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mc:AlternateContent xmlns:mc="http://schemas.openxmlformats.org/markup-compatibility/2006">
    <mc:Choice Requires="x15">
      <x15ac:absPath xmlns:x15ac="http://schemas.microsoft.com/office/spreadsheetml/2010/11/ac" url="https://outsourcinginc-my.sharepoint.com/personal/k-saito_hr-g_co_jp/Documents/ドキュメント/"/>
    </mc:Choice>
  </mc:AlternateContent>
  <xr:revisionPtr revIDLastSave="4" documentId="8_{2C756950-CFD1-495C-9752-3C8BBBDA83B7}" xr6:coauthVersionLast="47" xr6:coauthVersionMax="47" xr10:uidLastSave="{83FBF7CC-D201-470A-B071-ABB2869F7153}"/>
  <bookViews>
    <workbookView xWindow="28680" yWindow="-120" windowWidth="29040" windowHeight="15720" xr2:uid="{00000000-000D-0000-FFFF-FFFF00000000}"/>
  </bookViews>
  <sheets>
    <sheet name="案件登録シート (一括) (フリー入力)" sheetId="72" r:id="rId1"/>
    <sheet name="①契約承認フロー　プリセットF" sheetId="76" r:id="rId2"/>
    <sheet name="案件登録シート (一括) (プルダウン)" sheetId="59" state="hidden" r:id="rId3"/>
    <sheet name="①契約承認フロー　プリセット" sheetId="68" state="hidden" r:id="rId4"/>
    <sheet name="②コード一覧" sheetId="62" state="hidden" r:id="rId5"/>
    <sheet name="③組織表示変え" sheetId="63" state="hidden" r:id="rId6"/>
    <sheet name="④プルダウン" sheetId="67" state="hidden" r:id="rId7"/>
    <sheet name="⑤案件貼り付けシート(E6~→A2へ縦横替えで）" sheetId="65" state="hidden" r:id="rId8"/>
    <sheet name="⑥案件CSV (6行目～に反映→フォーマット２行目にコピペ" sheetId="64" state="hidden" r:id="rId9"/>
  </sheets>
  <definedNames>
    <definedName name="_xlnm._FilterDatabase" localSheetId="4" hidden="1">②コード一覧!$A$1:$DL$40</definedName>
    <definedName name="_xlnm._FilterDatabase" localSheetId="0" hidden="1">'案件登録シート (一括) (フリー入力)'!$A$1:$E$8</definedName>
    <definedName name="_xlnm._FilterDatabase" localSheetId="2" hidden="1">'案件登録シート (一括) (プルダウン)'!$A$1:$E$8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S2" i="62" l="1"/>
  <c r="GU10" i="64"/>
  <c r="GU12" i="64"/>
  <c r="GR15" i="64"/>
  <c r="GV17" i="64"/>
  <c r="GV19" i="64"/>
  <c r="GS22" i="64"/>
  <c r="GU22" i="64"/>
  <c r="GU24" i="64"/>
  <c r="GR27" i="64"/>
  <c r="GT27" i="64"/>
  <c r="GV29" i="64"/>
  <c r="GV31" i="64"/>
  <c r="GU34" i="64"/>
  <c r="GU36" i="64"/>
  <c r="GT41" i="64"/>
  <c r="GV41" i="64"/>
  <c r="GV43" i="64"/>
  <c r="GU46" i="64"/>
  <c r="GU48" i="64"/>
  <c r="GR49" i="64"/>
  <c r="GR51" i="64"/>
  <c r="GT53" i="64"/>
  <c r="GV53" i="64"/>
  <c r="GV55" i="64"/>
  <c r="GU58" i="64"/>
  <c r="GU60" i="64"/>
  <c r="GR61" i="64"/>
  <c r="GR63" i="64"/>
  <c r="GT63" i="64"/>
  <c r="GT65" i="64"/>
  <c r="GV65" i="64"/>
  <c r="GV67" i="64"/>
  <c r="GU70" i="64"/>
  <c r="GU72" i="64"/>
  <c r="GR75" i="64"/>
  <c r="GV77" i="64"/>
  <c r="GV79" i="64"/>
  <c r="GV80" i="64"/>
  <c r="GS82" i="64"/>
  <c r="GU82" i="64"/>
  <c r="GU84" i="64"/>
  <c r="GR85" i="64"/>
  <c r="GU85" i="64"/>
  <c r="GR87" i="64"/>
  <c r="GR88" i="64"/>
  <c r="GV89" i="64"/>
  <c r="GT90" i="64"/>
  <c r="GV91" i="64"/>
  <c r="GV92" i="64"/>
  <c r="GU94" i="64"/>
  <c r="GU96" i="64"/>
  <c r="GR97" i="64"/>
  <c r="GU97" i="64"/>
  <c r="GT99" i="64"/>
  <c r="JP101" i="65"/>
  <c r="JQ101" i="65"/>
  <c r="JR101" i="65"/>
  <c r="JS101" i="65"/>
  <c r="JT101" i="65"/>
  <c r="JP75" i="65"/>
  <c r="GR79" i="64" s="1"/>
  <c r="JQ75" i="65"/>
  <c r="GS79" i="64" s="1"/>
  <c r="JR75" i="65"/>
  <c r="GT79" i="64" s="1"/>
  <c r="JS75" i="65"/>
  <c r="GU79" i="64" s="1"/>
  <c r="JT75" i="65"/>
  <c r="JP76" i="65"/>
  <c r="GR80" i="64" s="1"/>
  <c r="JQ76" i="65"/>
  <c r="GS80" i="64" s="1"/>
  <c r="JR76" i="65"/>
  <c r="GT80" i="64" s="1"/>
  <c r="JS76" i="65"/>
  <c r="GU80" i="64" s="1"/>
  <c r="JT76" i="65"/>
  <c r="JP77" i="65"/>
  <c r="GR81" i="64" s="1"/>
  <c r="JQ77" i="65"/>
  <c r="GS81" i="64" s="1"/>
  <c r="JR77" i="65"/>
  <c r="GT81" i="64" s="1"/>
  <c r="JS77" i="65"/>
  <c r="GU81" i="64" s="1"/>
  <c r="JT77" i="65"/>
  <c r="GV81" i="64" s="1"/>
  <c r="JP78" i="65"/>
  <c r="GR82" i="64" s="1"/>
  <c r="JQ78" i="65"/>
  <c r="JR78" i="65"/>
  <c r="GT82" i="64" s="1"/>
  <c r="JS78" i="65"/>
  <c r="JT78" i="65"/>
  <c r="GV82" i="64" s="1"/>
  <c r="JP79" i="65"/>
  <c r="GR83" i="64" s="1"/>
  <c r="JQ79" i="65"/>
  <c r="GS83" i="64" s="1"/>
  <c r="JR79" i="65"/>
  <c r="GT83" i="64" s="1"/>
  <c r="JS79" i="65"/>
  <c r="GU83" i="64" s="1"/>
  <c r="JT79" i="65"/>
  <c r="GV83" i="64" s="1"/>
  <c r="JP80" i="65"/>
  <c r="GR84" i="64" s="1"/>
  <c r="JQ80" i="65"/>
  <c r="GS84" i="64" s="1"/>
  <c r="JR80" i="65"/>
  <c r="GT84" i="64" s="1"/>
  <c r="JS80" i="65"/>
  <c r="JT80" i="65"/>
  <c r="GV84" i="64" s="1"/>
  <c r="JP81" i="65"/>
  <c r="JQ81" i="65"/>
  <c r="GS85" i="64" s="1"/>
  <c r="JR81" i="65"/>
  <c r="GT85" i="64" s="1"/>
  <c r="JS81" i="65"/>
  <c r="JT81" i="65"/>
  <c r="GV85" i="64" s="1"/>
  <c r="JP82" i="65"/>
  <c r="GR86" i="64" s="1"/>
  <c r="JQ82" i="65"/>
  <c r="GS86" i="64" s="1"/>
  <c r="JR82" i="65"/>
  <c r="GT86" i="64" s="1"/>
  <c r="JS82" i="65"/>
  <c r="GU86" i="64" s="1"/>
  <c r="JT82" i="65"/>
  <c r="GV86" i="64" s="1"/>
  <c r="JP83" i="65"/>
  <c r="JQ83" i="65"/>
  <c r="GS87" i="64" s="1"/>
  <c r="JR83" i="65"/>
  <c r="GT87" i="64" s="1"/>
  <c r="JS83" i="65"/>
  <c r="GU87" i="64" s="1"/>
  <c r="JT83" i="65"/>
  <c r="GV87" i="64" s="1"/>
  <c r="JP84" i="65"/>
  <c r="JQ84" i="65"/>
  <c r="GS88" i="64" s="1"/>
  <c r="JR84" i="65"/>
  <c r="GT88" i="64" s="1"/>
  <c r="JS84" i="65"/>
  <c r="GU88" i="64" s="1"/>
  <c r="JT84" i="65"/>
  <c r="GV88" i="64" s="1"/>
  <c r="JP85" i="65"/>
  <c r="GR89" i="64" s="1"/>
  <c r="JQ85" i="65"/>
  <c r="GS89" i="64" s="1"/>
  <c r="JR85" i="65"/>
  <c r="GT89" i="64" s="1"/>
  <c r="JS85" i="65"/>
  <c r="GU89" i="64" s="1"/>
  <c r="JT85" i="65"/>
  <c r="JP86" i="65"/>
  <c r="GR90" i="64" s="1"/>
  <c r="JQ86" i="65"/>
  <c r="GS90" i="64" s="1"/>
  <c r="JR86" i="65"/>
  <c r="JS86" i="65"/>
  <c r="GU90" i="64" s="1"/>
  <c r="JT86" i="65"/>
  <c r="GV90" i="64" s="1"/>
  <c r="JP87" i="65"/>
  <c r="GR91" i="64" s="1"/>
  <c r="JQ87" i="65"/>
  <c r="GS91" i="64" s="1"/>
  <c r="JR87" i="65"/>
  <c r="GT91" i="64" s="1"/>
  <c r="JS87" i="65"/>
  <c r="GU91" i="64" s="1"/>
  <c r="JT87" i="65"/>
  <c r="JP88" i="65"/>
  <c r="GR92" i="64" s="1"/>
  <c r="JQ88" i="65"/>
  <c r="GS92" i="64" s="1"/>
  <c r="JR88" i="65"/>
  <c r="GT92" i="64" s="1"/>
  <c r="JS88" i="65"/>
  <c r="GU92" i="64" s="1"/>
  <c r="JT88" i="65"/>
  <c r="JP89" i="65"/>
  <c r="GR93" i="64" s="1"/>
  <c r="JQ89" i="65"/>
  <c r="GS93" i="64" s="1"/>
  <c r="JR89" i="65"/>
  <c r="GT93" i="64" s="1"/>
  <c r="JS89" i="65"/>
  <c r="GU93" i="64" s="1"/>
  <c r="JT89" i="65"/>
  <c r="GV93" i="64" s="1"/>
  <c r="JP90" i="65"/>
  <c r="GR94" i="64" s="1"/>
  <c r="JQ90" i="65"/>
  <c r="GS94" i="64" s="1"/>
  <c r="JR90" i="65"/>
  <c r="GT94" i="64" s="1"/>
  <c r="JS90" i="65"/>
  <c r="JT90" i="65"/>
  <c r="GV94" i="64" s="1"/>
  <c r="JP91" i="65"/>
  <c r="GR95" i="64" s="1"/>
  <c r="JQ91" i="65"/>
  <c r="GS95" i="64" s="1"/>
  <c r="JR91" i="65"/>
  <c r="GT95" i="64" s="1"/>
  <c r="JS91" i="65"/>
  <c r="GU95" i="64" s="1"/>
  <c r="JT91" i="65"/>
  <c r="GV95" i="64" s="1"/>
  <c r="JP92" i="65"/>
  <c r="GR96" i="64" s="1"/>
  <c r="JQ92" i="65"/>
  <c r="GS96" i="64" s="1"/>
  <c r="JR92" i="65"/>
  <c r="GT96" i="64" s="1"/>
  <c r="JS92" i="65"/>
  <c r="JT92" i="65"/>
  <c r="GV96" i="64" s="1"/>
  <c r="JP93" i="65"/>
  <c r="JQ93" i="65"/>
  <c r="GS97" i="64" s="1"/>
  <c r="JR93" i="65"/>
  <c r="GT97" i="64" s="1"/>
  <c r="JS93" i="65"/>
  <c r="JT93" i="65"/>
  <c r="GV97" i="64" s="1"/>
  <c r="JP94" i="65"/>
  <c r="GR98" i="64" s="1"/>
  <c r="JQ94" i="65"/>
  <c r="GS98" i="64" s="1"/>
  <c r="JR94" i="65"/>
  <c r="GT98" i="64" s="1"/>
  <c r="JS94" i="65"/>
  <c r="GU98" i="64" s="1"/>
  <c r="JT94" i="65"/>
  <c r="GV98" i="64" s="1"/>
  <c r="JP95" i="65"/>
  <c r="GR99" i="64" s="1"/>
  <c r="JQ95" i="65"/>
  <c r="GS99" i="64" s="1"/>
  <c r="JR95" i="65"/>
  <c r="JS95" i="65"/>
  <c r="GU99" i="64" s="1"/>
  <c r="JT95" i="65"/>
  <c r="GV99" i="64" s="1"/>
  <c r="JP96" i="65"/>
  <c r="GR100" i="64" s="1"/>
  <c r="JQ96" i="65"/>
  <c r="GS100" i="64" s="1"/>
  <c r="JR96" i="65"/>
  <c r="GT100" i="64" s="1"/>
  <c r="JS96" i="65"/>
  <c r="GU100" i="64" s="1"/>
  <c r="JT96" i="65"/>
  <c r="GV100" i="64" s="1"/>
  <c r="JP97" i="65"/>
  <c r="GR101" i="64" s="1"/>
  <c r="JQ97" i="65"/>
  <c r="GS101" i="64" s="1"/>
  <c r="JR97" i="65"/>
  <c r="GT101" i="64" s="1"/>
  <c r="JS97" i="65"/>
  <c r="GU101" i="64" s="1"/>
  <c r="JT97" i="65"/>
  <c r="GV101" i="64" s="1"/>
  <c r="JP98" i="65"/>
  <c r="JQ98" i="65"/>
  <c r="JR98" i="65"/>
  <c r="JS98" i="65"/>
  <c r="JT98" i="65"/>
  <c r="JP99" i="65"/>
  <c r="JQ99" i="65"/>
  <c r="JR99" i="65"/>
  <c r="JS99" i="65"/>
  <c r="JT99" i="65"/>
  <c r="JP100" i="65"/>
  <c r="JQ100" i="65"/>
  <c r="JR100" i="65"/>
  <c r="JS100" i="65"/>
  <c r="JT100" i="65"/>
  <c r="JP4" i="65"/>
  <c r="GR8" i="64" s="1"/>
  <c r="JQ4" i="65"/>
  <c r="GS8" i="64" s="1"/>
  <c r="JR4" i="65"/>
  <c r="GT8" i="64" s="1"/>
  <c r="JS4" i="65"/>
  <c r="GU8" i="64" s="1"/>
  <c r="JT4" i="65"/>
  <c r="GV8" i="64" s="1"/>
  <c r="JP5" i="65"/>
  <c r="GR9" i="64" s="1"/>
  <c r="JQ5" i="65"/>
  <c r="GS9" i="64" s="1"/>
  <c r="JR5" i="65"/>
  <c r="GT9" i="64" s="1"/>
  <c r="JS5" i="65"/>
  <c r="GU9" i="64" s="1"/>
  <c r="JT5" i="65"/>
  <c r="GV9" i="64" s="1"/>
  <c r="JP6" i="65"/>
  <c r="GR10" i="64" s="1"/>
  <c r="JQ6" i="65"/>
  <c r="GS10" i="64" s="1"/>
  <c r="JR6" i="65"/>
  <c r="GT10" i="64" s="1"/>
  <c r="JS6" i="65"/>
  <c r="JT6" i="65"/>
  <c r="GV10" i="64" s="1"/>
  <c r="JP7" i="65"/>
  <c r="GR11" i="64" s="1"/>
  <c r="JQ7" i="65"/>
  <c r="GS11" i="64" s="1"/>
  <c r="JR7" i="65"/>
  <c r="GT11" i="64" s="1"/>
  <c r="JS7" i="65"/>
  <c r="GU11" i="64" s="1"/>
  <c r="JT7" i="65"/>
  <c r="GV11" i="64" s="1"/>
  <c r="JP8" i="65"/>
  <c r="GR12" i="64" s="1"/>
  <c r="JQ8" i="65"/>
  <c r="GS12" i="64" s="1"/>
  <c r="JR8" i="65"/>
  <c r="GT12" i="64" s="1"/>
  <c r="JS8" i="65"/>
  <c r="JT8" i="65"/>
  <c r="GV12" i="64" s="1"/>
  <c r="JP9" i="65"/>
  <c r="GR13" i="64" s="1"/>
  <c r="JQ9" i="65"/>
  <c r="GS13" i="64" s="1"/>
  <c r="JR9" i="65"/>
  <c r="GT13" i="64" s="1"/>
  <c r="JS9" i="65"/>
  <c r="GU13" i="64" s="1"/>
  <c r="JT9" i="65"/>
  <c r="GV13" i="64" s="1"/>
  <c r="JP10" i="65"/>
  <c r="GR14" i="64" s="1"/>
  <c r="JQ10" i="65"/>
  <c r="GS14" i="64" s="1"/>
  <c r="JR10" i="65"/>
  <c r="GT14" i="64" s="1"/>
  <c r="JS10" i="65"/>
  <c r="GU14" i="64" s="1"/>
  <c r="JT10" i="65"/>
  <c r="GV14" i="64" s="1"/>
  <c r="JP11" i="65"/>
  <c r="JQ11" i="65"/>
  <c r="GS15" i="64" s="1"/>
  <c r="JR11" i="65"/>
  <c r="GT15" i="64" s="1"/>
  <c r="JS11" i="65"/>
  <c r="GU15" i="64" s="1"/>
  <c r="JT11" i="65"/>
  <c r="GV15" i="64" s="1"/>
  <c r="JP12" i="65"/>
  <c r="GR16" i="64" s="1"/>
  <c r="JQ12" i="65"/>
  <c r="GS16" i="64" s="1"/>
  <c r="JR12" i="65"/>
  <c r="GT16" i="64" s="1"/>
  <c r="JS12" i="65"/>
  <c r="GU16" i="64" s="1"/>
  <c r="JT12" i="65"/>
  <c r="GV16" i="64" s="1"/>
  <c r="JP13" i="65"/>
  <c r="GR17" i="64" s="1"/>
  <c r="JQ13" i="65"/>
  <c r="GS17" i="64" s="1"/>
  <c r="JR13" i="65"/>
  <c r="GT17" i="64" s="1"/>
  <c r="JS13" i="65"/>
  <c r="GU17" i="64" s="1"/>
  <c r="JT13" i="65"/>
  <c r="JP14" i="65"/>
  <c r="GR18" i="64" s="1"/>
  <c r="JQ14" i="65"/>
  <c r="GS18" i="64" s="1"/>
  <c r="JR14" i="65"/>
  <c r="GT18" i="64" s="1"/>
  <c r="JS14" i="65"/>
  <c r="GU18" i="64" s="1"/>
  <c r="JT14" i="65"/>
  <c r="GV18" i="64" s="1"/>
  <c r="JP15" i="65"/>
  <c r="GR19" i="64" s="1"/>
  <c r="JQ15" i="65"/>
  <c r="GS19" i="64" s="1"/>
  <c r="JR15" i="65"/>
  <c r="GT19" i="64" s="1"/>
  <c r="JS15" i="65"/>
  <c r="GU19" i="64" s="1"/>
  <c r="JT15" i="65"/>
  <c r="JP16" i="65"/>
  <c r="GR20" i="64" s="1"/>
  <c r="JQ16" i="65"/>
  <c r="GS20" i="64" s="1"/>
  <c r="JR16" i="65"/>
  <c r="GT20" i="64" s="1"/>
  <c r="JS16" i="65"/>
  <c r="GU20" i="64" s="1"/>
  <c r="JT16" i="65"/>
  <c r="GV20" i="64" s="1"/>
  <c r="JP17" i="65"/>
  <c r="GR21" i="64" s="1"/>
  <c r="JQ17" i="65"/>
  <c r="GS21" i="64" s="1"/>
  <c r="JR17" i="65"/>
  <c r="GT21" i="64" s="1"/>
  <c r="JS17" i="65"/>
  <c r="GU21" i="64" s="1"/>
  <c r="JT17" i="65"/>
  <c r="GV21" i="64" s="1"/>
  <c r="JP18" i="65"/>
  <c r="GR22" i="64" s="1"/>
  <c r="JQ18" i="65"/>
  <c r="JR18" i="65"/>
  <c r="GT22" i="64" s="1"/>
  <c r="JS18" i="65"/>
  <c r="JT18" i="65"/>
  <c r="GV22" i="64" s="1"/>
  <c r="JP19" i="65"/>
  <c r="GR23" i="64" s="1"/>
  <c r="JQ19" i="65"/>
  <c r="GS23" i="64" s="1"/>
  <c r="JR19" i="65"/>
  <c r="GT23" i="64" s="1"/>
  <c r="JS19" i="65"/>
  <c r="GU23" i="64" s="1"/>
  <c r="JT19" i="65"/>
  <c r="GV23" i="64" s="1"/>
  <c r="JP20" i="65"/>
  <c r="GR24" i="64" s="1"/>
  <c r="JQ20" i="65"/>
  <c r="GS24" i="64" s="1"/>
  <c r="JR20" i="65"/>
  <c r="GT24" i="64" s="1"/>
  <c r="JS20" i="65"/>
  <c r="JT20" i="65"/>
  <c r="GV24" i="64" s="1"/>
  <c r="JP21" i="65"/>
  <c r="GR25" i="64" s="1"/>
  <c r="JQ21" i="65"/>
  <c r="GS25" i="64" s="1"/>
  <c r="JR21" i="65"/>
  <c r="GT25" i="64" s="1"/>
  <c r="JS21" i="65"/>
  <c r="GU25" i="64" s="1"/>
  <c r="JT21" i="65"/>
  <c r="GV25" i="64" s="1"/>
  <c r="JP22" i="65"/>
  <c r="GR26" i="64" s="1"/>
  <c r="JQ22" i="65"/>
  <c r="GS26" i="64" s="1"/>
  <c r="JR22" i="65"/>
  <c r="GT26" i="64" s="1"/>
  <c r="JS22" i="65"/>
  <c r="GU26" i="64" s="1"/>
  <c r="JT22" i="65"/>
  <c r="GV26" i="64" s="1"/>
  <c r="JP23" i="65"/>
  <c r="JQ23" i="65"/>
  <c r="GS27" i="64" s="1"/>
  <c r="JR23" i="65"/>
  <c r="JS23" i="65"/>
  <c r="GU27" i="64" s="1"/>
  <c r="JT23" i="65"/>
  <c r="GV27" i="64" s="1"/>
  <c r="JP24" i="65"/>
  <c r="GR28" i="64" s="1"/>
  <c r="JQ24" i="65"/>
  <c r="GS28" i="64" s="1"/>
  <c r="JR24" i="65"/>
  <c r="GT28" i="64" s="1"/>
  <c r="JS24" i="65"/>
  <c r="GU28" i="64" s="1"/>
  <c r="JT24" i="65"/>
  <c r="GV28" i="64" s="1"/>
  <c r="JP25" i="65"/>
  <c r="GR29" i="64" s="1"/>
  <c r="JQ25" i="65"/>
  <c r="GS29" i="64" s="1"/>
  <c r="JR25" i="65"/>
  <c r="GT29" i="64" s="1"/>
  <c r="JS25" i="65"/>
  <c r="GU29" i="64" s="1"/>
  <c r="JT25" i="65"/>
  <c r="JP26" i="65"/>
  <c r="GR30" i="64" s="1"/>
  <c r="JQ26" i="65"/>
  <c r="GS30" i="64" s="1"/>
  <c r="JR26" i="65"/>
  <c r="GT30" i="64" s="1"/>
  <c r="JS26" i="65"/>
  <c r="GU30" i="64" s="1"/>
  <c r="JT26" i="65"/>
  <c r="GV30" i="64" s="1"/>
  <c r="JP27" i="65"/>
  <c r="GR31" i="64" s="1"/>
  <c r="JQ27" i="65"/>
  <c r="GS31" i="64" s="1"/>
  <c r="JR27" i="65"/>
  <c r="GT31" i="64" s="1"/>
  <c r="JS27" i="65"/>
  <c r="GU31" i="64" s="1"/>
  <c r="JT27" i="65"/>
  <c r="JP28" i="65"/>
  <c r="GR32" i="64" s="1"/>
  <c r="JQ28" i="65"/>
  <c r="GS32" i="64" s="1"/>
  <c r="JR28" i="65"/>
  <c r="GT32" i="64" s="1"/>
  <c r="JS28" i="65"/>
  <c r="GU32" i="64" s="1"/>
  <c r="JT28" i="65"/>
  <c r="GV32" i="64" s="1"/>
  <c r="JP29" i="65"/>
  <c r="GR33" i="64" s="1"/>
  <c r="JQ29" i="65"/>
  <c r="GS33" i="64" s="1"/>
  <c r="JR29" i="65"/>
  <c r="GT33" i="64" s="1"/>
  <c r="JS29" i="65"/>
  <c r="GU33" i="64" s="1"/>
  <c r="JT29" i="65"/>
  <c r="GV33" i="64" s="1"/>
  <c r="JP30" i="65"/>
  <c r="GR34" i="64" s="1"/>
  <c r="JQ30" i="65"/>
  <c r="GS34" i="64" s="1"/>
  <c r="JR30" i="65"/>
  <c r="GT34" i="64" s="1"/>
  <c r="JS30" i="65"/>
  <c r="JT30" i="65"/>
  <c r="GV34" i="64" s="1"/>
  <c r="JP31" i="65"/>
  <c r="GR35" i="64" s="1"/>
  <c r="JQ31" i="65"/>
  <c r="GS35" i="64" s="1"/>
  <c r="JR31" i="65"/>
  <c r="GT35" i="64" s="1"/>
  <c r="JS31" i="65"/>
  <c r="GU35" i="64" s="1"/>
  <c r="JT31" i="65"/>
  <c r="GV35" i="64" s="1"/>
  <c r="JP32" i="65"/>
  <c r="GR36" i="64" s="1"/>
  <c r="JQ32" i="65"/>
  <c r="GS36" i="64" s="1"/>
  <c r="JR32" i="65"/>
  <c r="GT36" i="64" s="1"/>
  <c r="JS32" i="65"/>
  <c r="JT32" i="65"/>
  <c r="GV36" i="64" s="1"/>
  <c r="JP33" i="65"/>
  <c r="GR37" i="64" s="1"/>
  <c r="JQ33" i="65"/>
  <c r="GS37" i="64" s="1"/>
  <c r="JR33" i="65"/>
  <c r="GT37" i="64" s="1"/>
  <c r="JS33" i="65"/>
  <c r="GU37" i="64" s="1"/>
  <c r="JT33" i="65"/>
  <c r="GV37" i="64" s="1"/>
  <c r="JP34" i="65"/>
  <c r="GR38" i="64" s="1"/>
  <c r="JQ34" i="65"/>
  <c r="GS38" i="64" s="1"/>
  <c r="JR34" i="65"/>
  <c r="GT38" i="64" s="1"/>
  <c r="JS34" i="65"/>
  <c r="GU38" i="64" s="1"/>
  <c r="JT34" i="65"/>
  <c r="GV38" i="64" s="1"/>
  <c r="JP35" i="65"/>
  <c r="GR39" i="64" s="1"/>
  <c r="JQ35" i="65"/>
  <c r="GS39" i="64" s="1"/>
  <c r="JR35" i="65"/>
  <c r="GT39" i="64" s="1"/>
  <c r="JS35" i="65"/>
  <c r="GU39" i="64" s="1"/>
  <c r="JT35" i="65"/>
  <c r="GV39" i="64" s="1"/>
  <c r="JP36" i="65"/>
  <c r="GR40" i="64" s="1"/>
  <c r="JQ36" i="65"/>
  <c r="GS40" i="64" s="1"/>
  <c r="JR36" i="65"/>
  <c r="GT40" i="64" s="1"/>
  <c r="JS36" i="65"/>
  <c r="GU40" i="64" s="1"/>
  <c r="JT36" i="65"/>
  <c r="GV40" i="64" s="1"/>
  <c r="JP37" i="65"/>
  <c r="GR41" i="64" s="1"/>
  <c r="JQ37" i="65"/>
  <c r="GS41" i="64" s="1"/>
  <c r="JR37" i="65"/>
  <c r="JS37" i="65"/>
  <c r="GU41" i="64" s="1"/>
  <c r="JT37" i="65"/>
  <c r="JP38" i="65"/>
  <c r="GR42" i="64" s="1"/>
  <c r="JQ38" i="65"/>
  <c r="GS42" i="64" s="1"/>
  <c r="JR38" i="65"/>
  <c r="GT42" i="64" s="1"/>
  <c r="JS38" i="65"/>
  <c r="GU42" i="64" s="1"/>
  <c r="JT38" i="65"/>
  <c r="GV42" i="64" s="1"/>
  <c r="JP39" i="65"/>
  <c r="GR43" i="64" s="1"/>
  <c r="JQ39" i="65"/>
  <c r="GS43" i="64" s="1"/>
  <c r="JR39" i="65"/>
  <c r="GT43" i="64" s="1"/>
  <c r="JS39" i="65"/>
  <c r="GU43" i="64" s="1"/>
  <c r="JT39" i="65"/>
  <c r="JP40" i="65"/>
  <c r="GR44" i="64" s="1"/>
  <c r="JQ40" i="65"/>
  <c r="GS44" i="64" s="1"/>
  <c r="JR40" i="65"/>
  <c r="GT44" i="64" s="1"/>
  <c r="JS40" i="65"/>
  <c r="GU44" i="64" s="1"/>
  <c r="JT40" i="65"/>
  <c r="GV44" i="64" s="1"/>
  <c r="JP41" i="65"/>
  <c r="GR45" i="64" s="1"/>
  <c r="JQ41" i="65"/>
  <c r="GS45" i="64" s="1"/>
  <c r="JR41" i="65"/>
  <c r="GT45" i="64" s="1"/>
  <c r="JS41" i="65"/>
  <c r="GU45" i="64" s="1"/>
  <c r="JT41" i="65"/>
  <c r="GV45" i="64" s="1"/>
  <c r="JP42" i="65"/>
  <c r="GR46" i="64" s="1"/>
  <c r="JQ42" i="65"/>
  <c r="GS46" i="64" s="1"/>
  <c r="JR42" i="65"/>
  <c r="GT46" i="64" s="1"/>
  <c r="JS42" i="65"/>
  <c r="JT42" i="65"/>
  <c r="GV46" i="64" s="1"/>
  <c r="JP43" i="65"/>
  <c r="GR47" i="64" s="1"/>
  <c r="JQ43" i="65"/>
  <c r="GS47" i="64" s="1"/>
  <c r="JR43" i="65"/>
  <c r="GT47" i="64" s="1"/>
  <c r="JS43" i="65"/>
  <c r="GU47" i="64" s="1"/>
  <c r="JT43" i="65"/>
  <c r="GV47" i="64" s="1"/>
  <c r="JP44" i="65"/>
  <c r="GR48" i="64" s="1"/>
  <c r="JQ44" i="65"/>
  <c r="GS48" i="64" s="1"/>
  <c r="JR44" i="65"/>
  <c r="GT48" i="64" s="1"/>
  <c r="JS44" i="65"/>
  <c r="JT44" i="65"/>
  <c r="GV48" i="64" s="1"/>
  <c r="JP45" i="65"/>
  <c r="JQ45" i="65"/>
  <c r="GS49" i="64" s="1"/>
  <c r="JR45" i="65"/>
  <c r="GT49" i="64" s="1"/>
  <c r="JS45" i="65"/>
  <c r="GU49" i="64" s="1"/>
  <c r="JT45" i="65"/>
  <c r="GV49" i="64" s="1"/>
  <c r="JP46" i="65"/>
  <c r="GR50" i="64" s="1"/>
  <c r="JQ46" i="65"/>
  <c r="GS50" i="64" s="1"/>
  <c r="JR46" i="65"/>
  <c r="GT50" i="64" s="1"/>
  <c r="JS46" i="65"/>
  <c r="GU50" i="64" s="1"/>
  <c r="JT46" i="65"/>
  <c r="GV50" i="64" s="1"/>
  <c r="JP47" i="65"/>
  <c r="JQ47" i="65"/>
  <c r="GS51" i="64" s="1"/>
  <c r="JR47" i="65"/>
  <c r="GT51" i="64" s="1"/>
  <c r="JS47" i="65"/>
  <c r="GU51" i="64" s="1"/>
  <c r="JT47" i="65"/>
  <c r="GV51" i="64" s="1"/>
  <c r="JP48" i="65"/>
  <c r="GR52" i="64" s="1"/>
  <c r="JQ48" i="65"/>
  <c r="GS52" i="64" s="1"/>
  <c r="JR48" i="65"/>
  <c r="GT52" i="64" s="1"/>
  <c r="JS48" i="65"/>
  <c r="GU52" i="64" s="1"/>
  <c r="JT48" i="65"/>
  <c r="GV52" i="64" s="1"/>
  <c r="JP49" i="65"/>
  <c r="GR53" i="64" s="1"/>
  <c r="JQ49" i="65"/>
  <c r="GS53" i="64" s="1"/>
  <c r="JR49" i="65"/>
  <c r="JS49" i="65"/>
  <c r="GU53" i="64" s="1"/>
  <c r="JT49" i="65"/>
  <c r="JP50" i="65"/>
  <c r="GR54" i="64" s="1"/>
  <c r="JQ50" i="65"/>
  <c r="GS54" i="64" s="1"/>
  <c r="JR50" i="65"/>
  <c r="GT54" i="64" s="1"/>
  <c r="JS50" i="65"/>
  <c r="GU54" i="64" s="1"/>
  <c r="JT50" i="65"/>
  <c r="GV54" i="64" s="1"/>
  <c r="JP51" i="65"/>
  <c r="GR55" i="64" s="1"/>
  <c r="JQ51" i="65"/>
  <c r="GS55" i="64" s="1"/>
  <c r="JR51" i="65"/>
  <c r="GT55" i="64" s="1"/>
  <c r="JS51" i="65"/>
  <c r="GU55" i="64" s="1"/>
  <c r="JT51" i="65"/>
  <c r="JP52" i="65"/>
  <c r="GR56" i="64" s="1"/>
  <c r="JQ52" i="65"/>
  <c r="GS56" i="64" s="1"/>
  <c r="JR52" i="65"/>
  <c r="GT56" i="64" s="1"/>
  <c r="JS52" i="65"/>
  <c r="GU56" i="64" s="1"/>
  <c r="JT52" i="65"/>
  <c r="GV56" i="64" s="1"/>
  <c r="JP53" i="65"/>
  <c r="GR57" i="64" s="1"/>
  <c r="JQ53" i="65"/>
  <c r="GS57" i="64" s="1"/>
  <c r="JR53" i="65"/>
  <c r="GT57" i="64" s="1"/>
  <c r="JS53" i="65"/>
  <c r="GU57" i="64" s="1"/>
  <c r="JT53" i="65"/>
  <c r="GV57" i="64" s="1"/>
  <c r="JP54" i="65"/>
  <c r="GR58" i="64" s="1"/>
  <c r="JQ54" i="65"/>
  <c r="GS58" i="64" s="1"/>
  <c r="JR54" i="65"/>
  <c r="GT58" i="64" s="1"/>
  <c r="JS54" i="65"/>
  <c r="JT54" i="65"/>
  <c r="GV58" i="64" s="1"/>
  <c r="JP55" i="65"/>
  <c r="GR59" i="64" s="1"/>
  <c r="JQ55" i="65"/>
  <c r="GS59" i="64" s="1"/>
  <c r="JR55" i="65"/>
  <c r="GT59" i="64" s="1"/>
  <c r="JS55" i="65"/>
  <c r="GU59" i="64" s="1"/>
  <c r="JT55" i="65"/>
  <c r="GV59" i="64" s="1"/>
  <c r="JP56" i="65"/>
  <c r="GR60" i="64" s="1"/>
  <c r="JQ56" i="65"/>
  <c r="GS60" i="64" s="1"/>
  <c r="JR56" i="65"/>
  <c r="GT60" i="64" s="1"/>
  <c r="JS56" i="65"/>
  <c r="JT56" i="65"/>
  <c r="GV60" i="64" s="1"/>
  <c r="JP57" i="65"/>
  <c r="JQ57" i="65"/>
  <c r="GS61" i="64" s="1"/>
  <c r="JR57" i="65"/>
  <c r="GT61" i="64" s="1"/>
  <c r="JS57" i="65"/>
  <c r="GU61" i="64" s="1"/>
  <c r="JT57" i="65"/>
  <c r="GV61" i="64" s="1"/>
  <c r="JP58" i="65"/>
  <c r="GR62" i="64" s="1"/>
  <c r="JQ58" i="65"/>
  <c r="GS62" i="64" s="1"/>
  <c r="JR58" i="65"/>
  <c r="GT62" i="64" s="1"/>
  <c r="JS58" i="65"/>
  <c r="GU62" i="64" s="1"/>
  <c r="JT58" i="65"/>
  <c r="GV62" i="64" s="1"/>
  <c r="JP59" i="65"/>
  <c r="JQ59" i="65"/>
  <c r="GS63" i="64" s="1"/>
  <c r="JR59" i="65"/>
  <c r="JS59" i="65"/>
  <c r="GU63" i="64" s="1"/>
  <c r="JT59" i="65"/>
  <c r="GV63" i="64" s="1"/>
  <c r="JP60" i="65"/>
  <c r="GR64" i="64" s="1"/>
  <c r="JQ60" i="65"/>
  <c r="GS64" i="64" s="1"/>
  <c r="JR60" i="65"/>
  <c r="GT64" i="64" s="1"/>
  <c r="JS60" i="65"/>
  <c r="GU64" i="64" s="1"/>
  <c r="JT60" i="65"/>
  <c r="GV64" i="64" s="1"/>
  <c r="JP61" i="65"/>
  <c r="GR65" i="64" s="1"/>
  <c r="JQ61" i="65"/>
  <c r="GS65" i="64" s="1"/>
  <c r="JR61" i="65"/>
  <c r="JS61" i="65"/>
  <c r="GU65" i="64" s="1"/>
  <c r="JT61" i="65"/>
  <c r="JP62" i="65"/>
  <c r="GR66" i="64" s="1"/>
  <c r="JQ62" i="65"/>
  <c r="GS66" i="64" s="1"/>
  <c r="JR62" i="65"/>
  <c r="GT66" i="64" s="1"/>
  <c r="JS62" i="65"/>
  <c r="GU66" i="64" s="1"/>
  <c r="JT62" i="65"/>
  <c r="GV66" i="64" s="1"/>
  <c r="JP63" i="65"/>
  <c r="GR67" i="64" s="1"/>
  <c r="JQ63" i="65"/>
  <c r="GS67" i="64" s="1"/>
  <c r="JR63" i="65"/>
  <c r="GT67" i="64" s="1"/>
  <c r="JS63" i="65"/>
  <c r="GU67" i="64" s="1"/>
  <c r="JT63" i="65"/>
  <c r="JP64" i="65"/>
  <c r="GR68" i="64" s="1"/>
  <c r="JQ64" i="65"/>
  <c r="GS68" i="64" s="1"/>
  <c r="JR64" i="65"/>
  <c r="GT68" i="64" s="1"/>
  <c r="JS64" i="65"/>
  <c r="GU68" i="64" s="1"/>
  <c r="JT64" i="65"/>
  <c r="GV68" i="64" s="1"/>
  <c r="JP65" i="65"/>
  <c r="GR69" i="64" s="1"/>
  <c r="JQ65" i="65"/>
  <c r="GS69" i="64" s="1"/>
  <c r="JR65" i="65"/>
  <c r="GT69" i="64" s="1"/>
  <c r="JS65" i="65"/>
  <c r="GU69" i="64" s="1"/>
  <c r="JT65" i="65"/>
  <c r="GV69" i="64" s="1"/>
  <c r="JP66" i="65"/>
  <c r="GR70" i="64" s="1"/>
  <c r="JQ66" i="65"/>
  <c r="GS70" i="64" s="1"/>
  <c r="JR66" i="65"/>
  <c r="GT70" i="64" s="1"/>
  <c r="JS66" i="65"/>
  <c r="JT66" i="65"/>
  <c r="GV70" i="64" s="1"/>
  <c r="JP67" i="65"/>
  <c r="GR71" i="64" s="1"/>
  <c r="JQ67" i="65"/>
  <c r="GS71" i="64" s="1"/>
  <c r="JR67" i="65"/>
  <c r="GT71" i="64" s="1"/>
  <c r="JS67" i="65"/>
  <c r="GU71" i="64" s="1"/>
  <c r="JT67" i="65"/>
  <c r="GV71" i="64" s="1"/>
  <c r="JP68" i="65"/>
  <c r="GR72" i="64" s="1"/>
  <c r="JQ68" i="65"/>
  <c r="GS72" i="64" s="1"/>
  <c r="JR68" i="65"/>
  <c r="GT72" i="64" s="1"/>
  <c r="JS68" i="65"/>
  <c r="JT68" i="65"/>
  <c r="GV72" i="64" s="1"/>
  <c r="JP69" i="65"/>
  <c r="GR73" i="64" s="1"/>
  <c r="JQ69" i="65"/>
  <c r="GS73" i="64" s="1"/>
  <c r="JR69" i="65"/>
  <c r="GT73" i="64" s="1"/>
  <c r="JS69" i="65"/>
  <c r="GU73" i="64" s="1"/>
  <c r="JT69" i="65"/>
  <c r="GV73" i="64" s="1"/>
  <c r="JP70" i="65"/>
  <c r="GR74" i="64" s="1"/>
  <c r="JQ70" i="65"/>
  <c r="GS74" i="64" s="1"/>
  <c r="JR70" i="65"/>
  <c r="GT74" i="64" s="1"/>
  <c r="JS70" i="65"/>
  <c r="GU74" i="64" s="1"/>
  <c r="JT70" i="65"/>
  <c r="GV74" i="64" s="1"/>
  <c r="JP71" i="65"/>
  <c r="JQ71" i="65"/>
  <c r="GS75" i="64" s="1"/>
  <c r="JR71" i="65"/>
  <c r="GT75" i="64" s="1"/>
  <c r="JS71" i="65"/>
  <c r="GU75" i="64" s="1"/>
  <c r="JT71" i="65"/>
  <c r="GV75" i="64" s="1"/>
  <c r="JP72" i="65"/>
  <c r="GR76" i="64" s="1"/>
  <c r="JQ72" i="65"/>
  <c r="GS76" i="64" s="1"/>
  <c r="JR72" i="65"/>
  <c r="GT76" i="64" s="1"/>
  <c r="JS72" i="65"/>
  <c r="GU76" i="64" s="1"/>
  <c r="JT72" i="65"/>
  <c r="GV76" i="64" s="1"/>
  <c r="JP73" i="65"/>
  <c r="GR77" i="64" s="1"/>
  <c r="JQ73" i="65"/>
  <c r="GS77" i="64" s="1"/>
  <c r="JR73" i="65"/>
  <c r="GT77" i="64" s="1"/>
  <c r="JS73" i="65"/>
  <c r="GU77" i="64" s="1"/>
  <c r="JT73" i="65"/>
  <c r="JP74" i="65"/>
  <c r="GR78" i="64" s="1"/>
  <c r="JQ74" i="65"/>
  <c r="GS78" i="64" s="1"/>
  <c r="JR74" i="65"/>
  <c r="GT78" i="64" s="1"/>
  <c r="JS74" i="65"/>
  <c r="GU78" i="64" s="1"/>
  <c r="JT74" i="65"/>
  <c r="GV78" i="64" s="1"/>
  <c r="JP2" i="65"/>
  <c r="GR6" i="64" s="1"/>
  <c r="JT3" i="65"/>
  <c r="GV7" i="64" s="1"/>
  <c r="JS3" i="65"/>
  <c r="GU7" i="64" s="1"/>
  <c r="JR3" i="65"/>
  <c r="GT7" i="64" s="1"/>
  <c r="JQ3" i="65"/>
  <c r="GS7" i="64" s="1"/>
  <c r="JT2" i="65"/>
  <c r="GV6" i="64" s="1"/>
  <c r="JS2" i="65"/>
  <c r="GU6" i="64" s="1"/>
  <c r="JR2" i="65"/>
  <c r="GT6" i="64" s="1"/>
  <c r="JQ2" i="65"/>
  <c r="GS6" i="64" s="1"/>
  <c r="JP3" i="65"/>
  <c r="GR7" i="64" s="1"/>
  <c r="GP7" i="64"/>
  <c r="GP8" i="64"/>
  <c r="GP9" i="64"/>
  <c r="GP10" i="64"/>
  <c r="GP11" i="64"/>
  <c r="GP12" i="64"/>
  <c r="GP13" i="64"/>
  <c r="GP14" i="64"/>
  <c r="GP15" i="64"/>
  <c r="GP16" i="64"/>
  <c r="GP17" i="64"/>
  <c r="GP18" i="64"/>
  <c r="GP19" i="64"/>
  <c r="GP20" i="64"/>
  <c r="GP21" i="64"/>
  <c r="GP22" i="64"/>
  <c r="GP23" i="64"/>
  <c r="GP24" i="64"/>
  <c r="GP25" i="64"/>
  <c r="GP26" i="64"/>
  <c r="GP27" i="64"/>
  <c r="GP28" i="64"/>
  <c r="GP29" i="64"/>
  <c r="GP30" i="64"/>
  <c r="GP31" i="64"/>
  <c r="GP32" i="64"/>
  <c r="GP33" i="64"/>
  <c r="GP34" i="64"/>
  <c r="GP35" i="64"/>
  <c r="GP36" i="64"/>
  <c r="GP37" i="64"/>
  <c r="GP38" i="64"/>
  <c r="GP39" i="64"/>
  <c r="GP40" i="64"/>
  <c r="GP6" i="64"/>
  <c r="BR3" i="62" l="1"/>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F263" i="72" l="1" a="1"/>
  <c r="F263" i="72" s="1"/>
  <c r="G263" i="72" a="1"/>
  <c r="G263" i="72" s="1"/>
  <c r="H263" i="72" a="1"/>
  <c r="H263" i="72" s="1"/>
  <c r="I263" i="72" a="1"/>
  <c r="I263" i="72" s="1"/>
  <c r="J263" i="72" a="1"/>
  <c r="J263" i="72" s="1"/>
  <c r="K263" i="72" a="1"/>
  <c r="K263" i="72" s="1"/>
  <c r="L263" i="72" a="1"/>
  <c r="L263" i="72" s="1"/>
  <c r="M263" i="72" a="1"/>
  <c r="M263" i="72" s="1"/>
  <c r="N263" i="72" a="1"/>
  <c r="N263" i="72" s="1"/>
  <c r="O263" i="72" a="1"/>
  <c r="O263" i="72" s="1"/>
  <c r="P263" i="72" a="1"/>
  <c r="P263" i="72" s="1"/>
  <c r="Q263" i="72" a="1"/>
  <c r="Q263" i="72" s="1"/>
  <c r="R263" i="72" a="1"/>
  <c r="R263" i="72" s="1"/>
  <c r="S263" i="72" a="1"/>
  <c r="S263" i="72" s="1"/>
  <c r="T263" i="72" a="1"/>
  <c r="T263" i="72" s="1"/>
  <c r="U263" i="72" a="1"/>
  <c r="U263" i="72" s="1"/>
  <c r="V263" i="72" a="1"/>
  <c r="V263" i="72" s="1"/>
  <c r="W263" i="72" a="1"/>
  <c r="W263" i="72" s="1"/>
  <c r="X263" i="72" a="1"/>
  <c r="X263" i="72" s="1"/>
  <c r="Y263" i="72" a="1"/>
  <c r="Y263" i="72" s="1"/>
  <c r="Z263" i="72" a="1"/>
  <c r="Z263" i="72" s="1"/>
  <c r="AA263" i="72" a="1"/>
  <c r="AA263" i="72" s="1"/>
  <c r="AB263" i="72" a="1"/>
  <c r="AB263" i="72" s="1"/>
  <c r="AC263" i="72" a="1"/>
  <c r="AC263" i="72" s="1"/>
  <c r="AD263" i="72" a="1"/>
  <c r="AD263" i="72" s="1"/>
  <c r="AE263" i="72" a="1"/>
  <c r="AE263" i="72" s="1"/>
  <c r="AF263" i="72" a="1"/>
  <c r="AF263" i="72" s="1"/>
  <c r="AG263" i="72" a="1"/>
  <c r="AG263" i="72" s="1"/>
  <c r="AH263" i="72" a="1"/>
  <c r="AH263" i="72" s="1"/>
  <c r="E263" i="72" a="1"/>
  <c r="E263" i="72" s="1"/>
  <c r="F263" i="59" a="1"/>
  <c r="F263" i="59" s="1"/>
  <c r="E263" i="59" a="1"/>
  <c r="E263" i="59" s="1"/>
  <c r="GQ6" i="64"/>
  <c r="I2" i="72" l="1"/>
  <c r="L2" i="72"/>
  <c r="O2" i="72"/>
  <c r="U2" i="72"/>
  <c r="X2" i="72"/>
  <c r="AA2" i="72"/>
  <c r="AG2" i="72"/>
  <c r="E274" i="72"/>
  <c r="F274" i="72"/>
  <c r="G274" i="72"/>
  <c r="H274" i="72"/>
  <c r="I274" i="72"/>
  <c r="J274" i="72"/>
  <c r="K274" i="72"/>
  <c r="L274" i="72"/>
  <c r="M274" i="72"/>
  <c r="N274" i="72"/>
  <c r="O274" i="72"/>
  <c r="P274" i="72"/>
  <c r="Q274" i="72"/>
  <c r="R274" i="72"/>
  <c r="S274" i="72"/>
  <c r="T274" i="72"/>
  <c r="U274" i="72"/>
  <c r="V274" i="72"/>
  <c r="W274" i="72"/>
  <c r="X274" i="72"/>
  <c r="Y274" i="72"/>
  <c r="Z274" i="72"/>
  <c r="AA274" i="72"/>
  <c r="AB274" i="72"/>
  <c r="AC274" i="72"/>
  <c r="AD274" i="72"/>
  <c r="AE274" i="72"/>
  <c r="AF274" i="72"/>
  <c r="AG274" i="72"/>
  <c r="AH274" i="72"/>
  <c r="E276" i="72"/>
  <c r="F276" i="72"/>
  <c r="G276" i="72"/>
  <c r="H276" i="72"/>
  <c r="I276" i="72"/>
  <c r="J276" i="72"/>
  <c r="K276" i="72"/>
  <c r="L276" i="72"/>
  <c r="M276" i="72"/>
  <c r="N276" i="72"/>
  <c r="O276" i="72"/>
  <c r="P276" i="72"/>
  <c r="Q276" i="72"/>
  <c r="R276" i="72"/>
  <c r="S276" i="72"/>
  <c r="T276" i="72"/>
  <c r="U276" i="72"/>
  <c r="V276" i="72"/>
  <c r="W276" i="72"/>
  <c r="X276" i="72"/>
  <c r="Y276" i="72"/>
  <c r="Z276" i="72"/>
  <c r="AA276" i="72"/>
  <c r="AB276" i="72"/>
  <c r="AC276" i="72"/>
  <c r="AD276" i="72"/>
  <c r="AE276" i="72"/>
  <c r="AF276" i="72"/>
  <c r="AG276" i="72"/>
  <c r="AH276" i="72"/>
  <c r="E280" i="72"/>
  <c r="F280" i="72"/>
  <c r="G280" i="72"/>
  <c r="H280" i="72"/>
  <c r="I280" i="72"/>
  <c r="J280" i="72"/>
  <c r="K280" i="72"/>
  <c r="L280" i="72"/>
  <c r="M280" i="72"/>
  <c r="N280" i="72"/>
  <c r="O280" i="72"/>
  <c r="P280" i="72"/>
  <c r="Q280" i="72"/>
  <c r="R280" i="72"/>
  <c r="S280" i="72"/>
  <c r="T280" i="72"/>
  <c r="U280" i="72"/>
  <c r="V280" i="72"/>
  <c r="W280" i="72"/>
  <c r="X280" i="72"/>
  <c r="Y280" i="72"/>
  <c r="Z280" i="72"/>
  <c r="AA280" i="72"/>
  <c r="AB280" i="72"/>
  <c r="AC280" i="72"/>
  <c r="AD280" i="72"/>
  <c r="AE280" i="72"/>
  <c r="AF280" i="72"/>
  <c r="AG280" i="72"/>
  <c r="AH280" i="72"/>
  <c r="E281" i="72"/>
  <c r="F281" i="72"/>
  <c r="G281" i="72"/>
  <c r="H281" i="72"/>
  <c r="I281" i="72"/>
  <c r="J281" i="72"/>
  <c r="K281" i="72"/>
  <c r="L281" i="72"/>
  <c r="M281" i="72"/>
  <c r="N281" i="72"/>
  <c r="O281" i="72"/>
  <c r="P281" i="72"/>
  <c r="Q281" i="72"/>
  <c r="R281" i="72"/>
  <c r="S281" i="72"/>
  <c r="T281" i="72"/>
  <c r="U281" i="72"/>
  <c r="V281" i="72"/>
  <c r="W281" i="72"/>
  <c r="X281" i="72"/>
  <c r="Y281" i="72"/>
  <c r="Z281" i="72"/>
  <c r="AA281" i="72"/>
  <c r="AB281" i="72"/>
  <c r="AC281" i="72"/>
  <c r="AD281" i="72"/>
  <c r="AE281" i="72"/>
  <c r="AF281" i="72"/>
  <c r="AG281" i="72"/>
  <c r="AH281" i="72"/>
  <c r="E287" i="72"/>
  <c r="F287" i="72"/>
  <c r="G287" i="72"/>
  <c r="H287" i="72"/>
  <c r="I287" i="72"/>
  <c r="J287" i="72"/>
  <c r="K287" i="72"/>
  <c r="L287" i="72"/>
  <c r="M287" i="72"/>
  <c r="N287" i="72"/>
  <c r="O287" i="72"/>
  <c r="P287" i="72"/>
  <c r="Q287" i="72"/>
  <c r="R287" i="72"/>
  <c r="S287" i="72"/>
  <c r="T287" i="72"/>
  <c r="U287" i="72"/>
  <c r="V287" i="72"/>
  <c r="W287" i="72"/>
  <c r="X287" i="72"/>
  <c r="Y287" i="72"/>
  <c r="Z287" i="72"/>
  <c r="AA287" i="72"/>
  <c r="AB287" i="72"/>
  <c r="AC287" i="72"/>
  <c r="AD287" i="72"/>
  <c r="AE287" i="72"/>
  <c r="AF287" i="72"/>
  <c r="AG287" i="72"/>
  <c r="AH287" i="72"/>
  <c r="E288" i="72"/>
  <c r="F288" i="72"/>
  <c r="G288" i="72"/>
  <c r="H288" i="72"/>
  <c r="I288" i="72"/>
  <c r="J288" i="72"/>
  <c r="K288" i="72"/>
  <c r="L288" i="72"/>
  <c r="M288" i="72"/>
  <c r="N288" i="72"/>
  <c r="O288" i="72"/>
  <c r="P288" i="72"/>
  <c r="Q288" i="72"/>
  <c r="R288" i="72"/>
  <c r="S288" i="72"/>
  <c r="T288" i="72"/>
  <c r="U288" i="72"/>
  <c r="V288" i="72"/>
  <c r="W288" i="72"/>
  <c r="X288" i="72"/>
  <c r="Y288" i="72"/>
  <c r="Z288" i="72"/>
  <c r="AA288" i="72"/>
  <c r="AB288" i="72"/>
  <c r="AC288" i="72"/>
  <c r="AD288" i="72"/>
  <c r="AE288" i="72"/>
  <c r="AF288" i="72"/>
  <c r="AG288" i="72"/>
  <c r="AH288" i="72"/>
  <c r="E289" i="72"/>
  <c r="F289" i="72"/>
  <c r="G289" i="72"/>
  <c r="H289" i="72"/>
  <c r="I289" i="72"/>
  <c r="J289" i="72"/>
  <c r="K289" i="72"/>
  <c r="L289" i="72"/>
  <c r="M289" i="72"/>
  <c r="N289" i="72"/>
  <c r="O289" i="72"/>
  <c r="P289" i="72"/>
  <c r="Q289" i="72"/>
  <c r="R289" i="72"/>
  <c r="S289" i="72"/>
  <c r="T289" i="72"/>
  <c r="U289" i="72"/>
  <c r="V289" i="72"/>
  <c r="W289" i="72"/>
  <c r="X289" i="72"/>
  <c r="Y289" i="72"/>
  <c r="Z289" i="72"/>
  <c r="AA289" i="72"/>
  <c r="AB289" i="72"/>
  <c r="AC289" i="72"/>
  <c r="AD289" i="72"/>
  <c r="AE289" i="72"/>
  <c r="AF289" i="72"/>
  <c r="AG289" i="72"/>
  <c r="AH289" i="72"/>
  <c r="E290" i="72"/>
  <c r="F290" i="72"/>
  <c r="G290" i="72"/>
  <c r="H290" i="72"/>
  <c r="I290" i="72"/>
  <c r="J290" i="72"/>
  <c r="K290" i="72"/>
  <c r="L290" i="72"/>
  <c r="M290" i="72"/>
  <c r="N290" i="72"/>
  <c r="O290" i="72"/>
  <c r="P290" i="72"/>
  <c r="Q290" i="72"/>
  <c r="R290" i="72"/>
  <c r="S290" i="72"/>
  <c r="T290" i="72"/>
  <c r="U290" i="72"/>
  <c r="V290" i="72"/>
  <c r="W290" i="72"/>
  <c r="X290" i="72"/>
  <c r="Y290" i="72"/>
  <c r="Z290" i="72"/>
  <c r="AA290" i="72"/>
  <c r="AB290" i="72"/>
  <c r="AC290" i="72"/>
  <c r="AD290" i="72"/>
  <c r="AE290" i="72"/>
  <c r="AF290" i="72"/>
  <c r="AG290" i="72"/>
  <c r="AH290" i="72"/>
  <c r="E294" i="72"/>
  <c r="F294" i="72"/>
  <c r="G294" i="72"/>
  <c r="H294" i="72"/>
  <c r="I294" i="72"/>
  <c r="J294" i="72"/>
  <c r="K294" i="72"/>
  <c r="L294" i="72"/>
  <c r="M294" i="72"/>
  <c r="N294" i="72"/>
  <c r="O294" i="72"/>
  <c r="P294" i="72"/>
  <c r="Q294" i="72"/>
  <c r="R294" i="72"/>
  <c r="S294" i="72"/>
  <c r="T294" i="72"/>
  <c r="U294" i="72"/>
  <c r="V294" i="72"/>
  <c r="W294" i="72"/>
  <c r="X294" i="72"/>
  <c r="Y294" i="72"/>
  <c r="Z294" i="72"/>
  <c r="AA294" i="72"/>
  <c r="AB294" i="72"/>
  <c r="AC294" i="72"/>
  <c r="AD294" i="72"/>
  <c r="AE294" i="72"/>
  <c r="AF294" i="72"/>
  <c r="AG294" i="72"/>
  <c r="AH294" i="72"/>
  <c r="E299" i="72"/>
  <c r="F299" i="72"/>
  <c r="G299" i="72"/>
  <c r="H299" i="72"/>
  <c r="I299" i="72"/>
  <c r="J299" i="72"/>
  <c r="K299" i="72"/>
  <c r="L299" i="72"/>
  <c r="M299" i="72"/>
  <c r="N299" i="72"/>
  <c r="O299" i="72"/>
  <c r="P299" i="72"/>
  <c r="Q299" i="72"/>
  <c r="R299" i="72"/>
  <c r="S299" i="72"/>
  <c r="T299" i="72"/>
  <c r="U299" i="72"/>
  <c r="V299" i="72"/>
  <c r="W299" i="72"/>
  <c r="X299" i="72"/>
  <c r="Y299" i="72"/>
  <c r="Z299" i="72"/>
  <c r="AA299" i="72"/>
  <c r="AB299" i="72"/>
  <c r="AC299" i="72"/>
  <c r="AD299" i="72"/>
  <c r="AE299" i="72"/>
  <c r="AF299" i="72"/>
  <c r="AG299" i="72"/>
  <c r="AH299" i="72"/>
  <c r="E303" i="72"/>
  <c r="F303" i="72"/>
  <c r="G303" i="72"/>
  <c r="H303" i="72"/>
  <c r="I303" i="72"/>
  <c r="J303" i="72"/>
  <c r="K303" i="72"/>
  <c r="L303" i="72"/>
  <c r="M303" i="72"/>
  <c r="N303" i="72"/>
  <c r="O303" i="72"/>
  <c r="P303" i="72"/>
  <c r="Q303" i="72"/>
  <c r="R303" i="72"/>
  <c r="S303" i="72"/>
  <c r="T303" i="72"/>
  <c r="U303" i="72"/>
  <c r="V303" i="72"/>
  <c r="W303" i="72"/>
  <c r="X303" i="72"/>
  <c r="Y303" i="72"/>
  <c r="Z303" i="72"/>
  <c r="AA303" i="72"/>
  <c r="AB303" i="72"/>
  <c r="AC303" i="72"/>
  <c r="AD303" i="72"/>
  <c r="AE303" i="72"/>
  <c r="AF303" i="72"/>
  <c r="AG303" i="72"/>
  <c r="AH303" i="72"/>
  <c r="E306" i="72"/>
  <c r="F306" i="72"/>
  <c r="G306" i="72"/>
  <c r="H306" i="72"/>
  <c r="I306" i="72"/>
  <c r="J306" i="72"/>
  <c r="K306" i="72"/>
  <c r="L306" i="72"/>
  <c r="M306" i="72"/>
  <c r="N306" i="72"/>
  <c r="O306" i="72"/>
  <c r="P306" i="72"/>
  <c r="Q306" i="72"/>
  <c r="R306" i="72"/>
  <c r="S306" i="72"/>
  <c r="T306" i="72"/>
  <c r="U306" i="72"/>
  <c r="V306" i="72"/>
  <c r="W306" i="72"/>
  <c r="X306" i="72"/>
  <c r="Y306" i="72"/>
  <c r="Z306" i="72"/>
  <c r="AA306" i="72"/>
  <c r="AB306" i="72"/>
  <c r="AC306" i="72"/>
  <c r="AD306" i="72"/>
  <c r="AE306" i="72"/>
  <c r="AF306" i="72"/>
  <c r="AG306" i="72"/>
  <c r="AH306" i="72"/>
  <c r="E312" i="72"/>
  <c r="F312" i="72"/>
  <c r="G312" i="72"/>
  <c r="H312" i="72"/>
  <c r="I312" i="72"/>
  <c r="J312" i="72"/>
  <c r="K312" i="72"/>
  <c r="L312" i="72"/>
  <c r="M312" i="72"/>
  <c r="N312" i="72"/>
  <c r="O312" i="72"/>
  <c r="P312" i="72"/>
  <c r="Q312" i="72"/>
  <c r="R312" i="72"/>
  <c r="S312" i="72"/>
  <c r="T312" i="72"/>
  <c r="U312" i="72"/>
  <c r="V312" i="72"/>
  <c r="W312" i="72"/>
  <c r="X312" i="72"/>
  <c r="Y312" i="72"/>
  <c r="Z312" i="72"/>
  <c r="AA312" i="72"/>
  <c r="AB312" i="72"/>
  <c r="AC312" i="72"/>
  <c r="AD312" i="72"/>
  <c r="AE312" i="72"/>
  <c r="AF312" i="72"/>
  <c r="AG312" i="72"/>
  <c r="AH312" i="72"/>
  <c r="E321" i="72"/>
  <c r="F321" i="72"/>
  <c r="G321" i="72"/>
  <c r="H321" i="72"/>
  <c r="I321" i="72"/>
  <c r="J321" i="72"/>
  <c r="K321" i="72"/>
  <c r="L321" i="72"/>
  <c r="M321" i="72"/>
  <c r="N321" i="72"/>
  <c r="O321" i="72"/>
  <c r="P321" i="72"/>
  <c r="Q321" i="72"/>
  <c r="R321" i="72"/>
  <c r="S321" i="72"/>
  <c r="T321" i="72"/>
  <c r="U321" i="72"/>
  <c r="V321" i="72"/>
  <c r="W321" i="72"/>
  <c r="X321" i="72"/>
  <c r="Y321" i="72"/>
  <c r="Z321" i="72"/>
  <c r="AA321" i="72"/>
  <c r="AB321" i="72"/>
  <c r="AC321" i="72"/>
  <c r="AD321" i="72"/>
  <c r="AE321" i="72"/>
  <c r="AF321" i="72"/>
  <c r="AG321" i="72"/>
  <c r="AH321" i="72"/>
  <c r="E322" i="72"/>
  <c r="F322" i="72"/>
  <c r="G322" i="72"/>
  <c r="H322" i="72"/>
  <c r="I322" i="72"/>
  <c r="J322" i="72"/>
  <c r="K322" i="72"/>
  <c r="L322" i="72"/>
  <c r="M322" i="72"/>
  <c r="N322" i="72"/>
  <c r="O322" i="72"/>
  <c r="P322" i="72"/>
  <c r="Q322" i="72"/>
  <c r="R322" i="72"/>
  <c r="S322" i="72"/>
  <c r="T322" i="72"/>
  <c r="U322" i="72"/>
  <c r="V322" i="72"/>
  <c r="W322" i="72"/>
  <c r="X322" i="72"/>
  <c r="Y322" i="72"/>
  <c r="Z322" i="72"/>
  <c r="AA322" i="72"/>
  <c r="AB322" i="72"/>
  <c r="AC322" i="72"/>
  <c r="AD322" i="72"/>
  <c r="AE322" i="72"/>
  <c r="AF322" i="72"/>
  <c r="AG322" i="72"/>
  <c r="AH322" i="72"/>
  <c r="E332" i="72"/>
  <c r="F332" i="72"/>
  <c r="G332" i="72"/>
  <c r="H332" i="72"/>
  <c r="I332" i="72"/>
  <c r="J332" i="72"/>
  <c r="K332" i="72"/>
  <c r="L332" i="72"/>
  <c r="M332" i="72"/>
  <c r="N332" i="72"/>
  <c r="O332" i="72"/>
  <c r="P332" i="72"/>
  <c r="Q332" i="72"/>
  <c r="R332" i="72"/>
  <c r="S332" i="72"/>
  <c r="T332" i="72"/>
  <c r="U332" i="72"/>
  <c r="V332" i="72"/>
  <c r="W332" i="72"/>
  <c r="X332" i="72"/>
  <c r="Y332" i="72"/>
  <c r="Z332" i="72"/>
  <c r="AA332" i="72"/>
  <c r="AB332" i="72"/>
  <c r="AC332" i="72"/>
  <c r="AD332" i="72"/>
  <c r="AE332" i="72"/>
  <c r="AF332" i="72"/>
  <c r="AG332" i="72"/>
  <c r="AH332" i="72"/>
  <c r="E343" i="72"/>
  <c r="F343" i="72"/>
  <c r="G343" i="72"/>
  <c r="H343" i="72"/>
  <c r="I343" i="72"/>
  <c r="J343" i="72"/>
  <c r="K343" i="72"/>
  <c r="L343" i="72"/>
  <c r="M343" i="72"/>
  <c r="N343" i="72"/>
  <c r="O343" i="72"/>
  <c r="P343" i="72"/>
  <c r="Q343" i="72"/>
  <c r="R343" i="72"/>
  <c r="S343" i="72"/>
  <c r="T343" i="72"/>
  <c r="U343" i="72"/>
  <c r="V343" i="72"/>
  <c r="W343" i="72"/>
  <c r="X343" i="72"/>
  <c r="Y343" i="72"/>
  <c r="Z343" i="72"/>
  <c r="AA343" i="72"/>
  <c r="AB343" i="72"/>
  <c r="AC343" i="72"/>
  <c r="AD343" i="72"/>
  <c r="AE343" i="72"/>
  <c r="AF343" i="72"/>
  <c r="AG343" i="72"/>
  <c r="AH343" i="72"/>
  <c r="E344" i="72"/>
  <c r="F344" i="72"/>
  <c r="G344" i="72"/>
  <c r="H344" i="72"/>
  <c r="I344" i="72"/>
  <c r="J344" i="72"/>
  <c r="K344" i="72"/>
  <c r="L344" i="72"/>
  <c r="M344" i="72"/>
  <c r="N344" i="72"/>
  <c r="O344" i="72"/>
  <c r="P344" i="72"/>
  <c r="Q344" i="72"/>
  <c r="R344" i="72"/>
  <c r="S344" i="72"/>
  <c r="T344" i="72"/>
  <c r="U344" i="72"/>
  <c r="V344" i="72"/>
  <c r="W344" i="72"/>
  <c r="X344" i="72"/>
  <c r="Y344" i="72"/>
  <c r="Z344" i="72"/>
  <c r="AA344" i="72"/>
  <c r="AB344" i="72"/>
  <c r="AC344" i="72"/>
  <c r="AD344" i="72"/>
  <c r="AE344" i="72"/>
  <c r="AF344" i="72"/>
  <c r="AG344" i="72"/>
  <c r="AH344" i="72"/>
  <c r="E345" i="72"/>
  <c r="F345" i="72"/>
  <c r="G345" i="72"/>
  <c r="H345" i="72"/>
  <c r="I345" i="72"/>
  <c r="J345" i="72"/>
  <c r="K345" i="72"/>
  <c r="L345" i="72"/>
  <c r="M345" i="72"/>
  <c r="N345" i="72"/>
  <c r="O345" i="72"/>
  <c r="P345" i="72"/>
  <c r="Q345" i="72"/>
  <c r="R345" i="72"/>
  <c r="S345" i="72"/>
  <c r="T345" i="72"/>
  <c r="U345" i="72"/>
  <c r="V345" i="72"/>
  <c r="W345" i="72"/>
  <c r="X345" i="72"/>
  <c r="Y345" i="72"/>
  <c r="Z345" i="72"/>
  <c r="AA345" i="72"/>
  <c r="AB345" i="72"/>
  <c r="AC345" i="72"/>
  <c r="AD345" i="72"/>
  <c r="AE345" i="72"/>
  <c r="AF345" i="72"/>
  <c r="AG345" i="72"/>
  <c r="AH345" i="72"/>
  <c r="E347" i="72"/>
  <c r="F347" i="72"/>
  <c r="G347" i="72"/>
  <c r="H347" i="72"/>
  <c r="I347" i="72"/>
  <c r="J347" i="72"/>
  <c r="K347" i="72"/>
  <c r="L347" i="72"/>
  <c r="M347" i="72"/>
  <c r="N347" i="72"/>
  <c r="O347" i="72"/>
  <c r="P347" i="72"/>
  <c r="Q347" i="72"/>
  <c r="R347" i="72"/>
  <c r="S347" i="72"/>
  <c r="T347" i="72"/>
  <c r="U347" i="72"/>
  <c r="V347" i="72"/>
  <c r="W347" i="72"/>
  <c r="X347" i="72"/>
  <c r="Y347" i="72"/>
  <c r="Z347" i="72"/>
  <c r="AA347" i="72"/>
  <c r="AB347" i="72"/>
  <c r="AC347" i="72"/>
  <c r="AD347" i="72"/>
  <c r="AE347" i="72"/>
  <c r="AF347" i="72"/>
  <c r="AG347" i="72"/>
  <c r="AH347" i="72"/>
  <c r="E348" i="72"/>
  <c r="F348" i="72"/>
  <c r="G348" i="72"/>
  <c r="H348" i="72"/>
  <c r="I348" i="72"/>
  <c r="J348" i="72"/>
  <c r="K348" i="72"/>
  <c r="L348" i="72"/>
  <c r="M348" i="72"/>
  <c r="N348" i="72"/>
  <c r="O348" i="72"/>
  <c r="P348" i="72"/>
  <c r="Q348" i="72"/>
  <c r="R348" i="72"/>
  <c r="S348" i="72"/>
  <c r="T348" i="72"/>
  <c r="U348" i="72"/>
  <c r="V348" i="72"/>
  <c r="W348" i="72"/>
  <c r="X348" i="72"/>
  <c r="Y348" i="72"/>
  <c r="Z348" i="72"/>
  <c r="AA348" i="72"/>
  <c r="AB348" i="72"/>
  <c r="AC348" i="72"/>
  <c r="AD348" i="72"/>
  <c r="AE348" i="72"/>
  <c r="AF348" i="72"/>
  <c r="AG348" i="72"/>
  <c r="AH348" i="72"/>
  <c r="E349" i="72"/>
  <c r="F349" i="72"/>
  <c r="G349" i="72"/>
  <c r="H349" i="72"/>
  <c r="I349" i="72"/>
  <c r="J349" i="72"/>
  <c r="K349" i="72"/>
  <c r="L349" i="72"/>
  <c r="M349" i="72"/>
  <c r="N349" i="72"/>
  <c r="O349" i="72"/>
  <c r="P349" i="72"/>
  <c r="Q349" i="72"/>
  <c r="R349" i="72"/>
  <c r="S349" i="72"/>
  <c r="T349" i="72"/>
  <c r="U349" i="72"/>
  <c r="V349" i="72"/>
  <c r="W349" i="72"/>
  <c r="X349" i="72"/>
  <c r="Y349" i="72"/>
  <c r="Z349" i="72"/>
  <c r="AA349" i="72"/>
  <c r="AB349" i="72"/>
  <c r="AC349" i="72"/>
  <c r="AD349" i="72"/>
  <c r="AE349" i="72"/>
  <c r="AF349" i="72"/>
  <c r="AG349" i="72"/>
  <c r="AH349" i="72"/>
  <c r="E358" i="72"/>
  <c r="F358" i="72"/>
  <c r="G358" i="72"/>
  <c r="H358" i="72"/>
  <c r="I358" i="72"/>
  <c r="J358" i="72"/>
  <c r="K358" i="72"/>
  <c r="L358" i="72"/>
  <c r="M358" i="72"/>
  <c r="N358" i="72"/>
  <c r="O358" i="72"/>
  <c r="P358" i="72"/>
  <c r="Q358" i="72"/>
  <c r="R358" i="72"/>
  <c r="S358" i="72"/>
  <c r="T358" i="72"/>
  <c r="U358" i="72"/>
  <c r="V358" i="72"/>
  <c r="W358" i="72"/>
  <c r="X358" i="72"/>
  <c r="Y358" i="72"/>
  <c r="Z358" i="72"/>
  <c r="AA358" i="72"/>
  <c r="AB358" i="72"/>
  <c r="AC358" i="72"/>
  <c r="AD358" i="72"/>
  <c r="AE358" i="72"/>
  <c r="AF358" i="72"/>
  <c r="AG358" i="72"/>
  <c r="AH358" i="72"/>
  <c r="E359" i="72"/>
  <c r="F359" i="72"/>
  <c r="G359" i="72"/>
  <c r="H359" i="72"/>
  <c r="I359" i="72"/>
  <c r="J359" i="72"/>
  <c r="K359" i="72"/>
  <c r="L359" i="72"/>
  <c r="M359" i="72"/>
  <c r="N359" i="72"/>
  <c r="O359" i="72"/>
  <c r="P359" i="72"/>
  <c r="Q359" i="72"/>
  <c r="R359" i="72"/>
  <c r="S359" i="72"/>
  <c r="T359" i="72"/>
  <c r="U359" i="72"/>
  <c r="V359" i="72"/>
  <c r="W359" i="72"/>
  <c r="X359" i="72"/>
  <c r="Y359" i="72"/>
  <c r="Z359" i="72"/>
  <c r="AA359" i="72"/>
  <c r="AB359" i="72"/>
  <c r="AC359" i="72"/>
  <c r="AD359" i="72"/>
  <c r="AE359" i="72"/>
  <c r="AF359" i="72"/>
  <c r="AG359" i="72"/>
  <c r="AH359" i="72"/>
  <c r="E360" i="72"/>
  <c r="F360" i="72"/>
  <c r="G360" i="72"/>
  <c r="H360" i="72"/>
  <c r="I360" i="72"/>
  <c r="J360" i="72"/>
  <c r="K360" i="72"/>
  <c r="L360" i="72"/>
  <c r="M360" i="72"/>
  <c r="N360" i="72"/>
  <c r="O360" i="72"/>
  <c r="P360" i="72"/>
  <c r="Q360" i="72"/>
  <c r="R360" i="72"/>
  <c r="S360" i="72"/>
  <c r="T360" i="72"/>
  <c r="U360" i="72"/>
  <c r="V360" i="72"/>
  <c r="W360" i="72"/>
  <c r="X360" i="72"/>
  <c r="Y360" i="72"/>
  <c r="Z360" i="72"/>
  <c r="AA360" i="72"/>
  <c r="AB360" i="72"/>
  <c r="AC360" i="72"/>
  <c r="AD360" i="72"/>
  <c r="AE360" i="72"/>
  <c r="AF360" i="72"/>
  <c r="AG360" i="72"/>
  <c r="AH360" i="72"/>
  <c r="E361" i="72"/>
  <c r="F361" i="72"/>
  <c r="G361" i="72"/>
  <c r="H361" i="72"/>
  <c r="I361" i="72"/>
  <c r="J361" i="72"/>
  <c r="K361" i="72"/>
  <c r="L361" i="72"/>
  <c r="M361" i="72"/>
  <c r="N361" i="72"/>
  <c r="O361" i="72"/>
  <c r="P361" i="72"/>
  <c r="Q361" i="72"/>
  <c r="R361" i="72"/>
  <c r="S361" i="72"/>
  <c r="T361" i="72"/>
  <c r="U361" i="72"/>
  <c r="V361" i="72"/>
  <c r="W361" i="72"/>
  <c r="X361" i="72"/>
  <c r="Y361" i="72"/>
  <c r="Z361" i="72"/>
  <c r="AA361" i="72"/>
  <c r="AB361" i="72"/>
  <c r="AC361" i="72"/>
  <c r="AD361" i="72"/>
  <c r="AE361" i="72"/>
  <c r="AF361" i="72"/>
  <c r="AG361" i="72"/>
  <c r="AH361" i="72"/>
  <c r="E362" i="72"/>
  <c r="F362" i="72"/>
  <c r="G362" i="72"/>
  <c r="H362" i="72"/>
  <c r="I362" i="72"/>
  <c r="J362" i="72"/>
  <c r="K362" i="72"/>
  <c r="L362" i="72"/>
  <c r="M362" i="72"/>
  <c r="N362" i="72"/>
  <c r="O362" i="72"/>
  <c r="P362" i="72"/>
  <c r="Q362" i="72"/>
  <c r="R362" i="72"/>
  <c r="S362" i="72"/>
  <c r="T362" i="72"/>
  <c r="U362" i="72"/>
  <c r="V362" i="72"/>
  <c r="W362" i="72"/>
  <c r="X362" i="72"/>
  <c r="Y362" i="72"/>
  <c r="Z362" i="72"/>
  <c r="AA362" i="72"/>
  <c r="AB362" i="72"/>
  <c r="AC362" i="72"/>
  <c r="AD362" i="72"/>
  <c r="AE362" i="72"/>
  <c r="AF362" i="72"/>
  <c r="AG362" i="72"/>
  <c r="AH362" i="72"/>
  <c r="E373" i="72"/>
  <c r="F373" i="72"/>
  <c r="G373" i="72"/>
  <c r="H373" i="72"/>
  <c r="I373" i="72"/>
  <c r="J373" i="72"/>
  <c r="K373" i="72"/>
  <c r="L373" i="72"/>
  <c r="M373" i="72"/>
  <c r="N373" i="72"/>
  <c r="O373" i="72"/>
  <c r="P373" i="72"/>
  <c r="Q373" i="72"/>
  <c r="R373" i="72"/>
  <c r="S373" i="72"/>
  <c r="T373" i="72"/>
  <c r="U373" i="72"/>
  <c r="V373" i="72"/>
  <c r="W373" i="72"/>
  <c r="X373" i="72"/>
  <c r="Y373" i="72"/>
  <c r="Z373" i="72"/>
  <c r="AA373" i="72"/>
  <c r="AB373" i="72"/>
  <c r="AC373" i="72"/>
  <c r="AD373" i="72"/>
  <c r="AE373" i="72"/>
  <c r="AF373" i="72"/>
  <c r="AG373" i="72"/>
  <c r="AH373" i="72"/>
  <c r="E374" i="72"/>
  <c r="F374" i="72"/>
  <c r="G374" i="72"/>
  <c r="H374" i="72"/>
  <c r="I374" i="72"/>
  <c r="J374" i="72"/>
  <c r="K374" i="72"/>
  <c r="L374" i="72"/>
  <c r="M374" i="72"/>
  <c r="N374" i="72"/>
  <c r="O374" i="72"/>
  <c r="P374" i="72"/>
  <c r="Q374" i="72"/>
  <c r="R374" i="72"/>
  <c r="S374" i="72"/>
  <c r="T374" i="72"/>
  <c r="U374" i="72"/>
  <c r="V374" i="72"/>
  <c r="W374" i="72"/>
  <c r="X374" i="72"/>
  <c r="Y374" i="72"/>
  <c r="Z374" i="72"/>
  <c r="AA374" i="72"/>
  <c r="AB374" i="72"/>
  <c r="AC374" i="72"/>
  <c r="AD374" i="72"/>
  <c r="AE374" i="72"/>
  <c r="AF374" i="72"/>
  <c r="AG374" i="72"/>
  <c r="AH374" i="72"/>
  <c r="E375" i="72"/>
  <c r="F375" i="72"/>
  <c r="G375" i="72"/>
  <c r="H375" i="72"/>
  <c r="I375" i="72"/>
  <c r="J375" i="72"/>
  <c r="K375" i="72"/>
  <c r="L375" i="72"/>
  <c r="M375" i="72"/>
  <c r="N375" i="72"/>
  <c r="O375" i="72"/>
  <c r="P375" i="72"/>
  <c r="Q375" i="72"/>
  <c r="R375" i="72"/>
  <c r="S375" i="72"/>
  <c r="T375" i="72"/>
  <c r="U375" i="72"/>
  <c r="V375" i="72"/>
  <c r="W375" i="72"/>
  <c r="X375" i="72"/>
  <c r="Y375" i="72"/>
  <c r="Z375" i="72"/>
  <c r="AA375" i="72"/>
  <c r="AB375" i="72"/>
  <c r="AC375" i="72"/>
  <c r="AD375" i="72"/>
  <c r="AE375" i="72"/>
  <c r="AF375" i="72"/>
  <c r="AG375" i="72"/>
  <c r="AH375" i="72"/>
  <c r="E376" i="72"/>
  <c r="F376" i="72"/>
  <c r="G376" i="72"/>
  <c r="H376" i="72"/>
  <c r="I376" i="72"/>
  <c r="J376" i="72"/>
  <c r="K376" i="72"/>
  <c r="L376" i="72"/>
  <c r="M376" i="72"/>
  <c r="N376" i="72"/>
  <c r="O376" i="72"/>
  <c r="P376" i="72"/>
  <c r="Q376" i="72"/>
  <c r="R376" i="72"/>
  <c r="S376" i="72"/>
  <c r="T376" i="72"/>
  <c r="U376" i="72"/>
  <c r="V376" i="72"/>
  <c r="W376" i="72"/>
  <c r="X376" i="72"/>
  <c r="Y376" i="72"/>
  <c r="Z376" i="72"/>
  <c r="AA376" i="72"/>
  <c r="AB376" i="72"/>
  <c r="AC376" i="72"/>
  <c r="AD376" i="72"/>
  <c r="AE376" i="72"/>
  <c r="AF376" i="72"/>
  <c r="AG376" i="72"/>
  <c r="AH376" i="72"/>
  <c r="E377" i="72"/>
  <c r="F377" i="72"/>
  <c r="G377" i="72"/>
  <c r="H377" i="72"/>
  <c r="I377" i="72"/>
  <c r="J377" i="72"/>
  <c r="K377" i="72"/>
  <c r="L377" i="72"/>
  <c r="M377" i="72"/>
  <c r="N377" i="72"/>
  <c r="O377" i="72"/>
  <c r="P377" i="72"/>
  <c r="Q377" i="72"/>
  <c r="R377" i="72"/>
  <c r="S377" i="72"/>
  <c r="T377" i="72"/>
  <c r="U377" i="72"/>
  <c r="V377" i="72"/>
  <c r="W377" i="72"/>
  <c r="X377" i="72"/>
  <c r="Y377" i="72"/>
  <c r="Z377" i="72"/>
  <c r="AA377" i="72"/>
  <c r="AB377" i="72"/>
  <c r="AC377" i="72"/>
  <c r="AD377" i="72"/>
  <c r="AE377" i="72"/>
  <c r="AF377" i="72"/>
  <c r="AG377" i="72"/>
  <c r="AH377" i="72"/>
  <c r="E388" i="72"/>
  <c r="F388" i="72"/>
  <c r="G388" i="72"/>
  <c r="H388" i="72"/>
  <c r="I388" i="72"/>
  <c r="J388" i="72"/>
  <c r="K388" i="72"/>
  <c r="L388" i="72"/>
  <c r="M388" i="72"/>
  <c r="N388" i="72"/>
  <c r="O388" i="72"/>
  <c r="P388" i="72"/>
  <c r="Q388" i="72"/>
  <c r="R388" i="72"/>
  <c r="S388" i="72"/>
  <c r="T388" i="72"/>
  <c r="U388" i="72"/>
  <c r="V388" i="72"/>
  <c r="W388" i="72"/>
  <c r="X388" i="72"/>
  <c r="Y388" i="72"/>
  <c r="Z388" i="72"/>
  <c r="AA388" i="72"/>
  <c r="AB388" i="72"/>
  <c r="AC388" i="72"/>
  <c r="AD388" i="72"/>
  <c r="AE388" i="72"/>
  <c r="AF388" i="72"/>
  <c r="AG388" i="72"/>
  <c r="AH388" i="72"/>
  <c r="E389" i="72"/>
  <c r="F389" i="72"/>
  <c r="G389" i="72"/>
  <c r="H389" i="72"/>
  <c r="I389" i="72"/>
  <c r="J389" i="72"/>
  <c r="K389" i="72"/>
  <c r="L389" i="72"/>
  <c r="M389" i="72"/>
  <c r="N389" i="72"/>
  <c r="O389" i="72"/>
  <c r="P389" i="72"/>
  <c r="Q389" i="72"/>
  <c r="R389" i="72"/>
  <c r="S389" i="72"/>
  <c r="T389" i="72"/>
  <c r="U389" i="72"/>
  <c r="V389" i="72"/>
  <c r="W389" i="72"/>
  <c r="X389" i="72"/>
  <c r="Y389" i="72"/>
  <c r="Z389" i="72"/>
  <c r="AA389" i="72"/>
  <c r="AB389" i="72"/>
  <c r="AC389" i="72"/>
  <c r="AD389" i="72"/>
  <c r="AE389" i="72"/>
  <c r="AF389" i="72"/>
  <c r="AG389" i="72"/>
  <c r="AH389" i="72"/>
  <c r="E390" i="72"/>
  <c r="F390" i="72"/>
  <c r="G390" i="72"/>
  <c r="H390" i="72"/>
  <c r="I390" i="72"/>
  <c r="J390" i="72"/>
  <c r="K390" i="72"/>
  <c r="L390" i="72"/>
  <c r="M390" i="72"/>
  <c r="N390" i="72"/>
  <c r="O390" i="72"/>
  <c r="P390" i="72"/>
  <c r="Q390" i="72"/>
  <c r="R390" i="72"/>
  <c r="S390" i="72"/>
  <c r="T390" i="72"/>
  <c r="U390" i="72"/>
  <c r="V390" i="72"/>
  <c r="W390" i="72"/>
  <c r="X390" i="72"/>
  <c r="Y390" i="72"/>
  <c r="Z390" i="72"/>
  <c r="AA390" i="72"/>
  <c r="AB390" i="72"/>
  <c r="AC390" i="72"/>
  <c r="AD390" i="72"/>
  <c r="AE390" i="72"/>
  <c r="AF390" i="72"/>
  <c r="AG390" i="72"/>
  <c r="AH390" i="72"/>
  <c r="E391" i="72"/>
  <c r="F391" i="72"/>
  <c r="G391" i="72"/>
  <c r="H391" i="72"/>
  <c r="I391" i="72"/>
  <c r="J391" i="72"/>
  <c r="K391" i="72"/>
  <c r="L391" i="72"/>
  <c r="M391" i="72"/>
  <c r="N391" i="72"/>
  <c r="O391" i="72"/>
  <c r="P391" i="72"/>
  <c r="Q391" i="72"/>
  <c r="R391" i="72"/>
  <c r="S391" i="72"/>
  <c r="T391" i="72"/>
  <c r="U391" i="72"/>
  <c r="V391" i="72"/>
  <c r="W391" i="72"/>
  <c r="X391" i="72"/>
  <c r="Y391" i="72"/>
  <c r="Z391" i="72"/>
  <c r="AA391" i="72"/>
  <c r="AB391" i="72"/>
  <c r="AC391" i="72"/>
  <c r="AD391" i="72"/>
  <c r="AE391" i="72"/>
  <c r="AF391" i="72"/>
  <c r="AG391" i="72"/>
  <c r="AH391" i="72"/>
  <c r="E392" i="72"/>
  <c r="F392" i="72"/>
  <c r="G392" i="72"/>
  <c r="H392" i="72"/>
  <c r="I392" i="72"/>
  <c r="J392" i="72"/>
  <c r="K392" i="72"/>
  <c r="L392" i="72"/>
  <c r="M392" i="72"/>
  <c r="N392" i="72"/>
  <c r="O392" i="72"/>
  <c r="P392" i="72"/>
  <c r="Q392" i="72"/>
  <c r="R392" i="72"/>
  <c r="S392" i="72"/>
  <c r="T392" i="72"/>
  <c r="U392" i="72"/>
  <c r="V392" i="72"/>
  <c r="W392" i="72"/>
  <c r="X392" i="72"/>
  <c r="Y392" i="72"/>
  <c r="Z392" i="72"/>
  <c r="AA392" i="72"/>
  <c r="AB392" i="72"/>
  <c r="AC392" i="72"/>
  <c r="AD392" i="72"/>
  <c r="AE392" i="72"/>
  <c r="AF392" i="72"/>
  <c r="AG392" i="72"/>
  <c r="AH392" i="72"/>
  <c r="E404" i="72"/>
  <c r="F404" i="72"/>
  <c r="G404" i="72"/>
  <c r="H404" i="72"/>
  <c r="I404" i="72"/>
  <c r="J404" i="72"/>
  <c r="K404" i="72"/>
  <c r="L404" i="72"/>
  <c r="M404" i="72"/>
  <c r="N404" i="72"/>
  <c r="O404" i="72"/>
  <c r="P404" i="72"/>
  <c r="Q404" i="72"/>
  <c r="R404" i="72"/>
  <c r="S404" i="72"/>
  <c r="T404" i="72"/>
  <c r="U404" i="72"/>
  <c r="V404" i="72"/>
  <c r="W404" i="72"/>
  <c r="X404" i="72"/>
  <c r="Y404" i="72"/>
  <c r="Z404" i="72"/>
  <c r="AA404" i="72"/>
  <c r="AB404" i="72"/>
  <c r="AC404" i="72"/>
  <c r="AD404" i="72"/>
  <c r="AE404" i="72"/>
  <c r="AF404" i="72"/>
  <c r="AG404" i="72"/>
  <c r="AH404" i="72"/>
  <c r="E405" i="72"/>
  <c r="F405" i="72"/>
  <c r="G405" i="72"/>
  <c r="H405" i="72"/>
  <c r="I405" i="72"/>
  <c r="J405" i="72"/>
  <c r="K405" i="72"/>
  <c r="L405" i="72"/>
  <c r="M405" i="72"/>
  <c r="N405" i="72"/>
  <c r="O405" i="72"/>
  <c r="P405" i="72"/>
  <c r="Q405" i="72"/>
  <c r="R405" i="72"/>
  <c r="S405" i="72"/>
  <c r="T405" i="72"/>
  <c r="U405" i="72"/>
  <c r="V405" i="72"/>
  <c r="W405" i="72"/>
  <c r="X405" i="72"/>
  <c r="Y405" i="72"/>
  <c r="Z405" i="72"/>
  <c r="AA405" i="72"/>
  <c r="AB405" i="72"/>
  <c r="AC405" i="72"/>
  <c r="AD405" i="72"/>
  <c r="AE405" i="72"/>
  <c r="AF405" i="72"/>
  <c r="AG405" i="72"/>
  <c r="AH405" i="72"/>
  <c r="E406" i="72"/>
  <c r="F406" i="72"/>
  <c r="G406" i="72"/>
  <c r="H406" i="72"/>
  <c r="I406" i="72"/>
  <c r="J406" i="72"/>
  <c r="K406" i="72"/>
  <c r="L406" i="72"/>
  <c r="M406" i="72"/>
  <c r="N406" i="72"/>
  <c r="O406" i="72"/>
  <c r="P406" i="72"/>
  <c r="Q406" i="72"/>
  <c r="R406" i="72"/>
  <c r="S406" i="72"/>
  <c r="T406" i="72"/>
  <c r="U406" i="72"/>
  <c r="V406" i="72"/>
  <c r="W406" i="72"/>
  <c r="X406" i="72"/>
  <c r="Y406" i="72"/>
  <c r="Z406" i="72"/>
  <c r="AA406" i="72"/>
  <c r="AB406" i="72"/>
  <c r="AC406" i="72"/>
  <c r="AD406" i="72"/>
  <c r="AE406" i="72"/>
  <c r="AF406" i="72"/>
  <c r="AG406" i="72"/>
  <c r="AH406" i="72"/>
  <c r="E407" i="72"/>
  <c r="F407" i="72"/>
  <c r="G407" i="72"/>
  <c r="H407" i="72"/>
  <c r="I407" i="72"/>
  <c r="J407" i="72"/>
  <c r="K407" i="72"/>
  <c r="L407" i="72"/>
  <c r="M407" i="72"/>
  <c r="N407" i="72"/>
  <c r="O407" i="72"/>
  <c r="P407" i="72"/>
  <c r="Q407" i="72"/>
  <c r="R407" i="72"/>
  <c r="S407" i="72"/>
  <c r="T407" i="72"/>
  <c r="U407" i="72"/>
  <c r="V407" i="72"/>
  <c r="W407" i="72"/>
  <c r="X407" i="72"/>
  <c r="Y407" i="72"/>
  <c r="Z407" i="72"/>
  <c r="AA407" i="72"/>
  <c r="AB407" i="72"/>
  <c r="AC407" i="72"/>
  <c r="AD407" i="72"/>
  <c r="AE407" i="72"/>
  <c r="AF407" i="72"/>
  <c r="AG407" i="72"/>
  <c r="AH407" i="72"/>
  <c r="E408" i="72"/>
  <c r="F408" i="72"/>
  <c r="G408" i="72"/>
  <c r="H408" i="72"/>
  <c r="I408" i="72"/>
  <c r="J408" i="72"/>
  <c r="K408" i="72"/>
  <c r="L408" i="72"/>
  <c r="M408" i="72"/>
  <c r="N408" i="72"/>
  <c r="O408" i="72"/>
  <c r="P408" i="72"/>
  <c r="Q408" i="72"/>
  <c r="R408" i="72"/>
  <c r="S408" i="72"/>
  <c r="T408" i="72"/>
  <c r="U408" i="72"/>
  <c r="V408" i="72"/>
  <c r="W408" i="72"/>
  <c r="X408" i="72"/>
  <c r="Y408" i="72"/>
  <c r="Z408" i="72"/>
  <c r="AA408" i="72"/>
  <c r="AB408" i="72"/>
  <c r="AC408" i="72"/>
  <c r="AD408" i="72"/>
  <c r="AE408" i="72"/>
  <c r="AF408" i="72"/>
  <c r="AG408" i="72"/>
  <c r="AH408" i="72"/>
  <c r="E418" i="72"/>
  <c r="F418" i="72"/>
  <c r="G418" i="72"/>
  <c r="H418" i="72"/>
  <c r="I418" i="72"/>
  <c r="J418" i="72"/>
  <c r="K418" i="72"/>
  <c r="L418" i="72"/>
  <c r="M418" i="72"/>
  <c r="N418" i="72"/>
  <c r="O418" i="72"/>
  <c r="P418" i="72"/>
  <c r="Q418" i="72"/>
  <c r="R418" i="72"/>
  <c r="S418" i="72"/>
  <c r="T418" i="72"/>
  <c r="U418" i="72"/>
  <c r="V418" i="72"/>
  <c r="W418" i="72"/>
  <c r="X418" i="72"/>
  <c r="Y418" i="72"/>
  <c r="Z418" i="72"/>
  <c r="AA418" i="72"/>
  <c r="AB418" i="72"/>
  <c r="AC418" i="72"/>
  <c r="AD418" i="72"/>
  <c r="AE418" i="72"/>
  <c r="AF418" i="72"/>
  <c r="AG418" i="72"/>
  <c r="AH418" i="72"/>
  <c r="E419" i="72"/>
  <c r="F419" i="72"/>
  <c r="G419" i="72"/>
  <c r="H419" i="72"/>
  <c r="I419" i="72"/>
  <c r="J419" i="72"/>
  <c r="K419" i="72"/>
  <c r="L419" i="72"/>
  <c r="M419" i="72"/>
  <c r="N419" i="72"/>
  <c r="O419" i="72"/>
  <c r="P419" i="72"/>
  <c r="Q419" i="72"/>
  <c r="R419" i="72"/>
  <c r="S419" i="72"/>
  <c r="T419" i="72"/>
  <c r="U419" i="72"/>
  <c r="V419" i="72"/>
  <c r="W419" i="72"/>
  <c r="X419" i="72"/>
  <c r="Y419" i="72"/>
  <c r="Z419" i="72"/>
  <c r="AA419" i="72"/>
  <c r="AB419" i="72"/>
  <c r="AC419" i="72"/>
  <c r="AD419" i="72"/>
  <c r="AE419" i="72"/>
  <c r="AF419" i="72"/>
  <c r="AG419" i="72"/>
  <c r="AH419" i="72"/>
  <c r="E420" i="72"/>
  <c r="F420" i="72"/>
  <c r="G420" i="72"/>
  <c r="H420" i="72"/>
  <c r="I420" i="72"/>
  <c r="J420" i="72"/>
  <c r="K420" i="72"/>
  <c r="L420" i="72"/>
  <c r="M420" i="72"/>
  <c r="N420" i="72"/>
  <c r="O420" i="72"/>
  <c r="P420" i="72"/>
  <c r="Q420" i="72"/>
  <c r="R420" i="72"/>
  <c r="S420" i="72"/>
  <c r="T420" i="72"/>
  <c r="U420" i="72"/>
  <c r="V420" i="72"/>
  <c r="W420" i="72"/>
  <c r="X420" i="72"/>
  <c r="Y420" i="72"/>
  <c r="Z420" i="72"/>
  <c r="AA420" i="72"/>
  <c r="AB420" i="72"/>
  <c r="AC420" i="72"/>
  <c r="AD420" i="72"/>
  <c r="AE420" i="72"/>
  <c r="AF420" i="72"/>
  <c r="AG420" i="72"/>
  <c r="AH420" i="72"/>
  <c r="E421" i="72"/>
  <c r="F421" i="72"/>
  <c r="G421" i="72"/>
  <c r="H421" i="72"/>
  <c r="I421" i="72"/>
  <c r="J421" i="72"/>
  <c r="K421" i="72"/>
  <c r="L421" i="72"/>
  <c r="M421" i="72"/>
  <c r="N421" i="72"/>
  <c r="O421" i="72"/>
  <c r="P421" i="72"/>
  <c r="Q421" i="72"/>
  <c r="R421" i="72"/>
  <c r="S421" i="72"/>
  <c r="T421" i="72"/>
  <c r="U421" i="72"/>
  <c r="V421" i="72"/>
  <c r="W421" i="72"/>
  <c r="X421" i="72"/>
  <c r="Y421" i="72"/>
  <c r="Z421" i="72"/>
  <c r="AA421" i="72"/>
  <c r="AB421" i="72"/>
  <c r="AC421" i="72"/>
  <c r="AD421" i="72"/>
  <c r="AE421" i="72"/>
  <c r="AF421" i="72"/>
  <c r="AG421" i="72"/>
  <c r="AH421" i="72"/>
  <c r="E422" i="72"/>
  <c r="F422" i="72"/>
  <c r="G422" i="72"/>
  <c r="H422" i="72"/>
  <c r="I422" i="72"/>
  <c r="J422" i="72"/>
  <c r="K422" i="72"/>
  <c r="L422" i="72"/>
  <c r="M422" i="72"/>
  <c r="N422" i="72"/>
  <c r="O422" i="72"/>
  <c r="P422" i="72"/>
  <c r="Q422" i="72"/>
  <c r="R422" i="72"/>
  <c r="S422" i="72"/>
  <c r="T422" i="72"/>
  <c r="U422" i="72"/>
  <c r="V422" i="72"/>
  <c r="W422" i="72"/>
  <c r="X422" i="72"/>
  <c r="Y422" i="72"/>
  <c r="Z422" i="72"/>
  <c r="AA422" i="72"/>
  <c r="AB422" i="72"/>
  <c r="AC422" i="72"/>
  <c r="AD422" i="72"/>
  <c r="AE422" i="72"/>
  <c r="AF422" i="72"/>
  <c r="AG422" i="72"/>
  <c r="AH422" i="72"/>
  <c r="E432" i="72"/>
  <c r="F432" i="72"/>
  <c r="G432" i="72"/>
  <c r="H432" i="72"/>
  <c r="I432" i="72"/>
  <c r="J432" i="72"/>
  <c r="K432" i="72"/>
  <c r="L432" i="72"/>
  <c r="M432" i="72"/>
  <c r="N432" i="72"/>
  <c r="O432" i="72"/>
  <c r="P432" i="72"/>
  <c r="Q432" i="72"/>
  <c r="R432" i="72"/>
  <c r="S432" i="72"/>
  <c r="T432" i="72"/>
  <c r="U432" i="72"/>
  <c r="V432" i="72"/>
  <c r="W432" i="72"/>
  <c r="X432" i="72"/>
  <c r="Y432" i="72"/>
  <c r="Z432" i="72"/>
  <c r="AA432" i="72"/>
  <c r="AB432" i="72"/>
  <c r="AC432" i="72"/>
  <c r="AD432" i="72"/>
  <c r="AE432" i="72"/>
  <c r="AF432" i="72"/>
  <c r="AG432" i="72"/>
  <c r="AH432" i="72"/>
  <c r="E433" i="72"/>
  <c r="F433" i="72"/>
  <c r="G433" i="72"/>
  <c r="H433" i="72"/>
  <c r="I433" i="72"/>
  <c r="J433" i="72"/>
  <c r="K433" i="72"/>
  <c r="L433" i="72"/>
  <c r="M433" i="72"/>
  <c r="N433" i="72"/>
  <c r="O433" i="72"/>
  <c r="P433" i="72"/>
  <c r="Q433" i="72"/>
  <c r="R433" i="72"/>
  <c r="S433" i="72"/>
  <c r="T433" i="72"/>
  <c r="U433" i="72"/>
  <c r="V433" i="72"/>
  <c r="W433" i="72"/>
  <c r="X433" i="72"/>
  <c r="Y433" i="72"/>
  <c r="Z433" i="72"/>
  <c r="AA433" i="72"/>
  <c r="AB433" i="72"/>
  <c r="AC433" i="72"/>
  <c r="AD433" i="72"/>
  <c r="AE433" i="72"/>
  <c r="AF433" i="72"/>
  <c r="AG433" i="72"/>
  <c r="AH433" i="72"/>
  <c r="E434" i="72"/>
  <c r="F434" i="72"/>
  <c r="G434" i="72"/>
  <c r="H434" i="72"/>
  <c r="I434" i="72"/>
  <c r="J434" i="72"/>
  <c r="K434" i="72"/>
  <c r="L434" i="72"/>
  <c r="M434" i="72"/>
  <c r="N434" i="72"/>
  <c r="O434" i="72"/>
  <c r="P434" i="72"/>
  <c r="Q434" i="72"/>
  <c r="R434" i="72"/>
  <c r="S434" i="72"/>
  <c r="T434" i="72"/>
  <c r="U434" i="72"/>
  <c r="V434" i="72"/>
  <c r="W434" i="72"/>
  <c r="X434" i="72"/>
  <c r="Y434" i="72"/>
  <c r="Z434" i="72"/>
  <c r="AA434" i="72"/>
  <c r="AB434" i="72"/>
  <c r="AC434" i="72"/>
  <c r="AD434" i="72"/>
  <c r="AE434" i="72"/>
  <c r="AF434" i="72"/>
  <c r="AG434" i="72"/>
  <c r="AH434" i="72"/>
  <c r="E435" i="72"/>
  <c r="F435" i="72"/>
  <c r="G435" i="72"/>
  <c r="H435" i="72"/>
  <c r="I435" i="72"/>
  <c r="J435" i="72"/>
  <c r="K435" i="72"/>
  <c r="L435" i="72"/>
  <c r="M435" i="72"/>
  <c r="N435" i="72"/>
  <c r="O435" i="72"/>
  <c r="P435" i="72"/>
  <c r="Q435" i="72"/>
  <c r="R435" i="72"/>
  <c r="S435" i="72"/>
  <c r="T435" i="72"/>
  <c r="U435" i="72"/>
  <c r="V435" i="72"/>
  <c r="W435" i="72"/>
  <c r="X435" i="72"/>
  <c r="Y435" i="72"/>
  <c r="Z435" i="72"/>
  <c r="AA435" i="72"/>
  <c r="AB435" i="72"/>
  <c r="AC435" i="72"/>
  <c r="AD435" i="72"/>
  <c r="AE435" i="72"/>
  <c r="AF435" i="72"/>
  <c r="AG435" i="72"/>
  <c r="AH435" i="72"/>
  <c r="E436" i="72"/>
  <c r="F436" i="72"/>
  <c r="G436" i="72"/>
  <c r="H436" i="72"/>
  <c r="I436" i="72"/>
  <c r="J436" i="72"/>
  <c r="K436" i="72"/>
  <c r="L436" i="72"/>
  <c r="M436" i="72"/>
  <c r="N436" i="72"/>
  <c r="O436" i="72"/>
  <c r="P436" i="72"/>
  <c r="Q436" i="72"/>
  <c r="R436" i="72"/>
  <c r="S436" i="72"/>
  <c r="T436" i="72"/>
  <c r="U436" i="72"/>
  <c r="V436" i="72"/>
  <c r="W436" i="72"/>
  <c r="X436" i="72"/>
  <c r="Y436" i="72"/>
  <c r="Z436" i="72"/>
  <c r="AA436" i="72"/>
  <c r="AB436" i="72"/>
  <c r="AC436" i="72"/>
  <c r="AD436" i="72"/>
  <c r="AE436" i="72"/>
  <c r="AF436" i="72"/>
  <c r="AG436" i="72"/>
  <c r="AH436" i="72"/>
  <c r="E446" i="72"/>
  <c r="F446" i="72"/>
  <c r="G446" i="72"/>
  <c r="H446" i="72"/>
  <c r="I446" i="72"/>
  <c r="J446" i="72"/>
  <c r="K446" i="72"/>
  <c r="L446" i="72"/>
  <c r="M446" i="72"/>
  <c r="N446" i="72"/>
  <c r="O446" i="72"/>
  <c r="P446" i="72"/>
  <c r="Q446" i="72"/>
  <c r="R446" i="72"/>
  <c r="S446" i="72"/>
  <c r="T446" i="72"/>
  <c r="U446" i="72"/>
  <c r="V446" i="72"/>
  <c r="W446" i="72"/>
  <c r="X446" i="72"/>
  <c r="Y446" i="72"/>
  <c r="Z446" i="72"/>
  <c r="AA446" i="72"/>
  <c r="AB446" i="72"/>
  <c r="AC446" i="72"/>
  <c r="AD446" i="72"/>
  <c r="AE446" i="72"/>
  <c r="AF446" i="72"/>
  <c r="AG446" i="72"/>
  <c r="AH446" i="72"/>
  <c r="E447" i="72"/>
  <c r="F447" i="72"/>
  <c r="G447" i="72"/>
  <c r="H447" i="72"/>
  <c r="I447" i="72"/>
  <c r="J447" i="72"/>
  <c r="K447" i="72"/>
  <c r="L447" i="72"/>
  <c r="M447" i="72"/>
  <c r="N447" i="72"/>
  <c r="O447" i="72"/>
  <c r="P447" i="72"/>
  <c r="Q447" i="72"/>
  <c r="R447" i="72"/>
  <c r="S447" i="72"/>
  <c r="T447" i="72"/>
  <c r="U447" i="72"/>
  <c r="V447" i="72"/>
  <c r="W447" i="72"/>
  <c r="X447" i="72"/>
  <c r="Y447" i="72"/>
  <c r="Z447" i="72"/>
  <c r="AA447" i="72"/>
  <c r="AB447" i="72"/>
  <c r="AC447" i="72"/>
  <c r="AD447" i="72"/>
  <c r="AE447" i="72"/>
  <c r="AF447" i="72"/>
  <c r="AG447" i="72"/>
  <c r="AH447" i="72"/>
  <c r="E448" i="72"/>
  <c r="F448" i="72"/>
  <c r="G448" i="72"/>
  <c r="H448" i="72"/>
  <c r="I448" i="72"/>
  <c r="J448" i="72"/>
  <c r="K448" i="72"/>
  <c r="L448" i="72"/>
  <c r="M448" i="72"/>
  <c r="N448" i="72"/>
  <c r="O448" i="72"/>
  <c r="P448" i="72"/>
  <c r="Q448" i="72"/>
  <c r="R448" i="72"/>
  <c r="S448" i="72"/>
  <c r="T448" i="72"/>
  <c r="U448" i="72"/>
  <c r="V448" i="72"/>
  <c r="W448" i="72"/>
  <c r="X448" i="72"/>
  <c r="Y448" i="72"/>
  <c r="Z448" i="72"/>
  <c r="AA448" i="72"/>
  <c r="AB448" i="72"/>
  <c r="AC448" i="72"/>
  <c r="AD448" i="72"/>
  <c r="AE448" i="72"/>
  <c r="AF448" i="72"/>
  <c r="AG448" i="72"/>
  <c r="AH448" i="72"/>
  <c r="E449" i="72"/>
  <c r="F449" i="72"/>
  <c r="G449" i="72"/>
  <c r="H449" i="72"/>
  <c r="I449" i="72"/>
  <c r="J449" i="72"/>
  <c r="K449" i="72"/>
  <c r="L449" i="72"/>
  <c r="M449" i="72"/>
  <c r="N449" i="72"/>
  <c r="O449" i="72"/>
  <c r="P449" i="72"/>
  <c r="Q449" i="72"/>
  <c r="R449" i="72"/>
  <c r="S449" i="72"/>
  <c r="T449" i="72"/>
  <c r="U449" i="72"/>
  <c r="V449" i="72"/>
  <c r="W449" i="72"/>
  <c r="X449" i="72"/>
  <c r="Y449" i="72"/>
  <c r="Z449" i="72"/>
  <c r="AA449" i="72"/>
  <c r="AB449" i="72"/>
  <c r="AC449" i="72"/>
  <c r="AD449" i="72"/>
  <c r="AE449" i="72"/>
  <c r="AF449" i="72"/>
  <c r="AG449" i="72"/>
  <c r="AH449" i="72"/>
  <c r="E450" i="72"/>
  <c r="F450" i="72"/>
  <c r="G450" i="72"/>
  <c r="H450" i="72"/>
  <c r="I450" i="72"/>
  <c r="J450" i="72"/>
  <c r="K450" i="72"/>
  <c r="L450" i="72"/>
  <c r="M450" i="72"/>
  <c r="N450" i="72"/>
  <c r="O450" i="72"/>
  <c r="P450" i="72"/>
  <c r="Q450" i="72"/>
  <c r="R450" i="72"/>
  <c r="S450" i="72"/>
  <c r="T450" i="72"/>
  <c r="U450" i="72"/>
  <c r="V450" i="72"/>
  <c r="W450" i="72"/>
  <c r="X450" i="72"/>
  <c r="Y450" i="72"/>
  <c r="Z450" i="72"/>
  <c r="AA450" i="72"/>
  <c r="AB450" i="72"/>
  <c r="AC450" i="72"/>
  <c r="AD450" i="72"/>
  <c r="AE450" i="72"/>
  <c r="AF450" i="72"/>
  <c r="AG450" i="72"/>
  <c r="AH450" i="72"/>
  <c r="E460" i="72"/>
  <c r="F460" i="72"/>
  <c r="G460" i="72"/>
  <c r="H460" i="72"/>
  <c r="I460" i="72"/>
  <c r="J460" i="72"/>
  <c r="K460" i="72"/>
  <c r="L460" i="72"/>
  <c r="M460" i="72"/>
  <c r="N460" i="72"/>
  <c r="O460" i="72"/>
  <c r="P460" i="72"/>
  <c r="Q460" i="72"/>
  <c r="R460" i="72"/>
  <c r="S460" i="72"/>
  <c r="T460" i="72"/>
  <c r="U460" i="72"/>
  <c r="V460" i="72"/>
  <c r="W460" i="72"/>
  <c r="X460" i="72"/>
  <c r="Y460" i="72"/>
  <c r="Z460" i="72"/>
  <c r="AA460" i="72"/>
  <c r="AB460" i="72"/>
  <c r="AC460" i="72"/>
  <c r="AD460" i="72"/>
  <c r="AE460" i="72"/>
  <c r="AF460" i="72"/>
  <c r="AG460" i="72"/>
  <c r="AH460" i="72"/>
  <c r="E461" i="72"/>
  <c r="F461" i="72"/>
  <c r="G461" i="72"/>
  <c r="H461" i="72"/>
  <c r="I461" i="72"/>
  <c r="J461" i="72"/>
  <c r="K461" i="72"/>
  <c r="L461" i="72"/>
  <c r="M461" i="72"/>
  <c r="N461" i="72"/>
  <c r="O461" i="72"/>
  <c r="P461" i="72"/>
  <c r="Q461" i="72"/>
  <c r="R461" i="72"/>
  <c r="S461" i="72"/>
  <c r="T461" i="72"/>
  <c r="U461" i="72"/>
  <c r="V461" i="72"/>
  <c r="W461" i="72"/>
  <c r="X461" i="72"/>
  <c r="Y461" i="72"/>
  <c r="Z461" i="72"/>
  <c r="AA461" i="72"/>
  <c r="AB461" i="72"/>
  <c r="AC461" i="72"/>
  <c r="AD461" i="72"/>
  <c r="AE461" i="72"/>
  <c r="AF461" i="72"/>
  <c r="AG461" i="72"/>
  <c r="AH461" i="72"/>
  <c r="E462" i="72"/>
  <c r="F462" i="72"/>
  <c r="G462" i="72"/>
  <c r="H462" i="72"/>
  <c r="I462" i="72"/>
  <c r="J462" i="72"/>
  <c r="K462" i="72"/>
  <c r="L462" i="72"/>
  <c r="M462" i="72"/>
  <c r="N462" i="72"/>
  <c r="O462" i="72"/>
  <c r="P462" i="72"/>
  <c r="Q462" i="72"/>
  <c r="R462" i="72"/>
  <c r="S462" i="72"/>
  <c r="T462" i="72"/>
  <c r="U462" i="72"/>
  <c r="V462" i="72"/>
  <c r="W462" i="72"/>
  <c r="X462" i="72"/>
  <c r="Y462" i="72"/>
  <c r="Z462" i="72"/>
  <c r="AA462" i="72"/>
  <c r="AB462" i="72"/>
  <c r="AC462" i="72"/>
  <c r="AD462" i="72"/>
  <c r="AE462" i="72"/>
  <c r="AF462" i="72"/>
  <c r="AG462" i="72"/>
  <c r="AH462" i="72"/>
  <c r="E463" i="72"/>
  <c r="F463" i="72"/>
  <c r="G463" i="72"/>
  <c r="H463" i="72"/>
  <c r="I463" i="72"/>
  <c r="J463" i="72"/>
  <c r="K463" i="72"/>
  <c r="L463" i="72"/>
  <c r="M463" i="72"/>
  <c r="N463" i="72"/>
  <c r="O463" i="72"/>
  <c r="P463" i="72"/>
  <c r="Q463" i="72"/>
  <c r="R463" i="72"/>
  <c r="S463" i="72"/>
  <c r="T463" i="72"/>
  <c r="U463" i="72"/>
  <c r="V463" i="72"/>
  <c r="W463" i="72"/>
  <c r="X463" i="72"/>
  <c r="Y463" i="72"/>
  <c r="Z463" i="72"/>
  <c r="AA463" i="72"/>
  <c r="AB463" i="72"/>
  <c r="AC463" i="72"/>
  <c r="AD463" i="72"/>
  <c r="AE463" i="72"/>
  <c r="AF463" i="72"/>
  <c r="AG463" i="72"/>
  <c r="AH463" i="72"/>
  <c r="E464" i="72"/>
  <c r="F464" i="72"/>
  <c r="G464" i="72"/>
  <c r="H464" i="72"/>
  <c r="I464" i="72"/>
  <c r="J464" i="72"/>
  <c r="K464" i="72"/>
  <c r="L464" i="72"/>
  <c r="M464" i="72"/>
  <c r="N464" i="72"/>
  <c r="O464" i="72"/>
  <c r="P464" i="72"/>
  <c r="Q464" i="72"/>
  <c r="R464" i="72"/>
  <c r="S464" i="72"/>
  <c r="T464" i="72"/>
  <c r="U464" i="72"/>
  <c r="V464" i="72"/>
  <c r="W464" i="72"/>
  <c r="X464" i="72"/>
  <c r="Y464" i="72"/>
  <c r="Z464" i="72"/>
  <c r="AA464" i="72"/>
  <c r="AB464" i="72"/>
  <c r="AC464" i="72"/>
  <c r="AD464" i="72"/>
  <c r="AE464" i="72"/>
  <c r="AF464" i="72"/>
  <c r="AG464" i="72"/>
  <c r="AH464" i="72"/>
  <c r="E474" i="72"/>
  <c r="F474" i="72"/>
  <c r="G474" i="72"/>
  <c r="H474" i="72"/>
  <c r="I474" i="72"/>
  <c r="J474" i="72"/>
  <c r="K474" i="72"/>
  <c r="L474" i="72"/>
  <c r="M474" i="72"/>
  <c r="N474" i="72"/>
  <c r="O474" i="72"/>
  <c r="P474" i="72"/>
  <c r="Q474" i="72"/>
  <c r="R474" i="72"/>
  <c r="S474" i="72"/>
  <c r="T474" i="72"/>
  <c r="U474" i="72"/>
  <c r="V474" i="72"/>
  <c r="W474" i="72"/>
  <c r="X474" i="72"/>
  <c r="Y474" i="72"/>
  <c r="Z474" i="72"/>
  <c r="AA474" i="72"/>
  <c r="AB474" i="72"/>
  <c r="AC474" i="72"/>
  <c r="AD474" i="72"/>
  <c r="AE474" i="72"/>
  <c r="AF474" i="72"/>
  <c r="AG474" i="72"/>
  <c r="AH474" i="72"/>
  <c r="E475" i="72"/>
  <c r="F475" i="72"/>
  <c r="G475" i="72"/>
  <c r="H475" i="72"/>
  <c r="I475" i="72"/>
  <c r="J475" i="72"/>
  <c r="K475" i="72"/>
  <c r="L475" i="72"/>
  <c r="M475" i="72"/>
  <c r="N475" i="72"/>
  <c r="O475" i="72"/>
  <c r="P475" i="72"/>
  <c r="Q475" i="72"/>
  <c r="R475" i="72"/>
  <c r="S475" i="72"/>
  <c r="T475" i="72"/>
  <c r="U475" i="72"/>
  <c r="V475" i="72"/>
  <c r="W475" i="72"/>
  <c r="X475" i="72"/>
  <c r="Y475" i="72"/>
  <c r="Z475" i="72"/>
  <c r="AA475" i="72"/>
  <c r="AB475" i="72"/>
  <c r="AC475" i="72"/>
  <c r="AD475" i="72"/>
  <c r="AE475" i="72"/>
  <c r="AF475" i="72"/>
  <c r="AG475" i="72"/>
  <c r="AH475" i="72"/>
  <c r="E476" i="72"/>
  <c r="F476" i="72"/>
  <c r="G476" i="72"/>
  <c r="H476" i="72"/>
  <c r="I476" i="72"/>
  <c r="J476" i="72"/>
  <c r="K476" i="72"/>
  <c r="L476" i="72"/>
  <c r="M476" i="72"/>
  <c r="N476" i="72"/>
  <c r="O476" i="72"/>
  <c r="P476" i="72"/>
  <c r="Q476" i="72"/>
  <c r="R476" i="72"/>
  <c r="S476" i="72"/>
  <c r="T476" i="72"/>
  <c r="U476" i="72"/>
  <c r="V476" i="72"/>
  <c r="W476" i="72"/>
  <c r="X476" i="72"/>
  <c r="Y476" i="72"/>
  <c r="Z476" i="72"/>
  <c r="AA476" i="72"/>
  <c r="AB476" i="72"/>
  <c r="AC476" i="72"/>
  <c r="AD476" i="72"/>
  <c r="AE476" i="72"/>
  <c r="AF476" i="72"/>
  <c r="AG476" i="72"/>
  <c r="AH476" i="72"/>
  <c r="E477" i="72"/>
  <c r="F477" i="72"/>
  <c r="G477" i="72"/>
  <c r="H477" i="72"/>
  <c r="I477" i="72"/>
  <c r="J477" i="72"/>
  <c r="K477" i="72"/>
  <c r="L477" i="72"/>
  <c r="M477" i="72"/>
  <c r="N477" i="72"/>
  <c r="O477" i="72"/>
  <c r="P477" i="72"/>
  <c r="Q477" i="72"/>
  <c r="R477" i="72"/>
  <c r="S477" i="72"/>
  <c r="T477" i="72"/>
  <c r="U477" i="72"/>
  <c r="V477" i="72"/>
  <c r="W477" i="72"/>
  <c r="X477" i="72"/>
  <c r="Y477" i="72"/>
  <c r="Z477" i="72"/>
  <c r="AA477" i="72"/>
  <c r="AB477" i="72"/>
  <c r="AC477" i="72"/>
  <c r="AD477" i="72"/>
  <c r="AE477" i="72"/>
  <c r="AF477" i="72"/>
  <c r="AG477" i="72"/>
  <c r="AH477" i="72"/>
  <c r="E478" i="72"/>
  <c r="F478" i="72"/>
  <c r="G478" i="72"/>
  <c r="H478" i="72"/>
  <c r="I478" i="72"/>
  <c r="J478" i="72"/>
  <c r="K478" i="72"/>
  <c r="L478" i="72"/>
  <c r="M478" i="72"/>
  <c r="N478" i="72"/>
  <c r="O478" i="72"/>
  <c r="P478" i="72"/>
  <c r="Q478" i="72"/>
  <c r="R478" i="72"/>
  <c r="S478" i="72"/>
  <c r="T478" i="72"/>
  <c r="U478" i="72"/>
  <c r="V478" i="72"/>
  <c r="W478" i="72"/>
  <c r="X478" i="72"/>
  <c r="Y478" i="72"/>
  <c r="Z478" i="72"/>
  <c r="AA478" i="72"/>
  <c r="AB478" i="72"/>
  <c r="AC478" i="72"/>
  <c r="AD478" i="72"/>
  <c r="AE478" i="72"/>
  <c r="AF478" i="72"/>
  <c r="AG478" i="72"/>
  <c r="AH478" i="72"/>
  <c r="E488" i="72"/>
  <c r="F488" i="72"/>
  <c r="G488" i="72"/>
  <c r="H488" i="72"/>
  <c r="I488" i="72"/>
  <c r="J488" i="72"/>
  <c r="K488" i="72"/>
  <c r="L488" i="72"/>
  <c r="M488" i="72"/>
  <c r="N488" i="72"/>
  <c r="O488" i="72"/>
  <c r="P488" i="72"/>
  <c r="Q488" i="72"/>
  <c r="R488" i="72"/>
  <c r="S488" i="72"/>
  <c r="T488" i="72"/>
  <c r="U488" i="72"/>
  <c r="V488" i="72"/>
  <c r="W488" i="72"/>
  <c r="X488" i="72"/>
  <c r="Y488" i="72"/>
  <c r="Z488" i="72"/>
  <c r="AA488" i="72"/>
  <c r="AB488" i="72"/>
  <c r="AC488" i="72"/>
  <c r="AD488" i="72"/>
  <c r="AE488" i="72"/>
  <c r="AF488" i="72"/>
  <c r="AG488" i="72"/>
  <c r="AH488" i="72"/>
  <c r="E489" i="72"/>
  <c r="F489" i="72"/>
  <c r="G489" i="72"/>
  <c r="H489" i="72"/>
  <c r="I489" i="72"/>
  <c r="J489" i="72"/>
  <c r="K489" i="72"/>
  <c r="L489" i="72"/>
  <c r="M489" i="72"/>
  <c r="N489" i="72"/>
  <c r="O489" i="72"/>
  <c r="P489" i="72"/>
  <c r="Q489" i="72"/>
  <c r="R489" i="72"/>
  <c r="S489" i="72"/>
  <c r="T489" i="72"/>
  <c r="U489" i="72"/>
  <c r="V489" i="72"/>
  <c r="W489" i="72"/>
  <c r="X489" i="72"/>
  <c r="Y489" i="72"/>
  <c r="Z489" i="72"/>
  <c r="AA489" i="72"/>
  <c r="AB489" i="72"/>
  <c r="AC489" i="72"/>
  <c r="AD489" i="72"/>
  <c r="AE489" i="72"/>
  <c r="AF489" i="72"/>
  <c r="AG489" i="72"/>
  <c r="AH489" i="72"/>
  <c r="E490" i="72"/>
  <c r="F490" i="72"/>
  <c r="G490" i="72"/>
  <c r="H490" i="72"/>
  <c r="I490" i="72"/>
  <c r="J490" i="72"/>
  <c r="K490" i="72"/>
  <c r="L490" i="72"/>
  <c r="M490" i="72"/>
  <c r="N490" i="72"/>
  <c r="O490" i="72"/>
  <c r="P490" i="72"/>
  <c r="Q490" i="72"/>
  <c r="R490" i="72"/>
  <c r="S490" i="72"/>
  <c r="T490" i="72"/>
  <c r="U490" i="72"/>
  <c r="V490" i="72"/>
  <c r="W490" i="72"/>
  <c r="X490" i="72"/>
  <c r="Y490" i="72"/>
  <c r="Z490" i="72"/>
  <c r="AA490" i="72"/>
  <c r="AB490" i="72"/>
  <c r="AC490" i="72"/>
  <c r="AD490" i="72"/>
  <c r="AE490" i="72"/>
  <c r="AF490" i="72"/>
  <c r="AG490" i="72"/>
  <c r="AH490" i="72"/>
  <c r="E491" i="72"/>
  <c r="F491" i="72"/>
  <c r="G491" i="72"/>
  <c r="H491" i="72"/>
  <c r="I491" i="72"/>
  <c r="J491" i="72"/>
  <c r="K491" i="72"/>
  <c r="L491" i="72"/>
  <c r="M491" i="72"/>
  <c r="N491" i="72"/>
  <c r="O491" i="72"/>
  <c r="P491" i="72"/>
  <c r="Q491" i="72"/>
  <c r="R491" i="72"/>
  <c r="S491" i="72"/>
  <c r="T491" i="72"/>
  <c r="U491" i="72"/>
  <c r="V491" i="72"/>
  <c r="W491" i="72"/>
  <c r="X491" i="72"/>
  <c r="Y491" i="72"/>
  <c r="Z491" i="72"/>
  <c r="AA491" i="72"/>
  <c r="AB491" i="72"/>
  <c r="AC491" i="72"/>
  <c r="AD491" i="72"/>
  <c r="AE491" i="72"/>
  <c r="AF491" i="72"/>
  <c r="AG491" i="72"/>
  <c r="AH491" i="72"/>
  <c r="E492" i="72"/>
  <c r="F492" i="72"/>
  <c r="G492" i="72"/>
  <c r="H492" i="72"/>
  <c r="I492" i="72"/>
  <c r="J492" i="72"/>
  <c r="K492" i="72"/>
  <c r="L492" i="72"/>
  <c r="M492" i="72"/>
  <c r="N492" i="72"/>
  <c r="O492" i="72"/>
  <c r="P492" i="72"/>
  <c r="Q492" i="72"/>
  <c r="R492" i="72"/>
  <c r="S492" i="72"/>
  <c r="T492" i="72"/>
  <c r="U492" i="72"/>
  <c r="V492" i="72"/>
  <c r="W492" i="72"/>
  <c r="X492" i="72"/>
  <c r="Y492" i="72"/>
  <c r="Z492" i="72"/>
  <c r="AA492" i="72"/>
  <c r="AB492" i="72"/>
  <c r="AC492" i="72"/>
  <c r="AD492" i="72"/>
  <c r="AE492" i="72"/>
  <c r="AF492" i="72"/>
  <c r="AG492" i="72"/>
  <c r="AH492" i="72"/>
  <c r="E506" i="72"/>
  <c r="F506" i="72"/>
  <c r="G506" i="72"/>
  <c r="H506" i="72"/>
  <c r="I506" i="72"/>
  <c r="J506" i="72"/>
  <c r="K506" i="72"/>
  <c r="L506" i="72"/>
  <c r="M506" i="72"/>
  <c r="N506" i="72"/>
  <c r="O506" i="72"/>
  <c r="P506" i="72"/>
  <c r="Q506" i="72"/>
  <c r="R506" i="72"/>
  <c r="S506" i="72"/>
  <c r="T506" i="72"/>
  <c r="U506" i="72"/>
  <c r="V506" i="72"/>
  <c r="W506" i="72"/>
  <c r="X506" i="72"/>
  <c r="Y506" i="72"/>
  <c r="Z506" i="72"/>
  <c r="AA506" i="72"/>
  <c r="AB506" i="72"/>
  <c r="AC506" i="72"/>
  <c r="AD506" i="72"/>
  <c r="AE506" i="72"/>
  <c r="AF506" i="72"/>
  <c r="AG506" i="72"/>
  <c r="AH506" i="72"/>
  <c r="E511" i="72"/>
  <c r="F511" i="72"/>
  <c r="G511" i="72"/>
  <c r="H511" i="72"/>
  <c r="I511" i="72"/>
  <c r="J511" i="72"/>
  <c r="K511" i="72"/>
  <c r="L511" i="72"/>
  <c r="M511" i="72"/>
  <c r="N511" i="72"/>
  <c r="O511" i="72"/>
  <c r="P511" i="72"/>
  <c r="Q511" i="72"/>
  <c r="R511" i="72"/>
  <c r="S511" i="72"/>
  <c r="T511" i="72"/>
  <c r="U511" i="72"/>
  <c r="V511" i="72"/>
  <c r="W511" i="72"/>
  <c r="X511" i="72"/>
  <c r="Y511" i="72"/>
  <c r="Z511" i="72"/>
  <c r="AA511" i="72"/>
  <c r="AB511" i="72"/>
  <c r="AC511" i="72"/>
  <c r="AD511" i="72"/>
  <c r="AE511" i="72"/>
  <c r="AF511" i="72"/>
  <c r="AG511" i="72"/>
  <c r="AH511" i="72"/>
  <c r="E520" i="72"/>
  <c r="F520" i="72"/>
  <c r="G520" i="72"/>
  <c r="H520" i="72"/>
  <c r="I520" i="72"/>
  <c r="J520" i="72"/>
  <c r="K520" i="72"/>
  <c r="K531" i="72" s="1"/>
  <c r="K534" i="72" s="1"/>
  <c r="L520" i="72"/>
  <c r="M520" i="72"/>
  <c r="N520" i="72"/>
  <c r="O520" i="72"/>
  <c r="P520" i="72"/>
  <c r="Q520" i="72"/>
  <c r="R520" i="72"/>
  <c r="S520" i="72"/>
  <c r="T520" i="72"/>
  <c r="U520" i="72"/>
  <c r="V520" i="72"/>
  <c r="W520" i="72"/>
  <c r="X520" i="72"/>
  <c r="Y520" i="72"/>
  <c r="Z520" i="72"/>
  <c r="AA520" i="72"/>
  <c r="AB520" i="72"/>
  <c r="AC520" i="72"/>
  <c r="AD520" i="72"/>
  <c r="AE520" i="72"/>
  <c r="AF520" i="72"/>
  <c r="AG520" i="72"/>
  <c r="AH520" i="72"/>
  <c r="L531" i="72"/>
  <c r="L534" i="72" s="1"/>
  <c r="M531" i="72"/>
  <c r="M534" i="72" s="1"/>
  <c r="N531" i="72"/>
  <c r="N534" i="72" s="1"/>
  <c r="X531" i="72"/>
  <c r="X534" i="72" s="1"/>
  <c r="Y531" i="72"/>
  <c r="Y534" i="72" s="1"/>
  <c r="G532" i="72"/>
  <c r="H532" i="72"/>
  <c r="I532" i="72"/>
  <c r="J532" i="72"/>
  <c r="K532" i="72"/>
  <c r="L532" i="72"/>
  <c r="M532" i="72"/>
  <c r="N532" i="72"/>
  <c r="O532" i="72"/>
  <c r="P532" i="72"/>
  <c r="Q532" i="72"/>
  <c r="R532" i="72"/>
  <c r="S532" i="72"/>
  <c r="T532" i="72"/>
  <c r="U532" i="72"/>
  <c r="V532" i="72"/>
  <c r="W532" i="72"/>
  <c r="X532" i="72"/>
  <c r="Y532" i="72"/>
  <c r="Z532" i="72"/>
  <c r="AA532" i="72"/>
  <c r="AB532" i="72"/>
  <c r="AC532" i="72"/>
  <c r="AD532" i="72"/>
  <c r="AE532" i="72"/>
  <c r="AF532" i="72"/>
  <c r="AG532" i="72"/>
  <c r="AH532" i="72"/>
  <c r="F533" i="72"/>
  <c r="G533" i="72"/>
  <c r="G2" i="72" s="1"/>
  <c r="H533" i="72"/>
  <c r="H2" i="72" s="1"/>
  <c r="I533" i="72"/>
  <c r="J533" i="72"/>
  <c r="J2" i="72" s="1"/>
  <c r="K533" i="72"/>
  <c r="K2" i="72" s="1"/>
  <c r="L533" i="72"/>
  <c r="M533" i="72"/>
  <c r="M2" i="72" s="1"/>
  <c r="N533" i="72"/>
  <c r="N2" i="72" s="1"/>
  <c r="O533" i="72"/>
  <c r="P533" i="72"/>
  <c r="P2" i="72" s="1"/>
  <c r="Q533" i="72"/>
  <c r="Q2" i="72" s="1"/>
  <c r="R533" i="72"/>
  <c r="R2" i="72" s="1"/>
  <c r="S533" i="72"/>
  <c r="S2" i="72" s="1"/>
  <c r="T533" i="72"/>
  <c r="T2" i="72" s="1"/>
  <c r="U533" i="72"/>
  <c r="V533" i="72"/>
  <c r="V2" i="72" s="1"/>
  <c r="W533" i="72"/>
  <c r="W2" i="72" s="1"/>
  <c r="X533" i="72"/>
  <c r="Y533" i="72"/>
  <c r="Y2" i="72" s="1"/>
  <c r="Z533" i="72"/>
  <c r="Z2" i="72" s="1"/>
  <c r="AA533" i="72"/>
  <c r="AB533" i="72"/>
  <c r="AB2" i="72" s="1"/>
  <c r="AC533" i="72"/>
  <c r="AC2" i="72" s="1"/>
  <c r="AD533" i="72"/>
  <c r="AD2" i="72" s="1"/>
  <c r="AE533" i="72"/>
  <c r="AE2" i="72" s="1"/>
  <c r="AF533" i="72"/>
  <c r="AF2" i="72" s="1"/>
  <c r="AG533" i="72"/>
  <c r="AH533" i="72"/>
  <c r="AH2" i="72" s="1"/>
  <c r="B21" i="64"/>
  <c r="C21" i="64"/>
  <c r="Q21" i="64" s="1"/>
  <c r="M21" i="64"/>
  <c r="N21" i="64"/>
  <c r="O21" i="64"/>
  <c r="P21" i="64" a="1"/>
  <c r="P21" i="64" s="1"/>
  <c r="S21" i="64" a="1"/>
  <c r="S21" i="64" s="1"/>
  <c r="T21" i="64" a="1"/>
  <c r="T21" i="64" s="1"/>
  <c r="U21" i="64" a="1"/>
  <c r="U21" i="64" s="1"/>
  <c r="W21" i="64" a="1"/>
  <c r="W21" i="64" s="1"/>
  <c r="X21" i="64" a="1"/>
  <c r="X21" i="64" s="1"/>
  <c r="Y21" i="64" a="1"/>
  <c r="Y21" i="64" s="1"/>
  <c r="AA21" i="64" a="1"/>
  <c r="AA21" i="64" s="1"/>
  <c r="AB21" i="64" a="1"/>
  <c r="AB21" i="64" s="1"/>
  <c r="AC21" i="64" a="1"/>
  <c r="AC21" i="64" s="1"/>
  <c r="AD21" i="64"/>
  <c r="AE21" i="64"/>
  <c r="AF21" i="64"/>
  <c r="AG21" i="64"/>
  <c r="AH21" i="64"/>
  <c r="AK21" i="64" a="1"/>
  <c r="AK21" i="64" s="1"/>
  <c r="AL21" i="64"/>
  <c r="AM21" i="64"/>
  <c r="AN21" i="64"/>
  <c r="AO21" i="64"/>
  <c r="AP21" i="64" a="1"/>
  <c r="AP21" i="64" s="1"/>
  <c r="AQ21" i="64"/>
  <c r="AR21" i="64"/>
  <c r="AS21" i="64"/>
  <c r="AT21" i="64" a="1"/>
  <c r="AT21" i="64" s="1"/>
  <c r="AU21" i="64"/>
  <c r="AV21" i="64"/>
  <c r="AW21" i="64" a="1"/>
  <c r="AW21" i="64" s="1"/>
  <c r="AX21" i="64" s="1" a="1"/>
  <c r="AX21" i="64" s="1"/>
  <c r="BD21" i="64"/>
  <c r="BE21" i="64"/>
  <c r="BF21" i="64"/>
  <c r="BG21" i="64" a="1"/>
  <c r="BG21" i="64" s="1"/>
  <c r="BH21" i="64"/>
  <c r="BI21" i="64"/>
  <c r="BJ21" i="64"/>
  <c r="BK21" i="64"/>
  <c r="BL21" i="64"/>
  <c r="BM21" i="64"/>
  <c r="BN21" i="64"/>
  <c r="BO21" i="64"/>
  <c r="BP21" i="64"/>
  <c r="BQ21" i="64"/>
  <c r="BR21" i="64"/>
  <c r="BS21" i="64"/>
  <c r="BT21" i="64" a="1"/>
  <c r="BT21" i="64" s="1"/>
  <c r="BU21" i="64"/>
  <c r="BV21" i="64"/>
  <c r="BW21" i="64"/>
  <c r="BX21" i="64"/>
  <c r="BY21" i="64"/>
  <c r="BZ21" i="64"/>
  <c r="CA21" i="64"/>
  <c r="CB21" i="64"/>
  <c r="CC21" i="64"/>
  <c r="CD21" i="64"/>
  <c r="CE21" i="64"/>
  <c r="CF21" i="64"/>
  <c r="CG21" i="64" a="1"/>
  <c r="CG21" i="64" s="1"/>
  <c r="CH21" i="64"/>
  <c r="CI21" i="64"/>
  <c r="CJ21" i="64"/>
  <c r="CK21" i="64"/>
  <c r="CL21" i="64"/>
  <c r="CM21" i="64"/>
  <c r="CN21" i="64"/>
  <c r="CO21" i="64"/>
  <c r="CP21" i="64"/>
  <c r="CQ21" i="64"/>
  <c r="CR21" i="64"/>
  <c r="CS21" i="64"/>
  <c r="CT21" i="64" a="1"/>
  <c r="CT21" i="64" s="1"/>
  <c r="CU21" i="64"/>
  <c r="CV21" i="64"/>
  <c r="CW21" i="64"/>
  <c r="CX21" i="64"/>
  <c r="CY21" i="64"/>
  <c r="CZ21" i="64"/>
  <c r="DA21" i="64"/>
  <c r="DB21" i="64"/>
  <c r="DC21" i="64"/>
  <c r="DD21" i="64"/>
  <c r="DE21" i="64"/>
  <c r="DF21" i="64"/>
  <c r="DG21" i="64" a="1"/>
  <c r="DG21" i="64" s="1"/>
  <c r="DH21" i="64"/>
  <c r="DI21" i="64"/>
  <c r="DJ21" i="64"/>
  <c r="DK21" i="64"/>
  <c r="DL21" i="64"/>
  <c r="DM21" i="64"/>
  <c r="DN21" i="64"/>
  <c r="DO21" i="64"/>
  <c r="DP21" i="64"/>
  <c r="DQ21" i="64"/>
  <c r="DR21" i="64"/>
  <c r="DS21" i="64"/>
  <c r="DT21" i="64" a="1"/>
  <c r="DT21" i="64" s="1"/>
  <c r="DU21" i="64"/>
  <c r="DV21" i="64"/>
  <c r="DW21" i="64"/>
  <c r="DX21" i="64"/>
  <c r="DY21" i="64"/>
  <c r="DZ21" i="64"/>
  <c r="EA21" i="64"/>
  <c r="EB21" i="64"/>
  <c r="EC21" i="64"/>
  <c r="ED21" i="64"/>
  <c r="EE21" i="64"/>
  <c r="EF21" i="64"/>
  <c r="EG21" i="64" a="1"/>
  <c r="EG21" i="64" s="1"/>
  <c r="EH21" i="64"/>
  <c r="EI21" i="64"/>
  <c r="EJ21" i="64"/>
  <c r="EK21" i="64"/>
  <c r="EL21" i="64"/>
  <c r="EM21" i="64"/>
  <c r="EN21" i="64"/>
  <c r="EO21" i="64"/>
  <c r="EP21" i="64"/>
  <c r="EQ21" i="64"/>
  <c r="ER21" i="64"/>
  <c r="ES21" i="64"/>
  <c r="ET21" i="64" a="1"/>
  <c r="ET21" i="64" s="1"/>
  <c r="EU21" i="64"/>
  <c r="EV21" i="64"/>
  <c r="EW21" i="64"/>
  <c r="EX21" i="64"/>
  <c r="EY21" i="64"/>
  <c r="EZ21" i="64"/>
  <c r="FA21" i="64"/>
  <c r="FB21" i="64"/>
  <c r="FC21" i="64"/>
  <c r="FD21" i="64"/>
  <c r="FE21" i="64"/>
  <c r="FF21" i="64"/>
  <c r="FG21" i="64" a="1"/>
  <c r="FG21" i="64" s="1"/>
  <c r="FH21" i="64"/>
  <c r="FI21" i="64"/>
  <c r="FJ21" i="64"/>
  <c r="FK21" i="64"/>
  <c r="FL21" i="64"/>
  <c r="FM21" i="64"/>
  <c r="FN21" i="64"/>
  <c r="FO21" i="64"/>
  <c r="FP21" i="64"/>
  <c r="FQ21" i="64"/>
  <c r="FR21" i="64"/>
  <c r="FS21" i="64"/>
  <c r="FT21" i="64" a="1"/>
  <c r="FT21" i="64" s="1"/>
  <c r="FU21" i="64"/>
  <c r="FV21" i="64"/>
  <c r="FW21" i="64"/>
  <c r="FX21" i="64"/>
  <c r="FY21" i="64"/>
  <c r="FZ21" i="64"/>
  <c r="GA21" i="64"/>
  <c r="GB21" i="64"/>
  <c r="GC21" i="64"/>
  <c r="GD21" i="64"/>
  <c r="GE21" i="64" a="1"/>
  <c r="GE21" i="64" s="1"/>
  <c r="GF21" i="64"/>
  <c r="GG21" i="64"/>
  <c r="GH21" i="64" a="1"/>
  <c r="GH21" i="64" s="1"/>
  <c r="GI21" i="64" a="1"/>
  <c r="GI21" i="64" s="1"/>
  <c r="GK21" i="64"/>
  <c r="GL21" i="64"/>
  <c r="GM21" i="64"/>
  <c r="GN21" i="64"/>
  <c r="GO21" i="64"/>
  <c r="GQ21" i="64"/>
  <c r="B22" i="64"/>
  <c r="GO22" i="64" s="1"/>
  <c r="C22" i="64"/>
  <c r="Q22" i="64" s="1"/>
  <c r="M22" i="64"/>
  <c r="N22" i="64"/>
  <c r="O22" i="64"/>
  <c r="P22" i="64" a="1"/>
  <c r="P22" i="64" s="1"/>
  <c r="S22" i="64" a="1"/>
  <c r="S22" i="64" s="1"/>
  <c r="T22" i="64" a="1"/>
  <c r="T22" i="64" s="1"/>
  <c r="U22" i="64" a="1"/>
  <c r="U22" i="64" s="1"/>
  <c r="W22" i="64" a="1"/>
  <c r="W22" i="64" s="1"/>
  <c r="X22" i="64" a="1"/>
  <c r="X22" i="64" s="1"/>
  <c r="Y22" i="64" a="1"/>
  <c r="Y22" i="64" s="1"/>
  <c r="AA22" i="64" a="1"/>
  <c r="AA22" i="64" s="1"/>
  <c r="AB22" i="64" a="1"/>
  <c r="AB22" i="64" s="1"/>
  <c r="AC22" i="64" a="1"/>
  <c r="AC22" i="64" s="1"/>
  <c r="AD22" i="64"/>
  <c r="AE22" i="64"/>
  <c r="AF22" i="64"/>
  <c r="AG22" i="64"/>
  <c r="AH22" i="64"/>
  <c r="AK22" i="64" a="1"/>
  <c r="AK22" i="64" s="1"/>
  <c r="AL22" i="64"/>
  <c r="AM22" i="64"/>
  <c r="AN22" i="64"/>
  <c r="AO22" i="64"/>
  <c r="AP22" i="64" a="1"/>
  <c r="AP22" i="64" s="1"/>
  <c r="AQ22" i="64"/>
  <c r="AR22" i="64"/>
  <c r="AS22" i="64"/>
  <c r="AT22" i="64" a="1"/>
  <c r="AT22" i="64" s="1"/>
  <c r="AU22" i="64"/>
  <c r="AV22" i="64"/>
  <c r="AW22" i="64" a="1"/>
  <c r="AW22" i="64" s="1"/>
  <c r="BD22" i="64"/>
  <c r="BE22" i="64"/>
  <c r="BF22" i="64"/>
  <c r="BG22" i="64" a="1"/>
  <c r="BG22" i="64" s="1"/>
  <c r="BH22" i="64"/>
  <c r="BI22" i="64"/>
  <c r="BJ22" i="64"/>
  <c r="BK22" i="64"/>
  <c r="BL22" i="64"/>
  <c r="BM22" i="64"/>
  <c r="BN22" i="64"/>
  <c r="BO22" i="64"/>
  <c r="BP22" i="64"/>
  <c r="BQ22" i="64"/>
  <c r="BR22" i="64"/>
  <c r="BS22" i="64"/>
  <c r="BT22" i="64" a="1"/>
  <c r="BT22" i="64" s="1"/>
  <c r="BU22" i="64"/>
  <c r="BV22" i="64"/>
  <c r="BW22" i="64"/>
  <c r="BX22" i="64"/>
  <c r="BY22" i="64"/>
  <c r="BZ22" i="64"/>
  <c r="CA22" i="64"/>
  <c r="CB22" i="64"/>
  <c r="CC22" i="64"/>
  <c r="CD22" i="64"/>
  <c r="CE22" i="64"/>
  <c r="CF22" i="64"/>
  <c r="CG22" i="64" a="1"/>
  <c r="CG22" i="64" s="1"/>
  <c r="CH22" i="64"/>
  <c r="CI22" i="64"/>
  <c r="CJ22" i="64"/>
  <c r="CK22" i="64"/>
  <c r="CL22" i="64"/>
  <c r="CM22" i="64"/>
  <c r="CN22" i="64"/>
  <c r="CO22" i="64"/>
  <c r="CP22" i="64"/>
  <c r="CQ22" i="64"/>
  <c r="CR22" i="64"/>
  <c r="CS22" i="64"/>
  <c r="CT22" i="64" a="1"/>
  <c r="CT22" i="64" s="1"/>
  <c r="CU22" i="64"/>
  <c r="CV22" i="64"/>
  <c r="CW22" i="64"/>
  <c r="CX22" i="64"/>
  <c r="CY22" i="64"/>
  <c r="CZ22" i="64"/>
  <c r="DA22" i="64"/>
  <c r="DB22" i="64"/>
  <c r="DC22" i="64"/>
  <c r="DD22" i="64"/>
  <c r="DE22" i="64"/>
  <c r="DF22" i="64"/>
  <c r="DG22" i="64" a="1"/>
  <c r="DG22" i="64" s="1"/>
  <c r="DH22" i="64"/>
  <c r="DI22" i="64"/>
  <c r="DJ22" i="64"/>
  <c r="DK22" i="64"/>
  <c r="DL22" i="64"/>
  <c r="DM22" i="64"/>
  <c r="DN22" i="64"/>
  <c r="DO22" i="64"/>
  <c r="DP22" i="64"/>
  <c r="DQ22" i="64"/>
  <c r="DR22" i="64"/>
  <c r="DS22" i="64"/>
  <c r="DT22" i="64" a="1"/>
  <c r="DT22" i="64" s="1"/>
  <c r="DU22" i="64"/>
  <c r="DV22" i="64"/>
  <c r="DW22" i="64"/>
  <c r="DX22" i="64"/>
  <c r="DY22" i="64"/>
  <c r="DZ22" i="64"/>
  <c r="EA22" i="64"/>
  <c r="EB22" i="64"/>
  <c r="EC22" i="64"/>
  <c r="ED22" i="64"/>
  <c r="EE22" i="64"/>
  <c r="EF22" i="64"/>
  <c r="EG22" i="64" a="1"/>
  <c r="EG22" i="64" s="1"/>
  <c r="EH22" i="64"/>
  <c r="EI22" i="64"/>
  <c r="EJ22" i="64"/>
  <c r="EK22" i="64"/>
  <c r="EL22" i="64"/>
  <c r="EM22" i="64"/>
  <c r="EN22" i="64"/>
  <c r="EO22" i="64"/>
  <c r="EP22" i="64"/>
  <c r="EQ22" i="64"/>
  <c r="ER22" i="64"/>
  <c r="ES22" i="64"/>
  <c r="ET22" i="64" a="1"/>
  <c r="ET22" i="64" s="1"/>
  <c r="EU22" i="64"/>
  <c r="EV22" i="64"/>
  <c r="EW22" i="64"/>
  <c r="EX22" i="64"/>
  <c r="EY22" i="64"/>
  <c r="EZ22" i="64"/>
  <c r="FA22" i="64"/>
  <c r="FB22" i="64"/>
  <c r="FC22" i="64"/>
  <c r="FD22" i="64"/>
  <c r="FE22" i="64"/>
  <c r="FF22" i="64"/>
  <c r="FG22" i="64" a="1"/>
  <c r="FG22" i="64" s="1"/>
  <c r="FH22" i="64"/>
  <c r="FI22" i="64"/>
  <c r="FJ22" i="64"/>
  <c r="FK22" i="64"/>
  <c r="FL22" i="64"/>
  <c r="FM22" i="64"/>
  <c r="FN22" i="64"/>
  <c r="FO22" i="64"/>
  <c r="FP22" i="64"/>
  <c r="FQ22" i="64"/>
  <c r="FR22" i="64"/>
  <c r="FS22" i="64"/>
  <c r="FT22" i="64" a="1"/>
  <c r="FT22" i="64" s="1"/>
  <c r="FU22" i="64"/>
  <c r="FV22" i="64"/>
  <c r="FW22" i="64"/>
  <c r="FX22" i="64"/>
  <c r="FY22" i="64"/>
  <c r="FZ22" i="64"/>
  <c r="GA22" i="64"/>
  <c r="GB22" i="64"/>
  <c r="GC22" i="64"/>
  <c r="GD22" i="64"/>
  <c r="GE22" i="64" a="1"/>
  <c r="GE22" i="64" s="1"/>
  <c r="GF22" i="64"/>
  <c r="GG22" i="64"/>
  <c r="GH22" i="64" a="1"/>
  <c r="GH22" i="64" s="1"/>
  <c r="GI22" i="64" a="1"/>
  <c r="GI22" i="64" s="1"/>
  <c r="GK22" i="64"/>
  <c r="GL22" i="64"/>
  <c r="GM22" i="64"/>
  <c r="GN22" i="64"/>
  <c r="GQ22" i="64"/>
  <c r="B23" i="64"/>
  <c r="GO23" i="64" s="1"/>
  <c r="C23" i="64"/>
  <c r="Q23" i="64" s="1"/>
  <c r="M23" i="64"/>
  <c r="N23" i="64"/>
  <c r="O23" i="64"/>
  <c r="P23" i="64" a="1"/>
  <c r="P23" i="64" s="1"/>
  <c r="S23" i="64" a="1"/>
  <c r="S23" i="64" s="1"/>
  <c r="T23" i="64" a="1"/>
  <c r="T23" i="64" s="1"/>
  <c r="U23" i="64" a="1"/>
  <c r="U23" i="64" s="1"/>
  <c r="W23" i="64" a="1"/>
  <c r="W23" i="64" s="1"/>
  <c r="X23" i="64" a="1"/>
  <c r="X23" i="64" s="1"/>
  <c r="Y23" i="64" a="1"/>
  <c r="Y23" i="64" s="1"/>
  <c r="AA23" i="64" a="1"/>
  <c r="AA23" i="64" s="1"/>
  <c r="AB23" i="64" a="1"/>
  <c r="AB23" i="64" s="1"/>
  <c r="AC23" i="64" a="1"/>
  <c r="AC23" i="64" s="1"/>
  <c r="AD23" i="64"/>
  <c r="AE23" i="64"/>
  <c r="AF23" i="64"/>
  <c r="AG23" i="64"/>
  <c r="AH23" i="64"/>
  <c r="AK23" i="64" a="1"/>
  <c r="AK23" i="64" s="1"/>
  <c r="AL23" i="64"/>
  <c r="AM23" i="64"/>
  <c r="AN23" i="64"/>
  <c r="AO23" i="64"/>
  <c r="AP23" i="64" a="1"/>
  <c r="AP23" i="64" s="1"/>
  <c r="AQ23" i="64"/>
  <c r="AR23" i="64"/>
  <c r="AS23" i="64"/>
  <c r="AT23" i="64" a="1"/>
  <c r="AT23" i="64" s="1"/>
  <c r="AU23" i="64"/>
  <c r="AV23" i="64"/>
  <c r="AW23" i="64" a="1"/>
  <c r="AW23" i="64" s="1"/>
  <c r="AX23" i="64" s="1" a="1"/>
  <c r="AX23" i="64" s="1"/>
  <c r="AY23" i="64" s="1"/>
  <c r="BD23" i="64"/>
  <c r="BE23" i="64"/>
  <c r="BF23" i="64"/>
  <c r="BG23" i="64" a="1"/>
  <c r="BG23" i="64" s="1"/>
  <c r="BH23" i="64"/>
  <c r="BI23" i="64"/>
  <c r="BJ23" i="64"/>
  <c r="BK23" i="64"/>
  <c r="BL23" i="64"/>
  <c r="BM23" i="64"/>
  <c r="BN23" i="64"/>
  <c r="BO23" i="64"/>
  <c r="BP23" i="64"/>
  <c r="BQ23" i="64"/>
  <c r="BR23" i="64"/>
  <c r="BS23" i="64"/>
  <c r="BT23" i="64" a="1"/>
  <c r="BT23" i="64" s="1"/>
  <c r="BU23" i="64"/>
  <c r="BV23" i="64"/>
  <c r="BW23" i="64"/>
  <c r="BX23" i="64"/>
  <c r="BY23" i="64"/>
  <c r="BZ23" i="64"/>
  <c r="CA23" i="64"/>
  <c r="CB23" i="64"/>
  <c r="CC23" i="64"/>
  <c r="CD23" i="64"/>
  <c r="CE23" i="64"/>
  <c r="CF23" i="64"/>
  <c r="CG23" i="64" a="1"/>
  <c r="CG23" i="64" s="1"/>
  <c r="CH23" i="64"/>
  <c r="CI23" i="64"/>
  <c r="CJ23" i="64"/>
  <c r="CK23" i="64"/>
  <c r="CL23" i="64"/>
  <c r="CM23" i="64"/>
  <c r="CN23" i="64"/>
  <c r="CO23" i="64"/>
  <c r="CP23" i="64"/>
  <c r="CQ23" i="64"/>
  <c r="CR23" i="64"/>
  <c r="CS23" i="64"/>
  <c r="CT23" i="64" a="1"/>
  <c r="CT23" i="64" s="1"/>
  <c r="CU23" i="64"/>
  <c r="CV23" i="64"/>
  <c r="CW23" i="64"/>
  <c r="CX23" i="64"/>
  <c r="CY23" i="64"/>
  <c r="CZ23" i="64"/>
  <c r="DA23" i="64"/>
  <c r="DB23" i="64"/>
  <c r="DC23" i="64"/>
  <c r="DD23" i="64"/>
  <c r="DE23" i="64"/>
  <c r="DF23" i="64"/>
  <c r="DG23" i="64" a="1"/>
  <c r="DG23" i="64" s="1"/>
  <c r="DH23" i="64"/>
  <c r="DI23" i="64"/>
  <c r="DJ23" i="64"/>
  <c r="DK23" i="64"/>
  <c r="DL23" i="64"/>
  <c r="DM23" i="64"/>
  <c r="DN23" i="64"/>
  <c r="DO23" i="64"/>
  <c r="DP23" i="64"/>
  <c r="DQ23" i="64"/>
  <c r="DR23" i="64"/>
  <c r="DS23" i="64"/>
  <c r="DT23" i="64" a="1"/>
  <c r="DT23" i="64" s="1"/>
  <c r="DU23" i="64"/>
  <c r="DV23" i="64"/>
  <c r="DW23" i="64"/>
  <c r="DX23" i="64"/>
  <c r="DY23" i="64"/>
  <c r="DZ23" i="64"/>
  <c r="EA23" i="64"/>
  <c r="EB23" i="64"/>
  <c r="EC23" i="64"/>
  <c r="ED23" i="64"/>
  <c r="EE23" i="64"/>
  <c r="EF23" i="64"/>
  <c r="EG23" i="64" a="1"/>
  <c r="EG23" i="64" s="1"/>
  <c r="EH23" i="64"/>
  <c r="EI23" i="64"/>
  <c r="EJ23" i="64"/>
  <c r="EK23" i="64"/>
  <c r="EL23" i="64"/>
  <c r="EM23" i="64"/>
  <c r="EN23" i="64"/>
  <c r="EO23" i="64"/>
  <c r="EP23" i="64"/>
  <c r="EQ23" i="64"/>
  <c r="ER23" i="64"/>
  <c r="ES23" i="64"/>
  <c r="ET23" i="64" a="1"/>
  <c r="ET23" i="64" s="1"/>
  <c r="EU23" i="64"/>
  <c r="EV23" i="64"/>
  <c r="EW23" i="64"/>
  <c r="EX23" i="64"/>
  <c r="EY23" i="64"/>
  <c r="EZ23" i="64"/>
  <c r="FA23" i="64"/>
  <c r="FB23" i="64"/>
  <c r="FC23" i="64"/>
  <c r="FD23" i="64"/>
  <c r="FE23" i="64"/>
  <c r="FF23" i="64"/>
  <c r="FG23" i="64" a="1"/>
  <c r="FG23" i="64" s="1"/>
  <c r="FH23" i="64"/>
  <c r="FI23" i="64"/>
  <c r="FJ23" i="64"/>
  <c r="FK23" i="64"/>
  <c r="FL23" i="64"/>
  <c r="FM23" i="64"/>
  <c r="FN23" i="64"/>
  <c r="FO23" i="64"/>
  <c r="FP23" i="64"/>
  <c r="FQ23" i="64"/>
  <c r="FR23" i="64"/>
  <c r="FS23" i="64"/>
  <c r="FT23" i="64" a="1"/>
  <c r="FT23" i="64" s="1"/>
  <c r="FU23" i="64"/>
  <c r="FV23" i="64"/>
  <c r="FW23" i="64"/>
  <c r="FX23" i="64"/>
  <c r="FY23" i="64"/>
  <c r="FZ23" i="64"/>
  <c r="GA23" i="64"/>
  <c r="GB23" i="64"/>
  <c r="GC23" i="64"/>
  <c r="GD23" i="64"/>
  <c r="GE23" i="64" a="1"/>
  <c r="GE23" i="64" s="1"/>
  <c r="GF23" i="64"/>
  <c r="GG23" i="64"/>
  <c r="GH23" i="64" a="1"/>
  <c r="GH23" i="64" s="1"/>
  <c r="GI23" i="64" a="1"/>
  <c r="GI23" i="64" s="1"/>
  <c r="GK23" i="64"/>
  <c r="GL23" i="64"/>
  <c r="GM23" i="64"/>
  <c r="GN23" i="64"/>
  <c r="GQ23" i="64"/>
  <c r="B24" i="64"/>
  <c r="GO24" i="64" s="1"/>
  <c r="C24" i="64"/>
  <c r="Q24" i="64" s="1"/>
  <c r="M24" i="64"/>
  <c r="N24" i="64"/>
  <c r="O24" i="64"/>
  <c r="P24" i="64" a="1"/>
  <c r="P24" i="64" s="1"/>
  <c r="S24" i="64" a="1"/>
  <c r="S24" i="64" s="1"/>
  <c r="T24" i="64" a="1"/>
  <c r="T24" i="64" s="1"/>
  <c r="U24" i="64" a="1"/>
  <c r="U24" i="64" s="1"/>
  <c r="W24" i="64" a="1"/>
  <c r="W24" i="64" s="1"/>
  <c r="X24" i="64" a="1"/>
  <c r="X24" i="64" s="1"/>
  <c r="Y24" i="64" a="1"/>
  <c r="Y24" i="64" s="1"/>
  <c r="AA24" i="64" a="1"/>
  <c r="AA24" i="64" s="1"/>
  <c r="AB24" i="64" a="1"/>
  <c r="AB24" i="64" s="1"/>
  <c r="AC24" i="64" a="1"/>
  <c r="AC24" i="64" s="1"/>
  <c r="AD24" i="64"/>
  <c r="AE24" i="64"/>
  <c r="AF24" i="64"/>
  <c r="AG24" i="64"/>
  <c r="AH24" i="64"/>
  <c r="AK24" i="64" a="1"/>
  <c r="AK24" i="64" s="1"/>
  <c r="AL24" i="64"/>
  <c r="AM24" i="64"/>
  <c r="AN24" i="64"/>
  <c r="AO24" i="64"/>
  <c r="AP24" i="64" a="1"/>
  <c r="AP24" i="64" s="1"/>
  <c r="AQ24" i="64"/>
  <c r="AR24" i="64"/>
  <c r="AS24" i="64"/>
  <c r="AT24" i="64" a="1"/>
  <c r="AT24" i="64" s="1"/>
  <c r="AU24" i="64"/>
  <c r="AV24" i="64"/>
  <c r="AW24" i="64" a="1"/>
  <c r="AW24" i="64" s="1"/>
  <c r="BD24" i="64"/>
  <c r="BE24" i="64"/>
  <c r="BF24" i="64"/>
  <c r="BG24" i="64" a="1"/>
  <c r="BG24" i="64" s="1"/>
  <c r="BH24" i="64"/>
  <c r="BI24" i="64"/>
  <c r="BJ24" i="64"/>
  <c r="BK24" i="64"/>
  <c r="BL24" i="64"/>
  <c r="BM24" i="64"/>
  <c r="BN24" i="64"/>
  <c r="BO24" i="64"/>
  <c r="BP24" i="64"/>
  <c r="BQ24" i="64"/>
  <c r="BR24" i="64"/>
  <c r="BS24" i="64"/>
  <c r="BT24" i="64" a="1"/>
  <c r="BT24" i="64" s="1"/>
  <c r="BU24" i="64"/>
  <c r="BV24" i="64"/>
  <c r="BW24" i="64"/>
  <c r="BX24" i="64"/>
  <c r="BY24" i="64"/>
  <c r="BZ24" i="64"/>
  <c r="CA24" i="64"/>
  <c r="CB24" i="64"/>
  <c r="CC24" i="64"/>
  <c r="CD24" i="64"/>
  <c r="CE24" i="64"/>
  <c r="CF24" i="64"/>
  <c r="CG24" i="64" a="1"/>
  <c r="CG24" i="64" s="1"/>
  <c r="CH24" i="64"/>
  <c r="CI24" i="64"/>
  <c r="CJ24" i="64"/>
  <c r="CK24" i="64"/>
  <c r="CL24" i="64"/>
  <c r="CM24" i="64"/>
  <c r="CN24" i="64"/>
  <c r="CO24" i="64"/>
  <c r="CP24" i="64"/>
  <c r="CQ24" i="64"/>
  <c r="CR24" i="64"/>
  <c r="CS24" i="64"/>
  <c r="CT24" i="64" a="1"/>
  <c r="CT24" i="64" s="1"/>
  <c r="CU24" i="64"/>
  <c r="CV24" i="64"/>
  <c r="CW24" i="64"/>
  <c r="CX24" i="64"/>
  <c r="CY24" i="64"/>
  <c r="CZ24" i="64"/>
  <c r="DA24" i="64"/>
  <c r="DB24" i="64"/>
  <c r="DC24" i="64"/>
  <c r="DD24" i="64"/>
  <c r="DE24" i="64"/>
  <c r="DF24" i="64"/>
  <c r="DG24" i="64" a="1"/>
  <c r="DG24" i="64" s="1"/>
  <c r="DH24" i="64"/>
  <c r="DI24" i="64"/>
  <c r="DJ24" i="64"/>
  <c r="DK24" i="64"/>
  <c r="DL24" i="64"/>
  <c r="DM24" i="64"/>
  <c r="DN24" i="64"/>
  <c r="DO24" i="64"/>
  <c r="DP24" i="64"/>
  <c r="DQ24" i="64"/>
  <c r="DR24" i="64"/>
  <c r="DS24" i="64"/>
  <c r="DT24" i="64" a="1"/>
  <c r="DT24" i="64" s="1"/>
  <c r="DU24" i="64"/>
  <c r="DV24" i="64"/>
  <c r="DW24" i="64"/>
  <c r="DX24" i="64"/>
  <c r="DY24" i="64"/>
  <c r="DZ24" i="64"/>
  <c r="EA24" i="64"/>
  <c r="EB24" i="64"/>
  <c r="EC24" i="64"/>
  <c r="ED24" i="64"/>
  <c r="EE24" i="64"/>
  <c r="EF24" i="64"/>
  <c r="EG24" i="64" a="1"/>
  <c r="EG24" i="64" s="1"/>
  <c r="EH24" i="64"/>
  <c r="EI24" i="64"/>
  <c r="EJ24" i="64"/>
  <c r="EK24" i="64"/>
  <c r="EL24" i="64"/>
  <c r="EM24" i="64"/>
  <c r="EN24" i="64"/>
  <c r="EO24" i="64"/>
  <c r="EP24" i="64"/>
  <c r="EQ24" i="64"/>
  <c r="ER24" i="64"/>
  <c r="ES24" i="64"/>
  <c r="ET24" i="64" a="1"/>
  <c r="ET24" i="64" s="1"/>
  <c r="EU24" i="64"/>
  <c r="EV24" i="64"/>
  <c r="EW24" i="64"/>
  <c r="EX24" i="64"/>
  <c r="EY24" i="64"/>
  <c r="EZ24" i="64"/>
  <c r="FA24" i="64"/>
  <c r="FB24" i="64"/>
  <c r="FC24" i="64"/>
  <c r="FD24" i="64"/>
  <c r="FE24" i="64"/>
  <c r="FF24" i="64"/>
  <c r="FG24" i="64" a="1"/>
  <c r="FG24" i="64" s="1"/>
  <c r="FH24" i="64"/>
  <c r="FI24" i="64"/>
  <c r="FJ24" i="64"/>
  <c r="FK24" i="64"/>
  <c r="FL24" i="64"/>
  <c r="FM24" i="64"/>
  <c r="FN24" i="64"/>
  <c r="FO24" i="64"/>
  <c r="FP24" i="64"/>
  <c r="FQ24" i="64"/>
  <c r="FR24" i="64"/>
  <c r="FS24" i="64"/>
  <c r="FT24" i="64" a="1"/>
  <c r="FT24" i="64" s="1"/>
  <c r="FU24" i="64"/>
  <c r="FV24" i="64"/>
  <c r="FW24" i="64"/>
  <c r="FX24" i="64"/>
  <c r="FY24" i="64"/>
  <c r="FZ24" i="64"/>
  <c r="GA24" i="64"/>
  <c r="GB24" i="64"/>
  <c r="GC24" i="64"/>
  <c r="GD24" i="64"/>
  <c r="GE24" i="64" a="1"/>
  <c r="GE24" i="64" s="1"/>
  <c r="GF24" i="64"/>
  <c r="GG24" i="64"/>
  <c r="GH24" i="64" a="1"/>
  <c r="GH24" i="64" s="1"/>
  <c r="GI24" i="64" a="1"/>
  <c r="GI24" i="64" s="1"/>
  <c r="GK24" i="64"/>
  <c r="GL24" i="64"/>
  <c r="GM24" i="64"/>
  <c r="GN24" i="64"/>
  <c r="GQ24" i="64"/>
  <c r="B25" i="64"/>
  <c r="GO25" i="64" s="1"/>
  <c r="C25" i="64"/>
  <c r="Q25" i="64" s="1"/>
  <c r="M25" i="64"/>
  <c r="N25" i="64"/>
  <c r="O25" i="64"/>
  <c r="P25" i="64" a="1"/>
  <c r="P25" i="64" s="1"/>
  <c r="S25" i="64" a="1"/>
  <c r="S25" i="64" s="1"/>
  <c r="T25" i="64" a="1"/>
  <c r="T25" i="64" s="1"/>
  <c r="U25" i="64" a="1"/>
  <c r="U25" i="64" s="1"/>
  <c r="W25" i="64" a="1"/>
  <c r="W25" i="64" s="1"/>
  <c r="X25" i="64" a="1"/>
  <c r="X25" i="64" s="1"/>
  <c r="Y25" i="64" a="1"/>
  <c r="Y25" i="64" s="1"/>
  <c r="AA25" i="64" a="1"/>
  <c r="AA25" i="64" s="1"/>
  <c r="AB25" i="64" a="1"/>
  <c r="AB25" i="64" s="1"/>
  <c r="AC25" i="64" a="1"/>
  <c r="AC25" i="64" s="1"/>
  <c r="AD25" i="64"/>
  <c r="AE25" i="64"/>
  <c r="AF25" i="64"/>
  <c r="AG25" i="64"/>
  <c r="AH25" i="64"/>
  <c r="AK25" i="64" a="1"/>
  <c r="AK25" i="64" s="1"/>
  <c r="AL25" i="64"/>
  <c r="AM25" i="64"/>
  <c r="AN25" i="64"/>
  <c r="AO25" i="64"/>
  <c r="AP25" i="64" a="1"/>
  <c r="AP25" i="64" s="1"/>
  <c r="AQ25" i="64"/>
  <c r="AR25" i="64"/>
  <c r="AS25" i="64"/>
  <c r="AT25" i="64" a="1"/>
  <c r="AT25" i="64" s="1"/>
  <c r="AU25" i="64"/>
  <c r="AV25" i="64"/>
  <c r="AW25" i="64" a="1"/>
  <c r="AW25" i="64" s="1"/>
  <c r="AX25" i="64" s="1" a="1"/>
  <c r="AX25" i="64" s="1"/>
  <c r="BD25" i="64"/>
  <c r="BE25" i="64"/>
  <c r="BF25" i="64"/>
  <c r="BG25" i="64" a="1"/>
  <c r="BG25" i="64" s="1"/>
  <c r="BH25" i="64"/>
  <c r="BI25" i="64"/>
  <c r="BJ25" i="64"/>
  <c r="BK25" i="64"/>
  <c r="BL25" i="64"/>
  <c r="BM25" i="64"/>
  <c r="BN25" i="64"/>
  <c r="BO25" i="64"/>
  <c r="BP25" i="64"/>
  <c r="BQ25" i="64"/>
  <c r="BR25" i="64"/>
  <c r="BS25" i="64"/>
  <c r="BT25" i="64" a="1"/>
  <c r="BT25" i="64" s="1"/>
  <c r="BU25" i="64"/>
  <c r="BV25" i="64"/>
  <c r="BW25" i="64"/>
  <c r="BX25" i="64"/>
  <c r="BY25" i="64"/>
  <c r="BZ25" i="64"/>
  <c r="CA25" i="64"/>
  <c r="CB25" i="64"/>
  <c r="CC25" i="64"/>
  <c r="CD25" i="64"/>
  <c r="CE25" i="64"/>
  <c r="CF25" i="64"/>
  <c r="CG25" i="64" a="1"/>
  <c r="CG25" i="64" s="1"/>
  <c r="CH25" i="64"/>
  <c r="CI25" i="64"/>
  <c r="CJ25" i="64"/>
  <c r="CK25" i="64"/>
  <c r="CL25" i="64"/>
  <c r="CM25" i="64"/>
  <c r="CN25" i="64"/>
  <c r="CO25" i="64"/>
  <c r="CP25" i="64"/>
  <c r="CQ25" i="64"/>
  <c r="CR25" i="64"/>
  <c r="CS25" i="64"/>
  <c r="CT25" i="64" a="1"/>
  <c r="CT25" i="64" s="1"/>
  <c r="CU25" i="64"/>
  <c r="CV25" i="64"/>
  <c r="CW25" i="64"/>
  <c r="CX25" i="64"/>
  <c r="CY25" i="64"/>
  <c r="CZ25" i="64"/>
  <c r="DA25" i="64"/>
  <c r="DB25" i="64"/>
  <c r="DC25" i="64"/>
  <c r="DD25" i="64"/>
  <c r="DE25" i="64"/>
  <c r="DF25" i="64"/>
  <c r="DG25" i="64" a="1"/>
  <c r="DG25" i="64" s="1"/>
  <c r="DH25" i="64"/>
  <c r="DI25" i="64"/>
  <c r="DJ25" i="64"/>
  <c r="DK25" i="64"/>
  <c r="DL25" i="64"/>
  <c r="DM25" i="64"/>
  <c r="DN25" i="64"/>
  <c r="DO25" i="64"/>
  <c r="DP25" i="64"/>
  <c r="DQ25" i="64"/>
  <c r="DR25" i="64"/>
  <c r="DS25" i="64"/>
  <c r="DT25" i="64" a="1"/>
  <c r="DT25" i="64" s="1"/>
  <c r="DU25" i="64"/>
  <c r="DV25" i="64"/>
  <c r="DW25" i="64"/>
  <c r="DX25" i="64"/>
  <c r="DY25" i="64"/>
  <c r="DZ25" i="64"/>
  <c r="EA25" i="64"/>
  <c r="EB25" i="64"/>
  <c r="EC25" i="64"/>
  <c r="ED25" i="64"/>
  <c r="EE25" i="64"/>
  <c r="EF25" i="64"/>
  <c r="EG25" i="64" a="1"/>
  <c r="EG25" i="64" s="1"/>
  <c r="EH25" i="64"/>
  <c r="EI25" i="64"/>
  <c r="EJ25" i="64"/>
  <c r="EK25" i="64"/>
  <c r="EL25" i="64"/>
  <c r="EM25" i="64"/>
  <c r="EN25" i="64"/>
  <c r="EO25" i="64"/>
  <c r="EP25" i="64"/>
  <c r="EQ25" i="64"/>
  <c r="ER25" i="64"/>
  <c r="ES25" i="64"/>
  <c r="ET25" i="64" a="1"/>
  <c r="ET25" i="64" s="1"/>
  <c r="EU25" i="64"/>
  <c r="EV25" i="64"/>
  <c r="EW25" i="64"/>
  <c r="EX25" i="64"/>
  <c r="EY25" i="64"/>
  <c r="EZ25" i="64"/>
  <c r="FA25" i="64"/>
  <c r="FB25" i="64"/>
  <c r="FC25" i="64"/>
  <c r="FD25" i="64"/>
  <c r="FE25" i="64"/>
  <c r="FF25" i="64"/>
  <c r="FG25" i="64" a="1"/>
  <c r="FG25" i="64" s="1"/>
  <c r="FH25" i="64"/>
  <c r="FI25" i="64"/>
  <c r="FJ25" i="64"/>
  <c r="FK25" i="64"/>
  <c r="FL25" i="64"/>
  <c r="FM25" i="64"/>
  <c r="FN25" i="64"/>
  <c r="FO25" i="64"/>
  <c r="FP25" i="64"/>
  <c r="FQ25" i="64"/>
  <c r="FR25" i="64"/>
  <c r="FS25" i="64"/>
  <c r="FT25" i="64" a="1"/>
  <c r="FT25" i="64" s="1"/>
  <c r="FU25" i="64"/>
  <c r="FV25" i="64"/>
  <c r="FW25" i="64"/>
  <c r="FX25" i="64"/>
  <c r="FY25" i="64"/>
  <c r="FZ25" i="64"/>
  <c r="GA25" i="64"/>
  <c r="GB25" i="64"/>
  <c r="GC25" i="64"/>
  <c r="GD25" i="64"/>
  <c r="GE25" i="64" a="1"/>
  <c r="GE25" i="64" s="1"/>
  <c r="GF25" i="64"/>
  <c r="GG25" i="64"/>
  <c r="GH25" i="64" a="1"/>
  <c r="GH25" i="64" s="1"/>
  <c r="GI25" i="64" a="1"/>
  <c r="GI25" i="64" s="1"/>
  <c r="GK25" i="64"/>
  <c r="GL25" i="64"/>
  <c r="GM25" i="64"/>
  <c r="GN25" i="64"/>
  <c r="GQ25" i="64"/>
  <c r="B26" i="64"/>
  <c r="GO26" i="64" s="1"/>
  <c r="C26" i="64"/>
  <c r="Q26" i="64" s="1"/>
  <c r="M26" i="64"/>
  <c r="N26" i="64"/>
  <c r="O26" i="64"/>
  <c r="P26" i="64" a="1"/>
  <c r="P26" i="64" s="1"/>
  <c r="S26" i="64" a="1"/>
  <c r="S26" i="64" s="1"/>
  <c r="T26" i="64" a="1"/>
  <c r="T26" i="64" s="1"/>
  <c r="U26" i="64" a="1"/>
  <c r="U26" i="64" s="1"/>
  <c r="W26" i="64" a="1"/>
  <c r="W26" i="64" s="1"/>
  <c r="X26" i="64" a="1"/>
  <c r="X26" i="64" s="1"/>
  <c r="Y26" i="64" a="1"/>
  <c r="Y26" i="64" s="1"/>
  <c r="AA26" i="64" a="1"/>
  <c r="AA26" i="64" s="1"/>
  <c r="AB26" i="64" a="1"/>
  <c r="AB26" i="64" s="1"/>
  <c r="AC26" i="64" a="1"/>
  <c r="AC26" i="64" s="1"/>
  <c r="AD26" i="64"/>
  <c r="AE26" i="64"/>
  <c r="AF26" i="64"/>
  <c r="AG26" i="64"/>
  <c r="AH26" i="64"/>
  <c r="AK26" i="64" a="1"/>
  <c r="AK26" i="64" s="1"/>
  <c r="AL26" i="64"/>
  <c r="AM26" i="64"/>
  <c r="AN26" i="64"/>
  <c r="AO26" i="64"/>
  <c r="AP26" i="64" a="1"/>
  <c r="AP26" i="64" s="1"/>
  <c r="AQ26" i="64"/>
  <c r="AR26" i="64"/>
  <c r="AS26" i="64"/>
  <c r="AT26" i="64" a="1"/>
  <c r="AT26" i="64" s="1"/>
  <c r="AU26" i="64"/>
  <c r="AV26" i="64"/>
  <c r="AW26" i="64" a="1"/>
  <c r="AW26" i="64" s="1"/>
  <c r="BA26" i="64" s="1" a="1"/>
  <c r="BA26" i="64" s="1"/>
  <c r="BC26" i="64" s="1"/>
  <c r="BD26" i="64"/>
  <c r="BE26" i="64"/>
  <c r="BF26" i="64"/>
  <c r="BG26" i="64" a="1"/>
  <c r="BG26" i="64" s="1"/>
  <c r="BH26" i="64"/>
  <c r="BI26" i="64"/>
  <c r="BJ26" i="64"/>
  <c r="BK26" i="64"/>
  <c r="BL26" i="64"/>
  <c r="BM26" i="64"/>
  <c r="BN26" i="64"/>
  <c r="BO26" i="64"/>
  <c r="BP26" i="64"/>
  <c r="BQ26" i="64"/>
  <c r="BR26" i="64"/>
  <c r="BS26" i="64"/>
  <c r="BT26" i="64" a="1"/>
  <c r="BT26" i="64" s="1"/>
  <c r="BU26" i="64"/>
  <c r="BV26" i="64"/>
  <c r="BW26" i="64"/>
  <c r="BX26" i="64"/>
  <c r="BY26" i="64"/>
  <c r="BZ26" i="64"/>
  <c r="CA26" i="64"/>
  <c r="CB26" i="64"/>
  <c r="CC26" i="64"/>
  <c r="CD26" i="64"/>
  <c r="CE26" i="64"/>
  <c r="CF26" i="64"/>
  <c r="CG26" i="64" a="1"/>
  <c r="CG26" i="64" s="1"/>
  <c r="CH26" i="64"/>
  <c r="CI26" i="64"/>
  <c r="CJ26" i="64"/>
  <c r="CK26" i="64"/>
  <c r="CL26" i="64"/>
  <c r="CM26" i="64"/>
  <c r="CN26" i="64"/>
  <c r="CO26" i="64"/>
  <c r="CP26" i="64"/>
  <c r="CQ26" i="64"/>
  <c r="CR26" i="64"/>
  <c r="CS26" i="64"/>
  <c r="CT26" i="64" a="1"/>
  <c r="CT26" i="64" s="1"/>
  <c r="CU26" i="64"/>
  <c r="CV26" i="64"/>
  <c r="CW26" i="64"/>
  <c r="CX26" i="64"/>
  <c r="CY26" i="64"/>
  <c r="CZ26" i="64"/>
  <c r="DA26" i="64"/>
  <c r="DB26" i="64"/>
  <c r="DC26" i="64"/>
  <c r="DD26" i="64"/>
  <c r="DE26" i="64"/>
  <c r="DF26" i="64"/>
  <c r="DG26" i="64" a="1"/>
  <c r="DG26" i="64" s="1"/>
  <c r="DH26" i="64"/>
  <c r="DI26" i="64"/>
  <c r="DJ26" i="64"/>
  <c r="DK26" i="64"/>
  <c r="DL26" i="64"/>
  <c r="DM26" i="64"/>
  <c r="DN26" i="64"/>
  <c r="DO26" i="64"/>
  <c r="DP26" i="64"/>
  <c r="DQ26" i="64"/>
  <c r="DR26" i="64"/>
  <c r="DS26" i="64"/>
  <c r="DT26" i="64" a="1"/>
  <c r="DT26" i="64" s="1"/>
  <c r="DU26" i="64"/>
  <c r="DV26" i="64"/>
  <c r="DW26" i="64"/>
  <c r="DX26" i="64"/>
  <c r="DY26" i="64"/>
  <c r="DZ26" i="64"/>
  <c r="EA26" i="64"/>
  <c r="EB26" i="64"/>
  <c r="EC26" i="64"/>
  <c r="ED26" i="64"/>
  <c r="EE26" i="64"/>
  <c r="EF26" i="64"/>
  <c r="EG26" i="64" a="1"/>
  <c r="EG26" i="64" s="1"/>
  <c r="EH26" i="64"/>
  <c r="EI26" i="64"/>
  <c r="EJ26" i="64"/>
  <c r="EK26" i="64"/>
  <c r="EL26" i="64"/>
  <c r="EM26" i="64"/>
  <c r="EN26" i="64"/>
  <c r="EO26" i="64"/>
  <c r="EP26" i="64"/>
  <c r="EQ26" i="64"/>
  <c r="ER26" i="64"/>
  <c r="ES26" i="64"/>
  <c r="ET26" i="64" a="1"/>
  <c r="ET26" i="64" s="1"/>
  <c r="EU26" i="64"/>
  <c r="EV26" i="64"/>
  <c r="EW26" i="64"/>
  <c r="EX26" i="64"/>
  <c r="EY26" i="64"/>
  <c r="EZ26" i="64"/>
  <c r="FA26" i="64"/>
  <c r="FB26" i="64"/>
  <c r="FC26" i="64"/>
  <c r="FD26" i="64"/>
  <c r="FE26" i="64"/>
  <c r="FF26" i="64"/>
  <c r="FG26" i="64" a="1"/>
  <c r="FG26" i="64" s="1"/>
  <c r="FH26" i="64"/>
  <c r="FI26" i="64"/>
  <c r="FJ26" i="64"/>
  <c r="FK26" i="64"/>
  <c r="FL26" i="64"/>
  <c r="FM26" i="64"/>
  <c r="FN26" i="64"/>
  <c r="FO26" i="64"/>
  <c r="FP26" i="64"/>
  <c r="FQ26" i="64"/>
  <c r="FR26" i="64"/>
  <c r="FS26" i="64"/>
  <c r="FT26" i="64" a="1"/>
  <c r="FT26" i="64" s="1"/>
  <c r="FU26" i="64"/>
  <c r="FV26" i="64"/>
  <c r="FW26" i="64"/>
  <c r="FX26" i="64"/>
  <c r="FY26" i="64"/>
  <c r="FZ26" i="64"/>
  <c r="GA26" i="64"/>
  <c r="GB26" i="64"/>
  <c r="GC26" i="64"/>
  <c r="GD26" i="64"/>
  <c r="GE26" i="64" a="1"/>
  <c r="GE26" i="64" s="1"/>
  <c r="GF26" i="64"/>
  <c r="GG26" i="64"/>
  <c r="GH26" i="64" a="1"/>
  <c r="GH26" i="64" s="1"/>
  <c r="GI26" i="64" a="1"/>
  <c r="GI26" i="64" s="1"/>
  <c r="GK26" i="64"/>
  <c r="GL26" i="64"/>
  <c r="GM26" i="64"/>
  <c r="GN26" i="64"/>
  <c r="GQ26" i="64"/>
  <c r="B27" i="64"/>
  <c r="GO27" i="64" s="1"/>
  <c r="C27" i="64"/>
  <c r="Q27" i="64" s="1"/>
  <c r="M27" i="64"/>
  <c r="N27" i="64"/>
  <c r="O27" i="64"/>
  <c r="P27" i="64" a="1"/>
  <c r="P27" i="64" s="1"/>
  <c r="S27" i="64" a="1"/>
  <c r="S27" i="64" s="1"/>
  <c r="T27" i="64" a="1"/>
  <c r="T27" i="64" s="1"/>
  <c r="U27" i="64" a="1"/>
  <c r="U27" i="64" s="1"/>
  <c r="W27" i="64" a="1"/>
  <c r="W27" i="64" s="1"/>
  <c r="X27" i="64" a="1"/>
  <c r="X27" i="64" s="1"/>
  <c r="Y27" i="64" a="1"/>
  <c r="Y27" i="64" s="1"/>
  <c r="AA27" i="64" a="1"/>
  <c r="AA27" i="64" s="1"/>
  <c r="AB27" i="64" a="1"/>
  <c r="AB27" i="64" s="1"/>
  <c r="AC27" i="64" a="1"/>
  <c r="AC27" i="64" s="1"/>
  <c r="AD27" i="64"/>
  <c r="AE27" i="64"/>
  <c r="AF27" i="64"/>
  <c r="AG27" i="64"/>
  <c r="AH27" i="64"/>
  <c r="AK27" i="64" a="1"/>
  <c r="AK27" i="64" s="1"/>
  <c r="AL27" i="64"/>
  <c r="AM27" i="64"/>
  <c r="AN27" i="64"/>
  <c r="AO27" i="64"/>
  <c r="AP27" i="64" a="1"/>
  <c r="AP27" i="64" s="1"/>
  <c r="AQ27" i="64"/>
  <c r="AR27" i="64"/>
  <c r="AS27" i="64"/>
  <c r="AT27" i="64" a="1"/>
  <c r="AT27" i="64" s="1"/>
  <c r="AU27" i="64"/>
  <c r="AV27" i="64"/>
  <c r="AW27" i="64" a="1"/>
  <c r="AW27" i="64" s="1"/>
  <c r="BD27" i="64"/>
  <c r="BE27" i="64"/>
  <c r="BF27" i="64"/>
  <c r="BG27" i="64" a="1"/>
  <c r="BG27" i="64" s="1"/>
  <c r="BH27" i="64"/>
  <c r="BI27" i="64"/>
  <c r="BJ27" i="64"/>
  <c r="BK27" i="64"/>
  <c r="BL27" i="64"/>
  <c r="BM27" i="64"/>
  <c r="BN27" i="64"/>
  <c r="BO27" i="64"/>
  <c r="BP27" i="64"/>
  <c r="BQ27" i="64"/>
  <c r="BR27" i="64"/>
  <c r="BS27" i="64"/>
  <c r="BT27" i="64" a="1"/>
  <c r="BT27" i="64" s="1"/>
  <c r="BU27" i="64"/>
  <c r="BV27" i="64"/>
  <c r="BW27" i="64"/>
  <c r="BX27" i="64"/>
  <c r="BY27" i="64"/>
  <c r="BZ27" i="64"/>
  <c r="CA27" i="64"/>
  <c r="CB27" i="64"/>
  <c r="CC27" i="64"/>
  <c r="CD27" i="64"/>
  <c r="CE27" i="64"/>
  <c r="CF27" i="64"/>
  <c r="CG27" i="64" a="1"/>
  <c r="CG27" i="64" s="1"/>
  <c r="CH27" i="64"/>
  <c r="CI27" i="64"/>
  <c r="CJ27" i="64"/>
  <c r="CK27" i="64"/>
  <c r="CL27" i="64"/>
  <c r="CM27" i="64"/>
  <c r="CN27" i="64"/>
  <c r="CO27" i="64"/>
  <c r="CP27" i="64"/>
  <c r="CQ27" i="64"/>
  <c r="CR27" i="64"/>
  <c r="CS27" i="64"/>
  <c r="CT27" i="64" a="1"/>
  <c r="CT27" i="64" s="1"/>
  <c r="CU27" i="64"/>
  <c r="CV27" i="64"/>
  <c r="CW27" i="64"/>
  <c r="CX27" i="64"/>
  <c r="CY27" i="64"/>
  <c r="CZ27" i="64"/>
  <c r="DA27" i="64"/>
  <c r="DB27" i="64"/>
  <c r="DC27" i="64"/>
  <c r="DD27" i="64"/>
  <c r="DE27" i="64"/>
  <c r="DF27" i="64"/>
  <c r="DG27" i="64" a="1"/>
  <c r="DG27" i="64" s="1"/>
  <c r="DH27" i="64"/>
  <c r="DI27" i="64"/>
  <c r="DJ27" i="64"/>
  <c r="DK27" i="64"/>
  <c r="DL27" i="64"/>
  <c r="DM27" i="64"/>
  <c r="DN27" i="64"/>
  <c r="DO27" i="64"/>
  <c r="DP27" i="64"/>
  <c r="DQ27" i="64"/>
  <c r="DR27" i="64"/>
  <c r="DS27" i="64"/>
  <c r="DT27" i="64" a="1"/>
  <c r="DT27" i="64" s="1"/>
  <c r="DU27" i="64"/>
  <c r="DV27" i="64"/>
  <c r="DW27" i="64"/>
  <c r="DX27" i="64"/>
  <c r="DY27" i="64"/>
  <c r="DZ27" i="64"/>
  <c r="EA27" i="64"/>
  <c r="EB27" i="64"/>
  <c r="EC27" i="64"/>
  <c r="ED27" i="64"/>
  <c r="EE27" i="64"/>
  <c r="EF27" i="64"/>
  <c r="EG27" i="64" a="1"/>
  <c r="EG27" i="64" s="1"/>
  <c r="EH27" i="64"/>
  <c r="EI27" i="64"/>
  <c r="EJ27" i="64"/>
  <c r="EK27" i="64"/>
  <c r="EL27" i="64"/>
  <c r="EM27" i="64"/>
  <c r="EN27" i="64"/>
  <c r="EO27" i="64"/>
  <c r="EP27" i="64"/>
  <c r="EQ27" i="64"/>
  <c r="ER27" i="64"/>
  <c r="ES27" i="64"/>
  <c r="ET27" i="64" a="1"/>
  <c r="ET27" i="64" s="1"/>
  <c r="EU27" i="64"/>
  <c r="EV27" i="64"/>
  <c r="EW27" i="64"/>
  <c r="EX27" i="64"/>
  <c r="EY27" i="64"/>
  <c r="EZ27" i="64"/>
  <c r="FA27" i="64"/>
  <c r="FB27" i="64"/>
  <c r="FC27" i="64"/>
  <c r="FD27" i="64"/>
  <c r="FE27" i="64"/>
  <c r="FF27" i="64"/>
  <c r="FG27" i="64" a="1"/>
  <c r="FG27" i="64" s="1"/>
  <c r="FH27" i="64"/>
  <c r="FI27" i="64"/>
  <c r="FJ27" i="64"/>
  <c r="FK27" i="64"/>
  <c r="FL27" i="64"/>
  <c r="FM27" i="64"/>
  <c r="FN27" i="64"/>
  <c r="FO27" i="64"/>
  <c r="FP27" i="64"/>
  <c r="FQ27" i="64"/>
  <c r="FR27" i="64"/>
  <c r="FS27" i="64"/>
  <c r="FT27" i="64" a="1"/>
  <c r="FT27" i="64" s="1"/>
  <c r="FU27" i="64"/>
  <c r="FV27" i="64"/>
  <c r="FW27" i="64"/>
  <c r="FX27" i="64"/>
  <c r="FY27" i="64"/>
  <c r="FZ27" i="64"/>
  <c r="GA27" i="64"/>
  <c r="GB27" i="64"/>
  <c r="GC27" i="64"/>
  <c r="GD27" i="64"/>
  <c r="GE27" i="64" a="1"/>
  <c r="GE27" i="64" s="1"/>
  <c r="GF27" i="64"/>
  <c r="GG27" i="64"/>
  <c r="GH27" i="64" a="1"/>
  <c r="GH27" i="64" s="1"/>
  <c r="GI27" i="64" a="1"/>
  <c r="GI27" i="64" s="1"/>
  <c r="GK27" i="64"/>
  <c r="GL27" i="64"/>
  <c r="GM27" i="64"/>
  <c r="GN27" i="64"/>
  <c r="GQ27" i="64"/>
  <c r="B28" i="64"/>
  <c r="GO28" i="64" s="1"/>
  <c r="C28" i="64"/>
  <c r="Q28" i="64" s="1"/>
  <c r="M28" i="64"/>
  <c r="N28" i="64"/>
  <c r="O28" i="64"/>
  <c r="P28" i="64" a="1"/>
  <c r="P28" i="64" s="1"/>
  <c r="S28" i="64" a="1"/>
  <c r="S28" i="64" s="1"/>
  <c r="T28" i="64" a="1"/>
  <c r="T28" i="64" s="1"/>
  <c r="U28" i="64" a="1"/>
  <c r="U28" i="64" s="1"/>
  <c r="W28" i="64" a="1"/>
  <c r="W28" i="64" s="1"/>
  <c r="X28" i="64" a="1"/>
  <c r="X28" i="64" s="1"/>
  <c r="Y28" i="64" a="1"/>
  <c r="Y28" i="64" s="1"/>
  <c r="AA28" i="64" a="1"/>
  <c r="AA28" i="64" s="1"/>
  <c r="AB28" i="64" a="1"/>
  <c r="AB28" i="64" s="1"/>
  <c r="AC28" i="64" a="1"/>
  <c r="AC28" i="64" s="1"/>
  <c r="AD28" i="64"/>
  <c r="AE28" i="64"/>
  <c r="AF28" i="64"/>
  <c r="AG28" i="64"/>
  <c r="AH28" i="64"/>
  <c r="AK28" i="64" a="1"/>
  <c r="AK28" i="64" s="1"/>
  <c r="AL28" i="64"/>
  <c r="AM28" i="64"/>
  <c r="AN28" i="64"/>
  <c r="AO28" i="64"/>
  <c r="AP28" i="64" a="1"/>
  <c r="AP28" i="64" s="1"/>
  <c r="AQ28" i="64"/>
  <c r="AR28" i="64"/>
  <c r="AS28" i="64"/>
  <c r="AT28" i="64" a="1"/>
  <c r="AT28" i="64" s="1"/>
  <c r="AU28" i="64"/>
  <c r="AV28" i="64"/>
  <c r="AW28" i="64" a="1"/>
  <c r="AW28" i="64" s="1"/>
  <c r="AX28" i="64" s="1" a="1"/>
  <c r="AX28" i="64" s="1"/>
  <c r="BD28" i="64"/>
  <c r="BE28" i="64"/>
  <c r="BF28" i="64"/>
  <c r="BG28" i="64" a="1"/>
  <c r="BG28" i="64" s="1"/>
  <c r="BH28" i="64"/>
  <c r="BI28" i="64"/>
  <c r="BJ28" i="64"/>
  <c r="BK28" i="64"/>
  <c r="BL28" i="64"/>
  <c r="BM28" i="64"/>
  <c r="BN28" i="64"/>
  <c r="BO28" i="64"/>
  <c r="BP28" i="64"/>
  <c r="BQ28" i="64"/>
  <c r="BR28" i="64"/>
  <c r="BS28" i="64"/>
  <c r="BT28" i="64" a="1"/>
  <c r="BT28" i="64" s="1"/>
  <c r="BU28" i="64"/>
  <c r="BV28" i="64"/>
  <c r="BW28" i="64"/>
  <c r="BX28" i="64"/>
  <c r="BY28" i="64"/>
  <c r="BZ28" i="64"/>
  <c r="CA28" i="64"/>
  <c r="CB28" i="64"/>
  <c r="CC28" i="64"/>
  <c r="CD28" i="64"/>
  <c r="CE28" i="64"/>
  <c r="CF28" i="64"/>
  <c r="CG28" i="64" a="1"/>
  <c r="CG28" i="64" s="1"/>
  <c r="CH28" i="64"/>
  <c r="CI28" i="64"/>
  <c r="CJ28" i="64"/>
  <c r="CK28" i="64"/>
  <c r="CL28" i="64"/>
  <c r="CM28" i="64"/>
  <c r="CN28" i="64"/>
  <c r="CO28" i="64"/>
  <c r="CP28" i="64"/>
  <c r="CQ28" i="64"/>
  <c r="CR28" i="64"/>
  <c r="CS28" i="64"/>
  <c r="CT28" i="64" a="1"/>
  <c r="CT28" i="64" s="1"/>
  <c r="CU28" i="64"/>
  <c r="CV28" i="64"/>
  <c r="CW28" i="64"/>
  <c r="CX28" i="64"/>
  <c r="CY28" i="64"/>
  <c r="CZ28" i="64"/>
  <c r="DA28" i="64"/>
  <c r="DB28" i="64"/>
  <c r="DC28" i="64"/>
  <c r="DD28" i="64"/>
  <c r="DE28" i="64"/>
  <c r="DF28" i="64"/>
  <c r="DG28" i="64" a="1"/>
  <c r="DG28" i="64" s="1"/>
  <c r="DH28" i="64"/>
  <c r="DI28" i="64"/>
  <c r="DJ28" i="64"/>
  <c r="DK28" i="64"/>
  <c r="DL28" i="64"/>
  <c r="DM28" i="64"/>
  <c r="DN28" i="64"/>
  <c r="DO28" i="64"/>
  <c r="DP28" i="64"/>
  <c r="DQ28" i="64"/>
  <c r="DR28" i="64"/>
  <c r="DS28" i="64"/>
  <c r="DT28" i="64" a="1"/>
  <c r="DT28" i="64" s="1"/>
  <c r="DU28" i="64"/>
  <c r="DV28" i="64"/>
  <c r="DW28" i="64"/>
  <c r="DX28" i="64"/>
  <c r="DY28" i="64"/>
  <c r="DZ28" i="64"/>
  <c r="EA28" i="64"/>
  <c r="EB28" i="64"/>
  <c r="EC28" i="64"/>
  <c r="ED28" i="64"/>
  <c r="EE28" i="64"/>
  <c r="EF28" i="64"/>
  <c r="EG28" i="64" a="1"/>
  <c r="EG28" i="64" s="1"/>
  <c r="EH28" i="64"/>
  <c r="EI28" i="64"/>
  <c r="EJ28" i="64"/>
  <c r="EK28" i="64"/>
  <c r="EL28" i="64"/>
  <c r="EM28" i="64"/>
  <c r="EN28" i="64"/>
  <c r="EO28" i="64"/>
  <c r="EP28" i="64"/>
  <c r="EQ28" i="64"/>
  <c r="ER28" i="64"/>
  <c r="ES28" i="64"/>
  <c r="ET28" i="64" a="1"/>
  <c r="ET28" i="64" s="1"/>
  <c r="EU28" i="64"/>
  <c r="EV28" i="64"/>
  <c r="EW28" i="64"/>
  <c r="EX28" i="64"/>
  <c r="EY28" i="64"/>
  <c r="EZ28" i="64"/>
  <c r="FA28" i="64"/>
  <c r="FB28" i="64"/>
  <c r="FC28" i="64"/>
  <c r="FD28" i="64"/>
  <c r="FE28" i="64"/>
  <c r="FF28" i="64"/>
  <c r="FG28" i="64" a="1"/>
  <c r="FG28" i="64" s="1"/>
  <c r="FH28" i="64"/>
  <c r="FI28" i="64"/>
  <c r="FJ28" i="64"/>
  <c r="FK28" i="64"/>
  <c r="FL28" i="64"/>
  <c r="FM28" i="64"/>
  <c r="FN28" i="64"/>
  <c r="FO28" i="64"/>
  <c r="FP28" i="64"/>
  <c r="FQ28" i="64"/>
  <c r="FR28" i="64"/>
  <c r="FS28" i="64"/>
  <c r="FT28" i="64" a="1"/>
  <c r="FT28" i="64" s="1"/>
  <c r="FU28" i="64"/>
  <c r="FV28" i="64"/>
  <c r="FW28" i="64"/>
  <c r="FX28" i="64"/>
  <c r="FY28" i="64"/>
  <c r="FZ28" i="64"/>
  <c r="GA28" i="64"/>
  <c r="GB28" i="64"/>
  <c r="GC28" i="64"/>
  <c r="GD28" i="64"/>
  <c r="GE28" i="64" a="1"/>
  <c r="GE28" i="64" s="1"/>
  <c r="GF28" i="64"/>
  <c r="GG28" i="64"/>
  <c r="GH28" i="64" a="1"/>
  <c r="GH28" i="64" s="1"/>
  <c r="GI28" i="64" a="1"/>
  <c r="GI28" i="64" s="1"/>
  <c r="GK28" i="64"/>
  <c r="GL28" i="64"/>
  <c r="GM28" i="64"/>
  <c r="GN28" i="64"/>
  <c r="GQ28" i="64"/>
  <c r="B29" i="64"/>
  <c r="GO29" i="64" s="1"/>
  <c r="C29" i="64"/>
  <c r="Q29" i="64" s="1"/>
  <c r="M29" i="64"/>
  <c r="N29" i="64"/>
  <c r="O29" i="64"/>
  <c r="P29" i="64" a="1"/>
  <c r="P29" i="64" s="1"/>
  <c r="S29" i="64" a="1"/>
  <c r="S29" i="64" s="1"/>
  <c r="T29" i="64" a="1"/>
  <c r="T29" i="64" s="1"/>
  <c r="U29" i="64" a="1"/>
  <c r="U29" i="64" s="1"/>
  <c r="W29" i="64" a="1"/>
  <c r="W29" i="64" s="1"/>
  <c r="X29" i="64" a="1"/>
  <c r="X29" i="64" s="1"/>
  <c r="Y29" i="64" a="1"/>
  <c r="Y29" i="64" s="1"/>
  <c r="AA29" i="64" a="1"/>
  <c r="AA29" i="64" s="1"/>
  <c r="AB29" i="64" a="1"/>
  <c r="AB29" i="64" s="1"/>
  <c r="AC29" i="64" a="1"/>
  <c r="AC29" i="64" s="1"/>
  <c r="AD29" i="64"/>
  <c r="AE29" i="64"/>
  <c r="AF29" i="64"/>
  <c r="AG29" i="64"/>
  <c r="AH29" i="64"/>
  <c r="AK29" i="64" a="1"/>
  <c r="AK29" i="64" s="1"/>
  <c r="AL29" i="64"/>
  <c r="AM29" i="64"/>
  <c r="AN29" i="64"/>
  <c r="AO29" i="64"/>
  <c r="AP29" i="64" a="1"/>
  <c r="AP29" i="64" s="1"/>
  <c r="AQ29" i="64"/>
  <c r="AR29" i="64"/>
  <c r="AS29" i="64"/>
  <c r="AT29" i="64" a="1"/>
  <c r="AT29" i="64" s="1"/>
  <c r="AU29" i="64"/>
  <c r="AV29" i="64"/>
  <c r="AW29" i="64" a="1"/>
  <c r="AW29" i="64" s="1"/>
  <c r="BA29" i="64" s="1" a="1"/>
  <c r="BA29" i="64" s="1"/>
  <c r="BD29" i="64"/>
  <c r="BE29" i="64"/>
  <c r="BF29" i="64"/>
  <c r="BG29" i="64" a="1"/>
  <c r="BG29" i="64" s="1"/>
  <c r="BH29" i="64"/>
  <c r="BI29" i="64"/>
  <c r="BJ29" i="64"/>
  <c r="BK29" i="64"/>
  <c r="BL29" i="64"/>
  <c r="BM29" i="64"/>
  <c r="BN29" i="64"/>
  <c r="BO29" i="64"/>
  <c r="BP29" i="64"/>
  <c r="BQ29" i="64"/>
  <c r="BR29" i="64"/>
  <c r="BS29" i="64"/>
  <c r="BT29" i="64" a="1"/>
  <c r="BT29" i="64" s="1"/>
  <c r="BU29" i="64"/>
  <c r="BV29" i="64"/>
  <c r="BW29" i="64"/>
  <c r="BX29" i="64"/>
  <c r="BY29" i="64"/>
  <c r="BZ29" i="64"/>
  <c r="CA29" i="64"/>
  <c r="CB29" i="64"/>
  <c r="CC29" i="64"/>
  <c r="CD29" i="64"/>
  <c r="CE29" i="64"/>
  <c r="CF29" i="64"/>
  <c r="CG29" i="64" a="1"/>
  <c r="CG29" i="64" s="1"/>
  <c r="CH29" i="64"/>
  <c r="CI29" i="64"/>
  <c r="CJ29" i="64"/>
  <c r="CK29" i="64"/>
  <c r="CL29" i="64"/>
  <c r="CM29" i="64"/>
  <c r="CN29" i="64"/>
  <c r="CO29" i="64"/>
  <c r="CP29" i="64"/>
  <c r="CQ29" i="64"/>
  <c r="CR29" i="64"/>
  <c r="CS29" i="64"/>
  <c r="CT29" i="64" a="1"/>
  <c r="CT29" i="64" s="1"/>
  <c r="CU29" i="64"/>
  <c r="CV29" i="64"/>
  <c r="CW29" i="64"/>
  <c r="CX29" i="64"/>
  <c r="CY29" i="64"/>
  <c r="CZ29" i="64"/>
  <c r="DA29" i="64"/>
  <c r="DB29" i="64"/>
  <c r="DC29" i="64"/>
  <c r="DD29" i="64"/>
  <c r="DE29" i="64"/>
  <c r="DF29" i="64"/>
  <c r="DG29" i="64" a="1"/>
  <c r="DG29" i="64" s="1"/>
  <c r="DH29" i="64"/>
  <c r="DI29" i="64"/>
  <c r="DJ29" i="64"/>
  <c r="DK29" i="64"/>
  <c r="DL29" i="64"/>
  <c r="DM29" i="64"/>
  <c r="DN29" i="64"/>
  <c r="DO29" i="64"/>
  <c r="DP29" i="64"/>
  <c r="DQ29" i="64"/>
  <c r="DR29" i="64"/>
  <c r="DS29" i="64"/>
  <c r="DT29" i="64" a="1"/>
  <c r="DT29" i="64" s="1"/>
  <c r="DU29" i="64"/>
  <c r="DV29" i="64"/>
  <c r="DW29" i="64"/>
  <c r="DX29" i="64"/>
  <c r="DY29" i="64"/>
  <c r="DZ29" i="64"/>
  <c r="EA29" i="64"/>
  <c r="EB29" i="64"/>
  <c r="EC29" i="64"/>
  <c r="ED29" i="64"/>
  <c r="EE29" i="64"/>
  <c r="EF29" i="64"/>
  <c r="EG29" i="64" a="1"/>
  <c r="EG29" i="64" s="1"/>
  <c r="EH29" i="64"/>
  <c r="EI29" i="64"/>
  <c r="EJ29" i="64"/>
  <c r="EK29" i="64"/>
  <c r="EL29" i="64"/>
  <c r="EM29" i="64"/>
  <c r="EN29" i="64"/>
  <c r="EO29" i="64"/>
  <c r="EP29" i="64"/>
  <c r="EQ29" i="64"/>
  <c r="ER29" i="64"/>
  <c r="ES29" i="64"/>
  <c r="ET29" i="64" a="1"/>
  <c r="ET29" i="64" s="1"/>
  <c r="EU29" i="64"/>
  <c r="EV29" i="64"/>
  <c r="EW29" i="64"/>
  <c r="EX29" i="64"/>
  <c r="EY29" i="64"/>
  <c r="EZ29" i="64"/>
  <c r="FA29" i="64"/>
  <c r="FB29" i="64"/>
  <c r="FC29" i="64"/>
  <c r="FD29" i="64"/>
  <c r="FE29" i="64"/>
  <c r="FF29" i="64"/>
  <c r="FG29" i="64" a="1"/>
  <c r="FG29" i="64" s="1"/>
  <c r="FH29" i="64"/>
  <c r="FI29" i="64"/>
  <c r="FJ29" i="64"/>
  <c r="FK29" i="64"/>
  <c r="FL29" i="64"/>
  <c r="FM29" i="64"/>
  <c r="FN29" i="64"/>
  <c r="FO29" i="64"/>
  <c r="FP29" i="64"/>
  <c r="FQ29" i="64"/>
  <c r="FR29" i="64"/>
  <c r="FS29" i="64"/>
  <c r="FT29" i="64" a="1"/>
  <c r="FT29" i="64" s="1"/>
  <c r="FU29" i="64"/>
  <c r="FV29" i="64"/>
  <c r="FW29" i="64"/>
  <c r="FX29" i="64"/>
  <c r="FY29" i="64"/>
  <c r="FZ29" i="64"/>
  <c r="GA29" i="64"/>
  <c r="GB29" i="64"/>
  <c r="GC29" i="64"/>
  <c r="GD29" i="64"/>
  <c r="GE29" i="64" a="1"/>
  <c r="GE29" i="64" s="1"/>
  <c r="GF29" i="64"/>
  <c r="GG29" i="64"/>
  <c r="GH29" i="64" a="1"/>
  <c r="GH29" i="64" s="1"/>
  <c r="GI29" i="64" a="1"/>
  <c r="GI29" i="64" s="1"/>
  <c r="GK29" i="64"/>
  <c r="GL29" i="64"/>
  <c r="GM29" i="64"/>
  <c r="GN29" i="64"/>
  <c r="GQ29" i="64"/>
  <c r="B30" i="64"/>
  <c r="GO30" i="64" s="1"/>
  <c r="C30" i="64"/>
  <c r="Q30" i="64" s="1"/>
  <c r="M30" i="64"/>
  <c r="N30" i="64"/>
  <c r="O30" i="64"/>
  <c r="P30" i="64" a="1"/>
  <c r="P30" i="64" s="1"/>
  <c r="S30" i="64" a="1"/>
  <c r="S30" i="64" s="1"/>
  <c r="T30" i="64" a="1"/>
  <c r="T30" i="64" s="1"/>
  <c r="U30" i="64" a="1"/>
  <c r="U30" i="64" s="1"/>
  <c r="W30" i="64" a="1"/>
  <c r="W30" i="64" s="1"/>
  <c r="X30" i="64" a="1"/>
  <c r="X30" i="64" s="1"/>
  <c r="Y30" i="64" a="1"/>
  <c r="Y30" i="64" s="1"/>
  <c r="AA30" i="64" a="1"/>
  <c r="AA30" i="64" s="1"/>
  <c r="AB30" i="64" a="1"/>
  <c r="AB30" i="64" s="1"/>
  <c r="AC30" i="64" a="1"/>
  <c r="AC30" i="64" s="1"/>
  <c r="AD30" i="64"/>
  <c r="AE30" i="64"/>
  <c r="AF30" i="64"/>
  <c r="AG30" i="64"/>
  <c r="AH30" i="64"/>
  <c r="AK30" i="64" a="1"/>
  <c r="AK30" i="64" s="1"/>
  <c r="AL30" i="64"/>
  <c r="AM30" i="64"/>
  <c r="AN30" i="64"/>
  <c r="AO30" i="64"/>
  <c r="AP30" i="64" a="1"/>
  <c r="AP30" i="64" s="1"/>
  <c r="AQ30" i="64"/>
  <c r="AR30" i="64"/>
  <c r="AS30" i="64"/>
  <c r="AT30" i="64" a="1"/>
  <c r="AT30" i="64" s="1"/>
  <c r="AU30" i="64"/>
  <c r="AV30" i="64"/>
  <c r="AW30" i="64" a="1"/>
  <c r="AW30" i="64" s="1"/>
  <c r="BD30" i="64"/>
  <c r="BE30" i="64"/>
  <c r="BF30" i="64"/>
  <c r="BG30" i="64" a="1"/>
  <c r="BG30" i="64" s="1"/>
  <c r="BH30" i="64"/>
  <c r="BI30" i="64"/>
  <c r="BJ30" i="64"/>
  <c r="BK30" i="64"/>
  <c r="BL30" i="64"/>
  <c r="BM30" i="64"/>
  <c r="BN30" i="64"/>
  <c r="BO30" i="64"/>
  <c r="BP30" i="64"/>
  <c r="BQ30" i="64"/>
  <c r="BR30" i="64"/>
  <c r="BS30" i="64"/>
  <c r="BT30" i="64" a="1"/>
  <c r="BT30" i="64" s="1"/>
  <c r="BU30" i="64"/>
  <c r="BV30" i="64"/>
  <c r="BW30" i="64"/>
  <c r="BX30" i="64"/>
  <c r="BY30" i="64"/>
  <c r="BZ30" i="64"/>
  <c r="CA30" i="64"/>
  <c r="CB30" i="64"/>
  <c r="CC30" i="64"/>
  <c r="CD30" i="64"/>
  <c r="CE30" i="64"/>
  <c r="CF30" i="64"/>
  <c r="CG30" i="64" a="1"/>
  <c r="CG30" i="64" s="1"/>
  <c r="CH30" i="64"/>
  <c r="CI30" i="64"/>
  <c r="CJ30" i="64"/>
  <c r="CK30" i="64"/>
  <c r="CL30" i="64"/>
  <c r="CM30" i="64"/>
  <c r="CN30" i="64"/>
  <c r="CO30" i="64"/>
  <c r="CP30" i="64"/>
  <c r="CQ30" i="64"/>
  <c r="CR30" i="64"/>
  <c r="CS30" i="64"/>
  <c r="CT30" i="64" a="1"/>
  <c r="CT30" i="64" s="1"/>
  <c r="CU30" i="64"/>
  <c r="CV30" i="64"/>
  <c r="CW30" i="64"/>
  <c r="CX30" i="64"/>
  <c r="CY30" i="64"/>
  <c r="CZ30" i="64"/>
  <c r="DA30" i="64"/>
  <c r="DB30" i="64"/>
  <c r="DC30" i="64"/>
  <c r="DD30" i="64"/>
  <c r="DE30" i="64"/>
  <c r="DF30" i="64"/>
  <c r="DG30" i="64" a="1"/>
  <c r="DG30" i="64" s="1"/>
  <c r="DH30" i="64"/>
  <c r="DI30" i="64"/>
  <c r="DJ30" i="64"/>
  <c r="DK30" i="64"/>
  <c r="DL30" i="64"/>
  <c r="DM30" i="64"/>
  <c r="DN30" i="64"/>
  <c r="DO30" i="64"/>
  <c r="DP30" i="64"/>
  <c r="DQ30" i="64"/>
  <c r="DR30" i="64"/>
  <c r="DS30" i="64"/>
  <c r="DT30" i="64" a="1"/>
  <c r="DT30" i="64" s="1"/>
  <c r="DU30" i="64"/>
  <c r="DV30" i="64"/>
  <c r="DW30" i="64"/>
  <c r="DX30" i="64"/>
  <c r="DY30" i="64"/>
  <c r="DZ30" i="64"/>
  <c r="EA30" i="64"/>
  <c r="EB30" i="64"/>
  <c r="EC30" i="64"/>
  <c r="ED30" i="64"/>
  <c r="EE30" i="64"/>
  <c r="EF30" i="64"/>
  <c r="EG30" i="64" a="1"/>
  <c r="EG30" i="64" s="1"/>
  <c r="EH30" i="64"/>
  <c r="EI30" i="64"/>
  <c r="EJ30" i="64"/>
  <c r="EK30" i="64"/>
  <c r="EL30" i="64"/>
  <c r="EM30" i="64"/>
  <c r="EN30" i="64"/>
  <c r="EO30" i="64"/>
  <c r="EP30" i="64"/>
  <c r="EQ30" i="64"/>
  <c r="ER30" i="64"/>
  <c r="ES30" i="64"/>
  <c r="ET30" i="64" a="1"/>
  <c r="ET30" i="64" s="1"/>
  <c r="EU30" i="64"/>
  <c r="EV30" i="64"/>
  <c r="EW30" i="64"/>
  <c r="EX30" i="64"/>
  <c r="EY30" i="64"/>
  <c r="EZ30" i="64"/>
  <c r="FA30" i="64"/>
  <c r="FB30" i="64"/>
  <c r="FC30" i="64"/>
  <c r="FD30" i="64"/>
  <c r="FE30" i="64"/>
  <c r="FF30" i="64"/>
  <c r="FG30" i="64" a="1"/>
  <c r="FG30" i="64" s="1"/>
  <c r="FH30" i="64"/>
  <c r="FI30" i="64"/>
  <c r="FJ30" i="64"/>
  <c r="FK30" i="64"/>
  <c r="FL30" i="64"/>
  <c r="FM30" i="64"/>
  <c r="FN30" i="64"/>
  <c r="FO30" i="64"/>
  <c r="FP30" i="64"/>
  <c r="FQ30" i="64"/>
  <c r="FR30" i="64"/>
  <c r="FS30" i="64"/>
  <c r="FT30" i="64" a="1"/>
  <c r="FT30" i="64" s="1"/>
  <c r="FU30" i="64"/>
  <c r="FV30" i="64"/>
  <c r="FW30" i="64"/>
  <c r="FX30" i="64"/>
  <c r="FY30" i="64"/>
  <c r="FZ30" i="64"/>
  <c r="GA30" i="64"/>
  <c r="GB30" i="64"/>
  <c r="GC30" i="64"/>
  <c r="GD30" i="64"/>
  <c r="GE30" i="64" a="1"/>
  <c r="GE30" i="64" s="1"/>
  <c r="GF30" i="64"/>
  <c r="GG30" i="64"/>
  <c r="GH30" i="64" a="1"/>
  <c r="GH30" i="64" s="1"/>
  <c r="GI30" i="64" a="1"/>
  <c r="GI30" i="64" s="1"/>
  <c r="GK30" i="64"/>
  <c r="GL30" i="64"/>
  <c r="GM30" i="64"/>
  <c r="GN30" i="64"/>
  <c r="GQ30" i="64"/>
  <c r="B31" i="64"/>
  <c r="GO31" i="64" s="1"/>
  <c r="C31" i="64"/>
  <c r="Q31" i="64" s="1"/>
  <c r="M31" i="64"/>
  <c r="N31" i="64"/>
  <c r="O31" i="64"/>
  <c r="P31" i="64" a="1"/>
  <c r="P31" i="64" s="1"/>
  <c r="S31" i="64" a="1"/>
  <c r="S31" i="64" s="1"/>
  <c r="T31" i="64" a="1"/>
  <c r="T31" i="64" s="1"/>
  <c r="U31" i="64" a="1"/>
  <c r="U31" i="64" s="1"/>
  <c r="W31" i="64" a="1"/>
  <c r="W31" i="64" s="1"/>
  <c r="X31" i="64" a="1"/>
  <c r="X31" i="64" s="1"/>
  <c r="Y31" i="64" a="1"/>
  <c r="Y31" i="64" s="1"/>
  <c r="AA31" i="64" a="1"/>
  <c r="AA31" i="64" s="1"/>
  <c r="AB31" i="64" a="1"/>
  <c r="AB31" i="64" s="1"/>
  <c r="AC31" i="64" a="1"/>
  <c r="AC31" i="64" s="1"/>
  <c r="AD31" i="64"/>
  <c r="AE31" i="64"/>
  <c r="AF31" i="64"/>
  <c r="AG31" i="64"/>
  <c r="AH31" i="64"/>
  <c r="AK31" i="64" a="1"/>
  <c r="AK31" i="64" s="1"/>
  <c r="AL31" i="64"/>
  <c r="AM31" i="64"/>
  <c r="AN31" i="64"/>
  <c r="AO31" i="64"/>
  <c r="AP31" i="64" a="1"/>
  <c r="AP31" i="64" s="1"/>
  <c r="AQ31" i="64"/>
  <c r="AR31" i="64"/>
  <c r="AS31" i="64"/>
  <c r="AT31" i="64" a="1"/>
  <c r="AT31" i="64" s="1"/>
  <c r="AU31" i="64"/>
  <c r="AV31" i="64"/>
  <c r="AW31" i="64" a="1"/>
  <c r="AW31" i="64" s="1"/>
  <c r="BA31" i="64" s="1" a="1"/>
  <c r="BA31" i="64" s="1"/>
  <c r="BB31" i="64" s="1"/>
  <c r="BD31" i="64"/>
  <c r="BE31" i="64"/>
  <c r="BF31" i="64"/>
  <c r="BG31" i="64" a="1"/>
  <c r="BG31" i="64" s="1"/>
  <c r="BH31" i="64"/>
  <c r="BI31" i="64"/>
  <c r="BJ31" i="64"/>
  <c r="BK31" i="64"/>
  <c r="BL31" i="64"/>
  <c r="BM31" i="64"/>
  <c r="BN31" i="64"/>
  <c r="BO31" i="64"/>
  <c r="BP31" i="64"/>
  <c r="BQ31" i="64"/>
  <c r="BR31" i="64"/>
  <c r="BS31" i="64"/>
  <c r="BT31" i="64" a="1"/>
  <c r="BT31" i="64" s="1"/>
  <c r="BU31" i="64"/>
  <c r="BV31" i="64"/>
  <c r="BW31" i="64"/>
  <c r="BX31" i="64"/>
  <c r="BY31" i="64"/>
  <c r="BZ31" i="64"/>
  <c r="CA31" i="64"/>
  <c r="CB31" i="64"/>
  <c r="CC31" i="64"/>
  <c r="CD31" i="64"/>
  <c r="CE31" i="64"/>
  <c r="CF31" i="64"/>
  <c r="CG31" i="64" a="1"/>
  <c r="CG31" i="64" s="1"/>
  <c r="CH31" i="64"/>
  <c r="CI31" i="64"/>
  <c r="CJ31" i="64"/>
  <c r="CK31" i="64"/>
  <c r="CL31" i="64"/>
  <c r="CM31" i="64"/>
  <c r="CN31" i="64"/>
  <c r="CO31" i="64"/>
  <c r="CP31" i="64"/>
  <c r="CQ31" i="64"/>
  <c r="CR31" i="64"/>
  <c r="CS31" i="64"/>
  <c r="CT31" i="64" a="1"/>
  <c r="CT31" i="64" s="1"/>
  <c r="CU31" i="64"/>
  <c r="CV31" i="64"/>
  <c r="CW31" i="64"/>
  <c r="CX31" i="64"/>
  <c r="CY31" i="64"/>
  <c r="CZ31" i="64"/>
  <c r="DA31" i="64"/>
  <c r="DB31" i="64"/>
  <c r="DC31" i="64"/>
  <c r="DD31" i="64"/>
  <c r="DE31" i="64"/>
  <c r="DF31" i="64"/>
  <c r="DG31" i="64" a="1"/>
  <c r="DG31" i="64" s="1"/>
  <c r="DH31" i="64"/>
  <c r="DI31" i="64"/>
  <c r="DJ31" i="64"/>
  <c r="DK31" i="64"/>
  <c r="DL31" i="64"/>
  <c r="DM31" i="64"/>
  <c r="DN31" i="64"/>
  <c r="DO31" i="64"/>
  <c r="DP31" i="64"/>
  <c r="DQ31" i="64"/>
  <c r="DR31" i="64"/>
  <c r="DS31" i="64"/>
  <c r="DT31" i="64" a="1"/>
  <c r="DT31" i="64" s="1"/>
  <c r="DU31" i="64"/>
  <c r="DV31" i="64"/>
  <c r="DW31" i="64"/>
  <c r="DX31" i="64"/>
  <c r="DY31" i="64"/>
  <c r="DZ31" i="64"/>
  <c r="EA31" i="64"/>
  <c r="EB31" i="64"/>
  <c r="EC31" i="64"/>
  <c r="ED31" i="64"/>
  <c r="EE31" i="64"/>
  <c r="EF31" i="64"/>
  <c r="EG31" i="64" a="1"/>
  <c r="EG31" i="64" s="1"/>
  <c r="EH31" i="64"/>
  <c r="EI31" i="64"/>
  <c r="EJ31" i="64"/>
  <c r="EK31" i="64"/>
  <c r="EL31" i="64"/>
  <c r="EM31" i="64"/>
  <c r="EN31" i="64"/>
  <c r="EO31" i="64"/>
  <c r="EP31" i="64"/>
  <c r="EQ31" i="64"/>
  <c r="ER31" i="64"/>
  <c r="ES31" i="64"/>
  <c r="ET31" i="64" a="1"/>
  <c r="ET31" i="64" s="1"/>
  <c r="EU31" i="64"/>
  <c r="EV31" i="64"/>
  <c r="EW31" i="64"/>
  <c r="EX31" i="64"/>
  <c r="EY31" i="64"/>
  <c r="EZ31" i="64"/>
  <c r="FA31" i="64"/>
  <c r="FB31" i="64"/>
  <c r="FC31" i="64"/>
  <c r="FD31" i="64"/>
  <c r="FE31" i="64"/>
  <c r="FF31" i="64"/>
  <c r="FG31" i="64" a="1"/>
  <c r="FG31" i="64" s="1"/>
  <c r="FH31" i="64"/>
  <c r="FI31" i="64"/>
  <c r="FJ31" i="64"/>
  <c r="FK31" i="64"/>
  <c r="FL31" i="64"/>
  <c r="FM31" i="64"/>
  <c r="FN31" i="64"/>
  <c r="FO31" i="64"/>
  <c r="FP31" i="64"/>
  <c r="FQ31" i="64"/>
  <c r="FR31" i="64"/>
  <c r="FS31" i="64"/>
  <c r="FT31" i="64" a="1"/>
  <c r="FT31" i="64" s="1"/>
  <c r="FU31" i="64"/>
  <c r="FV31" i="64"/>
  <c r="FW31" i="64"/>
  <c r="FX31" i="64"/>
  <c r="FY31" i="64"/>
  <c r="FZ31" i="64"/>
  <c r="GA31" i="64"/>
  <c r="GB31" i="64"/>
  <c r="GC31" i="64"/>
  <c r="GD31" i="64"/>
  <c r="GE31" i="64" a="1"/>
  <c r="GE31" i="64" s="1"/>
  <c r="GF31" i="64"/>
  <c r="GG31" i="64"/>
  <c r="GH31" i="64" a="1"/>
  <c r="GH31" i="64" s="1"/>
  <c r="GI31" i="64" a="1"/>
  <c r="GI31" i="64" s="1"/>
  <c r="GK31" i="64"/>
  <c r="GL31" i="64"/>
  <c r="GM31" i="64"/>
  <c r="GN31" i="64"/>
  <c r="GQ31" i="64"/>
  <c r="B32" i="64"/>
  <c r="GO32" i="64" s="1"/>
  <c r="C32" i="64"/>
  <c r="Q32" i="64" s="1"/>
  <c r="M32" i="64"/>
  <c r="N32" i="64"/>
  <c r="O32" i="64"/>
  <c r="P32" i="64" a="1"/>
  <c r="P32" i="64" s="1"/>
  <c r="S32" i="64" a="1"/>
  <c r="S32" i="64" s="1"/>
  <c r="T32" i="64" a="1"/>
  <c r="T32" i="64" s="1"/>
  <c r="U32" i="64" a="1"/>
  <c r="U32" i="64" s="1"/>
  <c r="W32" i="64" a="1"/>
  <c r="W32" i="64" s="1"/>
  <c r="X32" i="64" a="1"/>
  <c r="X32" i="64" s="1"/>
  <c r="Y32" i="64" a="1"/>
  <c r="Y32" i="64" s="1"/>
  <c r="AA32" i="64" a="1"/>
  <c r="AA32" i="64" s="1"/>
  <c r="AB32" i="64" a="1"/>
  <c r="AB32" i="64" s="1"/>
  <c r="AC32" i="64" a="1"/>
  <c r="AC32" i="64" s="1"/>
  <c r="AD32" i="64"/>
  <c r="AE32" i="64"/>
  <c r="AF32" i="64"/>
  <c r="AG32" i="64"/>
  <c r="AH32" i="64"/>
  <c r="AK32" i="64" a="1"/>
  <c r="AK32" i="64" s="1"/>
  <c r="AL32" i="64"/>
  <c r="AM32" i="64"/>
  <c r="AN32" i="64"/>
  <c r="AO32" i="64"/>
  <c r="AP32" i="64" a="1"/>
  <c r="AP32" i="64" s="1"/>
  <c r="AQ32" i="64"/>
  <c r="AR32" i="64"/>
  <c r="AS32" i="64"/>
  <c r="AT32" i="64" a="1"/>
  <c r="AT32" i="64" s="1"/>
  <c r="AU32" i="64"/>
  <c r="AV32" i="64"/>
  <c r="AW32" i="64" a="1"/>
  <c r="AW32" i="64" s="1"/>
  <c r="BA32" i="64" s="1" a="1"/>
  <c r="BA32" i="64" s="1"/>
  <c r="BC32" i="64" s="1"/>
  <c r="BD32" i="64"/>
  <c r="BE32" i="64"/>
  <c r="BF32" i="64"/>
  <c r="BG32" i="64" a="1"/>
  <c r="BG32" i="64" s="1"/>
  <c r="BH32" i="64"/>
  <c r="BI32" i="64"/>
  <c r="BJ32" i="64"/>
  <c r="BK32" i="64"/>
  <c r="BL32" i="64"/>
  <c r="BM32" i="64"/>
  <c r="BN32" i="64"/>
  <c r="BO32" i="64"/>
  <c r="BP32" i="64"/>
  <c r="BQ32" i="64"/>
  <c r="BR32" i="64"/>
  <c r="BS32" i="64"/>
  <c r="BT32" i="64" a="1"/>
  <c r="BT32" i="64" s="1"/>
  <c r="BU32" i="64"/>
  <c r="BV32" i="64"/>
  <c r="BW32" i="64"/>
  <c r="BX32" i="64"/>
  <c r="BY32" i="64"/>
  <c r="BZ32" i="64"/>
  <c r="CA32" i="64"/>
  <c r="CB32" i="64"/>
  <c r="CC32" i="64"/>
  <c r="CD32" i="64"/>
  <c r="CE32" i="64"/>
  <c r="CF32" i="64"/>
  <c r="CG32" i="64" a="1"/>
  <c r="CG32" i="64" s="1"/>
  <c r="CH32" i="64"/>
  <c r="CI32" i="64"/>
  <c r="CJ32" i="64"/>
  <c r="CK32" i="64"/>
  <c r="CL32" i="64"/>
  <c r="CM32" i="64"/>
  <c r="CN32" i="64"/>
  <c r="CO32" i="64"/>
  <c r="CP32" i="64"/>
  <c r="CQ32" i="64"/>
  <c r="CR32" i="64"/>
  <c r="CS32" i="64"/>
  <c r="CT32" i="64" a="1"/>
  <c r="CT32" i="64" s="1"/>
  <c r="CU32" i="64"/>
  <c r="CV32" i="64"/>
  <c r="CW32" i="64"/>
  <c r="CX32" i="64"/>
  <c r="CY32" i="64"/>
  <c r="CZ32" i="64"/>
  <c r="DA32" i="64"/>
  <c r="DB32" i="64"/>
  <c r="DC32" i="64"/>
  <c r="DD32" i="64"/>
  <c r="DE32" i="64"/>
  <c r="DF32" i="64"/>
  <c r="DG32" i="64" a="1"/>
  <c r="DG32" i="64" s="1"/>
  <c r="DH32" i="64"/>
  <c r="DI32" i="64"/>
  <c r="DJ32" i="64"/>
  <c r="DK32" i="64"/>
  <c r="DL32" i="64"/>
  <c r="DM32" i="64"/>
  <c r="DN32" i="64"/>
  <c r="DO32" i="64"/>
  <c r="DP32" i="64"/>
  <c r="DQ32" i="64"/>
  <c r="DR32" i="64"/>
  <c r="DS32" i="64"/>
  <c r="DT32" i="64" a="1"/>
  <c r="DT32" i="64" s="1"/>
  <c r="DU32" i="64"/>
  <c r="DV32" i="64"/>
  <c r="DW32" i="64"/>
  <c r="DX32" i="64"/>
  <c r="DY32" i="64"/>
  <c r="DZ32" i="64"/>
  <c r="EA32" i="64"/>
  <c r="EB32" i="64"/>
  <c r="EC32" i="64"/>
  <c r="ED32" i="64"/>
  <c r="EE32" i="64"/>
  <c r="EF32" i="64"/>
  <c r="EG32" i="64" a="1"/>
  <c r="EG32" i="64" s="1"/>
  <c r="EH32" i="64"/>
  <c r="EI32" i="64"/>
  <c r="EJ32" i="64"/>
  <c r="EK32" i="64"/>
  <c r="EL32" i="64"/>
  <c r="EM32" i="64"/>
  <c r="EN32" i="64"/>
  <c r="EO32" i="64"/>
  <c r="EP32" i="64"/>
  <c r="EQ32" i="64"/>
  <c r="ER32" i="64"/>
  <c r="ES32" i="64"/>
  <c r="ET32" i="64" a="1"/>
  <c r="ET32" i="64" s="1"/>
  <c r="EU32" i="64"/>
  <c r="EV32" i="64"/>
  <c r="EW32" i="64"/>
  <c r="EX32" i="64"/>
  <c r="EY32" i="64"/>
  <c r="EZ32" i="64"/>
  <c r="FA32" i="64"/>
  <c r="FB32" i="64"/>
  <c r="FC32" i="64"/>
  <c r="FD32" i="64"/>
  <c r="FE32" i="64"/>
  <c r="FF32" i="64"/>
  <c r="FG32" i="64" a="1"/>
  <c r="FG32" i="64" s="1"/>
  <c r="FH32" i="64"/>
  <c r="FI32" i="64"/>
  <c r="FJ32" i="64"/>
  <c r="FK32" i="64"/>
  <c r="FL32" i="64"/>
  <c r="FM32" i="64"/>
  <c r="FN32" i="64"/>
  <c r="FO32" i="64"/>
  <c r="FP32" i="64"/>
  <c r="FQ32" i="64"/>
  <c r="FR32" i="64"/>
  <c r="FS32" i="64"/>
  <c r="FT32" i="64" a="1"/>
  <c r="FT32" i="64" s="1"/>
  <c r="FU32" i="64"/>
  <c r="FV32" i="64"/>
  <c r="FW32" i="64"/>
  <c r="FX32" i="64"/>
  <c r="FY32" i="64"/>
  <c r="FZ32" i="64"/>
  <c r="GA32" i="64"/>
  <c r="GB32" i="64"/>
  <c r="GC32" i="64"/>
  <c r="GD32" i="64"/>
  <c r="GE32" i="64" a="1"/>
  <c r="GE32" i="64" s="1"/>
  <c r="GF32" i="64"/>
  <c r="GG32" i="64"/>
  <c r="GH32" i="64" a="1"/>
  <c r="GH32" i="64" s="1"/>
  <c r="GI32" i="64" a="1"/>
  <c r="GI32" i="64" s="1"/>
  <c r="GK32" i="64"/>
  <c r="GL32" i="64"/>
  <c r="GM32" i="64"/>
  <c r="GN32" i="64"/>
  <c r="GQ32" i="64"/>
  <c r="B33" i="64"/>
  <c r="GO33" i="64" s="1"/>
  <c r="C33" i="64"/>
  <c r="Q33" i="64" s="1"/>
  <c r="M33" i="64"/>
  <c r="N33" i="64"/>
  <c r="O33" i="64"/>
  <c r="P33" i="64" a="1"/>
  <c r="P33" i="64" s="1"/>
  <c r="S33" i="64" a="1"/>
  <c r="S33" i="64" s="1"/>
  <c r="T33" i="64" a="1"/>
  <c r="T33" i="64" s="1"/>
  <c r="U33" i="64" a="1"/>
  <c r="U33" i="64" s="1"/>
  <c r="W33" i="64" a="1"/>
  <c r="W33" i="64" s="1"/>
  <c r="X33" i="64" a="1"/>
  <c r="X33" i="64" s="1"/>
  <c r="Y33" i="64" a="1"/>
  <c r="Y33" i="64" s="1"/>
  <c r="AA33" i="64" a="1"/>
  <c r="AA33" i="64" s="1"/>
  <c r="AB33" i="64" a="1"/>
  <c r="AB33" i="64" s="1"/>
  <c r="AC33" i="64" a="1"/>
  <c r="AC33" i="64" s="1"/>
  <c r="AD33" i="64"/>
  <c r="AE33" i="64"/>
  <c r="AF33" i="64"/>
  <c r="AG33" i="64"/>
  <c r="AH33" i="64"/>
  <c r="AK33" i="64" a="1"/>
  <c r="AK33" i="64" s="1"/>
  <c r="AL33" i="64"/>
  <c r="AM33" i="64"/>
  <c r="AN33" i="64"/>
  <c r="AO33" i="64"/>
  <c r="AP33" i="64" a="1"/>
  <c r="AP33" i="64" s="1"/>
  <c r="AQ33" i="64"/>
  <c r="AR33" i="64"/>
  <c r="AS33" i="64"/>
  <c r="AT33" i="64" a="1"/>
  <c r="AT33" i="64" s="1"/>
  <c r="AU33" i="64"/>
  <c r="AV33" i="64"/>
  <c r="AW33" i="64" a="1"/>
  <c r="AW33" i="64" s="1"/>
  <c r="BD33" i="64"/>
  <c r="BE33" i="64"/>
  <c r="BF33" i="64"/>
  <c r="BG33" i="64" a="1"/>
  <c r="BG33" i="64" s="1"/>
  <c r="BH33" i="64"/>
  <c r="BI33" i="64"/>
  <c r="BJ33" i="64"/>
  <c r="BK33" i="64"/>
  <c r="BL33" i="64"/>
  <c r="BM33" i="64"/>
  <c r="BN33" i="64"/>
  <c r="BO33" i="64"/>
  <c r="BP33" i="64"/>
  <c r="BQ33" i="64"/>
  <c r="BR33" i="64"/>
  <c r="BS33" i="64"/>
  <c r="BT33" i="64" a="1"/>
  <c r="BT33" i="64" s="1"/>
  <c r="BU33" i="64"/>
  <c r="BV33" i="64"/>
  <c r="BW33" i="64"/>
  <c r="BX33" i="64"/>
  <c r="BY33" i="64"/>
  <c r="BZ33" i="64"/>
  <c r="CA33" i="64"/>
  <c r="CB33" i="64"/>
  <c r="CC33" i="64"/>
  <c r="CD33" i="64"/>
  <c r="CE33" i="64"/>
  <c r="CF33" i="64"/>
  <c r="CG33" i="64" a="1"/>
  <c r="CG33" i="64" s="1"/>
  <c r="CH33" i="64"/>
  <c r="CI33" i="64"/>
  <c r="CJ33" i="64"/>
  <c r="CK33" i="64"/>
  <c r="CL33" i="64"/>
  <c r="CM33" i="64"/>
  <c r="CN33" i="64"/>
  <c r="CO33" i="64"/>
  <c r="CP33" i="64"/>
  <c r="CQ33" i="64"/>
  <c r="CR33" i="64"/>
  <c r="CS33" i="64"/>
  <c r="CT33" i="64" a="1"/>
  <c r="CT33" i="64" s="1"/>
  <c r="CU33" i="64"/>
  <c r="CV33" i="64"/>
  <c r="CW33" i="64"/>
  <c r="CX33" i="64"/>
  <c r="CY33" i="64"/>
  <c r="CZ33" i="64"/>
  <c r="DA33" i="64"/>
  <c r="DB33" i="64"/>
  <c r="DC33" i="64"/>
  <c r="DD33" i="64"/>
  <c r="DE33" i="64"/>
  <c r="DF33" i="64"/>
  <c r="DG33" i="64" a="1"/>
  <c r="DG33" i="64" s="1"/>
  <c r="DH33" i="64"/>
  <c r="DI33" i="64"/>
  <c r="DJ33" i="64"/>
  <c r="DK33" i="64"/>
  <c r="DL33" i="64"/>
  <c r="DM33" i="64"/>
  <c r="DN33" i="64"/>
  <c r="DO33" i="64"/>
  <c r="DP33" i="64"/>
  <c r="DQ33" i="64"/>
  <c r="DR33" i="64"/>
  <c r="DS33" i="64"/>
  <c r="DT33" i="64" a="1"/>
  <c r="DT33" i="64" s="1"/>
  <c r="DU33" i="64"/>
  <c r="DV33" i="64"/>
  <c r="DW33" i="64"/>
  <c r="DX33" i="64"/>
  <c r="DY33" i="64"/>
  <c r="DZ33" i="64"/>
  <c r="EA33" i="64"/>
  <c r="EB33" i="64"/>
  <c r="EC33" i="64"/>
  <c r="ED33" i="64"/>
  <c r="EE33" i="64"/>
  <c r="EF33" i="64"/>
  <c r="EG33" i="64" a="1"/>
  <c r="EG33" i="64" s="1"/>
  <c r="EH33" i="64"/>
  <c r="EI33" i="64"/>
  <c r="EJ33" i="64"/>
  <c r="EK33" i="64"/>
  <c r="EL33" i="64"/>
  <c r="EM33" i="64"/>
  <c r="EN33" i="64"/>
  <c r="EO33" i="64"/>
  <c r="EP33" i="64"/>
  <c r="EQ33" i="64"/>
  <c r="ER33" i="64"/>
  <c r="ES33" i="64"/>
  <c r="ET33" i="64" a="1"/>
  <c r="ET33" i="64" s="1"/>
  <c r="EU33" i="64"/>
  <c r="EV33" i="64"/>
  <c r="EW33" i="64"/>
  <c r="EX33" i="64"/>
  <c r="EY33" i="64"/>
  <c r="EZ33" i="64"/>
  <c r="FA33" i="64"/>
  <c r="FB33" i="64"/>
  <c r="FC33" i="64"/>
  <c r="FD33" i="64"/>
  <c r="FE33" i="64"/>
  <c r="FF33" i="64"/>
  <c r="FG33" i="64" a="1"/>
  <c r="FG33" i="64" s="1"/>
  <c r="FH33" i="64"/>
  <c r="FI33" i="64"/>
  <c r="FJ33" i="64"/>
  <c r="FK33" i="64"/>
  <c r="FL33" i="64"/>
  <c r="FM33" i="64"/>
  <c r="FN33" i="64"/>
  <c r="FO33" i="64"/>
  <c r="FP33" i="64"/>
  <c r="FQ33" i="64"/>
  <c r="FR33" i="64"/>
  <c r="FS33" i="64"/>
  <c r="FT33" i="64" a="1"/>
  <c r="FT33" i="64" s="1"/>
  <c r="FU33" i="64"/>
  <c r="FV33" i="64"/>
  <c r="FW33" i="64"/>
  <c r="FX33" i="64"/>
  <c r="FY33" i="64"/>
  <c r="FZ33" i="64"/>
  <c r="GA33" i="64"/>
  <c r="GB33" i="64"/>
  <c r="GC33" i="64"/>
  <c r="GD33" i="64"/>
  <c r="GE33" i="64" a="1"/>
  <c r="GE33" i="64" s="1"/>
  <c r="GF33" i="64"/>
  <c r="GG33" i="64"/>
  <c r="GH33" i="64" a="1"/>
  <c r="GH33" i="64" s="1"/>
  <c r="GI33" i="64" a="1"/>
  <c r="GI33" i="64" s="1"/>
  <c r="GK33" i="64"/>
  <c r="GL33" i="64"/>
  <c r="GM33" i="64"/>
  <c r="GN33" i="64"/>
  <c r="GQ33" i="64"/>
  <c r="B34" i="64"/>
  <c r="GO34" i="64" s="1"/>
  <c r="C34" i="64"/>
  <c r="Q34" i="64" s="1"/>
  <c r="M34" i="64"/>
  <c r="N34" i="64"/>
  <c r="O34" i="64"/>
  <c r="P34" i="64" a="1"/>
  <c r="P34" i="64" s="1"/>
  <c r="S34" i="64" a="1"/>
  <c r="S34" i="64" s="1"/>
  <c r="T34" i="64" a="1"/>
  <c r="T34" i="64" s="1"/>
  <c r="U34" i="64" a="1"/>
  <c r="U34" i="64" s="1"/>
  <c r="W34" i="64" a="1"/>
  <c r="W34" i="64" s="1"/>
  <c r="X34" i="64" a="1"/>
  <c r="X34" i="64" s="1"/>
  <c r="Y34" i="64" a="1"/>
  <c r="Y34" i="64" s="1"/>
  <c r="AA34" i="64" a="1"/>
  <c r="AA34" i="64" s="1"/>
  <c r="AB34" i="64" a="1"/>
  <c r="AB34" i="64" s="1"/>
  <c r="AC34" i="64" a="1"/>
  <c r="AC34" i="64" s="1"/>
  <c r="AD34" i="64"/>
  <c r="AE34" i="64"/>
  <c r="AF34" i="64"/>
  <c r="AG34" i="64"/>
  <c r="AH34" i="64"/>
  <c r="AK34" i="64" a="1"/>
  <c r="AK34" i="64" s="1"/>
  <c r="AL34" i="64"/>
  <c r="AM34" i="64"/>
  <c r="AN34" i="64"/>
  <c r="AO34" i="64"/>
  <c r="AP34" i="64" a="1"/>
  <c r="AP34" i="64" s="1"/>
  <c r="AQ34" i="64"/>
  <c r="AR34" i="64"/>
  <c r="AS34" i="64"/>
  <c r="AT34" i="64" a="1"/>
  <c r="AT34" i="64" s="1"/>
  <c r="AU34" i="64"/>
  <c r="AV34" i="64"/>
  <c r="AW34" i="64" a="1"/>
  <c r="AW34" i="64" s="1"/>
  <c r="AX34" i="64" s="1" a="1"/>
  <c r="AX34" i="64" s="1"/>
  <c r="BD34" i="64"/>
  <c r="BE34" i="64"/>
  <c r="BF34" i="64"/>
  <c r="BG34" i="64" a="1"/>
  <c r="BG34" i="64" s="1"/>
  <c r="BH34" i="64"/>
  <c r="BI34" i="64"/>
  <c r="BJ34" i="64"/>
  <c r="BK34" i="64"/>
  <c r="BL34" i="64"/>
  <c r="BM34" i="64"/>
  <c r="BN34" i="64"/>
  <c r="BO34" i="64"/>
  <c r="BP34" i="64"/>
  <c r="BQ34" i="64"/>
  <c r="BR34" i="64"/>
  <c r="BS34" i="64"/>
  <c r="BT34" i="64" a="1"/>
  <c r="BT34" i="64" s="1"/>
  <c r="BU34" i="64"/>
  <c r="BV34" i="64"/>
  <c r="BW34" i="64"/>
  <c r="BX34" i="64"/>
  <c r="BY34" i="64"/>
  <c r="BZ34" i="64"/>
  <c r="CA34" i="64"/>
  <c r="CB34" i="64"/>
  <c r="CC34" i="64"/>
  <c r="CD34" i="64"/>
  <c r="CE34" i="64"/>
  <c r="CF34" i="64"/>
  <c r="CG34" i="64" a="1"/>
  <c r="CG34" i="64" s="1"/>
  <c r="CH34" i="64"/>
  <c r="CI34" i="64"/>
  <c r="CJ34" i="64"/>
  <c r="CK34" i="64"/>
  <c r="CL34" i="64"/>
  <c r="CM34" i="64"/>
  <c r="CN34" i="64"/>
  <c r="CO34" i="64"/>
  <c r="CP34" i="64"/>
  <c r="CQ34" i="64"/>
  <c r="CR34" i="64"/>
  <c r="CS34" i="64"/>
  <c r="CT34" i="64" a="1"/>
  <c r="CT34" i="64" s="1"/>
  <c r="CU34" i="64"/>
  <c r="CV34" i="64"/>
  <c r="CW34" i="64"/>
  <c r="CX34" i="64"/>
  <c r="CY34" i="64"/>
  <c r="CZ34" i="64"/>
  <c r="DA34" i="64"/>
  <c r="DB34" i="64"/>
  <c r="DC34" i="64"/>
  <c r="DD34" i="64"/>
  <c r="DE34" i="64"/>
  <c r="DF34" i="64"/>
  <c r="DG34" i="64" a="1"/>
  <c r="DG34" i="64" s="1"/>
  <c r="DH34" i="64"/>
  <c r="DI34" i="64"/>
  <c r="DJ34" i="64"/>
  <c r="DK34" i="64"/>
  <c r="DL34" i="64"/>
  <c r="DM34" i="64"/>
  <c r="DN34" i="64"/>
  <c r="DO34" i="64"/>
  <c r="DP34" i="64"/>
  <c r="DQ34" i="64"/>
  <c r="DR34" i="64"/>
  <c r="DS34" i="64"/>
  <c r="DT34" i="64" a="1"/>
  <c r="DT34" i="64" s="1"/>
  <c r="DU34" i="64"/>
  <c r="DV34" i="64"/>
  <c r="DW34" i="64"/>
  <c r="DX34" i="64"/>
  <c r="DY34" i="64"/>
  <c r="DZ34" i="64"/>
  <c r="EA34" i="64"/>
  <c r="EB34" i="64"/>
  <c r="EC34" i="64"/>
  <c r="ED34" i="64"/>
  <c r="EE34" i="64"/>
  <c r="EF34" i="64"/>
  <c r="EG34" i="64" a="1"/>
  <c r="EG34" i="64"/>
  <c r="EH34" i="64"/>
  <c r="EI34" i="64"/>
  <c r="EJ34" i="64"/>
  <c r="EK34" i="64"/>
  <c r="EL34" i="64"/>
  <c r="EM34" i="64"/>
  <c r="EN34" i="64"/>
  <c r="EO34" i="64"/>
  <c r="EP34" i="64"/>
  <c r="EQ34" i="64"/>
  <c r="ER34" i="64"/>
  <c r="ES34" i="64"/>
  <c r="ET34" i="64" a="1"/>
  <c r="ET34" i="64" s="1"/>
  <c r="EU34" i="64"/>
  <c r="EV34" i="64"/>
  <c r="EW34" i="64"/>
  <c r="EX34" i="64"/>
  <c r="EY34" i="64"/>
  <c r="EZ34" i="64"/>
  <c r="FA34" i="64"/>
  <c r="FB34" i="64"/>
  <c r="FC34" i="64"/>
  <c r="FD34" i="64"/>
  <c r="FE34" i="64"/>
  <c r="FF34" i="64"/>
  <c r="FG34" i="64" a="1"/>
  <c r="FG34" i="64" s="1"/>
  <c r="FH34" i="64"/>
  <c r="FI34" i="64"/>
  <c r="FJ34" i="64"/>
  <c r="FK34" i="64"/>
  <c r="FL34" i="64"/>
  <c r="FM34" i="64"/>
  <c r="FN34" i="64"/>
  <c r="FO34" i="64"/>
  <c r="FP34" i="64"/>
  <c r="FQ34" i="64"/>
  <c r="FR34" i="64"/>
  <c r="FS34" i="64"/>
  <c r="FT34" i="64" a="1"/>
  <c r="FT34" i="64" s="1"/>
  <c r="FU34" i="64"/>
  <c r="FV34" i="64"/>
  <c r="FW34" i="64"/>
  <c r="FX34" i="64"/>
  <c r="FY34" i="64"/>
  <c r="FZ34" i="64"/>
  <c r="GA34" i="64"/>
  <c r="GB34" i="64"/>
  <c r="GC34" i="64"/>
  <c r="GD34" i="64"/>
  <c r="GE34" i="64" a="1"/>
  <c r="GE34" i="64" s="1"/>
  <c r="GF34" i="64"/>
  <c r="GG34" i="64"/>
  <c r="GH34" i="64" a="1"/>
  <c r="GH34" i="64" s="1"/>
  <c r="GI34" i="64" a="1"/>
  <c r="GI34" i="64" s="1"/>
  <c r="GK34" i="64"/>
  <c r="GL34" i="64"/>
  <c r="GM34" i="64"/>
  <c r="GN34" i="64"/>
  <c r="GQ34" i="64"/>
  <c r="B35" i="64"/>
  <c r="GO35" i="64" s="1"/>
  <c r="C35" i="64"/>
  <c r="Q35" i="64" s="1"/>
  <c r="M35" i="64"/>
  <c r="N35" i="64"/>
  <c r="O35" i="64"/>
  <c r="P35" i="64" a="1"/>
  <c r="P35" i="64" s="1"/>
  <c r="S35" i="64" a="1"/>
  <c r="S35" i="64" s="1"/>
  <c r="T35" i="64" a="1"/>
  <c r="T35" i="64" s="1"/>
  <c r="U35" i="64" a="1"/>
  <c r="U35" i="64" s="1"/>
  <c r="W35" i="64" a="1"/>
  <c r="W35" i="64" s="1"/>
  <c r="X35" i="64" a="1"/>
  <c r="X35" i="64" s="1"/>
  <c r="Y35" i="64" a="1"/>
  <c r="Y35" i="64" s="1"/>
  <c r="AA35" i="64" a="1"/>
  <c r="AA35" i="64" s="1"/>
  <c r="AB35" i="64" a="1"/>
  <c r="AB35" i="64" s="1"/>
  <c r="AC35" i="64" a="1"/>
  <c r="AC35" i="64" s="1"/>
  <c r="AD35" i="64"/>
  <c r="AE35" i="64"/>
  <c r="AF35" i="64"/>
  <c r="AG35" i="64"/>
  <c r="AH35" i="64"/>
  <c r="AK35" i="64" a="1"/>
  <c r="AK35" i="64"/>
  <c r="AL35" i="64"/>
  <c r="AM35" i="64"/>
  <c r="AN35" i="64"/>
  <c r="AO35" i="64"/>
  <c r="AP35" i="64" a="1"/>
  <c r="AP35" i="64" s="1"/>
  <c r="AQ35" i="64"/>
  <c r="AR35" i="64"/>
  <c r="AS35" i="64"/>
  <c r="AT35" i="64" a="1"/>
  <c r="AT35" i="64" s="1"/>
  <c r="AU35" i="64"/>
  <c r="AV35" i="64"/>
  <c r="AW35" i="64" a="1"/>
  <c r="AW35" i="64" s="1"/>
  <c r="BD35" i="64"/>
  <c r="BE35" i="64"/>
  <c r="BF35" i="64"/>
  <c r="BG35" i="64" a="1"/>
  <c r="BG35" i="64" s="1"/>
  <c r="BH35" i="64"/>
  <c r="BI35" i="64"/>
  <c r="BJ35" i="64"/>
  <c r="BK35" i="64"/>
  <c r="BL35" i="64"/>
  <c r="BM35" i="64"/>
  <c r="BN35" i="64"/>
  <c r="BO35" i="64"/>
  <c r="BP35" i="64"/>
  <c r="BQ35" i="64"/>
  <c r="BR35" i="64"/>
  <c r="BS35" i="64"/>
  <c r="BT35" i="64" a="1"/>
  <c r="BT35" i="64" s="1"/>
  <c r="BU35" i="64"/>
  <c r="BV35" i="64"/>
  <c r="BW35" i="64"/>
  <c r="BX35" i="64"/>
  <c r="BY35" i="64"/>
  <c r="BZ35" i="64"/>
  <c r="CA35" i="64"/>
  <c r="CB35" i="64"/>
  <c r="CC35" i="64"/>
  <c r="CD35" i="64"/>
  <c r="CE35" i="64"/>
  <c r="CF35" i="64"/>
  <c r="CG35" i="64" a="1"/>
  <c r="CG35" i="64" s="1"/>
  <c r="CH35" i="64"/>
  <c r="CI35" i="64"/>
  <c r="CJ35" i="64"/>
  <c r="CK35" i="64"/>
  <c r="CL35" i="64"/>
  <c r="CM35" i="64"/>
  <c r="CN35" i="64"/>
  <c r="CO35" i="64"/>
  <c r="CP35" i="64"/>
  <c r="CQ35" i="64"/>
  <c r="CR35" i="64"/>
  <c r="CS35" i="64"/>
  <c r="CT35" i="64" a="1"/>
  <c r="CT35" i="64" s="1"/>
  <c r="CU35" i="64"/>
  <c r="CV35" i="64"/>
  <c r="CW35" i="64"/>
  <c r="CX35" i="64"/>
  <c r="CY35" i="64"/>
  <c r="CZ35" i="64"/>
  <c r="DA35" i="64"/>
  <c r="DB35" i="64"/>
  <c r="DC35" i="64"/>
  <c r="DD35" i="64"/>
  <c r="DE35" i="64"/>
  <c r="DF35" i="64"/>
  <c r="DG35" i="64" a="1"/>
  <c r="DG35" i="64" s="1"/>
  <c r="DH35" i="64"/>
  <c r="DI35" i="64"/>
  <c r="DJ35" i="64"/>
  <c r="DK35" i="64"/>
  <c r="DL35" i="64"/>
  <c r="DM35" i="64"/>
  <c r="DN35" i="64"/>
  <c r="DO35" i="64"/>
  <c r="DP35" i="64"/>
  <c r="DQ35" i="64"/>
  <c r="DR35" i="64"/>
  <c r="DS35" i="64"/>
  <c r="DT35" i="64" a="1"/>
  <c r="DT35" i="64" s="1"/>
  <c r="DU35" i="64"/>
  <c r="DV35" i="64"/>
  <c r="DW35" i="64"/>
  <c r="DX35" i="64"/>
  <c r="DY35" i="64"/>
  <c r="DZ35" i="64"/>
  <c r="EA35" i="64"/>
  <c r="EB35" i="64"/>
  <c r="EC35" i="64"/>
  <c r="ED35" i="64"/>
  <c r="EE35" i="64"/>
  <c r="EF35" i="64"/>
  <c r="EG35" i="64" a="1"/>
  <c r="EG35" i="64" s="1"/>
  <c r="EH35" i="64"/>
  <c r="EI35" i="64"/>
  <c r="EJ35" i="64"/>
  <c r="EK35" i="64"/>
  <c r="EL35" i="64"/>
  <c r="EM35" i="64"/>
  <c r="EN35" i="64"/>
  <c r="EO35" i="64"/>
  <c r="EP35" i="64"/>
  <c r="EQ35" i="64"/>
  <c r="ER35" i="64"/>
  <c r="ES35" i="64"/>
  <c r="ET35" i="64" a="1"/>
  <c r="ET35" i="64" s="1"/>
  <c r="EU35" i="64"/>
  <c r="EV35" i="64"/>
  <c r="EW35" i="64"/>
  <c r="EX35" i="64"/>
  <c r="EY35" i="64"/>
  <c r="EZ35" i="64"/>
  <c r="FA35" i="64"/>
  <c r="FB35" i="64"/>
  <c r="FC35" i="64"/>
  <c r="FD35" i="64"/>
  <c r="FE35" i="64"/>
  <c r="FF35" i="64"/>
  <c r="FG35" i="64" a="1"/>
  <c r="FG35" i="64" s="1"/>
  <c r="FH35" i="64"/>
  <c r="FI35" i="64"/>
  <c r="FJ35" i="64"/>
  <c r="FK35" i="64"/>
  <c r="FL35" i="64"/>
  <c r="FM35" i="64"/>
  <c r="FN35" i="64"/>
  <c r="FO35" i="64"/>
  <c r="FP35" i="64"/>
  <c r="FQ35" i="64"/>
  <c r="FR35" i="64"/>
  <c r="FS35" i="64"/>
  <c r="FT35" i="64" a="1"/>
  <c r="FT35" i="64" s="1"/>
  <c r="FU35" i="64"/>
  <c r="FV35" i="64"/>
  <c r="FW35" i="64"/>
  <c r="FX35" i="64"/>
  <c r="FY35" i="64"/>
  <c r="FZ35" i="64"/>
  <c r="GA35" i="64"/>
  <c r="GB35" i="64"/>
  <c r="GC35" i="64"/>
  <c r="GD35" i="64"/>
  <c r="GE35" i="64" a="1"/>
  <c r="GE35" i="64" s="1"/>
  <c r="GF35" i="64"/>
  <c r="GG35" i="64"/>
  <c r="GH35" i="64" a="1"/>
  <c r="GH35" i="64" s="1"/>
  <c r="GI35" i="64" a="1"/>
  <c r="GI35" i="64" s="1"/>
  <c r="GK35" i="64"/>
  <c r="GL35" i="64"/>
  <c r="GM35" i="64"/>
  <c r="GN35" i="64"/>
  <c r="GQ35" i="64"/>
  <c r="B36" i="64"/>
  <c r="GO36" i="64" s="1"/>
  <c r="C36" i="64"/>
  <c r="Q36" i="64" s="1"/>
  <c r="M36" i="64"/>
  <c r="N36" i="64"/>
  <c r="O36" i="64"/>
  <c r="P36" i="64" a="1"/>
  <c r="P36" i="64" s="1"/>
  <c r="S36" i="64" a="1"/>
  <c r="S36" i="64" s="1"/>
  <c r="T36" i="64" a="1"/>
  <c r="T36" i="64" s="1"/>
  <c r="U36" i="64" a="1"/>
  <c r="U36" i="64" s="1"/>
  <c r="W36" i="64" a="1"/>
  <c r="W36" i="64" s="1"/>
  <c r="X36" i="64" a="1"/>
  <c r="X36" i="64" s="1"/>
  <c r="Y36" i="64" a="1"/>
  <c r="Y36" i="64" s="1"/>
  <c r="AA36" i="64" a="1"/>
  <c r="AA36" i="64" s="1"/>
  <c r="AB36" i="64" a="1"/>
  <c r="AB36" i="64" s="1"/>
  <c r="AC36" i="64" a="1"/>
  <c r="AC36" i="64" s="1"/>
  <c r="AD36" i="64"/>
  <c r="AE36" i="64"/>
  <c r="AF36" i="64"/>
  <c r="AG36" i="64"/>
  <c r="AH36" i="64"/>
  <c r="AK36" i="64" a="1"/>
  <c r="AK36" i="64" s="1"/>
  <c r="AL36" i="64"/>
  <c r="AM36" i="64"/>
  <c r="AN36" i="64"/>
  <c r="AO36" i="64"/>
  <c r="AP36" i="64" a="1"/>
  <c r="AP36" i="64" s="1"/>
  <c r="AQ36" i="64"/>
  <c r="AR36" i="64"/>
  <c r="AS36" i="64"/>
  <c r="AT36" i="64" a="1"/>
  <c r="AT36" i="64" s="1"/>
  <c r="AU36" i="64"/>
  <c r="AV36" i="64"/>
  <c r="AW36" i="64" a="1"/>
  <c r="AW36" i="64" s="1"/>
  <c r="BA36" i="64" s="1" a="1"/>
  <c r="BA36" i="64" s="1"/>
  <c r="BB36" i="64" s="1"/>
  <c r="BD36" i="64"/>
  <c r="BE36" i="64"/>
  <c r="BF36" i="64"/>
  <c r="BG36" i="64" a="1"/>
  <c r="BG36" i="64" s="1"/>
  <c r="BH36" i="64"/>
  <c r="BI36" i="64"/>
  <c r="BJ36" i="64"/>
  <c r="BK36" i="64"/>
  <c r="BL36" i="64"/>
  <c r="BM36" i="64"/>
  <c r="BN36" i="64"/>
  <c r="BO36" i="64"/>
  <c r="BP36" i="64"/>
  <c r="BQ36" i="64"/>
  <c r="BR36" i="64"/>
  <c r="BS36" i="64"/>
  <c r="BT36" i="64" a="1"/>
  <c r="BT36" i="64" s="1"/>
  <c r="BU36" i="64"/>
  <c r="BV36" i="64"/>
  <c r="BW36" i="64"/>
  <c r="BX36" i="64"/>
  <c r="BY36" i="64"/>
  <c r="BZ36" i="64"/>
  <c r="CA36" i="64"/>
  <c r="CB36" i="64"/>
  <c r="CC36" i="64"/>
  <c r="CD36" i="64"/>
  <c r="CE36" i="64"/>
  <c r="CF36" i="64"/>
  <c r="CG36" i="64" a="1"/>
  <c r="CG36" i="64" s="1"/>
  <c r="CH36" i="64"/>
  <c r="CI36" i="64"/>
  <c r="CJ36" i="64"/>
  <c r="CK36" i="64"/>
  <c r="CL36" i="64"/>
  <c r="CM36" i="64"/>
  <c r="CN36" i="64"/>
  <c r="CO36" i="64"/>
  <c r="CP36" i="64"/>
  <c r="CQ36" i="64"/>
  <c r="CR36" i="64"/>
  <c r="CS36" i="64"/>
  <c r="CT36" i="64" a="1"/>
  <c r="CT36" i="64" s="1"/>
  <c r="CU36" i="64"/>
  <c r="CV36" i="64"/>
  <c r="CW36" i="64"/>
  <c r="CX36" i="64"/>
  <c r="CY36" i="64"/>
  <c r="CZ36" i="64"/>
  <c r="DA36" i="64"/>
  <c r="DB36" i="64"/>
  <c r="DC36" i="64"/>
  <c r="DD36" i="64"/>
  <c r="DE36" i="64"/>
  <c r="DF36" i="64"/>
  <c r="DG36" i="64" a="1"/>
  <c r="DG36" i="64" s="1"/>
  <c r="DH36" i="64"/>
  <c r="DI36" i="64"/>
  <c r="DJ36" i="64"/>
  <c r="DK36" i="64"/>
  <c r="DL36" i="64"/>
  <c r="DM36" i="64"/>
  <c r="DN36" i="64"/>
  <c r="DO36" i="64"/>
  <c r="DP36" i="64"/>
  <c r="DQ36" i="64"/>
  <c r="DR36" i="64"/>
  <c r="DS36" i="64"/>
  <c r="DT36" i="64" a="1"/>
  <c r="DT36" i="64" s="1"/>
  <c r="DU36" i="64"/>
  <c r="DV36" i="64"/>
  <c r="DW36" i="64"/>
  <c r="DX36" i="64"/>
  <c r="DY36" i="64"/>
  <c r="DZ36" i="64"/>
  <c r="EA36" i="64"/>
  <c r="EB36" i="64"/>
  <c r="EC36" i="64"/>
  <c r="ED36" i="64"/>
  <c r="EE36" i="64"/>
  <c r="EF36" i="64"/>
  <c r="EG36" i="64" a="1"/>
  <c r="EG36" i="64" s="1"/>
  <c r="EH36" i="64"/>
  <c r="EI36" i="64"/>
  <c r="EJ36" i="64"/>
  <c r="EK36" i="64"/>
  <c r="EL36" i="64"/>
  <c r="EM36" i="64"/>
  <c r="EN36" i="64"/>
  <c r="EO36" i="64"/>
  <c r="EP36" i="64"/>
  <c r="EQ36" i="64"/>
  <c r="ER36" i="64"/>
  <c r="ES36" i="64"/>
  <c r="ET36" i="64" a="1"/>
  <c r="ET36" i="64" s="1"/>
  <c r="EU36" i="64"/>
  <c r="EV36" i="64"/>
  <c r="EW36" i="64"/>
  <c r="EX36" i="64"/>
  <c r="EY36" i="64"/>
  <c r="EZ36" i="64"/>
  <c r="FA36" i="64"/>
  <c r="FB36" i="64"/>
  <c r="FC36" i="64"/>
  <c r="FD36" i="64"/>
  <c r="FE36" i="64"/>
  <c r="FF36" i="64"/>
  <c r="FG36" i="64" a="1"/>
  <c r="FG36" i="64" s="1"/>
  <c r="FH36" i="64"/>
  <c r="FI36" i="64"/>
  <c r="FJ36" i="64"/>
  <c r="FK36" i="64"/>
  <c r="FL36" i="64"/>
  <c r="FM36" i="64"/>
  <c r="FN36" i="64"/>
  <c r="FO36" i="64"/>
  <c r="FP36" i="64"/>
  <c r="FQ36" i="64"/>
  <c r="FR36" i="64"/>
  <c r="FS36" i="64"/>
  <c r="FT36" i="64" a="1"/>
  <c r="FT36" i="64" s="1"/>
  <c r="FU36" i="64"/>
  <c r="FV36" i="64"/>
  <c r="FW36" i="64"/>
  <c r="FX36" i="64"/>
  <c r="FY36" i="64"/>
  <c r="FZ36" i="64"/>
  <c r="GA36" i="64"/>
  <c r="GB36" i="64"/>
  <c r="GC36" i="64"/>
  <c r="GD36" i="64"/>
  <c r="GE36" i="64" a="1"/>
  <c r="GE36" i="64" s="1"/>
  <c r="GF36" i="64"/>
  <c r="GG36" i="64"/>
  <c r="GH36" i="64" a="1"/>
  <c r="GH36" i="64" s="1"/>
  <c r="GI36" i="64" a="1"/>
  <c r="GI36" i="64" s="1"/>
  <c r="GK36" i="64"/>
  <c r="GL36" i="64"/>
  <c r="GM36" i="64"/>
  <c r="GN36" i="64"/>
  <c r="GQ36" i="64"/>
  <c r="B37" i="64"/>
  <c r="GO37" i="64" s="1"/>
  <c r="C37" i="64"/>
  <c r="Q37" i="64" s="1"/>
  <c r="M37" i="64"/>
  <c r="N37" i="64"/>
  <c r="O37" i="64"/>
  <c r="P37" i="64" a="1"/>
  <c r="P37" i="64" s="1"/>
  <c r="S37" i="64" a="1"/>
  <c r="S37" i="64" s="1"/>
  <c r="T37" i="64" a="1"/>
  <c r="T37" i="64" s="1"/>
  <c r="U37" i="64" a="1"/>
  <c r="U37" i="64" s="1"/>
  <c r="W37" i="64" a="1"/>
  <c r="W37" i="64" s="1"/>
  <c r="X37" i="64" a="1"/>
  <c r="X37" i="64" s="1"/>
  <c r="Y37" i="64" a="1"/>
  <c r="Y37" i="64" s="1"/>
  <c r="AA37" i="64" a="1"/>
  <c r="AA37" i="64" s="1"/>
  <c r="AB37" i="64" a="1"/>
  <c r="AB37" i="64" s="1"/>
  <c r="AC37" i="64" a="1"/>
  <c r="AC37" i="64" s="1"/>
  <c r="AD37" i="64"/>
  <c r="AE37" i="64"/>
  <c r="AF37" i="64"/>
  <c r="AG37" i="64"/>
  <c r="AH37" i="64"/>
  <c r="AK37" i="64" a="1"/>
  <c r="AK37" i="64" s="1"/>
  <c r="AL37" i="64"/>
  <c r="AM37" i="64"/>
  <c r="AN37" i="64"/>
  <c r="AO37" i="64"/>
  <c r="AP37" i="64" a="1"/>
  <c r="AP37" i="64" s="1"/>
  <c r="AQ37" i="64"/>
  <c r="AR37" i="64"/>
  <c r="AS37" i="64"/>
  <c r="AT37" i="64" a="1"/>
  <c r="AT37" i="64" s="1"/>
  <c r="AU37" i="64"/>
  <c r="AV37" i="64"/>
  <c r="AW37" i="64" a="1"/>
  <c r="AW37" i="64" s="1"/>
  <c r="AX37" i="64" s="1" a="1"/>
  <c r="AX37" i="64" s="1"/>
  <c r="BD37" i="64"/>
  <c r="BE37" i="64"/>
  <c r="BF37" i="64"/>
  <c r="BG37" i="64" a="1"/>
  <c r="BG37" i="64" s="1"/>
  <c r="BH37" i="64"/>
  <c r="BI37" i="64"/>
  <c r="BJ37" i="64"/>
  <c r="BK37" i="64"/>
  <c r="BL37" i="64"/>
  <c r="BM37" i="64"/>
  <c r="BN37" i="64"/>
  <c r="BO37" i="64"/>
  <c r="BP37" i="64"/>
  <c r="BQ37" i="64"/>
  <c r="BR37" i="64"/>
  <c r="BS37" i="64"/>
  <c r="BT37" i="64" a="1"/>
  <c r="BT37" i="64" s="1"/>
  <c r="BU37" i="64"/>
  <c r="BV37" i="64"/>
  <c r="BW37" i="64"/>
  <c r="BX37" i="64"/>
  <c r="BY37" i="64"/>
  <c r="BZ37" i="64"/>
  <c r="CA37" i="64"/>
  <c r="CB37" i="64"/>
  <c r="CC37" i="64"/>
  <c r="CD37" i="64"/>
  <c r="CE37" i="64"/>
  <c r="CF37" i="64"/>
  <c r="CG37" i="64" a="1"/>
  <c r="CG37" i="64" s="1"/>
  <c r="CH37" i="64"/>
  <c r="CI37" i="64"/>
  <c r="CJ37" i="64"/>
  <c r="CK37" i="64"/>
  <c r="CL37" i="64"/>
  <c r="CM37" i="64"/>
  <c r="CN37" i="64"/>
  <c r="CO37" i="64"/>
  <c r="CP37" i="64"/>
  <c r="CQ37" i="64"/>
  <c r="CR37" i="64"/>
  <c r="CS37" i="64"/>
  <c r="CT37" i="64" a="1"/>
  <c r="CT37" i="64" s="1"/>
  <c r="CU37" i="64"/>
  <c r="CV37" i="64"/>
  <c r="CW37" i="64"/>
  <c r="CX37" i="64"/>
  <c r="CY37" i="64"/>
  <c r="CZ37" i="64"/>
  <c r="DA37" i="64"/>
  <c r="DB37" i="64"/>
  <c r="DC37" i="64"/>
  <c r="DD37" i="64"/>
  <c r="DE37" i="64"/>
  <c r="DF37" i="64"/>
  <c r="DG37" i="64" a="1"/>
  <c r="DG37" i="64" s="1"/>
  <c r="DH37" i="64"/>
  <c r="DI37" i="64"/>
  <c r="DJ37" i="64"/>
  <c r="DK37" i="64"/>
  <c r="DL37" i="64"/>
  <c r="DM37" i="64"/>
  <c r="DN37" i="64"/>
  <c r="DO37" i="64"/>
  <c r="DP37" i="64"/>
  <c r="DQ37" i="64"/>
  <c r="DR37" i="64"/>
  <c r="DS37" i="64"/>
  <c r="DT37" i="64" a="1"/>
  <c r="DT37" i="64" s="1"/>
  <c r="DU37" i="64"/>
  <c r="DV37" i="64"/>
  <c r="DW37" i="64"/>
  <c r="DX37" i="64"/>
  <c r="DY37" i="64"/>
  <c r="DZ37" i="64"/>
  <c r="EA37" i="64"/>
  <c r="EB37" i="64"/>
  <c r="EC37" i="64"/>
  <c r="ED37" i="64"/>
  <c r="EE37" i="64"/>
  <c r="EF37" i="64"/>
  <c r="EG37" i="64" a="1"/>
  <c r="EG37" i="64" s="1"/>
  <c r="EH37" i="64"/>
  <c r="EI37" i="64"/>
  <c r="EJ37" i="64"/>
  <c r="EK37" i="64"/>
  <c r="EL37" i="64"/>
  <c r="EM37" i="64"/>
  <c r="EN37" i="64"/>
  <c r="EO37" i="64"/>
  <c r="EP37" i="64"/>
  <c r="EQ37" i="64"/>
  <c r="ER37" i="64"/>
  <c r="ES37" i="64"/>
  <c r="ET37" i="64" a="1"/>
  <c r="ET37" i="64" s="1"/>
  <c r="EU37" i="64"/>
  <c r="EV37" i="64"/>
  <c r="EW37" i="64"/>
  <c r="EX37" i="64"/>
  <c r="EY37" i="64"/>
  <c r="EZ37" i="64"/>
  <c r="FA37" i="64"/>
  <c r="FB37" i="64"/>
  <c r="FC37" i="64"/>
  <c r="FD37" i="64"/>
  <c r="FE37" i="64"/>
  <c r="FF37" i="64"/>
  <c r="FG37" i="64" a="1"/>
  <c r="FG37" i="64" s="1"/>
  <c r="FH37" i="64"/>
  <c r="FI37" i="64"/>
  <c r="FJ37" i="64"/>
  <c r="FK37" i="64"/>
  <c r="FL37" i="64"/>
  <c r="FM37" i="64"/>
  <c r="FN37" i="64"/>
  <c r="FO37" i="64"/>
  <c r="FP37" i="64"/>
  <c r="FQ37" i="64"/>
  <c r="FR37" i="64"/>
  <c r="FS37" i="64"/>
  <c r="FT37" i="64" a="1"/>
  <c r="FT37" i="64" s="1"/>
  <c r="FU37" i="64"/>
  <c r="FV37" i="64"/>
  <c r="FW37" i="64"/>
  <c r="FX37" i="64"/>
  <c r="FY37" i="64"/>
  <c r="FZ37" i="64"/>
  <c r="GA37" i="64"/>
  <c r="GB37" i="64"/>
  <c r="GC37" i="64"/>
  <c r="GD37" i="64"/>
  <c r="GE37" i="64" a="1"/>
  <c r="GE37" i="64" s="1"/>
  <c r="GF37" i="64"/>
  <c r="GG37" i="64"/>
  <c r="GH37" i="64" a="1"/>
  <c r="GH37" i="64" s="1"/>
  <c r="GI37" i="64" a="1"/>
  <c r="GI37" i="64" s="1"/>
  <c r="GK37" i="64"/>
  <c r="GL37" i="64"/>
  <c r="GM37" i="64"/>
  <c r="GN37" i="64"/>
  <c r="GQ37" i="64"/>
  <c r="B38" i="64"/>
  <c r="GO38" i="64" s="1"/>
  <c r="C38" i="64"/>
  <c r="Q38" i="64" s="1"/>
  <c r="M38" i="64"/>
  <c r="N38" i="64"/>
  <c r="O38" i="64"/>
  <c r="P38" i="64" a="1"/>
  <c r="P38" i="64" s="1"/>
  <c r="S38" i="64" a="1"/>
  <c r="S38" i="64" s="1"/>
  <c r="T38" i="64" a="1"/>
  <c r="T38" i="64" s="1"/>
  <c r="U38" i="64" a="1"/>
  <c r="U38" i="64" s="1"/>
  <c r="W38" i="64" a="1"/>
  <c r="W38" i="64" s="1"/>
  <c r="X38" i="64" a="1"/>
  <c r="X38" i="64" s="1"/>
  <c r="Y38" i="64" a="1"/>
  <c r="Y38" i="64" s="1"/>
  <c r="AA38" i="64" a="1"/>
  <c r="AA38" i="64" s="1"/>
  <c r="AB38" i="64" a="1"/>
  <c r="AB38" i="64" s="1"/>
  <c r="AC38" i="64" a="1"/>
  <c r="AC38" i="64" s="1"/>
  <c r="AD38" i="64"/>
  <c r="AE38" i="64"/>
  <c r="AF38" i="64"/>
  <c r="AG38" i="64"/>
  <c r="AH38" i="64"/>
  <c r="AK38" i="64" a="1"/>
  <c r="AK38" i="64" s="1"/>
  <c r="AL38" i="64"/>
  <c r="AM38" i="64"/>
  <c r="AN38" i="64"/>
  <c r="AO38" i="64"/>
  <c r="AP38" i="64" a="1"/>
  <c r="AP38" i="64" s="1"/>
  <c r="AQ38" i="64"/>
  <c r="AR38" i="64"/>
  <c r="AS38" i="64"/>
  <c r="AT38" i="64" a="1"/>
  <c r="AT38" i="64" s="1"/>
  <c r="AU38" i="64"/>
  <c r="AV38" i="64"/>
  <c r="AW38" i="64" a="1"/>
  <c r="AW38" i="64" s="1"/>
  <c r="BA38" i="64" s="1" a="1"/>
  <c r="BA38" i="64" s="1"/>
  <c r="BD38" i="64"/>
  <c r="BE38" i="64"/>
  <c r="BF38" i="64"/>
  <c r="BG38" i="64" a="1"/>
  <c r="BG38" i="64" s="1"/>
  <c r="BH38" i="64"/>
  <c r="BI38" i="64"/>
  <c r="BJ38" i="64"/>
  <c r="BK38" i="64"/>
  <c r="BL38" i="64"/>
  <c r="BM38" i="64"/>
  <c r="BN38" i="64"/>
  <c r="BO38" i="64"/>
  <c r="BP38" i="64"/>
  <c r="BQ38" i="64"/>
  <c r="BR38" i="64"/>
  <c r="BS38" i="64"/>
  <c r="BT38" i="64" a="1"/>
  <c r="BT38" i="64" s="1"/>
  <c r="BU38" i="64"/>
  <c r="BV38" i="64"/>
  <c r="BW38" i="64"/>
  <c r="BX38" i="64"/>
  <c r="BY38" i="64"/>
  <c r="BZ38" i="64"/>
  <c r="CA38" i="64"/>
  <c r="CB38" i="64"/>
  <c r="CC38" i="64"/>
  <c r="CD38" i="64"/>
  <c r="CE38" i="64"/>
  <c r="CF38" i="64"/>
  <c r="CG38" i="64" a="1"/>
  <c r="CG38" i="64" s="1"/>
  <c r="CH38" i="64"/>
  <c r="CI38" i="64"/>
  <c r="CJ38" i="64"/>
  <c r="CK38" i="64"/>
  <c r="CL38" i="64"/>
  <c r="CM38" i="64"/>
  <c r="CN38" i="64"/>
  <c r="CO38" i="64"/>
  <c r="CP38" i="64"/>
  <c r="CQ38" i="64"/>
  <c r="CR38" i="64"/>
  <c r="CS38" i="64"/>
  <c r="CT38" i="64" a="1"/>
  <c r="CT38" i="64" s="1"/>
  <c r="CU38" i="64"/>
  <c r="CV38" i="64"/>
  <c r="CW38" i="64"/>
  <c r="CX38" i="64"/>
  <c r="CY38" i="64"/>
  <c r="CZ38" i="64"/>
  <c r="DA38" i="64"/>
  <c r="DB38" i="64"/>
  <c r="DC38" i="64"/>
  <c r="DD38" i="64"/>
  <c r="DE38" i="64"/>
  <c r="DF38" i="64"/>
  <c r="DG38" i="64" a="1"/>
  <c r="DG38" i="64" s="1"/>
  <c r="DH38" i="64"/>
  <c r="DI38" i="64"/>
  <c r="DJ38" i="64"/>
  <c r="DK38" i="64"/>
  <c r="DL38" i="64"/>
  <c r="DM38" i="64"/>
  <c r="DN38" i="64"/>
  <c r="DO38" i="64"/>
  <c r="DP38" i="64"/>
  <c r="DQ38" i="64"/>
  <c r="DR38" i="64"/>
  <c r="DS38" i="64"/>
  <c r="DT38" i="64" a="1"/>
  <c r="DT38" i="64" s="1"/>
  <c r="DU38" i="64"/>
  <c r="DV38" i="64"/>
  <c r="DW38" i="64"/>
  <c r="DX38" i="64"/>
  <c r="DY38" i="64"/>
  <c r="DZ38" i="64"/>
  <c r="EA38" i="64"/>
  <c r="EB38" i="64"/>
  <c r="EC38" i="64"/>
  <c r="ED38" i="64"/>
  <c r="EE38" i="64"/>
  <c r="EF38" i="64"/>
  <c r="EG38" i="64" a="1"/>
  <c r="EG38" i="64" s="1"/>
  <c r="EH38" i="64"/>
  <c r="EI38" i="64"/>
  <c r="EJ38" i="64"/>
  <c r="EK38" i="64"/>
  <c r="EL38" i="64"/>
  <c r="EM38" i="64"/>
  <c r="EN38" i="64"/>
  <c r="EO38" i="64"/>
  <c r="EP38" i="64"/>
  <c r="EQ38" i="64"/>
  <c r="ER38" i="64"/>
  <c r="ES38" i="64"/>
  <c r="ET38" i="64" a="1"/>
  <c r="ET38" i="64" s="1"/>
  <c r="EU38" i="64"/>
  <c r="EV38" i="64"/>
  <c r="EW38" i="64"/>
  <c r="EX38" i="64"/>
  <c r="EY38" i="64"/>
  <c r="EZ38" i="64"/>
  <c r="FA38" i="64"/>
  <c r="FB38" i="64"/>
  <c r="FC38" i="64"/>
  <c r="FD38" i="64"/>
  <c r="FE38" i="64"/>
  <c r="FF38" i="64"/>
  <c r="FG38" i="64" a="1"/>
  <c r="FG38" i="64" s="1"/>
  <c r="FH38" i="64"/>
  <c r="FI38" i="64"/>
  <c r="FJ38" i="64"/>
  <c r="FK38" i="64"/>
  <c r="FL38" i="64"/>
  <c r="FM38" i="64"/>
  <c r="FN38" i="64"/>
  <c r="FO38" i="64"/>
  <c r="FP38" i="64"/>
  <c r="FQ38" i="64"/>
  <c r="FR38" i="64"/>
  <c r="FS38" i="64"/>
  <c r="FT38" i="64" a="1"/>
  <c r="FT38" i="64" s="1"/>
  <c r="FU38" i="64"/>
  <c r="FV38" i="64"/>
  <c r="FW38" i="64"/>
  <c r="FX38" i="64"/>
  <c r="FY38" i="64"/>
  <c r="FZ38" i="64"/>
  <c r="GA38" i="64"/>
  <c r="GB38" i="64"/>
  <c r="GC38" i="64"/>
  <c r="GD38" i="64"/>
  <c r="GE38" i="64" a="1"/>
  <c r="GE38" i="64" s="1"/>
  <c r="GF38" i="64"/>
  <c r="GG38" i="64"/>
  <c r="GH38" i="64" a="1"/>
  <c r="GH38" i="64" s="1"/>
  <c r="GI38" i="64" a="1"/>
  <c r="GI38" i="64" s="1"/>
  <c r="GK38" i="64"/>
  <c r="GL38" i="64"/>
  <c r="GM38" i="64"/>
  <c r="GN38" i="64"/>
  <c r="GQ38" i="64"/>
  <c r="B39" i="64"/>
  <c r="GO39" i="64" s="1"/>
  <c r="C39" i="64"/>
  <c r="Q39" i="64" s="1"/>
  <c r="M39" i="64"/>
  <c r="N39" i="64"/>
  <c r="O39" i="64"/>
  <c r="P39" i="64" a="1"/>
  <c r="P39" i="64" s="1"/>
  <c r="S39" i="64" a="1"/>
  <c r="S39" i="64" s="1"/>
  <c r="T39" i="64" a="1"/>
  <c r="T39" i="64" s="1"/>
  <c r="U39" i="64" a="1"/>
  <c r="U39" i="64" s="1"/>
  <c r="W39" i="64" a="1"/>
  <c r="W39" i="64" s="1"/>
  <c r="X39" i="64" a="1"/>
  <c r="X39" i="64" s="1"/>
  <c r="Y39" i="64" a="1"/>
  <c r="Y39" i="64" s="1"/>
  <c r="AA39" i="64" a="1"/>
  <c r="AA39" i="64" s="1"/>
  <c r="AB39" i="64" a="1"/>
  <c r="AB39" i="64" s="1"/>
  <c r="AC39" i="64" a="1"/>
  <c r="AC39" i="64" s="1"/>
  <c r="AD39" i="64"/>
  <c r="AE39" i="64"/>
  <c r="AF39" i="64"/>
  <c r="AG39" i="64"/>
  <c r="AH39" i="64"/>
  <c r="AK39" i="64" a="1"/>
  <c r="AK39" i="64" s="1"/>
  <c r="AL39" i="64"/>
  <c r="AM39" i="64"/>
  <c r="AN39" i="64"/>
  <c r="AO39" i="64"/>
  <c r="AP39" i="64" a="1"/>
  <c r="AP39" i="64" s="1"/>
  <c r="AQ39" i="64"/>
  <c r="AR39" i="64"/>
  <c r="AS39" i="64"/>
  <c r="AT39" i="64" a="1"/>
  <c r="AT39" i="64" s="1"/>
  <c r="AU39" i="64"/>
  <c r="AV39" i="64"/>
  <c r="AW39" i="64" a="1"/>
  <c r="AW39" i="64" s="1"/>
  <c r="BD39" i="64"/>
  <c r="BE39" i="64"/>
  <c r="BF39" i="64"/>
  <c r="BG39" i="64" a="1"/>
  <c r="BG39" i="64" s="1"/>
  <c r="BH39" i="64"/>
  <c r="BI39" i="64"/>
  <c r="BJ39" i="64"/>
  <c r="BK39" i="64"/>
  <c r="BL39" i="64"/>
  <c r="BM39" i="64"/>
  <c r="BN39" i="64"/>
  <c r="BO39" i="64"/>
  <c r="BP39" i="64"/>
  <c r="BQ39" i="64"/>
  <c r="BR39" i="64"/>
  <c r="BS39" i="64"/>
  <c r="BT39" i="64" a="1"/>
  <c r="BT39" i="64" s="1"/>
  <c r="BU39" i="64"/>
  <c r="BV39" i="64"/>
  <c r="BW39" i="64"/>
  <c r="BX39" i="64"/>
  <c r="BY39" i="64"/>
  <c r="BZ39" i="64"/>
  <c r="CA39" i="64"/>
  <c r="CB39" i="64"/>
  <c r="CC39" i="64"/>
  <c r="CD39" i="64"/>
  <c r="CE39" i="64"/>
  <c r="CF39" i="64"/>
  <c r="CG39" i="64" a="1"/>
  <c r="CG39" i="64" s="1"/>
  <c r="CH39" i="64"/>
  <c r="CI39" i="64"/>
  <c r="CJ39" i="64"/>
  <c r="CK39" i="64"/>
  <c r="CL39" i="64"/>
  <c r="CM39" i="64"/>
  <c r="CN39" i="64"/>
  <c r="CO39" i="64"/>
  <c r="CP39" i="64"/>
  <c r="CQ39" i="64"/>
  <c r="CR39" i="64"/>
  <c r="CS39" i="64"/>
  <c r="CT39" i="64" a="1"/>
  <c r="CT39" i="64" s="1"/>
  <c r="CU39" i="64"/>
  <c r="CV39" i="64"/>
  <c r="CW39" i="64"/>
  <c r="CX39" i="64"/>
  <c r="CY39" i="64"/>
  <c r="CZ39" i="64"/>
  <c r="DA39" i="64"/>
  <c r="DB39" i="64"/>
  <c r="DC39" i="64"/>
  <c r="DD39" i="64"/>
  <c r="DE39" i="64"/>
  <c r="DF39" i="64"/>
  <c r="DG39" i="64" a="1"/>
  <c r="DG39" i="64" s="1"/>
  <c r="DH39" i="64"/>
  <c r="DI39" i="64"/>
  <c r="DJ39" i="64"/>
  <c r="DK39" i="64"/>
  <c r="DL39" i="64"/>
  <c r="DM39" i="64"/>
  <c r="DN39" i="64"/>
  <c r="DO39" i="64"/>
  <c r="DP39" i="64"/>
  <c r="DQ39" i="64"/>
  <c r="DR39" i="64"/>
  <c r="DS39" i="64"/>
  <c r="DT39" i="64" a="1"/>
  <c r="DT39" i="64" s="1"/>
  <c r="DU39" i="64"/>
  <c r="DV39" i="64"/>
  <c r="DW39" i="64"/>
  <c r="DX39" i="64"/>
  <c r="DY39" i="64"/>
  <c r="DZ39" i="64"/>
  <c r="EA39" i="64"/>
  <c r="EB39" i="64"/>
  <c r="EC39" i="64"/>
  <c r="ED39" i="64"/>
  <c r="EE39" i="64"/>
  <c r="EF39" i="64"/>
  <c r="EG39" i="64" a="1"/>
  <c r="EG39" i="64" s="1"/>
  <c r="EH39" i="64"/>
  <c r="EI39" i="64"/>
  <c r="EJ39" i="64"/>
  <c r="EK39" i="64"/>
  <c r="EL39" i="64"/>
  <c r="EM39" i="64"/>
  <c r="EN39" i="64"/>
  <c r="EO39" i="64"/>
  <c r="EP39" i="64"/>
  <c r="EQ39" i="64"/>
  <c r="ER39" i="64"/>
  <c r="ES39" i="64"/>
  <c r="ET39" i="64" a="1"/>
  <c r="ET39" i="64" s="1"/>
  <c r="EU39" i="64"/>
  <c r="EV39" i="64"/>
  <c r="EW39" i="64"/>
  <c r="EX39" i="64"/>
  <c r="EY39" i="64"/>
  <c r="EZ39" i="64"/>
  <c r="FA39" i="64"/>
  <c r="FB39" i="64"/>
  <c r="FC39" i="64"/>
  <c r="FD39" i="64"/>
  <c r="FE39" i="64"/>
  <c r="FF39" i="64"/>
  <c r="FG39" i="64" a="1"/>
  <c r="FG39" i="64" s="1"/>
  <c r="FH39" i="64"/>
  <c r="FI39" i="64"/>
  <c r="FJ39" i="64"/>
  <c r="FK39" i="64"/>
  <c r="FL39" i="64"/>
  <c r="FM39" i="64"/>
  <c r="FN39" i="64"/>
  <c r="FO39" i="64"/>
  <c r="FP39" i="64"/>
  <c r="FQ39" i="64"/>
  <c r="FR39" i="64"/>
  <c r="FS39" i="64"/>
  <c r="FT39" i="64" a="1"/>
  <c r="FT39" i="64" s="1"/>
  <c r="FU39" i="64"/>
  <c r="FV39" i="64"/>
  <c r="FW39" i="64"/>
  <c r="FX39" i="64"/>
  <c r="FY39" i="64"/>
  <c r="FZ39" i="64"/>
  <c r="GA39" i="64"/>
  <c r="GB39" i="64"/>
  <c r="GC39" i="64"/>
  <c r="GD39" i="64"/>
  <c r="GE39" i="64" a="1"/>
  <c r="GE39" i="64" s="1"/>
  <c r="GF39" i="64"/>
  <c r="GG39" i="64"/>
  <c r="GH39" i="64" a="1"/>
  <c r="GH39" i="64" s="1"/>
  <c r="GI39" i="64" a="1"/>
  <c r="GI39" i="64" s="1"/>
  <c r="GK39" i="64"/>
  <c r="GL39" i="64"/>
  <c r="GM39" i="64"/>
  <c r="GN39" i="64"/>
  <c r="GQ39" i="64"/>
  <c r="B40" i="64"/>
  <c r="C40" i="64"/>
  <c r="Q40" i="64" s="1"/>
  <c r="M40" i="64"/>
  <c r="N40" i="64"/>
  <c r="O40" i="64"/>
  <c r="P40" i="64" a="1"/>
  <c r="P40" i="64" s="1"/>
  <c r="S40" i="64" a="1"/>
  <c r="S40" i="64" s="1"/>
  <c r="T40" i="64" a="1"/>
  <c r="T40" i="64" s="1"/>
  <c r="U40" i="64" a="1"/>
  <c r="U40" i="64" s="1"/>
  <c r="W40" i="64" a="1"/>
  <c r="W40" i="64" s="1"/>
  <c r="X40" i="64" a="1"/>
  <c r="X40" i="64" s="1"/>
  <c r="Y40" i="64" a="1"/>
  <c r="Y40" i="64" s="1"/>
  <c r="AA40" i="64" a="1"/>
  <c r="AA40" i="64" s="1"/>
  <c r="AB40" i="64" a="1"/>
  <c r="AB40" i="64" s="1"/>
  <c r="AC40" i="64" a="1"/>
  <c r="AC40" i="64" s="1"/>
  <c r="AD40" i="64"/>
  <c r="AE40" i="64"/>
  <c r="AF40" i="64"/>
  <c r="AG40" i="64"/>
  <c r="AH40" i="64"/>
  <c r="AK40" i="64" a="1"/>
  <c r="AK40" i="64" s="1"/>
  <c r="AL40" i="64"/>
  <c r="AM40" i="64"/>
  <c r="AN40" i="64"/>
  <c r="AO40" i="64"/>
  <c r="AP40" i="64" a="1"/>
  <c r="AP40" i="64" s="1"/>
  <c r="AQ40" i="64"/>
  <c r="AR40" i="64"/>
  <c r="AS40" i="64"/>
  <c r="AT40" i="64" a="1"/>
  <c r="AT40" i="64" s="1"/>
  <c r="AU40" i="64"/>
  <c r="AV40" i="64"/>
  <c r="AW40" i="64" a="1"/>
  <c r="AW40" i="64" s="1"/>
  <c r="AX40" i="64" s="1" a="1"/>
  <c r="AX40" i="64" s="1"/>
  <c r="AY40" i="64" s="1"/>
  <c r="BD40" i="64"/>
  <c r="BE40" i="64"/>
  <c r="BF40" i="64"/>
  <c r="BG40" i="64" a="1"/>
  <c r="BG40" i="64" s="1"/>
  <c r="BH40" i="64"/>
  <c r="BI40" i="64"/>
  <c r="BJ40" i="64"/>
  <c r="BK40" i="64"/>
  <c r="BL40" i="64"/>
  <c r="BM40" i="64"/>
  <c r="BN40" i="64"/>
  <c r="BO40" i="64"/>
  <c r="BP40" i="64"/>
  <c r="BQ40" i="64"/>
  <c r="BR40" i="64"/>
  <c r="BS40" i="64"/>
  <c r="BT40" i="64" a="1"/>
  <c r="BT40" i="64" s="1"/>
  <c r="BU40" i="64"/>
  <c r="BV40" i="64"/>
  <c r="BW40" i="64"/>
  <c r="BX40" i="64"/>
  <c r="BY40" i="64"/>
  <c r="BZ40" i="64"/>
  <c r="CA40" i="64"/>
  <c r="CB40" i="64"/>
  <c r="CC40" i="64"/>
  <c r="CD40" i="64"/>
  <c r="CE40" i="64"/>
  <c r="CF40" i="64"/>
  <c r="CG40" i="64" a="1"/>
  <c r="CG40" i="64" s="1"/>
  <c r="CH40" i="64"/>
  <c r="CI40" i="64"/>
  <c r="CJ40" i="64"/>
  <c r="CK40" i="64"/>
  <c r="CL40" i="64"/>
  <c r="CM40" i="64"/>
  <c r="CN40" i="64"/>
  <c r="CO40" i="64"/>
  <c r="CP40" i="64"/>
  <c r="CQ40" i="64"/>
  <c r="CR40" i="64"/>
  <c r="CS40" i="64"/>
  <c r="CT40" i="64" a="1"/>
  <c r="CT40" i="64" s="1"/>
  <c r="CU40" i="64"/>
  <c r="CV40" i="64"/>
  <c r="CW40" i="64"/>
  <c r="CX40" i="64"/>
  <c r="CY40" i="64"/>
  <c r="CZ40" i="64"/>
  <c r="DA40" i="64"/>
  <c r="DB40" i="64"/>
  <c r="DC40" i="64"/>
  <c r="DD40" i="64"/>
  <c r="DE40" i="64"/>
  <c r="DF40" i="64"/>
  <c r="DG40" i="64" a="1"/>
  <c r="DG40" i="64" s="1"/>
  <c r="DH40" i="64"/>
  <c r="DI40" i="64"/>
  <c r="DJ40" i="64"/>
  <c r="DK40" i="64"/>
  <c r="DL40" i="64"/>
  <c r="DM40" i="64"/>
  <c r="DN40" i="64"/>
  <c r="DO40" i="64"/>
  <c r="DP40" i="64"/>
  <c r="DQ40" i="64"/>
  <c r="DR40" i="64"/>
  <c r="DS40" i="64"/>
  <c r="DT40" i="64" a="1"/>
  <c r="DT40" i="64" s="1"/>
  <c r="DU40" i="64"/>
  <c r="DV40" i="64"/>
  <c r="DW40" i="64"/>
  <c r="DX40" i="64"/>
  <c r="DY40" i="64"/>
  <c r="DZ40" i="64"/>
  <c r="EA40" i="64"/>
  <c r="EB40" i="64"/>
  <c r="EC40" i="64"/>
  <c r="ED40" i="64"/>
  <c r="EE40" i="64"/>
  <c r="EF40" i="64"/>
  <c r="EG40" i="64" a="1"/>
  <c r="EG40" i="64" s="1"/>
  <c r="EH40" i="64"/>
  <c r="EI40" i="64"/>
  <c r="EJ40" i="64"/>
  <c r="EK40" i="64"/>
  <c r="EL40" i="64"/>
  <c r="EM40" i="64"/>
  <c r="EN40" i="64"/>
  <c r="EO40" i="64"/>
  <c r="EP40" i="64"/>
  <c r="EQ40" i="64"/>
  <c r="ER40" i="64"/>
  <c r="ES40" i="64"/>
  <c r="ET40" i="64" a="1"/>
  <c r="ET40" i="64" s="1"/>
  <c r="EU40" i="64"/>
  <c r="EV40" i="64"/>
  <c r="EW40" i="64"/>
  <c r="EX40" i="64"/>
  <c r="EY40" i="64"/>
  <c r="EZ40" i="64"/>
  <c r="FA40" i="64"/>
  <c r="FB40" i="64"/>
  <c r="FC40" i="64"/>
  <c r="FD40" i="64"/>
  <c r="FE40" i="64"/>
  <c r="FF40" i="64"/>
  <c r="FG40" i="64" a="1"/>
  <c r="FG40" i="64" s="1"/>
  <c r="FH40" i="64"/>
  <c r="FI40" i="64"/>
  <c r="FJ40" i="64"/>
  <c r="FK40" i="64"/>
  <c r="FL40" i="64"/>
  <c r="FM40" i="64"/>
  <c r="FN40" i="64"/>
  <c r="FO40" i="64"/>
  <c r="FP40" i="64"/>
  <c r="FQ40" i="64"/>
  <c r="FR40" i="64"/>
  <c r="FS40" i="64"/>
  <c r="FT40" i="64" a="1"/>
  <c r="FT40" i="64" s="1"/>
  <c r="FU40" i="64"/>
  <c r="FV40" i="64"/>
  <c r="FW40" i="64"/>
  <c r="FX40" i="64"/>
  <c r="FY40" i="64"/>
  <c r="FZ40" i="64"/>
  <c r="GA40" i="64"/>
  <c r="GB40" i="64"/>
  <c r="GC40" i="64"/>
  <c r="GD40" i="64"/>
  <c r="GE40" i="64" a="1"/>
  <c r="GE40" i="64" s="1"/>
  <c r="GF40" i="64"/>
  <c r="GG40" i="64"/>
  <c r="GH40" i="64" a="1"/>
  <c r="GH40" i="64" s="1"/>
  <c r="GI40" i="64" a="1"/>
  <c r="GI40" i="64" s="1"/>
  <c r="GK40" i="64"/>
  <c r="GL40" i="64"/>
  <c r="GM40" i="64"/>
  <c r="GN40" i="64"/>
  <c r="GO40" i="64"/>
  <c r="GQ40" i="64"/>
  <c r="DR7" i="64"/>
  <c r="DS7" i="64"/>
  <c r="DT7" i="64" a="1"/>
  <c r="DT7" i="64" s="1"/>
  <c r="DU7" i="64"/>
  <c r="DV7" i="64"/>
  <c r="DW7" i="64"/>
  <c r="DX7" i="64"/>
  <c r="DY7" i="64"/>
  <c r="DZ7" i="64"/>
  <c r="EA7" i="64"/>
  <c r="EB7" i="64"/>
  <c r="EC7" i="64"/>
  <c r="ED7" i="64"/>
  <c r="EE7" i="64"/>
  <c r="EF7" i="64"/>
  <c r="EG7" i="64" a="1"/>
  <c r="EG7" i="64" s="1"/>
  <c r="EH7" i="64"/>
  <c r="EI7" i="64"/>
  <c r="EJ7" i="64"/>
  <c r="EK7" i="64"/>
  <c r="EL7" i="64"/>
  <c r="EM7" i="64"/>
  <c r="EN7" i="64"/>
  <c r="EO7" i="64"/>
  <c r="EP7" i="64"/>
  <c r="EQ7" i="64"/>
  <c r="ER7" i="64"/>
  <c r="ES7" i="64"/>
  <c r="ET7" i="64" a="1"/>
  <c r="ET7" i="64" s="1"/>
  <c r="EU7" i="64"/>
  <c r="EV7" i="64"/>
  <c r="EW7" i="64"/>
  <c r="EX7" i="64"/>
  <c r="EY7" i="64"/>
  <c r="EZ7" i="64"/>
  <c r="FA7" i="64"/>
  <c r="FB7" i="64"/>
  <c r="FC7" i="64"/>
  <c r="FD7" i="64"/>
  <c r="FE7" i="64"/>
  <c r="FF7" i="64"/>
  <c r="FG7" i="64" a="1"/>
  <c r="FG7" i="64" s="1"/>
  <c r="FH7" i="64"/>
  <c r="FI7" i="64"/>
  <c r="FJ7" i="64"/>
  <c r="FK7" i="64"/>
  <c r="FL7" i="64"/>
  <c r="FM7" i="64"/>
  <c r="FN7" i="64"/>
  <c r="FO7" i="64"/>
  <c r="FP7" i="64"/>
  <c r="FQ7" i="64"/>
  <c r="FR7" i="64"/>
  <c r="FS7" i="64"/>
  <c r="FT7" i="64" a="1"/>
  <c r="FT7" i="64" s="1"/>
  <c r="FU7" i="64"/>
  <c r="FV7" i="64"/>
  <c r="FW7" i="64"/>
  <c r="FX7" i="64"/>
  <c r="FY7" i="64"/>
  <c r="FZ7" i="64"/>
  <c r="GA7" i="64"/>
  <c r="GB7" i="64"/>
  <c r="GC7" i="64"/>
  <c r="GD7" i="64"/>
  <c r="DR8" i="64"/>
  <c r="DS8" i="64"/>
  <c r="DT8" i="64" a="1"/>
  <c r="DT8" i="64" s="1"/>
  <c r="DU8" i="64"/>
  <c r="DV8" i="64"/>
  <c r="DW8" i="64"/>
  <c r="DX8" i="64"/>
  <c r="DY8" i="64"/>
  <c r="DZ8" i="64"/>
  <c r="EA8" i="64"/>
  <c r="EB8" i="64"/>
  <c r="EC8" i="64"/>
  <c r="ED8" i="64"/>
  <c r="EE8" i="64"/>
  <c r="EF8" i="64"/>
  <c r="EG8" i="64" a="1"/>
  <c r="EG8" i="64" s="1"/>
  <c r="EH8" i="64"/>
  <c r="EI8" i="64"/>
  <c r="EJ8" i="64"/>
  <c r="EK8" i="64"/>
  <c r="EL8" i="64"/>
  <c r="EM8" i="64"/>
  <c r="EN8" i="64"/>
  <c r="EO8" i="64"/>
  <c r="EP8" i="64"/>
  <c r="EQ8" i="64"/>
  <c r="ER8" i="64"/>
  <c r="ES8" i="64"/>
  <c r="ET8" i="64" a="1"/>
  <c r="ET8" i="64" s="1"/>
  <c r="EU8" i="64"/>
  <c r="EV8" i="64"/>
  <c r="EW8" i="64"/>
  <c r="EX8" i="64"/>
  <c r="EY8" i="64"/>
  <c r="EZ8" i="64"/>
  <c r="FA8" i="64"/>
  <c r="FB8" i="64"/>
  <c r="FC8" i="64"/>
  <c r="FD8" i="64"/>
  <c r="FE8" i="64"/>
  <c r="FF8" i="64"/>
  <c r="FG8" i="64" a="1"/>
  <c r="FG8" i="64" s="1"/>
  <c r="FH8" i="64"/>
  <c r="FI8" i="64"/>
  <c r="FJ8" i="64"/>
  <c r="FK8" i="64"/>
  <c r="FL8" i="64"/>
  <c r="FM8" i="64"/>
  <c r="FN8" i="64"/>
  <c r="FO8" i="64"/>
  <c r="FP8" i="64"/>
  <c r="FQ8" i="64"/>
  <c r="FR8" i="64"/>
  <c r="FS8" i="64"/>
  <c r="FT8" i="64" a="1"/>
  <c r="FT8" i="64" s="1"/>
  <c r="FU8" i="64"/>
  <c r="FV8" i="64"/>
  <c r="FW8" i="64"/>
  <c r="FX8" i="64"/>
  <c r="FY8" i="64"/>
  <c r="FZ8" i="64"/>
  <c r="GA8" i="64"/>
  <c r="GB8" i="64"/>
  <c r="GC8" i="64"/>
  <c r="GD8" i="64"/>
  <c r="DR9" i="64"/>
  <c r="DS9" i="64"/>
  <c r="DT9" i="64" a="1"/>
  <c r="DT9" i="64" s="1"/>
  <c r="DU9" i="64"/>
  <c r="DV9" i="64"/>
  <c r="DW9" i="64"/>
  <c r="DX9" i="64"/>
  <c r="DY9" i="64"/>
  <c r="DZ9" i="64"/>
  <c r="EA9" i="64"/>
  <c r="EB9" i="64"/>
  <c r="EC9" i="64"/>
  <c r="ED9" i="64"/>
  <c r="EE9" i="64"/>
  <c r="EF9" i="64"/>
  <c r="EG9" i="64" a="1"/>
  <c r="EG9" i="64" s="1"/>
  <c r="EH9" i="64"/>
  <c r="EI9" i="64"/>
  <c r="EJ9" i="64"/>
  <c r="EK9" i="64"/>
  <c r="EL9" i="64"/>
  <c r="EM9" i="64"/>
  <c r="EN9" i="64"/>
  <c r="EO9" i="64"/>
  <c r="EP9" i="64"/>
  <c r="EQ9" i="64"/>
  <c r="ER9" i="64"/>
  <c r="ES9" i="64"/>
  <c r="ET9" i="64" a="1"/>
  <c r="ET9" i="64" s="1"/>
  <c r="EU9" i="64"/>
  <c r="EV9" i="64"/>
  <c r="EW9" i="64"/>
  <c r="EX9" i="64"/>
  <c r="EY9" i="64"/>
  <c r="EZ9" i="64"/>
  <c r="FA9" i="64"/>
  <c r="FB9" i="64"/>
  <c r="FC9" i="64"/>
  <c r="FD9" i="64"/>
  <c r="FE9" i="64"/>
  <c r="FF9" i="64"/>
  <c r="FG9" i="64" a="1"/>
  <c r="FG9" i="64" s="1"/>
  <c r="FH9" i="64"/>
  <c r="FI9" i="64"/>
  <c r="FJ9" i="64"/>
  <c r="FK9" i="64"/>
  <c r="FL9" i="64"/>
  <c r="FM9" i="64"/>
  <c r="FN9" i="64"/>
  <c r="FO9" i="64"/>
  <c r="FP9" i="64"/>
  <c r="FQ9" i="64"/>
  <c r="FR9" i="64"/>
  <c r="FS9" i="64"/>
  <c r="FT9" i="64" a="1"/>
  <c r="FT9" i="64" s="1"/>
  <c r="FU9" i="64"/>
  <c r="FV9" i="64"/>
  <c r="FW9" i="64"/>
  <c r="FX9" i="64"/>
  <c r="FY9" i="64"/>
  <c r="FZ9" i="64"/>
  <c r="GA9" i="64"/>
  <c r="GB9" i="64"/>
  <c r="GC9" i="64"/>
  <c r="GD9" i="64"/>
  <c r="DR10" i="64"/>
  <c r="DS10" i="64"/>
  <c r="DT10" i="64" a="1"/>
  <c r="DT10" i="64" s="1"/>
  <c r="DU10" i="64"/>
  <c r="DV10" i="64"/>
  <c r="DW10" i="64"/>
  <c r="DX10" i="64"/>
  <c r="DY10" i="64"/>
  <c r="DZ10" i="64"/>
  <c r="EA10" i="64"/>
  <c r="EB10" i="64"/>
  <c r="EC10" i="64"/>
  <c r="ED10" i="64"/>
  <c r="EE10" i="64"/>
  <c r="EF10" i="64"/>
  <c r="EG10" i="64" a="1"/>
  <c r="EG10" i="64" s="1"/>
  <c r="EH10" i="64"/>
  <c r="EI10" i="64"/>
  <c r="EJ10" i="64"/>
  <c r="EK10" i="64"/>
  <c r="EL10" i="64"/>
  <c r="EM10" i="64"/>
  <c r="EN10" i="64"/>
  <c r="EO10" i="64"/>
  <c r="EP10" i="64"/>
  <c r="EQ10" i="64"/>
  <c r="ER10" i="64"/>
  <c r="ES10" i="64"/>
  <c r="ET10" i="64" a="1"/>
  <c r="ET10" i="64" s="1"/>
  <c r="EU10" i="64"/>
  <c r="EV10" i="64"/>
  <c r="EW10" i="64"/>
  <c r="EX10" i="64"/>
  <c r="EY10" i="64"/>
  <c r="EZ10" i="64"/>
  <c r="FA10" i="64"/>
  <c r="FB10" i="64"/>
  <c r="FC10" i="64"/>
  <c r="FD10" i="64"/>
  <c r="FE10" i="64"/>
  <c r="FF10" i="64"/>
  <c r="FG10" i="64" a="1"/>
  <c r="FG10" i="64" s="1"/>
  <c r="FH10" i="64"/>
  <c r="FI10" i="64"/>
  <c r="FJ10" i="64"/>
  <c r="FK10" i="64"/>
  <c r="FL10" i="64"/>
  <c r="FM10" i="64"/>
  <c r="FN10" i="64"/>
  <c r="FO10" i="64"/>
  <c r="FP10" i="64"/>
  <c r="FQ10" i="64"/>
  <c r="FR10" i="64"/>
  <c r="FS10" i="64"/>
  <c r="FT10" i="64" a="1"/>
  <c r="FT10" i="64" s="1"/>
  <c r="FU10" i="64"/>
  <c r="FV10" i="64"/>
  <c r="FW10" i="64"/>
  <c r="FX10" i="64"/>
  <c r="FY10" i="64"/>
  <c r="FZ10" i="64"/>
  <c r="GA10" i="64"/>
  <c r="GB10" i="64"/>
  <c r="GC10" i="64"/>
  <c r="GD10" i="64"/>
  <c r="DR11" i="64"/>
  <c r="DS11" i="64"/>
  <c r="DT11" i="64" a="1"/>
  <c r="DT11" i="64" s="1"/>
  <c r="DU11" i="64"/>
  <c r="DV11" i="64"/>
  <c r="DW11" i="64"/>
  <c r="DX11" i="64"/>
  <c r="DY11" i="64"/>
  <c r="DZ11" i="64"/>
  <c r="EA11" i="64"/>
  <c r="EB11" i="64"/>
  <c r="EC11" i="64"/>
  <c r="ED11" i="64"/>
  <c r="EE11" i="64"/>
  <c r="EF11" i="64"/>
  <c r="EG11" i="64" a="1"/>
  <c r="EG11" i="64" s="1"/>
  <c r="EH11" i="64"/>
  <c r="EI11" i="64"/>
  <c r="EJ11" i="64"/>
  <c r="EK11" i="64"/>
  <c r="EL11" i="64"/>
  <c r="EM11" i="64"/>
  <c r="EN11" i="64"/>
  <c r="EO11" i="64"/>
  <c r="EP11" i="64"/>
  <c r="EQ11" i="64"/>
  <c r="ER11" i="64"/>
  <c r="ES11" i="64"/>
  <c r="ET11" i="64" a="1"/>
  <c r="ET11" i="64" s="1"/>
  <c r="EU11" i="64"/>
  <c r="EV11" i="64"/>
  <c r="EW11" i="64"/>
  <c r="EX11" i="64"/>
  <c r="EY11" i="64"/>
  <c r="EZ11" i="64"/>
  <c r="FA11" i="64"/>
  <c r="FB11" i="64"/>
  <c r="FC11" i="64"/>
  <c r="FD11" i="64"/>
  <c r="FE11" i="64"/>
  <c r="FF11" i="64"/>
  <c r="FG11" i="64" a="1"/>
  <c r="FG11" i="64" s="1"/>
  <c r="FH11" i="64"/>
  <c r="FI11" i="64"/>
  <c r="FJ11" i="64"/>
  <c r="FK11" i="64"/>
  <c r="FL11" i="64"/>
  <c r="FM11" i="64"/>
  <c r="FN11" i="64"/>
  <c r="FO11" i="64"/>
  <c r="FP11" i="64"/>
  <c r="FQ11" i="64"/>
  <c r="FR11" i="64"/>
  <c r="FS11" i="64"/>
  <c r="FT11" i="64" a="1"/>
  <c r="FT11" i="64" s="1"/>
  <c r="FU11" i="64"/>
  <c r="FV11" i="64"/>
  <c r="FW11" i="64"/>
  <c r="FX11" i="64"/>
  <c r="FY11" i="64"/>
  <c r="FZ11" i="64"/>
  <c r="GA11" i="64"/>
  <c r="GB11" i="64"/>
  <c r="GC11" i="64"/>
  <c r="GD11" i="64"/>
  <c r="DR12" i="64"/>
  <c r="DS12" i="64"/>
  <c r="DT12" i="64" a="1"/>
  <c r="DT12" i="64" s="1"/>
  <c r="DU12" i="64"/>
  <c r="DV12" i="64"/>
  <c r="DW12" i="64"/>
  <c r="DX12" i="64"/>
  <c r="DY12" i="64"/>
  <c r="DZ12" i="64"/>
  <c r="EA12" i="64"/>
  <c r="EB12" i="64"/>
  <c r="EC12" i="64"/>
  <c r="ED12" i="64"/>
  <c r="EE12" i="64"/>
  <c r="EF12" i="64"/>
  <c r="EG12" i="64" a="1"/>
  <c r="EG12" i="64" s="1"/>
  <c r="EH12" i="64"/>
  <c r="EI12" i="64"/>
  <c r="EJ12" i="64"/>
  <c r="EK12" i="64"/>
  <c r="EL12" i="64"/>
  <c r="EM12" i="64"/>
  <c r="EN12" i="64"/>
  <c r="EO12" i="64"/>
  <c r="EP12" i="64"/>
  <c r="EQ12" i="64"/>
  <c r="ER12" i="64"/>
  <c r="ES12" i="64"/>
  <c r="ET12" i="64" a="1"/>
  <c r="ET12" i="64" s="1"/>
  <c r="EU12" i="64"/>
  <c r="EV12" i="64"/>
  <c r="EW12" i="64"/>
  <c r="EX12" i="64"/>
  <c r="EY12" i="64"/>
  <c r="EZ12" i="64"/>
  <c r="FA12" i="64"/>
  <c r="FB12" i="64"/>
  <c r="FC12" i="64"/>
  <c r="FD12" i="64"/>
  <c r="FE12" i="64"/>
  <c r="FF12" i="64"/>
  <c r="FG12" i="64" a="1"/>
  <c r="FG12" i="64" s="1"/>
  <c r="FH12" i="64"/>
  <c r="FI12" i="64"/>
  <c r="FJ12" i="64"/>
  <c r="FK12" i="64"/>
  <c r="FL12" i="64"/>
  <c r="FM12" i="64"/>
  <c r="FN12" i="64"/>
  <c r="FO12" i="64"/>
  <c r="FP12" i="64"/>
  <c r="FQ12" i="64"/>
  <c r="FR12" i="64"/>
  <c r="FS12" i="64"/>
  <c r="FT12" i="64" a="1"/>
  <c r="FT12" i="64" s="1"/>
  <c r="FU12" i="64"/>
  <c r="FV12" i="64"/>
  <c r="FW12" i="64"/>
  <c r="FX12" i="64"/>
  <c r="FY12" i="64"/>
  <c r="FZ12" i="64"/>
  <c r="GA12" i="64"/>
  <c r="GB12" i="64"/>
  <c r="GC12" i="64"/>
  <c r="GD12" i="64"/>
  <c r="DR13" i="64"/>
  <c r="DS13" i="64"/>
  <c r="DT13" i="64" a="1"/>
  <c r="DT13" i="64" s="1"/>
  <c r="DU13" i="64"/>
  <c r="DV13" i="64"/>
  <c r="DW13" i="64"/>
  <c r="DX13" i="64"/>
  <c r="DY13" i="64"/>
  <c r="DZ13" i="64"/>
  <c r="EA13" i="64"/>
  <c r="EB13" i="64"/>
  <c r="EC13" i="64"/>
  <c r="ED13" i="64"/>
  <c r="EE13" i="64"/>
  <c r="EF13" i="64"/>
  <c r="EG13" i="64" a="1"/>
  <c r="EG13" i="64" s="1"/>
  <c r="EH13" i="64"/>
  <c r="EI13" i="64"/>
  <c r="EJ13" i="64"/>
  <c r="EK13" i="64"/>
  <c r="EL13" i="64"/>
  <c r="EM13" i="64"/>
  <c r="EN13" i="64"/>
  <c r="EO13" i="64"/>
  <c r="EP13" i="64"/>
  <c r="EQ13" i="64"/>
  <c r="ER13" i="64"/>
  <c r="ES13" i="64"/>
  <c r="ET13" i="64" a="1"/>
  <c r="ET13" i="64" s="1"/>
  <c r="EU13" i="64"/>
  <c r="EV13" i="64"/>
  <c r="EW13" i="64"/>
  <c r="EX13" i="64"/>
  <c r="EY13" i="64"/>
  <c r="EZ13" i="64"/>
  <c r="FA13" i="64"/>
  <c r="FB13" i="64"/>
  <c r="FC13" i="64"/>
  <c r="FD13" i="64"/>
  <c r="FE13" i="64"/>
  <c r="FF13" i="64"/>
  <c r="FG13" i="64" a="1"/>
  <c r="FG13" i="64" s="1"/>
  <c r="FH13" i="64"/>
  <c r="FI13" i="64"/>
  <c r="FJ13" i="64"/>
  <c r="FK13" i="64"/>
  <c r="FL13" i="64"/>
  <c r="FM13" i="64"/>
  <c r="FN13" i="64"/>
  <c r="FO13" i="64"/>
  <c r="FP13" i="64"/>
  <c r="FQ13" i="64"/>
  <c r="FR13" i="64"/>
  <c r="FS13" i="64"/>
  <c r="FT13" i="64" a="1"/>
  <c r="FT13" i="64" s="1"/>
  <c r="FU13" i="64"/>
  <c r="FV13" i="64"/>
  <c r="FW13" i="64"/>
  <c r="FX13" i="64"/>
  <c r="FY13" i="64"/>
  <c r="FZ13" i="64"/>
  <c r="GA13" i="64"/>
  <c r="GB13" i="64"/>
  <c r="GC13" i="64"/>
  <c r="GD13" i="64"/>
  <c r="DR14" i="64"/>
  <c r="DS14" i="64"/>
  <c r="DT14" i="64" a="1"/>
  <c r="DT14" i="64" s="1"/>
  <c r="DU14" i="64"/>
  <c r="DV14" i="64"/>
  <c r="DW14" i="64"/>
  <c r="DX14" i="64"/>
  <c r="DY14" i="64"/>
  <c r="DZ14" i="64"/>
  <c r="EA14" i="64"/>
  <c r="EB14" i="64"/>
  <c r="EC14" i="64"/>
  <c r="ED14" i="64"/>
  <c r="EE14" i="64"/>
  <c r="EF14" i="64"/>
  <c r="EG14" i="64" a="1"/>
  <c r="EG14" i="64" s="1"/>
  <c r="EH14" i="64"/>
  <c r="EI14" i="64"/>
  <c r="EJ14" i="64"/>
  <c r="EK14" i="64"/>
  <c r="EL14" i="64"/>
  <c r="EM14" i="64"/>
  <c r="EN14" i="64"/>
  <c r="EO14" i="64"/>
  <c r="EP14" i="64"/>
  <c r="EQ14" i="64"/>
  <c r="ER14" i="64"/>
  <c r="ES14" i="64"/>
  <c r="ET14" i="64" a="1"/>
  <c r="ET14" i="64" s="1"/>
  <c r="EU14" i="64"/>
  <c r="EV14" i="64"/>
  <c r="EW14" i="64"/>
  <c r="EX14" i="64"/>
  <c r="EY14" i="64"/>
  <c r="EZ14" i="64"/>
  <c r="FA14" i="64"/>
  <c r="FB14" i="64"/>
  <c r="FC14" i="64"/>
  <c r="FD14" i="64"/>
  <c r="FE14" i="64"/>
  <c r="FF14" i="64"/>
  <c r="FG14" i="64" a="1"/>
  <c r="FG14" i="64" s="1"/>
  <c r="FH14" i="64"/>
  <c r="FI14" i="64"/>
  <c r="FJ14" i="64"/>
  <c r="FK14" i="64"/>
  <c r="FL14" i="64"/>
  <c r="FM14" i="64"/>
  <c r="FN14" i="64"/>
  <c r="FO14" i="64"/>
  <c r="FP14" i="64"/>
  <c r="FQ14" i="64"/>
  <c r="FR14" i="64"/>
  <c r="FS14" i="64"/>
  <c r="FT14" i="64" a="1"/>
  <c r="FT14" i="64" s="1"/>
  <c r="FU14" i="64"/>
  <c r="FV14" i="64"/>
  <c r="FW14" i="64"/>
  <c r="FX14" i="64"/>
  <c r="FY14" i="64"/>
  <c r="FZ14" i="64"/>
  <c r="GA14" i="64"/>
  <c r="GB14" i="64"/>
  <c r="GC14" i="64"/>
  <c r="GD14" i="64"/>
  <c r="DR15" i="64"/>
  <c r="DS15" i="64"/>
  <c r="DT15" i="64" a="1"/>
  <c r="DT15" i="64" s="1"/>
  <c r="DU15" i="64"/>
  <c r="DV15" i="64"/>
  <c r="DW15" i="64"/>
  <c r="DX15" i="64"/>
  <c r="DY15" i="64"/>
  <c r="DZ15" i="64"/>
  <c r="EA15" i="64"/>
  <c r="EB15" i="64"/>
  <c r="EC15" i="64"/>
  <c r="ED15" i="64"/>
  <c r="EE15" i="64"/>
  <c r="EF15" i="64"/>
  <c r="EG15" i="64" a="1"/>
  <c r="EG15" i="64" s="1"/>
  <c r="EH15" i="64"/>
  <c r="EI15" i="64"/>
  <c r="EJ15" i="64"/>
  <c r="EK15" i="64"/>
  <c r="EL15" i="64"/>
  <c r="EM15" i="64"/>
  <c r="EN15" i="64"/>
  <c r="EO15" i="64"/>
  <c r="EP15" i="64"/>
  <c r="EQ15" i="64"/>
  <c r="ER15" i="64"/>
  <c r="ES15" i="64"/>
  <c r="ET15" i="64" a="1"/>
  <c r="ET15" i="64" s="1"/>
  <c r="EU15" i="64"/>
  <c r="EV15" i="64"/>
  <c r="EW15" i="64"/>
  <c r="EX15" i="64"/>
  <c r="EY15" i="64"/>
  <c r="EZ15" i="64"/>
  <c r="FA15" i="64"/>
  <c r="FB15" i="64"/>
  <c r="FC15" i="64"/>
  <c r="FD15" i="64"/>
  <c r="FE15" i="64"/>
  <c r="FF15" i="64"/>
  <c r="FG15" i="64" a="1"/>
  <c r="FG15" i="64" s="1"/>
  <c r="FH15" i="64"/>
  <c r="FI15" i="64"/>
  <c r="FJ15" i="64"/>
  <c r="FK15" i="64"/>
  <c r="FL15" i="64"/>
  <c r="FM15" i="64"/>
  <c r="FN15" i="64"/>
  <c r="FO15" i="64"/>
  <c r="FP15" i="64"/>
  <c r="FQ15" i="64"/>
  <c r="FR15" i="64"/>
  <c r="FS15" i="64"/>
  <c r="FT15" i="64" a="1"/>
  <c r="FT15" i="64" s="1"/>
  <c r="FU15" i="64"/>
  <c r="FV15" i="64"/>
  <c r="FW15" i="64"/>
  <c r="FX15" i="64"/>
  <c r="FY15" i="64"/>
  <c r="FZ15" i="64"/>
  <c r="GA15" i="64"/>
  <c r="GB15" i="64"/>
  <c r="GC15" i="64"/>
  <c r="GD15" i="64"/>
  <c r="DR16" i="64"/>
  <c r="DS16" i="64"/>
  <c r="DT16" i="64" a="1"/>
  <c r="DT16" i="64" s="1"/>
  <c r="DU16" i="64"/>
  <c r="DV16" i="64"/>
  <c r="DW16" i="64"/>
  <c r="DX16" i="64"/>
  <c r="DY16" i="64"/>
  <c r="DZ16" i="64"/>
  <c r="EA16" i="64"/>
  <c r="EB16" i="64"/>
  <c r="EC16" i="64"/>
  <c r="ED16" i="64"/>
  <c r="EE16" i="64"/>
  <c r="EF16" i="64"/>
  <c r="EG16" i="64" a="1"/>
  <c r="EG16" i="64" s="1"/>
  <c r="EH16" i="64"/>
  <c r="EI16" i="64"/>
  <c r="EJ16" i="64"/>
  <c r="EK16" i="64"/>
  <c r="EL16" i="64"/>
  <c r="EM16" i="64"/>
  <c r="EN16" i="64"/>
  <c r="EO16" i="64"/>
  <c r="EP16" i="64"/>
  <c r="EQ16" i="64"/>
  <c r="ER16" i="64"/>
  <c r="ES16" i="64"/>
  <c r="ET16" i="64" a="1"/>
  <c r="ET16" i="64" s="1"/>
  <c r="EU16" i="64"/>
  <c r="EV16" i="64"/>
  <c r="EW16" i="64"/>
  <c r="EX16" i="64"/>
  <c r="EY16" i="64"/>
  <c r="EZ16" i="64"/>
  <c r="FA16" i="64"/>
  <c r="FB16" i="64"/>
  <c r="FC16" i="64"/>
  <c r="FD16" i="64"/>
  <c r="FE16" i="64"/>
  <c r="FF16" i="64"/>
  <c r="FG16" i="64" a="1"/>
  <c r="FG16" i="64" s="1"/>
  <c r="FH16" i="64"/>
  <c r="FI16" i="64"/>
  <c r="FJ16" i="64"/>
  <c r="FK16" i="64"/>
  <c r="FL16" i="64"/>
  <c r="FM16" i="64"/>
  <c r="FN16" i="64"/>
  <c r="FO16" i="64"/>
  <c r="FP16" i="64"/>
  <c r="FQ16" i="64"/>
  <c r="FR16" i="64"/>
  <c r="FS16" i="64"/>
  <c r="FT16" i="64" a="1"/>
  <c r="FT16" i="64" s="1"/>
  <c r="FU16" i="64"/>
  <c r="FV16" i="64"/>
  <c r="FW16" i="64"/>
  <c r="FX16" i="64"/>
  <c r="FY16" i="64"/>
  <c r="FZ16" i="64"/>
  <c r="GA16" i="64"/>
  <c r="GB16" i="64"/>
  <c r="GC16" i="64"/>
  <c r="GD16" i="64"/>
  <c r="DR17" i="64"/>
  <c r="DS17" i="64"/>
  <c r="DT17" i="64" a="1"/>
  <c r="DT17" i="64" s="1"/>
  <c r="DU17" i="64"/>
  <c r="DV17" i="64"/>
  <c r="DW17" i="64"/>
  <c r="DX17" i="64"/>
  <c r="DY17" i="64"/>
  <c r="DZ17" i="64"/>
  <c r="EA17" i="64"/>
  <c r="EB17" i="64"/>
  <c r="EC17" i="64"/>
  <c r="ED17" i="64"/>
  <c r="EE17" i="64"/>
  <c r="EF17" i="64"/>
  <c r="EG17" i="64" a="1"/>
  <c r="EG17" i="64" s="1"/>
  <c r="EH17" i="64"/>
  <c r="EI17" i="64"/>
  <c r="EJ17" i="64"/>
  <c r="EK17" i="64"/>
  <c r="EL17" i="64"/>
  <c r="EM17" i="64"/>
  <c r="EN17" i="64"/>
  <c r="EO17" i="64"/>
  <c r="EP17" i="64"/>
  <c r="EQ17" i="64"/>
  <c r="ER17" i="64"/>
  <c r="ES17" i="64"/>
  <c r="ET17" i="64" a="1"/>
  <c r="ET17" i="64" s="1"/>
  <c r="EU17" i="64"/>
  <c r="EV17" i="64"/>
  <c r="EW17" i="64"/>
  <c r="EX17" i="64"/>
  <c r="EY17" i="64"/>
  <c r="EZ17" i="64"/>
  <c r="FA17" i="64"/>
  <c r="FB17" i="64"/>
  <c r="FC17" i="64"/>
  <c r="FD17" i="64"/>
  <c r="FE17" i="64"/>
  <c r="FF17" i="64"/>
  <c r="FG17" i="64" a="1"/>
  <c r="FG17" i="64" s="1"/>
  <c r="FH17" i="64"/>
  <c r="FI17" i="64"/>
  <c r="FJ17" i="64"/>
  <c r="FK17" i="64"/>
  <c r="FL17" i="64"/>
  <c r="FM17" i="64"/>
  <c r="FN17" i="64"/>
  <c r="FO17" i="64"/>
  <c r="FP17" i="64"/>
  <c r="FQ17" i="64"/>
  <c r="FR17" i="64"/>
  <c r="FS17" i="64"/>
  <c r="FT17" i="64" a="1"/>
  <c r="FT17" i="64" s="1"/>
  <c r="FU17" i="64"/>
  <c r="FV17" i="64"/>
  <c r="FW17" i="64"/>
  <c r="FX17" i="64"/>
  <c r="FY17" i="64"/>
  <c r="FZ17" i="64"/>
  <c r="GA17" i="64"/>
  <c r="GB17" i="64"/>
  <c r="GC17" i="64"/>
  <c r="GD17" i="64"/>
  <c r="DR18" i="64"/>
  <c r="DS18" i="64"/>
  <c r="DT18" i="64" a="1"/>
  <c r="DT18" i="64" s="1"/>
  <c r="DU18" i="64"/>
  <c r="DV18" i="64"/>
  <c r="DW18" i="64"/>
  <c r="DX18" i="64"/>
  <c r="DY18" i="64"/>
  <c r="DZ18" i="64"/>
  <c r="EA18" i="64"/>
  <c r="EB18" i="64"/>
  <c r="EC18" i="64"/>
  <c r="ED18" i="64"/>
  <c r="EE18" i="64"/>
  <c r="EF18" i="64"/>
  <c r="EG18" i="64" a="1"/>
  <c r="EG18" i="64" s="1"/>
  <c r="EH18" i="64"/>
  <c r="EI18" i="64"/>
  <c r="EJ18" i="64"/>
  <c r="EK18" i="64"/>
  <c r="EL18" i="64"/>
  <c r="EM18" i="64"/>
  <c r="EN18" i="64"/>
  <c r="EO18" i="64"/>
  <c r="EP18" i="64"/>
  <c r="EQ18" i="64"/>
  <c r="ER18" i="64"/>
  <c r="ES18" i="64"/>
  <c r="ET18" i="64" a="1"/>
  <c r="ET18" i="64" s="1"/>
  <c r="EU18" i="64"/>
  <c r="EV18" i="64"/>
  <c r="EW18" i="64"/>
  <c r="EX18" i="64"/>
  <c r="EY18" i="64"/>
  <c r="EZ18" i="64"/>
  <c r="FA18" i="64"/>
  <c r="FB18" i="64"/>
  <c r="FC18" i="64"/>
  <c r="FD18" i="64"/>
  <c r="FE18" i="64"/>
  <c r="FF18" i="64"/>
  <c r="FG18" i="64" a="1"/>
  <c r="FG18" i="64" s="1"/>
  <c r="FH18" i="64"/>
  <c r="FI18" i="64"/>
  <c r="FJ18" i="64"/>
  <c r="FK18" i="64"/>
  <c r="FL18" i="64"/>
  <c r="FM18" i="64"/>
  <c r="FN18" i="64"/>
  <c r="FO18" i="64"/>
  <c r="FP18" i="64"/>
  <c r="FQ18" i="64"/>
  <c r="FR18" i="64"/>
  <c r="FS18" i="64"/>
  <c r="FT18" i="64" a="1"/>
  <c r="FT18" i="64" s="1"/>
  <c r="FU18" i="64"/>
  <c r="FV18" i="64"/>
  <c r="FW18" i="64"/>
  <c r="FX18" i="64"/>
  <c r="FY18" i="64"/>
  <c r="FZ18" i="64"/>
  <c r="GA18" i="64"/>
  <c r="GB18" i="64"/>
  <c r="GC18" i="64"/>
  <c r="GD18" i="64"/>
  <c r="DR19" i="64"/>
  <c r="DS19" i="64"/>
  <c r="DT19" i="64" a="1"/>
  <c r="DT19" i="64" s="1"/>
  <c r="DU19" i="64"/>
  <c r="DV19" i="64"/>
  <c r="DW19" i="64"/>
  <c r="DX19" i="64"/>
  <c r="DY19" i="64"/>
  <c r="DZ19" i="64"/>
  <c r="EA19" i="64"/>
  <c r="EB19" i="64"/>
  <c r="EC19" i="64"/>
  <c r="ED19" i="64"/>
  <c r="EE19" i="64"/>
  <c r="EF19" i="64"/>
  <c r="EG19" i="64" a="1"/>
  <c r="EG19" i="64" s="1"/>
  <c r="EH19" i="64"/>
  <c r="EI19" i="64"/>
  <c r="EJ19" i="64"/>
  <c r="EK19" i="64"/>
  <c r="EL19" i="64"/>
  <c r="EM19" i="64"/>
  <c r="EN19" i="64"/>
  <c r="EO19" i="64"/>
  <c r="EP19" i="64"/>
  <c r="EQ19" i="64"/>
  <c r="ER19" i="64"/>
  <c r="ES19" i="64"/>
  <c r="ET19" i="64" a="1"/>
  <c r="ET19" i="64" s="1"/>
  <c r="EU19" i="64"/>
  <c r="EV19" i="64"/>
  <c r="EW19" i="64"/>
  <c r="EX19" i="64"/>
  <c r="EY19" i="64"/>
  <c r="EZ19" i="64"/>
  <c r="FA19" i="64"/>
  <c r="FB19" i="64"/>
  <c r="FC19" i="64"/>
  <c r="FD19" i="64"/>
  <c r="FE19" i="64"/>
  <c r="FF19" i="64"/>
  <c r="FG19" i="64" a="1"/>
  <c r="FG19" i="64" s="1"/>
  <c r="FH19" i="64"/>
  <c r="FI19" i="64"/>
  <c r="FJ19" i="64"/>
  <c r="FK19" i="64"/>
  <c r="FL19" i="64"/>
  <c r="FM19" i="64"/>
  <c r="FN19" i="64"/>
  <c r="FO19" i="64"/>
  <c r="FP19" i="64"/>
  <c r="FQ19" i="64"/>
  <c r="FR19" i="64"/>
  <c r="FS19" i="64"/>
  <c r="FT19" i="64" a="1"/>
  <c r="FT19" i="64" s="1"/>
  <c r="FU19" i="64"/>
  <c r="FV19" i="64"/>
  <c r="FW19" i="64"/>
  <c r="FX19" i="64"/>
  <c r="FY19" i="64"/>
  <c r="FZ19" i="64"/>
  <c r="GA19" i="64"/>
  <c r="GB19" i="64"/>
  <c r="GC19" i="64"/>
  <c r="GD19" i="64"/>
  <c r="DR20" i="64"/>
  <c r="DS20" i="64"/>
  <c r="DT20" i="64" a="1"/>
  <c r="DT20" i="64" s="1"/>
  <c r="DU20" i="64"/>
  <c r="DV20" i="64"/>
  <c r="DW20" i="64"/>
  <c r="DX20" i="64"/>
  <c r="DY20" i="64"/>
  <c r="DZ20" i="64"/>
  <c r="EA20" i="64"/>
  <c r="EB20" i="64"/>
  <c r="EC20" i="64"/>
  <c r="ED20" i="64"/>
  <c r="EE20" i="64"/>
  <c r="EF20" i="64"/>
  <c r="EG20" i="64" a="1"/>
  <c r="EG20" i="64" s="1"/>
  <c r="EH20" i="64"/>
  <c r="EI20" i="64"/>
  <c r="EJ20" i="64"/>
  <c r="EK20" i="64"/>
  <c r="EL20" i="64"/>
  <c r="EM20" i="64"/>
  <c r="EN20" i="64"/>
  <c r="EO20" i="64"/>
  <c r="EP20" i="64"/>
  <c r="EQ20" i="64"/>
  <c r="ER20" i="64"/>
  <c r="ES20" i="64"/>
  <c r="ET20" i="64" a="1"/>
  <c r="ET20" i="64" s="1"/>
  <c r="EU20" i="64"/>
  <c r="EV20" i="64"/>
  <c r="EW20" i="64"/>
  <c r="EX20" i="64"/>
  <c r="EY20" i="64"/>
  <c r="EZ20" i="64"/>
  <c r="FA20" i="64"/>
  <c r="FB20" i="64"/>
  <c r="FC20" i="64"/>
  <c r="FD20" i="64"/>
  <c r="FE20" i="64"/>
  <c r="FF20" i="64"/>
  <c r="FG20" i="64" a="1"/>
  <c r="FG20" i="64" s="1"/>
  <c r="FH20" i="64"/>
  <c r="FI20" i="64"/>
  <c r="FJ20" i="64"/>
  <c r="FK20" i="64"/>
  <c r="FL20" i="64"/>
  <c r="FM20" i="64"/>
  <c r="FN20" i="64"/>
  <c r="FO20" i="64"/>
  <c r="FP20" i="64"/>
  <c r="FQ20" i="64"/>
  <c r="FR20" i="64"/>
  <c r="FS20" i="64"/>
  <c r="FT20" i="64" a="1"/>
  <c r="FT20" i="64" s="1"/>
  <c r="FU20" i="64"/>
  <c r="FV20" i="64"/>
  <c r="FW20" i="64"/>
  <c r="FX20" i="64"/>
  <c r="FY20" i="64"/>
  <c r="FZ20" i="64"/>
  <c r="GA20" i="64"/>
  <c r="GB20" i="64"/>
  <c r="GC20" i="64"/>
  <c r="GD20" i="64"/>
  <c r="DR41" i="64"/>
  <c r="DS41" i="64"/>
  <c r="DT41" i="64" a="1"/>
  <c r="DT41" i="64" s="1"/>
  <c r="DU41" i="64"/>
  <c r="DV41" i="64"/>
  <c r="DW41" i="64"/>
  <c r="DX41" i="64"/>
  <c r="DY41" i="64"/>
  <c r="DZ41" i="64"/>
  <c r="EA41" i="64"/>
  <c r="EB41" i="64"/>
  <c r="EC41" i="64"/>
  <c r="ED41" i="64"/>
  <c r="EE41" i="64"/>
  <c r="EF41" i="64"/>
  <c r="EG41" i="64" a="1"/>
  <c r="EG41" i="64" s="1"/>
  <c r="EH41" i="64"/>
  <c r="EI41" i="64"/>
  <c r="EJ41" i="64"/>
  <c r="EK41" i="64"/>
  <c r="EL41" i="64"/>
  <c r="EM41" i="64"/>
  <c r="EN41" i="64"/>
  <c r="EO41" i="64"/>
  <c r="EP41" i="64"/>
  <c r="EQ41" i="64"/>
  <c r="ER41" i="64"/>
  <c r="ES41" i="64"/>
  <c r="ET41" i="64" a="1"/>
  <c r="ET41" i="64" s="1"/>
  <c r="EU41" i="64"/>
  <c r="EV41" i="64"/>
  <c r="EW41" i="64"/>
  <c r="EX41" i="64"/>
  <c r="EY41" i="64"/>
  <c r="EZ41" i="64"/>
  <c r="FA41" i="64"/>
  <c r="FB41" i="64"/>
  <c r="FC41" i="64"/>
  <c r="FD41" i="64"/>
  <c r="FE41" i="64"/>
  <c r="FF41" i="64"/>
  <c r="FG41" i="64" a="1"/>
  <c r="FG41" i="64" s="1"/>
  <c r="FH41" i="64"/>
  <c r="FI41" i="64"/>
  <c r="FJ41" i="64"/>
  <c r="FK41" i="64"/>
  <c r="FL41" i="64"/>
  <c r="FM41" i="64"/>
  <c r="FN41" i="64"/>
  <c r="FO41" i="64"/>
  <c r="FP41" i="64"/>
  <c r="FQ41" i="64"/>
  <c r="FR41" i="64"/>
  <c r="FS41" i="64"/>
  <c r="FT41" i="64" a="1"/>
  <c r="FT41" i="64" s="1"/>
  <c r="FU41" i="64"/>
  <c r="FV41" i="64"/>
  <c r="FW41" i="64"/>
  <c r="FX41" i="64"/>
  <c r="FY41" i="64"/>
  <c r="FZ41" i="64"/>
  <c r="GA41" i="64"/>
  <c r="GB41" i="64"/>
  <c r="GC41" i="64"/>
  <c r="GD41" i="64"/>
  <c r="DR42" i="64"/>
  <c r="DS42" i="64"/>
  <c r="DT42" i="64" a="1"/>
  <c r="DT42" i="64" s="1"/>
  <c r="DU42" i="64"/>
  <c r="DV42" i="64"/>
  <c r="DW42" i="64"/>
  <c r="DX42" i="64"/>
  <c r="DY42" i="64"/>
  <c r="DZ42" i="64"/>
  <c r="EA42" i="64"/>
  <c r="EB42" i="64"/>
  <c r="EC42" i="64"/>
  <c r="ED42" i="64"/>
  <c r="EE42" i="64"/>
  <c r="EF42" i="64"/>
  <c r="EG42" i="64" a="1"/>
  <c r="EG42" i="64" s="1"/>
  <c r="EH42" i="64"/>
  <c r="EI42" i="64"/>
  <c r="EJ42" i="64"/>
  <c r="EK42" i="64"/>
  <c r="EL42" i="64"/>
  <c r="EM42" i="64"/>
  <c r="EN42" i="64"/>
  <c r="EO42" i="64"/>
  <c r="EP42" i="64"/>
  <c r="EQ42" i="64"/>
  <c r="ER42" i="64"/>
  <c r="ES42" i="64"/>
  <c r="ET42" i="64" a="1"/>
  <c r="ET42" i="64" s="1"/>
  <c r="EU42" i="64"/>
  <c r="EV42" i="64"/>
  <c r="EW42" i="64"/>
  <c r="EX42" i="64"/>
  <c r="EY42" i="64"/>
  <c r="EZ42" i="64"/>
  <c r="FA42" i="64"/>
  <c r="FB42" i="64"/>
  <c r="FC42" i="64"/>
  <c r="FD42" i="64"/>
  <c r="FE42" i="64"/>
  <c r="FF42" i="64"/>
  <c r="FG42" i="64" a="1"/>
  <c r="FG42" i="64" s="1"/>
  <c r="FH42" i="64"/>
  <c r="FI42" i="64"/>
  <c r="FJ42" i="64"/>
  <c r="FK42" i="64"/>
  <c r="FL42" i="64"/>
  <c r="FM42" i="64"/>
  <c r="FN42" i="64"/>
  <c r="FO42" i="64"/>
  <c r="FP42" i="64"/>
  <c r="FQ42" i="64"/>
  <c r="FR42" i="64"/>
  <c r="FS42" i="64"/>
  <c r="FT42" i="64" a="1"/>
  <c r="FT42" i="64" s="1"/>
  <c r="FU42" i="64"/>
  <c r="FV42" i="64"/>
  <c r="FW42" i="64"/>
  <c r="FX42" i="64"/>
  <c r="FY42" i="64"/>
  <c r="FZ42" i="64"/>
  <c r="GA42" i="64"/>
  <c r="GB42" i="64"/>
  <c r="GC42" i="64"/>
  <c r="GD42" i="64"/>
  <c r="DR43" i="64"/>
  <c r="DS43" i="64"/>
  <c r="DT43" i="64" a="1"/>
  <c r="DT43" i="64" s="1"/>
  <c r="DU43" i="64"/>
  <c r="DV43" i="64"/>
  <c r="DW43" i="64"/>
  <c r="DX43" i="64"/>
  <c r="DY43" i="64"/>
  <c r="DZ43" i="64"/>
  <c r="EA43" i="64"/>
  <c r="EB43" i="64"/>
  <c r="EC43" i="64"/>
  <c r="ED43" i="64"/>
  <c r="EE43" i="64"/>
  <c r="EF43" i="64"/>
  <c r="EG43" i="64" a="1"/>
  <c r="EG43" i="64" s="1"/>
  <c r="EH43" i="64"/>
  <c r="EI43" i="64"/>
  <c r="EJ43" i="64"/>
  <c r="EK43" i="64"/>
  <c r="EL43" i="64"/>
  <c r="EM43" i="64"/>
  <c r="EN43" i="64"/>
  <c r="EO43" i="64"/>
  <c r="EP43" i="64"/>
  <c r="EQ43" i="64"/>
  <c r="ER43" i="64"/>
  <c r="ES43" i="64"/>
  <c r="ET43" i="64" a="1"/>
  <c r="ET43" i="64" s="1"/>
  <c r="EU43" i="64"/>
  <c r="EV43" i="64"/>
  <c r="EW43" i="64"/>
  <c r="EX43" i="64"/>
  <c r="EY43" i="64"/>
  <c r="EZ43" i="64"/>
  <c r="FA43" i="64"/>
  <c r="FB43" i="64"/>
  <c r="FC43" i="64"/>
  <c r="FD43" i="64"/>
  <c r="FE43" i="64"/>
  <c r="FF43" i="64"/>
  <c r="FG43" i="64" a="1"/>
  <c r="FG43" i="64" s="1"/>
  <c r="FH43" i="64"/>
  <c r="FI43" i="64"/>
  <c r="FJ43" i="64"/>
  <c r="FK43" i="64"/>
  <c r="FL43" i="64"/>
  <c r="FM43" i="64"/>
  <c r="FN43" i="64"/>
  <c r="FO43" i="64"/>
  <c r="FP43" i="64"/>
  <c r="FQ43" i="64"/>
  <c r="FR43" i="64"/>
  <c r="FS43" i="64"/>
  <c r="FT43" i="64" a="1"/>
  <c r="FT43" i="64" s="1"/>
  <c r="FU43" i="64"/>
  <c r="FV43" i="64"/>
  <c r="FW43" i="64"/>
  <c r="FX43" i="64"/>
  <c r="FY43" i="64"/>
  <c r="FZ43" i="64"/>
  <c r="GA43" i="64"/>
  <c r="GB43" i="64"/>
  <c r="GC43" i="64"/>
  <c r="GD43" i="64"/>
  <c r="DR44" i="64"/>
  <c r="DS44" i="64"/>
  <c r="DT44" i="64" a="1"/>
  <c r="DT44" i="64" s="1"/>
  <c r="DU44" i="64"/>
  <c r="DV44" i="64"/>
  <c r="DW44" i="64"/>
  <c r="DX44" i="64"/>
  <c r="DY44" i="64"/>
  <c r="DZ44" i="64"/>
  <c r="EA44" i="64"/>
  <c r="EB44" i="64"/>
  <c r="EC44" i="64"/>
  <c r="ED44" i="64"/>
  <c r="EE44" i="64"/>
  <c r="EF44" i="64"/>
  <c r="EG44" i="64" a="1"/>
  <c r="EG44" i="64" s="1"/>
  <c r="EH44" i="64"/>
  <c r="EI44" i="64"/>
  <c r="EJ44" i="64"/>
  <c r="EK44" i="64"/>
  <c r="EL44" i="64"/>
  <c r="EM44" i="64"/>
  <c r="EN44" i="64"/>
  <c r="EO44" i="64"/>
  <c r="EP44" i="64"/>
  <c r="EQ44" i="64"/>
  <c r="ER44" i="64"/>
  <c r="ES44" i="64"/>
  <c r="ET44" i="64" a="1"/>
  <c r="ET44" i="64" s="1"/>
  <c r="EU44" i="64"/>
  <c r="EV44" i="64"/>
  <c r="EW44" i="64"/>
  <c r="EX44" i="64"/>
  <c r="EY44" i="64"/>
  <c r="EZ44" i="64"/>
  <c r="FA44" i="64"/>
  <c r="FB44" i="64"/>
  <c r="FC44" i="64"/>
  <c r="FD44" i="64"/>
  <c r="FE44" i="64"/>
  <c r="FF44" i="64"/>
  <c r="FG44" i="64" a="1"/>
  <c r="FG44" i="64" s="1"/>
  <c r="FH44" i="64"/>
  <c r="FI44" i="64"/>
  <c r="FJ44" i="64"/>
  <c r="FK44" i="64"/>
  <c r="FL44" i="64"/>
  <c r="FM44" i="64"/>
  <c r="FN44" i="64"/>
  <c r="FO44" i="64"/>
  <c r="FP44" i="64"/>
  <c r="FQ44" i="64"/>
  <c r="FR44" i="64"/>
  <c r="FS44" i="64"/>
  <c r="FT44" i="64" a="1"/>
  <c r="FT44" i="64" s="1"/>
  <c r="FU44" i="64"/>
  <c r="FV44" i="64"/>
  <c r="FW44" i="64"/>
  <c r="FX44" i="64"/>
  <c r="FY44" i="64"/>
  <c r="FZ44" i="64"/>
  <c r="GA44" i="64"/>
  <c r="GB44" i="64"/>
  <c r="GC44" i="64"/>
  <c r="GD44" i="64"/>
  <c r="DR45" i="64"/>
  <c r="DS45" i="64"/>
  <c r="DT45" i="64" a="1"/>
  <c r="DT45" i="64" s="1"/>
  <c r="DU45" i="64"/>
  <c r="DV45" i="64"/>
  <c r="DW45" i="64"/>
  <c r="DX45" i="64"/>
  <c r="DY45" i="64"/>
  <c r="DZ45" i="64"/>
  <c r="EA45" i="64"/>
  <c r="EB45" i="64"/>
  <c r="EC45" i="64"/>
  <c r="ED45" i="64"/>
  <c r="EE45" i="64"/>
  <c r="EF45" i="64"/>
  <c r="EG45" i="64" a="1"/>
  <c r="EG45" i="64" s="1"/>
  <c r="EH45" i="64"/>
  <c r="EI45" i="64"/>
  <c r="EJ45" i="64"/>
  <c r="EK45" i="64"/>
  <c r="EL45" i="64"/>
  <c r="EM45" i="64"/>
  <c r="EN45" i="64"/>
  <c r="EO45" i="64"/>
  <c r="EP45" i="64"/>
  <c r="EQ45" i="64"/>
  <c r="ER45" i="64"/>
  <c r="ES45" i="64"/>
  <c r="ET45" i="64" a="1"/>
  <c r="ET45" i="64" s="1"/>
  <c r="EU45" i="64"/>
  <c r="EV45" i="64"/>
  <c r="EW45" i="64"/>
  <c r="EX45" i="64"/>
  <c r="EY45" i="64"/>
  <c r="EZ45" i="64"/>
  <c r="FA45" i="64"/>
  <c r="FB45" i="64"/>
  <c r="FC45" i="64"/>
  <c r="FD45" i="64"/>
  <c r="FE45" i="64"/>
  <c r="FF45" i="64"/>
  <c r="FG45" i="64" a="1"/>
  <c r="FG45" i="64" s="1"/>
  <c r="FH45" i="64"/>
  <c r="FI45" i="64"/>
  <c r="FJ45" i="64"/>
  <c r="FK45" i="64"/>
  <c r="FL45" i="64"/>
  <c r="FM45" i="64"/>
  <c r="FN45" i="64"/>
  <c r="FO45" i="64"/>
  <c r="FP45" i="64"/>
  <c r="FQ45" i="64"/>
  <c r="FR45" i="64"/>
  <c r="FS45" i="64"/>
  <c r="FT45" i="64" a="1"/>
  <c r="FT45" i="64" s="1"/>
  <c r="FU45" i="64"/>
  <c r="FV45" i="64"/>
  <c r="FW45" i="64"/>
  <c r="FX45" i="64"/>
  <c r="FY45" i="64"/>
  <c r="FZ45" i="64"/>
  <c r="GA45" i="64"/>
  <c r="GB45" i="64"/>
  <c r="GC45" i="64"/>
  <c r="GD45" i="64"/>
  <c r="DR46" i="64"/>
  <c r="DS46" i="64"/>
  <c r="DT46" i="64" a="1"/>
  <c r="DT46" i="64" s="1"/>
  <c r="DU46" i="64"/>
  <c r="DV46" i="64"/>
  <c r="DW46" i="64"/>
  <c r="DX46" i="64"/>
  <c r="DY46" i="64"/>
  <c r="DZ46" i="64"/>
  <c r="EA46" i="64"/>
  <c r="EB46" i="64"/>
  <c r="EC46" i="64"/>
  <c r="ED46" i="64"/>
  <c r="EE46" i="64"/>
  <c r="EF46" i="64"/>
  <c r="EG46" i="64" a="1"/>
  <c r="EG46" i="64" s="1"/>
  <c r="EH46" i="64"/>
  <c r="EI46" i="64"/>
  <c r="EJ46" i="64"/>
  <c r="EK46" i="64"/>
  <c r="EL46" i="64"/>
  <c r="EM46" i="64"/>
  <c r="EN46" i="64"/>
  <c r="EO46" i="64"/>
  <c r="EP46" i="64"/>
  <c r="EQ46" i="64"/>
  <c r="ER46" i="64"/>
  <c r="ES46" i="64"/>
  <c r="ET46" i="64" a="1"/>
  <c r="ET46" i="64" s="1"/>
  <c r="EU46" i="64"/>
  <c r="EV46" i="64"/>
  <c r="EW46" i="64"/>
  <c r="EX46" i="64"/>
  <c r="EY46" i="64"/>
  <c r="EZ46" i="64"/>
  <c r="FA46" i="64"/>
  <c r="FB46" i="64"/>
  <c r="FC46" i="64"/>
  <c r="FD46" i="64"/>
  <c r="FE46" i="64"/>
  <c r="FF46" i="64"/>
  <c r="FG46" i="64" a="1"/>
  <c r="FG46" i="64" s="1"/>
  <c r="FH46" i="64"/>
  <c r="FI46" i="64"/>
  <c r="FJ46" i="64"/>
  <c r="FK46" i="64"/>
  <c r="FL46" i="64"/>
  <c r="FM46" i="64"/>
  <c r="FN46" i="64"/>
  <c r="FO46" i="64"/>
  <c r="FP46" i="64"/>
  <c r="FQ46" i="64"/>
  <c r="FR46" i="64"/>
  <c r="FS46" i="64"/>
  <c r="FT46" i="64" a="1"/>
  <c r="FT46" i="64" s="1"/>
  <c r="FU46" i="64"/>
  <c r="FV46" i="64"/>
  <c r="FW46" i="64"/>
  <c r="FX46" i="64"/>
  <c r="FY46" i="64"/>
  <c r="FZ46" i="64"/>
  <c r="GA46" i="64"/>
  <c r="GB46" i="64"/>
  <c r="GC46" i="64"/>
  <c r="GD46" i="64"/>
  <c r="DR47" i="64"/>
  <c r="DS47" i="64"/>
  <c r="DT47" i="64" a="1"/>
  <c r="DT47" i="64" s="1"/>
  <c r="DU47" i="64"/>
  <c r="DV47" i="64"/>
  <c r="DW47" i="64"/>
  <c r="DX47" i="64"/>
  <c r="DY47" i="64"/>
  <c r="DZ47" i="64"/>
  <c r="EA47" i="64"/>
  <c r="EB47" i="64"/>
  <c r="EC47" i="64"/>
  <c r="ED47" i="64"/>
  <c r="EE47" i="64"/>
  <c r="EF47" i="64"/>
  <c r="EG47" i="64" a="1"/>
  <c r="EG47" i="64" s="1"/>
  <c r="EH47" i="64"/>
  <c r="EI47" i="64"/>
  <c r="EJ47" i="64"/>
  <c r="EK47" i="64"/>
  <c r="EL47" i="64"/>
  <c r="EM47" i="64"/>
  <c r="EN47" i="64"/>
  <c r="EO47" i="64"/>
  <c r="EP47" i="64"/>
  <c r="EQ47" i="64"/>
  <c r="ER47" i="64"/>
  <c r="ES47" i="64"/>
  <c r="ET47" i="64" a="1"/>
  <c r="ET47" i="64" s="1"/>
  <c r="EU47" i="64"/>
  <c r="EV47" i="64"/>
  <c r="EW47" i="64"/>
  <c r="EX47" i="64"/>
  <c r="EY47" i="64"/>
  <c r="EZ47" i="64"/>
  <c r="FA47" i="64"/>
  <c r="FB47" i="64"/>
  <c r="FC47" i="64"/>
  <c r="FD47" i="64"/>
  <c r="FE47" i="64"/>
  <c r="FF47" i="64"/>
  <c r="FG47" i="64" a="1"/>
  <c r="FG47" i="64" s="1"/>
  <c r="FH47" i="64"/>
  <c r="FI47" i="64"/>
  <c r="FJ47" i="64"/>
  <c r="FK47" i="64"/>
  <c r="FL47" i="64"/>
  <c r="FM47" i="64"/>
  <c r="FN47" i="64"/>
  <c r="FO47" i="64"/>
  <c r="FP47" i="64"/>
  <c r="FQ47" i="64"/>
  <c r="FR47" i="64"/>
  <c r="FS47" i="64"/>
  <c r="FT47" i="64" a="1"/>
  <c r="FT47" i="64" s="1"/>
  <c r="FU47" i="64"/>
  <c r="FV47" i="64"/>
  <c r="FW47" i="64"/>
  <c r="FX47" i="64"/>
  <c r="FY47" i="64"/>
  <c r="FZ47" i="64"/>
  <c r="GA47" i="64"/>
  <c r="GB47" i="64"/>
  <c r="GC47" i="64"/>
  <c r="GD47" i="64"/>
  <c r="DR48" i="64"/>
  <c r="DS48" i="64"/>
  <c r="DT48" i="64" a="1"/>
  <c r="DT48" i="64" s="1"/>
  <c r="DU48" i="64"/>
  <c r="DV48" i="64"/>
  <c r="DW48" i="64"/>
  <c r="DX48" i="64"/>
  <c r="DY48" i="64"/>
  <c r="DZ48" i="64"/>
  <c r="EA48" i="64"/>
  <c r="EB48" i="64"/>
  <c r="EC48" i="64"/>
  <c r="ED48" i="64"/>
  <c r="EE48" i="64"/>
  <c r="EF48" i="64"/>
  <c r="EG48" i="64" a="1"/>
  <c r="EG48" i="64" s="1"/>
  <c r="EH48" i="64"/>
  <c r="EI48" i="64"/>
  <c r="EJ48" i="64"/>
  <c r="EK48" i="64"/>
  <c r="EL48" i="64"/>
  <c r="EM48" i="64"/>
  <c r="EN48" i="64"/>
  <c r="EO48" i="64"/>
  <c r="EP48" i="64"/>
  <c r="EQ48" i="64"/>
  <c r="ER48" i="64"/>
  <c r="ES48" i="64"/>
  <c r="ET48" i="64" a="1"/>
  <c r="ET48" i="64" s="1"/>
  <c r="EU48" i="64"/>
  <c r="EV48" i="64"/>
  <c r="EW48" i="64"/>
  <c r="EX48" i="64"/>
  <c r="EY48" i="64"/>
  <c r="EZ48" i="64"/>
  <c r="FA48" i="64"/>
  <c r="FB48" i="64"/>
  <c r="FC48" i="64"/>
  <c r="FD48" i="64"/>
  <c r="FE48" i="64"/>
  <c r="FF48" i="64"/>
  <c r="FG48" i="64" a="1"/>
  <c r="FG48" i="64"/>
  <c r="FH48" i="64"/>
  <c r="FI48" i="64"/>
  <c r="FJ48" i="64"/>
  <c r="FK48" i="64"/>
  <c r="FL48" i="64"/>
  <c r="FM48" i="64"/>
  <c r="FN48" i="64"/>
  <c r="FO48" i="64"/>
  <c r="FP48" i="64"/>
  <c r="FQ48" i="64"/>
  <c r="FR48" i="64"/>
  <c r="FS48" i="64"/>
  <c r="FT48" i="64" a="1"/>
  <c r="FT48" i="64" s="1"/>
  <c r="FU48" i="64"/>
  <c r="FV48" i="64"/>
  <c r="FW48" i="64"/>
  <c r="FX48" i="64"/>
  <c r="FY48" i="64"/>
  <c r="FZ48" i="64"/>
  <c r="GA48" i="64"/>
  <c r="GB48" i="64"/>
  <c r="GC48" i="64"/>
  <c r="GD48" i="64"/>
  <c r="DR49" i="64"/>
  <c r="DS49" i="64"/>
  <c r="DT49" i="64" a="1"/>
  <c r="DT49" i="64" s="1"/>
  <c r="DU49" i="64"/>
  <c r="DV49" i="64"/>
  <c r="DW49" i="64"/>
  <c r="DX49" i="64"/>
  <c r="DY49" i="64"/>
  <c r="DZ49" i="64"/>
  <c r="EA49" i="64"/>
  <c r="EB49" i="64"/>
  <c r="EC49" i="64"/>
  <c r="ED49" i="64"/>
  <c r="EE49" i="64"/>
  <c r="EF49" i="64"/>
  <c r="EG49" i="64" a="1"/>
  <c r="EG49" i="64" s="1"/>
  <c r="EH49" i="64"/>
  <c r="EI49" i="64"/>
  <c r="EJ49" i="64"/>
  <c r="EK49" i="64"/>
  <c r="EL49" i="64"/>
  <c r="EM49" i="64"/>
  <c r="EN49" i="64"/>
  <c r="EO49" i="64"/>
  <c r="EP49" i="64"/>
  <c r="EQ49" i="64"/>
  <c r="ER49" i="64"/>
  <c r="ES49" i="64"/>
  <c r="ET49" i="64" a="1"/>
  <c r="ET49" i="64" s="1"/>
  <c r="EU49" i="64"/>
  <c r="EV49" i="64"/>
  <c r="EW49" i="64"/>
  <c r="EX49" i="64"/>
  <c r="EY49" i="64"/>
  <c r="EZ49" i="64"/>
  <c r="FA49" i="64"/>
  <c r="FB49" i="64"/>
  <c r="FC49" i="64"/>
  <c r="FD49" i="64"/>
  <c r="FE49" i="64"/>
  <c r="FF49" i="64"/>
  <c r="FG49" i="64" a="1"/>
  <c r="FG49" i="64" s="1"/>
  <c r="FH49" i="64"/>
  <c r="FI49" i="64"/>
  <c r="FJ49" i="64"/>
  <c r="FK49" i="64"/>
  <c r="FL49" i="64"/>
  <c r="FM49" i="64"/>
  <c r="FN49" i="64"/>
  <c r="FO49" i="64"/>
  <c r="FP49" i="64"/>
  <c r="FQ49" i="64"/>
  <c r="FR49" i="64"/>
  <c r="FS49" i="64"/>
  <c r="FT49" i="64" a="1"/>
  <c r="FT49" i="64" s="1"/>
  <c r="FU49" i="64"/>
  <c r="FV49" i="64"/>
  <c r="FW49" i="64"/>
  <c r="FX49" i="64"/>
  <c r="FY49" i="64"/>
  <c r="FZ49" i="64"/>
  <c r="GA49" i="64"/>
  <c r="GB49" i="64"/>
  <c r="GC49" i="64"/>
  <c r="GD49" i="64"/>
  <c r="DR50" i="64"/>
  <c r="DS50" i="64"/>
  <c r="DT50" i="64" a="1"/>
  <c r="DT50" i="64" s="1"/>
  <c r="DU50" i="64"/>
  <c r="DV50" i="64"/>
  <c r="DW50" i="64"/>
  <c r="DX50" i="64"/>
  <c r="DY50" i="64"/>
  <c r="DZ50" i="64"/>
  <c r="EA50" i="64"/>
  <c r="EB50" i="64"/>
  <c r="EC50" i="64"/>
  <c r="ED50" i="64"/>
  <c r="EE50" i="64"/>
  <c r="EF50" i="64"/>
  <c r="EG50" i="64" a="1"/>
  <c r="EG50" i="64" s="1"/>
  <c r="EH50" i="64"/>
  <c r="EI50" i="64"/>
  <c r="EJ50" i="64"/>
  <c r="EK50" i="64"/>
  <c r="EL50" i="64"/>
  <c r="EM50" i="64"/>
  <c r="EN50" i="64"/>
  <c r="EO50" i="64"/>
  <c r="EP50" i="64"/>
  <c r="EQ50" i="64"/>
  <c r="ER50" i="64"/>
  <c r="ES50" i="64"/>
  <c r="ET50" i="64" a="1"/>
  <c r="ET50" i="64" s="1"/>
  <c r="EU50" i="64"/>
  <c r="EV50" i="64"/>
  <c r="EW50" i="64"/>
  <c r="EX50" i="64"/>
  <c r="EY50" i="64"/>
  <c r="EZ50" i="64"/>
  <c r="FA50" i="64"/>
  <c r="FB50" i="64"/>
  <c r="FC50" i="64"/>
  <c r="FD50" i="64"/>
  <c r="FE50" i="64"/>
  <c r="FF50" i="64"/>
  <c r="FG50" i="64" a="1"/>
  <c r="FG50" i="64"/>
  <c r="FH50" i="64"/>
  <c r="FI50" i="64"/>
  <c r="FJ50" i="64"/>
  <c r="FK50" i="64"/>
  <c r="FL50" i="64"/>
  <c r="FM50" i="64"/>
  <c r="FN50" i="64"/>
  <c r="FO50" i="64"/>
  <c r="FP50" i="64"/>
  <c r="FQ50" i="64"/>
  <c r="FR50" i="64"/>
  <c r="FS50" i="64"/>
  <c r="FT50" i="64" a="1"/>
  <c r="FT50" i="64" s="1"/>
  <c r="FU50" i="64"/>
  <c r="FV50" i="64"/>
  <c r="FW50" i="64"/>
  <c r="FX50" i="64"/>
  <c r="FY50" i="64"/>
  <c r="FZ50" i="64"/>
  <c r="GA50" i="64"/>
  <c r="GB50" i="64"/>
  <c r="GC50" i="64"/>
  <c r="GD50" i="64"/>
  <c r="DR51" i="64"/>
  <c r="DS51" i="64"/>
  <c r="DT51" i="64" a="1"/>
  <c r="DT51" i="64" s="1"/>
  <c r="DU51" i="64"/>
  <c r="DV51" i="64"/>
  <c r="DW51" i="64"/>
  <c r="DX51" i="64"/>
  <c r="DY51" i="64"/>
  <c r="DZ51" i="64"/>
  <c r="EA51" i="64"/>
  <c r="EB51" i="64"/>
  <c r="EC51" i="64"/>
  <c r="ED51" i="64"/>
  <c r="EE51" i="64"/>
  <c r="EF51" i="64"/>
  <c r="EG51" i="64" a="1"/>
  <c r="EG51" i="64" s="1"/>
  <c r="EH51" i="64"/>
  <c r="EI51" i="64"/>
  <c r="EJ51" i="64"/>
  <c r="EK51" i="64"/>
  <c r="EL51" i="64"/>
  <c r="EM51" i="64"/>
  <c r="EN51" i="64"/>
  <c r="EO51" i="64"/>
  <c r="EP51" i="64"/>
  <c r="EQ51" i="64"/>
  <c r="ER51" i="64"/>
  <c r="ES51" i="64"/>
  <c r="ET51" i="64" a="1"/>
  <c r="ET51" i="64" s="1"/>
  <c r="EU51" i="64"/>
  <c r="EV51" i="64"/>
  <c r="EW51" i="64"/>
  <c r="EX51" i="64"/>
  <c r="EY51" i="64"/>
  <c r="EZ51" i="64"/>
  <c r="FA51" i="64"/>
  <c r="FB51" i="64"/>
  <c r="FC51" i="64"/>
  <c r="FD51" i="64"/>
  <c r="FE51" i="64"/>
  <c r="FF51" i="64"/>
  <c r="FG51" i="64" a="1"/>
  <c r="FG51" i="64" s="1"/>
  <c r="FH51" i="64"/>
  <c r="FI51" i="64"/>
  <c r="FJ51" i="64"/>
  <c r="FK51" i="64"/>
  <c r="FL51" i="64"/>
  <c r="FM51" i="64"/>
  <c r="FN51" i="64"/>
  <c r="FO51" i="64"/>
  <c r="FP51" i="64"/>
  <c r="FQ51" i="64"/>
  <c r="FR51" i="64"/>
  <c r="FS51" i="64"/>
  <c r="FT51" i="64" a="1"/>
  <c r="FT51" i="64" s="1"/>
  <c r="FU51" i="64"/>
  <c r="FV51" i="64"/>
  <c r="FW51" i="64"/>
  <c r="FX51" i="64"/>
  <c r="FY51" i="64"/>
  <c r="FZ51" i="64"/>
  <c r="GA51" i="64"/>
  <c r="GB51" i="64"/>
  <c r="GC51" i="64"/>
  <c r="GD51" i="64"/>
  <c r="DR52" i="64"/>
  <c r="DS52" i="64"/>
  <c r="DT52" i="64" a="1"/>
  <c r="DT52" i="64" s="1"/>
  <c r="DU52" i="64"/>
  <c r="DV52" i="64"/>
  <c r="DW52" i="64"/>
  <c r="DX52" i="64"/>
  <c r="DY52" i="64"/>
  <c r="DZ52" i="64"/>
  <c r="EA52" i="64"/>
  <c r="EB52" i="64"/>
  <c r="EC52" i="64"/>
  <c r="ED52" i="64"/>
  <c r="EE52" i="64"/>
  <c r="EF52" i="64"/>
  <c r="EG52" i="64" a="1"/>
  <c r="EG52" i="64" s="1"/>
  <c r="EH52" i="64"/>
  <c r="EI52" i="64"/>
  <c r="EJ52" i="64"/>
  <c r="EK52" i="64"/>
  <c r="EL52" i="64"/>
  <c r="EM52" i="64"/>
  <c r="EN52" i="64"/>
  <c r="EO52" i="64"/>
  <c r="EP52" i="64"/>
  <c r="EQ52" i="64"/>
  <c r="ER52" i="64"/>
  <c r="ES52" i="64"/>
  <c r="ET52" i="64" a="1"/>
  <c r="ET52" i="64" s="1"/>
  <c r="EU52" i="64"/>
  <c r="EV52" i="64"/>
  <c r="EW52" i="64"/>
  <c r="EX52" i="64"/>
  <c r="EY52" i="64"/>
  <c r="EZ52" i="64"/>
  <c r="FA52" i="64"/>
  <c r="FB52" i="64"/>
  <c r="FC52" i="64"/>
  <c r="FD52" i="64"/>
  <c r="FE52" i="64"/>
  <c r="FF52" i="64"/>
  <c r="FG52" i="64" a="1"/>
  <c r="FG52" i="64" s="1"/>
  <c r="FH52" i="64"/>
  <c r="FI52" i="64"/>
  <c r="FJ52" i="64"/>
  <c r="FK52" i="64"/>
  <c r="FL52" i="64"/>
  <c r="FM52" i="64"/>
  <c r="FN52" i="64"/>
  <c r="FO52" i="64"/>
  <c r="FP52" i="64"/>
  <c r="FQ52" i="64"/>
  <c r="FR52" i="64"/>
  <c r="FS52" i="64"/>
  <c r="FT52" i="64" a="1"/>
  <c r="FT52" i="64" s="1"/>
  <c r="FU52" i="64"/>
  <c r="FV52" i="64"/>
  <c r="FW52" i="64"/>
  <c r="FX52" i="64"/>
  <c r="FY52" i="64"/>
  <c r="FZ52" i="64"/>
  <c r="GA52" i="64"/>
  <c r="GB52" i="64"/>
  <c r="GC52" i="64"/>
  <c r="GD52" i="64"/>
  <c r="DR53" i="64"/>
  <c r="DS53" i="64"/>
  <c r="DT53" i="64" a="1"/>
  <c r="DT53" i="64" s="1"/>
  <c r="DU53" i="64"/>
  <c r="DV53" i="64"/>
  <c r="DW53" i="64"/>
  <c r="DX53" i="64"/>
  <c r="DY53" i="64"/>
  <c r="DZ53" i="64"/>
  <c r="EA53" i="64"/>
  <c r="EB53" i="64"/>
  <c r="EC53" i="64"/>
  <c r="ED53" i="64"/>
  <c r="EE53" i="64"/>
  <c r="EF53" i="64"/>
  <c r="EG53" i="64" a="1"/>
  <c r="EG53" i="64" s="1"/>
  <c r="EH53" i="64"/>
  <c r="EI53" i="64"/>
  <c r="EJ53" i="64"/>
  <c r="EK53" i="64"/>
  <c r="EL53" i="64"/>
  <c r="EM53" i="64"/>
  <c r="EN53" i="64"/>
  <c r="EO53" i="64"/>
  <c r="EP53" i="64"/>
  <c r="EQ53" i="64"/>
  <c r="ER53" i="64"/>
  <c r="ES53" i="64"/>
  <c r="ET53" i="64" a="1"/>
  <c r="ET53" i="64" s="1"/>
  <c r="EU53" i="64"/>
  <c r="EV53" i="64"/>
  <c r="EW53" i="64"/>
  <c r="EX53" i="64"/>
  <c r="EY53" i="64"/>
  <c r="EZ53" i="64"/>
  <c r="FA53" i="64"/>
  <c r="FB53" i="64"/>
  <c r="FC53" i="64"/>
  <c r="FD53" i="64"/>
  <c r="FE53" i="64"/>
  <c r="FF53" i="64"/>
  <c r="FG53" i="64" a="1"/>
  <c r="FG53" i="64" s="1"/>
  <c r="FH53" i="64"/>
  <c r="FI53" i="64"/>
  <c r="FJ53" i="64"/>
  <c r="FK53" i="64"/>
  <c r="FL53" i="64"/>
  <c r="FM53" i="64"/>
  <c r="FN53" i="64"/>
  <c r="FO53" i="64"/>
  <c r="FP53" i="64"/>
  <c r="FQ53" i="64"/>
  <c r="FR53" i="64"/>
  <c r="FS53" i="64"/>
  <c r="FT53" i="64" a="1"/>
  <c r="FT53" i="64" s="1"/>
  <c r="FU53" i="64"/>
  <c r="FV53" i="64"/>
  <c r="FW53" i="64"/>
  <c r="FX53" i="64"/>
  <c r="FY53" i="64"/>
  <c r="FZ53" i="64"/>
  <c r="GA53" i="64"/>
  <c r="GB53" i="64"/>
  <c r="GC53" i="64"/>
  <c r="GD53" i="64"/>
  <c r="DR54" i="64"/>
  <c r="DS54" i="64"/>
  <c r="DT54" i="64" a="1"/>
  <c r="DT54" i="64" s="1"/>
  <c r="DU54" i="64"/>
  <c r="DV54" i="64"/>
  <c r="DW54" i="64"/>
  <c r="DX54" i="64"/>
  <c r="DY54" i="64"/>
  <c r="DZ54" i="64"/>
  <c r="EA54" i="64"/>
  <c r="EB54" i="64"/>
  <c r="EC54" i="64"/>
  <c r="ED54" i="64"/>
  <c r="EE54" i="64"/>
  <c r="EF54" i="64"/>
  <c r="EG54" i="64" a="1"/>
  <c r="EG54" i="64" s="1"/>
  <c r="EH54" i="64"/>
  <c r="EI54" i="64"/>
  <c r="EJ54" i="64"/>
  <c r="EK54" i="64"/>
  <c r="EL54" i="64"/>
  <c r="EM54" i="64"/>
  <c r="EN54" i="64"/>
  <c r="EO54" i="64"/>
  <c r="EP54" i="64"/>
  <c r="EQ54" i="64"/>
  <c r="ER54" i="64"/>
  <c r="ES54" i="64"/>
  <c r="ET54" i="64" a="1"/>
  <c r="ET54" i="64" s="1"/>
  <c r="EU54" i="64"/>
  <c r="EV54" i="64"/>
  <c r="EW54" i="64"/>
  <c r="EX54" i="64"/>
  <c r="EY54" i="64"/>
  <c r="EZ54" i="64"/>
  <c r="FA54" i="64"/>
  <c r="FB54" i="64"/>
  <c r="FC54" i="64"/>
  <c r="FD54" i="64"/>
  <c r="FE54" i="64"/>
  <c r="FF54" i="64"/>
  <c r="FG54" i="64" a="1"/>
  <c r="FG54" i="64" s="1"/>
  <c r="FH54" i="64"/>
  <c r="FI54" i="64"/>
  <c r="FJ54" i="64"/>
  <c r="FK54" i="64"/>
  <c r="FL54" i="64"/>
  <c r="FM54" i="64"/>
  <c r="FN54" i="64"/>
  <c r="FO54" i="64"/>
  <c r="FP54" i="64"/>
  <c r="FQ54" i="64"/>
  <c r="FR54" i="64"/>
  <c r="FS54" i="64"/>
  <c r="FT54" i="64" a="1"/>
  <c r="FT54" i="64" s="1"/>
  <c r="FU54" i="64"/>
  <c r="FV54" i="64"/>
  <c r="FW54" i="64"/>
  <c r="FX54" i="64"/>
  <c r="FY54" i="64"/>
  <c r="FZ54" i="64"/>
  <c r="GA54" i="64"/>
  <c r="GB54" i="64"/>
  <c r="GC54" i="64"/>
  <c r="GD54" i="64"/>
  <c r="DR55" i="64"/>
  <c r="DS55" i="64"/>
  <c r="DT55" i="64" a="1"/>
  <c r="DT55" i="64" s="1"/>
  <c r="DU55" i="64"/>
  <c r="DV55" i="64"/>
  <c r="DW55" i="64"/>
  <c r="DX55" i="64"/>
  <c r="DY55" i="64"/>
  <c r="DZ55" i="64"/>
  <c r="EA55" i="64"/>
  <c r="EB55" i="64"/>
  <c r="EC55" i="64"/>
  <c r="ED55" i="64"/>
  <c r="EE55" i="64"/>
  <c r="EF55" i="64"/>
  <c r="EG55" i="64" a="1"/>
  <c r="EG55" i="64" s="1"/>
  <c r="EH55" i="64"/>
  <c r="EI55" i="64"/>
  <c r="EJ55" i="64"/>
  <c r="EK55" i="64"/>
  <c r="EL55" i="64"/>
  <c r="EM55" i="64"/>
  <c r="EN55" i="64"/>
  <c r="EO55" i="64"/>
  <c r="EP55" i="64"/>
  <c r="EQ55" i="64"/>
  <c r="ER55" i="64"/>
  <c r="ES55" i="64"/>
  <c r="ET55" i="64" a="1"/>
  <c r="ET55" i="64" s="1"/>
  <c r="EU55" i="64"/>
  <c r="EV55" i="64"/>
  <c r="EW55" i="64"/>
  <c r="EX55" i="64"/>
  <c r="EY55" i="64"/>
  <c r="EZ55" i="64"/>
  <c r="FA55" i="64"/>
  <c r="FB55" i="64"/>
  <c r="FC55" i="64"/>
  <c r="FD55" i="64"/>
  <c r="FE55" i="64"/>
  <c r="FF55" i="64"/>
  <c r="FG55" i="64" a="1"/>
  <c r="FG55" i="64" s="1"/>
  <c r="FH55" i="64"/>
  <c r="FI55" i="64"/>
  <c r="FJ55" i="64"/>
  <c r="FK55" i="64"/>
  <c r="FL55" i="64"/>
  <c r="FM55" i="64"/>
  <c r="FN55" i="64"/>
  <c r="FO55" i="64"/>
  <c r="FP55" i="64"/>
  <c r="FQ55" i="64"/>
  <c r="FR55" i="64"/>
  <c r="FS55" i="64"/>
  <c r="FT55" i="64" a="1"/>
  <c r="FT55" i="64" s="1"/>
  <c r="FU55" i="64"/>
  <c r="FV55" i="64"/>
  <c r="FW55" i="64"/>
  <c r="FX55" i="64"/>
  <c r="FY55" i="64"/>
  <c r="FZ55" i="64"/>
  <c r="GA55" i="64"/>
  <c r="GB55" i="64"/>
  <c r="GC55" i="64"/>
  <c r="GD55" i="64"/>
  <c r="DR56" i="64"/>
  <c r="DS56" i="64"/>
  <c r="DT56" i="64" a="1"/>
  <c r="DT56" i="64" s="1"/>
  <c r="DU56" i="64"/>
  <c r="DV56" i="64"/>
  <c r="DW56" i="64"/>
  <c r="DX56" i="64"/>
  <c r="DY56" i="64"/>
  <c r="DZ56" i="64"/>
  <c r="EA56" i="64"/>
  <c r="EB56" i="64"/>
  <c r="EC56" i="64"/>
  <c r="ED56" i="64"/>
  <c r="EE56" i="64"/>
  <c r="EF56" i="64"/>
  <c r="EG56" i="64" a="1"/>
  <c r="EG56" i="64" s="1"/>
  <c r="EH56" i="64"/>
  <c r="EI56" i="64"/>
  <c r="EJ56" i="64"/>
  <c r="EK56" i="64"/>
  <c r="EL56" i="64"/>
  <c r="EM56" i="64"/>
  <c r="EN56" i="64"/>
  <c r="EO56" i="64"/>
  <c r="EP56" i="64"/>
  <c r="EQ56" i="64"/>
  <c r="ER56" i="64"/>
  <c r="ES56" i="64"/>
  <c r="ET56" i="64" a="1"/>
  <c r="ET56" i="64" s="1"/>
  <c r="EU56" i="64"/>
  <c r="EV56" i="64"/>
  <c r="EW56" i="64"/>
  <c r="EX56" i="64"/>
  <c r="EY56" i="64"/>
  <c r="EZ56" i="64"/>
  <c r="FA56" i="64"/>
  <c r="FB56" i="64"/>
  <c r="FC56" i="64"/>
  <c r="FD56" i="64"/>
  <c r="FE56" i="64"/>
  <c r="FF56" i="64"/>
  <c r="FG56" i="64" a="1"/>
  <c r="FG56" i="64" s="1"/>
  <c r="FH56" i="64"/>
  <c r="FI56" i="64"/>
  <c r="FJ56" i="64"/>
  <c r="FK56" i="64"/>
  <c r="FL56" i="64"/>
  <c r="FM56" i="64"/>
  <c r="FN56" i="64"/>
  <c r="FO56" i="64"/>
  <c r="FP56" i="64"/>
  <c r="FQ56" i="64"/>
  <c r="FR56" i="64"/>
  <c r="FS56" i="64"/>
  <c r="FT56" i="64" a="1"/>
  <c r="FT56" i="64" s="1"/>
  <c r="FU56" i="64"/>
  <c r="FV56" i="64"/>
  <c r="FW56" i="64"/>
  <c r="FX56" i="64"/>
  <c r="FY56" i="64"/>
  <c r="FZ56" i="64"/>
  <c r="GA56" i="64"/>
  <c r="GB56" i="64"/>
  <c r="GC56" i="64"/>
  <c r="GD56" i="64"/>
  <c r="DR57" i="64"/>
  <c r="DS57" i="64"/>
  <c r="DT57" i="64" a="1"/>
  <c r="DT57" i="64" s="1"/>
  <c r="DU57" i="64"/>
  <c r="DV57" i="64"/>
  <c r="DW57" i="64"/>
  <c r="DX57" i="64"/>
  <c r="DY57" i="64"/>
  <c r="DZ57" i="64"/>
  <c r="EA57" i="64"/>
  <c r="EB57" i="64"/>
  <c r="EC57" i="64"/>
  <c r="ED57" i="64"/>
  <c r="EE57" i="64"/>
  <c r="EF57" i="64"/>
  <c r="EG57" i="64" a="1"/>
  <c r="EG57" i="64" s="1"/>
  <c r="EH57" i="64"/>
  <c r="EI57" i="64"/>
  <c r="EJ57" i="64"/>
  <c r="EK57" i="64"/>
  <c r="EL57" i="64"/>
  <c r="EM57" i="64"/>
  <c r="EN57" i="64"/>
  <c r="EO57" i="64"/>
  <c r="EP57" i="64"/>
  <c r="EQ57" i="64"/>
  <c r="ER57" i="64"/>
  <c r="ES57" i="64"/>
  <c r="ET57" i="64" a="1"/>
  <c r="ET57" i="64" s="1"/>
  <c r="EU57" i="64"/>
  <c r="EV57" i="64"/>
  <c r="EW57" i="64"/>
  <c r="EX57" i="64"/>
  <c r="EY57" i="64"/>
  <c r="EZ57" i="64"/>
  <c r="FA57" i="64"/>
  <c r="FB57" i="64"/>
  <c r="FC57" i="64"/>
  <c r="FD57" i="64"/>
  <c r="FE57" i="64"/>
  <c r="FF57" i="64"/>
  <c r="FG57" i="64" a="1"/>
  <c r="FG57" i="64" s="1"/>
  <c r="FH57" i="64"/>
  <c r="FI57" i="64"/>
  <c r="FJ57" i="64"/>
  <c r="FK57" i="64"/>
  <c r="FL57" i="64"/>
  <c r="FM57" i="64"/>
  <c r="FN57" i="64"/>
  <c r="FO57" i="64"/>
  <c r="FP57" i="64"/>
  <c r="FQ57" i="64"/>
  <c r="FR57" i="64"/>
  <c r="FS57" i="64"/>
  <c r="FT57" i="64" a="1"/>
  <c r="FT57" i="64" s="1"/>
  <c r="FU57" i="64"/>
  <c r="FV57" i="64"/>
  <c r="FW57" i="64"/>
  <c r="FX57" i="64"/>
  <c r="FY57" i="64"/>
  <c r="FZ57" i="64"/>
  <c r="GA57" i="64"/>
  <c r="GB57" i="64"/>
  <c r="GC57" i="64"/>
  <c r="GD57" i="64"/>
  <c r="DR58" i="64"/>
  <c r="DS58" i="64"/>
  <c r="DT58" i="64" a="1"/>
  <c r="DT58" i="64" s="1"/>
  <c r="DU58" i="64"/>
  <c r="DV58" i="64"/>
  <c r="DW58" i="64"/>
  <c r="DX58" i="64"/>
  <c r="DY58" i="64"/>
  <c r="DZ58" i="64"/>
  <c r="EA58" i="64"/>
  <c r="EB58" i="64"/>
  <c r="EC58" i="64"/>
  <c r="ED58" i="64"/>
  <c r="EE58" i="64"/>
  <c r="EF58" i="64"/>
  <c r="EG58" i="64" a="1"/>
  <c r="EG58" i="64" s="1"/>
  <c r="EH58" i="64"/>
  <c r="EI58" i="64"/>
  <c r="EJ58" i="64"/>
  <c r="EK58" i="64"/>
  <c r="EL58" i="64"/>
  <c r="EM58" i="64"/>
  <c r="EN58" i="64"/>
  <c r="EO58" i="64"/>
  <c r="EP58" i="64"/>
  <c r="EQ58" i="64"/>
  <c r="ER58" i="64"/>
  <c r="ES58" i="64"/>
  <c r="ET58" i="64" a="1"/>
  <c r="ET58" i="64" s="1"/>
  <c r="EU58" i="64"/>
  <c r="EV58" i="64"/>
  <c r="EW58" i="64"/>
  <c r="EX58" i="64"/>
  <c r="EY58" i="64"/>
  <c r="EZ58" i="64"/>
  <c r="FA58" i="64"/>
  <c r="FB58" i="64"/>
  <c r="FC58" i="64"/>
  <c r="FD58" i="64"/>
  <c r="FE58" i="64"/>
  <c r="FF58" i="64"/>
  <c r="FG58" i="64" a="1"/>
  <c r="FG58" i="64"/>
  <c r="FH58" i="64"/>
  <c r="FI58" i="64"/>
  <c r="FJ58" i="64"/>
  <c r="FK58" i="64"/>
  <c r="FL58" i="64"/>
  <c r="FM58" i="64"/>
  <c r="FN58" i="64"/>
  <c r="FO58" i="64"/>
  <c r="FP58" i="64"/>
  <c r="FQ58" i="64"/>
  <c r="FR58" i="64"/>
  <c r="FS58" i="64"/>
  <c r="FT58" i="64" a="1"/>
  <c r="FT58" i="64" s="1"/>
  <c r="FU58" i="64"/>
  <c r="FV58" i="64"/>
  <c r="FW58" i="64"/>
  <c r="FX58" i="64"/>
  <c r="FY58" i="64"/>
  <c r="FZ58" i="64"/>
  <c r="GA58" i="64"/>
  <c r="GB58" i="64"/>
  <c r="GC58" i="64"/>
  <c r="GD58" i="64"/>
  <c r="DR59" i="64"/>
  <c r="DS59" i="64"/>
  <c r="DT59" i="64" a="1"/>
  <c r="DT59" i="64" s="1"/>
  <c r="DU59" i="64"/>
  <c r="DV59" i="64"/>
  <c r="DW59" i="64"/>
  <c r="DX59" i="64"/>
  <c r="DY59" i="64"/>
  <c r="DZ59" i="64"/>
  <c r="EA59" i="64"/>
  <c r="EB59" i="64"/>
  <c r="EC59" i="64"/>
  <c r="ED59" i="64"/>
  <c r="EE59" i="64"/>
  <c r="EF59" i="64"/>
  <c r="EG59" i="64" a="1"/>
  <c r="EG59" i="64" s="1"/>
  <c r="EH59" i="64"/>
  <c r="EI59" i="64"/>
  <c r="EJ59" i="64"/>
  <c r="EK59" i="64"/>
  <c r="EL59" i="64"/>
  <c r="EM59" i="64"/>
  <c r="EN59" i="64"/>
  <c r="EO59" i="64"/>
  <c r="EP59" i="64"/>
  <c r="EQ59" i="64"/>
  <c r="ER59" i="64"/>
  <c r="ES59" i="64"/>
  <c r="ET59" i="64" a="1"/>
  <c r="ET59" i="64" s="1"/>
  <c r="EU59" i="64"/>
  <c r="EV59" i="64"/>
  <c r="EW59" i="64"/>
  <c r="EX59" i="64"/>
  <c r="EY59" i="64"/>
  <c r="EZ59" i="64"/>
  <c r="FA59" i="64"/>
  <c r="FB59" i="64"/>
  <c r="FC59" i="64"/>
  <c r="FD59" i="64"/>
  <c r="FE59" i="64"/>
  <c r="FF59" i="64"/>
  <c r="FG59" i="64" a="1"/>
  <c r="FG59" i="64" s="1"/>
  <c r="FH59" i="64"/>
  <c r="FI59" i="64"/>
  <c r="FJ59" i="64"/>
  <c r="FK59" i="64"/>
  <c r="FL59" i="64"/>
  <c r="FM59" i="64"/>
  <c r="FN59" i="64"/>
  <c r="FO59" i="64"/>
  <c r="FP59" i="64"/>
  <c r="FQ59" i="64"/>
  <c r="FR59" i="64"/>
  <c r="FS59" i="64"/>
  <c r="FT59" i="64" a="1"/>
  <c r="FT59" i="64" s="1"/>
  <c r="FU59" i="64"/>
  <c r="FV59" i="64"/>
  <c r="FW59" i="64"/>
  <c r="FX59" i="64"/>
  <c r="FY59" i="64"/>
  <c r="FZ59" i="64"/>
  <c r="GA59" i="64"/>
  <c r="GB59" i="64"/>
  <c r="GC59" i="64"/>
  <c r="GD59" i="64"/>
  <c r="DR60" i="64"/>
  <c r="DS60" i="64"/>
  <c r="DT60" i="64" a="1"/>
  <c r="DT60" i="64" s="1"/>
  <c r="DU60" i="64"/>
  <c r="DV60" i="64"/>
  <c r="DW60" i="64"/>
  <c r="DX60" i="64"/>
  <c r="DY60" i="64"/>
  <c r="DZ60" i="64"/>
  <c r="EA60" i="64"/>
  <c r="EB60" i="64"/>
  <c r="EC60" i="64"/>
  <c r="ED60" i="64"/>
  <c r="EE60" i="64"/>
  <c r="EF60" i="64"/>
  <c r="EG60" i="64" a="1"/>
  <c r="EG60" i="64" s="1"/>
  <c r="EH60" i="64"/>
  <c r="EI60" i="64"/>
  <c r="EJ60" i="64"/>
  <c r="EK60" i="64"/>
  <c r="EL60" i="64"/>
  <c r="EM60" i="64"/>
  <c r="EN60" i="64"/>
  <c r="EO60" i="64"/>
  <c r="EP60" i="64"/>
  <c r="EQ60" i="64"/>
  <c r="ER60" i="64"/>
  <c r="ES60" i="64"/>
  <c r="ET60" i="64" a="1"/>
  <c r="ET60" i="64" s="1"/>
  <c r="EU60" i="64"/>
  <c r="EV60" i="64"/>
  <c r="EW60" i="64"/>
  <c r="EX60" i="64"/>
  <c r="EY60" i="64"/>
  <c r="EZ60" i="64"/>
  <c r="FA60" i="64"/>
  <c r="FB60" i="64"/>
  <c r="FC60" i="64"/>
  <c r="FD60" i="64"/>
  <c r="FE60" i="64"/>
  <c r="FF60" i="64"/>
  <c r="FG60" i="64" a="1"/>
  <c r="FG60" i="64" s="1"/>
  <c r="FH60" i="64"/>
  <c r="FI60" i="64"/>
  <c r="FJ60" i="64"/>
  <c r="FK60" i="64"/>
  <c r="FL60" i="64"/>
  <c r="FM60" i="64"/>
  <c r="FN60" i="64"/>
  <c r="FO60" i="64"/>
  <c r="FP60" i="64"/>
  <c r="FQ60" i="64"/>
  <c r="FR60" i="64"/>
  <c r="FS60" i="64"/>
  <c r="FT60" i="64" a="1"/>
  <c r="FT60" i="64" s="1"/>
  <c r="FU60" i="64"/>
  <c r="FV60" i="64"/>
  <c r="FW60" i="64"/>
  <c r="FX60" i="64"/>
  <c r="FY60" i="64"/>
  <c r="FZ60" i="64"/>
  <c r="GA60" i="64"/>
  <c r="GB60" i="64"/>
  <c r="GC60" i="64"/>
  <c r="GD60" i="64"/>
  <c r="DR61" i="64"/>
  <c r="DS61" i="64"/>
  <c r="DT61" i="64" a="1"/>
  <c r="DT61" i="64" s="1"/>
  <c r="DU61" i="64"/>
  <c r="DV61" i="64"/>
  <c r="DW61" i="64"/>
  <c r="DX61" i="64"/>
  <c r="DY61" i="64"/>
  <c r="DZ61" i="64"/>
  <c r="EA61" i="64"/>
  <c r="EB61" i="64"/>
  <c r="EC61" i="64"/>
  <c r="ED61" i="64"/>
  <c r="EE61" i="64"/>
  <c r="EF61" i="64"/>
  <c r="EG61" i="64" a="1"/>
  <c r="EG61" i="64" s="1"/>
  <c r="EH61" i="64"/>
  <c r="EI61" i="64"/>
  <c r="EJ61" i="64"/>
  <c r="EK61" i="64"/>
  <c r="EL61" i="64"/>
  <c r="EM61" i="64"/>
  <c r="EN61" i="64"/>
  <c r="EO61" i="64"/>
  <c r="EP61" i="64"/>
  <c r="EQ61" i="64"/>
  <c r="ER61" i="64"/>
  <c r="ES61" i="64"/>
  <c r="ET61" i="64" a="1"/>
  <c r="ET61" i="64" s="1"/>
  <c r="EU61" i="64"/>
  <c r="EV61" i="64"/>
  <c r="EW61" i="64"/>
  <c r="EX61" i="64"/>
  <c r="EY61" i="64"/>
  <c r="EZ61" i="64"/>
  <c r="FA61" i="64"/>
  <c r="FB61" i="64"/>
  <c r="FC61" i="64"/>
  <c r="FD61" i="64"/>
  <c r="FE61" i="64"/>
  <c r="FF61" i="64"/>
  <c r="FG61" i="64" a="1"/>
  <c r="FG61" i="64" s="1"/>
  <c r="FH61" i="64"/>
  <c r="FI61" i="64"/>
  <c r="FJ61" i="64"/>
  <c r="FK61" i="64"/>
  <c r="FL61" i="64"/>
  <c r="FM61" i="64"/>
  <c r="FN61" i="64"/>
  <c r="FO61" i="64"/>
  <c r="FP61" i="64"/>
  <c r="FQ61" i="64"/>
  <c r="FR61" i="64"/>
  <c r="FS61" i="64"/>
  <c r="FT61" i="64" a="1"/>
  <c r="FT61" i="64" s="1"/>
  <c r="FU61" i="64"/>
  <c r="FV61" i="64"/>
  <c r="FW61" i="64"/>
  <c r="FX61" i="64"/>
  <c r="FY61" i="64"/>
  <c r="FZ61" i="64"/>
  <c r="GA61" i="64"/>
  <c r="GB61" i="64"/>
  <c r="GC61" i="64"/>
  <c r="GD61" i="64"/>
  <c r="DR62" i="64"/>
  <c r="DS62" i="64"/>
  <c r="DT62" i="64" a="1"/>
  <c r="DT62" i="64" s="1"/>
  <c r="DU62" i="64"/>
  <c r="DV62" i="64"/>
  <c r="DW62" i="64"/>
  <c r="DX62" i="64"/>
  <c r="DY62" i="64"/>
  <c r="DZ62" i="64"/>
  <c r="EA62" i="64"/>
  <c r="EB62" i="64"/>
  <c r="EC62" i="64"/>
  <c r="ED62" i="64"/>
  <c r="EE62" i="64"/>
  <c r="EF62" i="64"/>
  <c r="EG62" i="64" a="1"/>
  <c r="EG62" i="64" s="1"/>
  <c r="EH62" i="64"/>
  <c r="EI62" i="64"/>
  <c r="EJ62" i="64"/>
  <c r="EK62" i="64"/>
  <c r="EL62" i="64"/>
  <c r="EM62" i="64"/>
  <c r="EN62" i="64"/>
  <c r="EO62" i="64"/>
  <c r="EP62" i="64"/>
  <c r="EQ62" i="64"/>
  <c r="ER62" i="64"/>
  <c r="ES62" i="64"/>
  <c r="ET62" i="64" a="1"/>
  <c r="ET62" i="64" s="1"/>
  <c r="EU62" i="64"/>
  <c r="EV62" i="64"/>
  <c r="EW62" i="64"/>
  <c r="EX62" i="64"/>
  <c r="EY62" i="64"/>
  <c r="EZ62" i="64"/>
  <c r="FA62" i="64"/>
  <c r="FB62" i="64"/>
  <c r="FC62" i="64"/>
  <c r="FD62" i="64"/>
  <c r="FE62" i="64"/>
  <c r="FF62" i="64"/>
  <c r="FG62" i="64" a="1"/>
  <c r="FG62" i="64" s="1"/>
  <c r="FH62" i="64"/>
  <c r="FI62" i="64"/>
  <c r="FJ62" i="64"/>
  <c r="FK62" i="64"/>
  <c r="FL62" i="64"/>
  <c r="FM62" i="64"/>
  <c r="FN62" i="64"/>
  <c r="FO62" i="64"/>
  <c r="FP62" i="64"/>
  <c r="FQ62" i="64"/>
  <c r="FR62" i="64"/>
  <c r="FS62" i="64"/>
  <c r="FT62" i="64" a="1"/>
  <c r="FT62" i="64" s="1"/>
  <c r="FU62" i="64"/>
  <c r="FV62" i="64"/>
  <c r="FW62" i="64"/>
  <c r="FX62" i="64"/>
  <c r="FY62" i="64"/>
  <c r="FZ62" i="64"/>
  <c r="GA62" i="64"/>
  <c r="GB62" i="64"/>
  <c r="GC62" i="64"/>
  <c r="GD62" i="64"/>
  <c r="DR63" i="64"/>
  <c r="DS63" i="64"/>
  <c r="DT63" i="64" a="1"/>
  <c r="DT63" i="64" s="1"/>
  <c r="DU63" i="64"/>
  <c r="DV63" i="64"/>
  <c r="DW63" i="64"/>
  <c r="DX63" i="64"/>
  <c r="DY63" i="64"/>
  <c r="DZ63" i="64"/>
  <c r="EA63" i="64"/>
  <c r="EB63" i="64"/>
  <c r="EC63" i="64"/>
  <c r="ED63" i="64"/>
  <c r="EE63" i="64"/>
  <c r="EF63" i="64"/>
  <c r="EG63" i="64" a="1"/>
  <c r="EG63" i="64" s="1"/>
  <c r="EH63" i="64"/>
  <c r="EI63" i="64"/>
  <c r="EJ63" i="64"/>
  <c r="EK63" i="64"/>
  <c r="EL63" i="64"/>
  <c r="EM63" i="64"/>
  <c r="EN63" i="64"/>
  <c r="EO63" i="64"/>
  <c r="EP63" i="64"/>
  <c r="EQ63" i="64"/>
  <c r="ER63" i="64"/>
  <c r="ES63" i="64"/>
  <c r="ET63" i="64" a="1"/>
  <c r="ET63" i="64" s="1"/>
  <c r="EU63" i="64"/>
  <c r="EV63" i="64"/>
  <c r="EW63" i="64"/>
  <c r="EX63" i="64"/>
  <c r="EY63" i="64"/>
  <c r="EZ63" i="64"/>
  <c r="FA63" i="64"/>
  <c r="FB63" i="64"/>
  <c r="FC63" i="64"/>
  <c r="FD63" i="64"/>
  <c r="FE63" i="64"/>
  <c r="FF63" i="64"/>
  <c r="FG63" i="64" a="1"/>
  <c r="FG63" i="64" s="1"/>
  <c r="FH63" i="64"/>
  <c r="FI63" i="64"/>
  <c r="FJ63" i="64"/>
  <c r="FK63" i="64"/>
  <c r="FL63" i="64"/>
  <c r="FM63" i="64"/>
  <c r="FN63" i="64"/>
  <c r="FO63" i="64"/>
  <c r="FP63" i="64"/>
  <c r="FQ63" i="64"/>
  <c r="FR63" i="64"/>
  <c r="FS63" i="64"/>
  <c r="FT63" i="64" a="1"/>
  <c r="FT63" i="64" s="1"/>
  <c r="FU63" i="64"/>
  <c r="FV63" i="64"/>
  <c r="FW63" i="64"/>
  <c r="FX63" i="64"/>
  <c r="FY63" i="64"/>
  <c r="FZ63" i="64"/>
  <c r="GA63" i="64"/>
  <c r="GB63" i="64"/>
  <c r="GC63" i="64"/>
  <c r="GD63" i="64"/>
  <c r="DR64" i="64"/>
  <c r="DS64" i="64"/>
  <c r="DT64" i="64" a="1"/>
  <c r="DT64" i="64" s="1"/>
  <c r="DU64" i="64"/>
  <c r="DV64" i="64"/>
  <c r="DW64" i="64"/>
  <c r="DX64" i="64"/>
  <c r="DY64" i="64"/>
  <c r="DZ64" i="64"/>
  <c r="EA64" i="64"/>
  <c r="EB64" i="64"/>
  <c r="EC64" i="64"/>
  <c r="ED64" i="64"/>
  <c r="EE64" i="64"/>
  <c r="EF64" i="64"/>
  <c r="EG64" i="64" a="1"/>
  <c r="EG64" i="64" s="1"/>
  <c r="EH64" i="64"/>
  <c r="EI64" i="64"/>
  <c r="EJ64" i="64"/>
  <c r="EK64" i="64"/>
  <c r="EL64" i="64"/>
  <c r="EM64" i="64"/>
  <c r="EN64" i="64"/>
  <c r="EO64" i="64"/>
  <c r="EP64" i="64"/>
  <c r="EQ64" i="64"/>
  <c r="ER64" i="64"/>
  <c r="ES64" i="64"/>
  <c r="ET64" i="64" a="1"/>
  <c r="ET64" i="64" s="1"/>
  <c r="EU64" i="64"/>
  <c r="EV64" i="64"/>
  <c r="EW64" i="64"/>
  <c r="EX64" i="64"/>
  <c r="EY64" i="64"/>
  <c r="EZ64" i="64"/>
  <c r="FA64" i="64"/>
  <c r="FB64" i="64"/>
  <c r="FC64" i="64"/>
  <c r="FD64" i="64"/>
  <c r="FE64" i="64"/>
  <c r="FF64" i="64"/>
  <c r="FG64" i="64" a="1"/>
  <c r="FG64" i="64" s="1"/>
  <c r="FH64" i="64"/>
  <c r="FI64" i="64"/>
  <c r="FJ64" i="64"/>
  <c r="FK64" i="64"/>
  <c r="FL64" i="64"/>
  <c r="FM64" i="64"/>
  <c r="FN64" i="64"/>
  <c r="FO64" i="64"/>
  <c r="FP64" i="64"/>
  <c r="FQ64" i="64"/>
  <c r="FR64" i="64"/>
  <c r="FS64" i="64"/>
  <c r="FT64" i="64" a="1"/>
  <c r="FT64" i="64" s="1"/>
  <c r="FU64" i="64"/>
  <c r="FV64" i="64"/>
  <c r="FW64" i="64"/>
  <c r="FX64" i="64"/>
  <c r="FY64" i="64"/>
  <c r="FZ64" i="64"/>
  <c r="GA64" i="64"/>
  <c r="GB64" i="64"/>
  <c r="GC64" i="64"/>
  <c r="GD64" i="64"/>
  <c r="DR65" i="64"/>
  <c r="DS65" i="64"/>
  <c r="DT65" i="64" a="1"/>
  <c r="DT65" i="64" s="1"/>
  <c r="DU65" i="64"/>
  <c r="DV65" i="64"/>
  <c r="DW65" i="64"/>
  <c r="DX65" i="64"/>
  <c r="DY65" i="64"/>
  <c r="DZ65" i="64"/>
  <c r="EA65" i="64"/>
  <c r="EB65" i="64"/>
  <c r="EC65" i="64"/>
  <c r="ED65" i="64"/>
  <c r="EE65" i="64"/>
  <c r="EF65" i="64"/>
  <c r="EG65" i="64" a="1"/>
  <c r="EG65" i="64" s="1"/>
  <c r="EH65" i="64"/>
  <c r="EI65" i="64"/>
  <c r="EJ65" i="64"/>
  <c r="EK65" i="64"/>
  <c r="EL65" i="64"/>
  <c r="EM65" i="64"/>
  <c r="EN65" i="64"/>
  <c r="EO65" i="64"/>
  <c r="EP65" i="64"/>
  <c r="EQ65" i="64"/>
  <c r="ER65" i="64"/>
  <c r="ES65" i="64"/>
  <c r="ET65" i="64" a="1"/>
  <c r="ET65" i="64" s="1"/>
  <c r="EU65" i="64"/>
  <c r="EV65" i="64"/>
  <c r="EW65" i="64"/>
  <c r="EX65" i="64"/>
  <c r="EY65" i="64"/>
  <c r="EZ65" i="64"/>
  <c r="FA65" i="64"/>
  <c r="FB65" i="64"/>
  <c r="FC65" i="64"/>
  <c r="FD65" i="64"/>
  <c r="FE65" i="64"/>
  <c r="FF65" i="64"/>
  <c r="FG65" i="64" a="1"/>
  <c r="FG65" i="64" s="1"/>
  <c r="FH65" i="64"/>
  <c r="FI65" i="64"/>
  <c r="FJ65" i="64"/>
  <c r="FK65" i="64"/>
  <c r="FL65" i="64"/>
  <c r="FM65" i="64"/>
  <c r="FN65" i="64"/>
  <c r="FO65" i="64"/>
  <c r="FP65" i="64"/>
  <c r="FQ65" i="64"/>
  <c r="FR65" i="64"/>
  <c r="FS65" i="64"/>
  <c r="FT65" i="64" a="1"/>
  <c r="FT65" i="64" s="1"/>
  <c r="FU65" i="64"/>
  <c r="FV65" i="64"/>
  <c r="FW65" i="64"/>
  <c r="FX65" i="64"/>
  <c r="FY65" i="64"/>
  <c r="FZ65" i="64"/>
  <c r="GA65" i="64"/>
  <c r="GB65" i="64"/>
  <c r="GC65" i="64"/>
  <c r="GD65" i="64"/>
  <c r="DR66" i="64"/>
  <c r="DS66" i="64"/>
  <c r="DT66" i="64" a="1"/>
  <c r="DT66" i="64" s="1"/>
  <c r="DU66" i="64"/>
  <c r="DV66" i="64"/>
  <c r="DW66" i="64"/>
  <c r="DX66" i="64"/>
  <c r="DY66" i="64"/>
  <c r="DZ66" i="64"/>
  <c r="EA66" i="64"/>
  <c r="EB66" i="64"/>
  <c r="EC66" i="64"/>
  <c r="ED66" i="64"/>
  <c r="EE66" i="64"/>
  <c r="EF66" i="64"/>
  <c r="EG66" i="64" a="1"/>
  <c r="EG66" i="64" s="1"/>
  <c r="EH66" i="64"/>
  <c r="EI66" i="64"/>
  <c r="EJ66" i="64"/>
  <c r="EK66" i="64"/>
  <c r="EL66" i="64"/>
  <c r="EM66" i="64"/>
  <c r="EN66" i="64"/>
  <c r="EO66" i="64"/>
  <c r="EP66" i="64"/>
  <c r="EQ66" i="64"/>
  <c r="ER66" i="64"/>
  <c r="ES66" i="64"/>
  <c r="ET66" i="64" a="1"/>
  <c r="ET66" i="64" s="1"/>
  <c r="EU66" i="64"/>
  <c r="EV66" i="64"/>
  <c r="EW66" i="64"/>
  <c r="EX66" i="64"/>
  <c r="EY66" i="64"/>
  <c r="EZ66" i="64"/>
  <c r="FA66" i="64"/>
  <c r="FB66" i="64"/>
  <c r="FC66" i="64"/>
  <c r="FD66" i="64"/>
  <c r="FE66" i="64"/>
  <c r="FF66" i="64"/>
  <c r="FG66" i="64" a="1"/>
  <c r="FG66" i="64" s="1"/>
  <c r="FH66" i="64"/>
  <c r="FI66" i="64"/>
  <c r="FJ66" i="64"/>
  <c r="FK66" i="64"/>
  <c r="FL66" i="64"/>
  <c r="FM66" i="64"/>
  <c r="FN66" i="64"/>
  <c r="FO66" i="64"/>
  <c r="FP66" i="64"/>
  <c r="FQ66" i="64"/>
  <c r="FR66" i="64"/>
  <c r="FS66" i="64"/>
  <c r="FT66" i="64" a="1"/>
  <c r="FT66" i="64" s="1"/>
  <c r="FU66" i="64"/>
  <c r="FV66" i="64"/>
  <c r="FW66" i="64"/>
  <c r="FX66" i="64"/>
  <c r="FY66" i="64"/>
  <c r="FZ66" i="64"/>
  <c r="GA66" i="64"/>
  <c r="GB66" i="64"/>
  <c r="GC66" i="64"/>
  <c r="GD66" i="64"/>
  <c r="DR67" i="64"/>
  <c r="DS67" i="64"/>
  <c r="DT67" i="64" a="1"/>
  <c r="DT67" i="64" s="1"/>
  <c r="DU67" i="64"/>
  <c r="DV67" i="64"/>
  <c r="DW67" i="64"/>
  <c r="DX67" i="64"/>
  <c r="DY67" i="64"/>
  <c r="DZ67" i="64"/>
  <c r="EA67" i="64"/>
  <c r="EB67" i="64"/>
  <c r="EC67" i="64"/>
  <c r="ED67" i="64"/>
  <c r="EE67" i="64"/>
  <c r="EF67" i="64"/>
  <c r="EG67" i="64" a="1"/>
  <c r="EG67" i="64" s="1"/>
  <c r="EH67" i="64"/>
  <c r="EI67" i="64"/>
  <c r="EJ67" i="64"/>
  <c r="EK67" i="64"/>
  <c r="EL67" i="64"/>
  <c r="EM67" i="64"/>
  <c r="EN67" i="64"/>
  <c r="EO67" i="64"/>
  <c r="EP67" i="64"/>
  <c r="EQ67" i="64"/>
  <c r="ER67" i="64"/>
  <c r="ES67" i="64"/>
  <c r="ET67" i="64" a="1"/>
  <c r="ET67" i="64" s="1"/>
  <c r="EU67" i="64"/>
  <c r="EV67" i="64"/>
  <c r="EW67" i="64"/>
  <c r="EX67" i="64"/>
  <c r="EY67" i="64"/>
  <c r="EZ67" i="64"/>
  <c r="FA67" i="64"/>
  <c r="FB67" i="64"/>
  <c r="FC67" i="64"/>
  <c r="FD67" i="64"/>
  <c r="FE67" i="64"/>
  <c r="FF67" i="64"/>
  <c r="FG67" i="64" a="1"/>
  <c r="FG67" i="64" s="1"/>
  <c r="FH67" i="64"/>
  <c r="FI67" i="64"/>
  <c r="FJ67" i="64"/>
  <c r="FK67" i="64"/>
  <c r="FL67" i="64"/>
  <c r="FM67" i="64"/>
  <c r="FN67" i="64"/>
  <c r="FO67" i="64"/>
  <c r="FP67" i="64"/>
  <c r="FQ67" i="64"/>
  <c r="FR67" i="64"/>
  <c r="FS67" i="64"/>
  <c r="FT67" i="64" a="1"/>
  <c r="FT67" i="64" s="1"/>
  <c r="FU67" i="64"/>
  <c r="FV67" i="64"/>
  <c r="FW67" i="64"/>
  <c r="FX67" i="64"/>
  <c r="FY67" i="64"/>
  <c r="FZ67" i="64"/>
  <c r="GA67" i="64"/>
  <c r="GB67" i="64"/>
  <c r="GC67" i="64"/>
  <c r="GD67" i="64"/>
  <c r="DR68" i="64"/>
  <c r="DS68" i="64"/>
  <c r="DT68" i="64" a="1"/>
  <c r="DT68" i="64" s="1"/>
  <c r="DU68" i="64"/>
  <c r="DV68" i="64"/>
  <c r="DW68" i="64"/>
  <c r="DX68" i="64"/>
  <c r="DY68" i="64"/>
  <c r="DZ68" i="64"/>
  <c r="EA68" i="64"/>
  <c r="EB68" i="64"/>
  <c r="EC68" i="64"/>
  <c r="ED68" i="64"/>
  <c r="EE68" i="64"/>
  <c r="EF68" i="64"/>
  <c r="EG68" i="64" a="1"/>
  <c r="EG68" i="64" s="1"/>
  <c r="EH68" i="64"/>
  <c r="EI68" i="64"/>
  <c r="EJ68" i="64"/>
  <c r="EK68" i="64"/>
  <c r="EL68" i="64"/>
  <c r="EM68" i="64"/>
  <c r="EN68" i="64"/>
  <c r="EO68" i="64"/>
  <c r="EP68" i="64"/>
  <c r="EQ68" i="64"/>
  <c r="ER68" i="64"/>
  <c r="ES68" i="64"/>
  <c r="ET68" i="64" a="1"/>
  <c r="ET68" i="64" s="1"/>
  <c r="EU68" i="64"/>
  <c r="EV68" i="64"/>
  <c r="EW68" i="64"/>
  <c r="EX68" i="64"/>
  <c r="EY68" i="64"/>
  <c r="EZ68" i="64"/>
  <c r="FA68" i="64"/>
  <c r="FB68" i="64"/>
  <c r="FC68" i="64"/>
  <c r="FD68" i="64"/>
  <c r="FE68" i="64"/>
  <c r="FF68" i="64"/>
  <c r="FG68" i="64" a="1"/>
  <c r="FG68" i="64" s="1"/>
  <c r="FH68" i="64"/>
  <c r="FI68" i="64"/>
  <c r="FJ68" i="64"/>
  <c r="FK68" i="64"/>
  <c r="FL68" i="64"/>
  <c r="FM68" i="64"/>
  <c r="FN68" i="64"/>
  <c r="FO68" i="64"/>
  <c r="FP68" i="64"/>
  <c r="FQ68" i="64"/>
  <c r="FR68" i="64"/>
  <c r="FS68" i="64"/>
  <c r="FT68" i="64" a="1"/>
  <c r="FT68" i="64" s="1"/>
  <c r="FU68" i="64"/>
  <c r="FV68" i="64"/>
  <c r="FW68" i="64"/>
  <c r="FX68" i="64"/>
  <c r="FY68" i="64"/>
  <c r="FZ68" i="64"/>
  <c r="GA68" i="64"/>
  <c r="GB68" i="64"/>
  <c r="GC68" i="64"/>
  <c r="GD68" i="64"/>
  <c r="DR69" i="64"/>
  <c r="DS69" i="64"/>
  <c r="DT69" i="64" a="1"/>
  <c r="DT69" i="64" s="1"/>
  <c r="DU69" i="64"/>
  <c r="DV69" i="64"/>
  <c r="DW69" i="64"/>
  <c r="DX69" i="64"/>
  <c r="DY69" i="64"/>
  <c r="DZ69" i="64"/>
  <c r="EA69" i="64"/>
  <c r="EB69" i="64"/>
  <c r="EC69" i="64"/>
  <c r="ED69" i="64"/>
  <c r="EE69" i="64"/>
  <c r="EF69" i="64"/>
  <c r="EG69" i="64" a="1"/>
  <c r="EG69" i="64" s="1"/>
  <c r="EH69" i="64"/>
  <c r="EI69" i="64"/>
  <c r="EJ69" i="64"/>
  <c r="EK69" i="64"/>
  <c r="EL69" i="64"/>
  <c r="EM69" i="64"/>
  <c r="EN69" i="64"/>
  <c r="EO69" i="64"/>
  <c r="EP69" i="64"/>
  <c r="EQ69" i="64"/>
  <c r="ER69" i="64"/>
  <c r="ES69" i="64"/>
  <c r="ET69" i="64" a="1"/>
  <c r="ET69" i="64" s="1"/>
  <c r="EU69" i="64"/>
  <c r="EV69" i="64"/>
  <c r="EW69" i="64"/>
  <c r="EX69" i="64"/>
  <c r="EY69" i="64"/>
  <c r="EZ69" i="64"/>
  <c r="FA69" i="64"/>
  <c r="FB69" i="64"/>
  <c r="FC69" i="64"/>
  <c r="FD69" i="64"/>
  <c r="FE69" i="64"/>
  <c r="FF69" i="64"/>
  <c r="FG69" i="64" a="1"/>
  <c r="FG69" i="64" s="1"/>
  <c r="FH69" i="64"/>
  <c r="FI69" i="64"/>
  <c r="FJ69" i="64"/>
  <c r="FK69" i="64"/>
  <c r="FL69" i="64"/>
  <c r="FM69" i="64"/>
  <c r="FN69" i="64"/>
  <c r="FO69" i="64"/>
  <c r="FP69" i="64"/>
  <c r="FQ69" i="64"/>
  <c r="FR69" i="64"/>
  <c r="FS69" i="64"/>
  <c r="FT69" i="64" a="1"/>
  <c r="FT69" i="64" s="1"/>
  <c r="FU69" i="64"/>
  <c r="FV69" i="64"/>
  <c r="FW69" i="64"/>
  <c r="FX69" i="64"/>
  <c r="FY69" i="64"/>
  <c r="FZ69" i="64"/>
  <c r="GA69" i="64"/>
  <c r="GB69" i="64"/>
  <c r="GC69" i="64"/>
  <c r="GD69" i="64"/>
  <c r="DR70" i="64"/>
  <c r="DS70" i="64"/>
  <c r="DT70" i="64" a="1"/>
  <c r="DT70" i="64" s="1"/>
  <c r="DU70" i="64"/>
  <c r="DV70" i="64"/>
  <c r="DW70" i="64"/>
  <c r="DX70" i="64"/>
  <c r="DY70" i="64"/>
  <c r="DZ70" i="64"/>
  <c r="EA70" i="64"/>
  <c r="EB70" i="64"/>
  <c r="EC70" i="64"/>
  <c r="ED70" i="64"/>
  <c r="EE70" i="64"/>
  <c r="EF70" i="64"/>
  <c r="EG70" i="64" a="1"/>
  <c r="EG70" i="64" s="1"/>
  <c r="EH70" i="64"/>
  <c r="EI70" i="64"/>
  <c r="EJ70" i="64"/>
  <c r="EK70" i="64"/>
  <c r="EL70" i="64"/>
  <c r="EM70" i="64"/>
  <c r="EN70" i="64"/>
  <c r="EO70" i="64"/>
  <c r="EP70" i="64"/>
  <c r="EQ70" i="64"/>
  <c r="ER70" i="64"/>
  <c r="ES70" i="64"/>
  <c r="ET70" i="64" a="1"/>
  <c r="ET70" i="64" s="1"/>
  <c r="EU70" i="64"/>
  <c r="EV70" i="64"/>
  <c r="EW70" i="64"/>
  <c r="EX70" i="64"/>
  <c r="EY70" i="64"/>
  <c r="EZ70" i="64"/>
  <c r="FA70" i="64"/>
  <c r="FB70" i="64"/>
  <c r="FC70" i="64"/>
  <c r="FD70" i="64"/>
  <c r="FE70" i="64"/>
  <c r="FF70" i="64"/>
  <c r="FG70" i="64" a="1"/>
  <c r="FG70" i="64" s="1"/>
  <c r="FH70" i="64"/>
  <c r="FI70" i="64"/>
  <c r="FJ70" i="64"/>
  <c r="FK70" i="64"/>
  <c r="FL70" i="64"/>
  <c r="FM70" i="64"/>
  <c r="FN70" i="64"/>
  <c r="FO70" i="64"/>
  <c r="FP70" i="64"/>
  <c r="FQ70" i="64"/>
  <c r="FR70" i="64"/>
  <c r="FS70" i="64"/>
  <c r="FT70" i="64" a="1"/>
  <c r="FT70" i="64" s="1"/>
  <c r="FU70" i="64"/>
  <c r="FV70" i="64"/>
  <c r="FW70" i="64"/>
  <c r="FX70" i="64"/>
  <c r="FY70" i="64"/>
  <c r="FZ70" i="64"/>
  <c r="GA70" i="64"/>
  <c r="GB70" i="64"/>
  <c r="GC70" i="64"/>
  <c r="GD70" i="64"/>
  <c r="DR71" i="64"/>
  <c r="DS71" i="64"/>
  <c r="DT71" i="64" a="1"/>
  <c r="DT71" i="64" s="1"/>
  <c r="DU71" i="64"/>
  <c r="DV71" i="64"/>
  <c r="DW71" i="64"/>
  <c r="DX71" i="64"/>
  <c r="DY71" i="64"/>
  <c r="DZ71" i="64"/>
  <c r="EA71" i="64"/>
  <c r="EB71" i="64"/>
  <c r="EC71" i="64"/>
  <c r="ED71" i="64"/>
  <c r="EE71" i="64"/>
  <c r="EF71" i="64"/>
  <c r="EG71" i="64" a="1"/>
  <c r="EG71" i="64" s="1"/>
  <c r="EH71" i="64"/>
  <c r="EI71" i="64"/>
  <c r="EJ71" i="64"/>
  <c r="EK71" i="64"/>
  <c r="EL71" i="64"/>
  <c r="EM71" i="64"/>
  <c r="EN71" i="64"/>
  <c r="EO71" i="64"/>
  <c r="EP71" i="64"/>
  <c r="EQ71" i="64"/>
  <c r="ER71" i="64"/>
  <c r="ES71" i="64"/>
  <c r="ET71" i="64" a="1"/>
  <c r="ET71" i="64"/>
  <c r="EU71" i="64"/>
  <c r="EV71" i="64"/>
  <c r="EW71" i="64"/>
  <c r="EX71" i="64"/>
  <c r="EY71" i="64"/>
  <c r="EZ71" i="64"/>
  <c r="FA71" i="64"/>
  <c r="FB71" i="64"/>
  <c r="FC71" i="64"/>
  <c r="FD71" i="64"/>
  <c r="FE71" i="64"/>
  <c r="FF71" i="64"/>
  <c r="FG71" i="64" a="1"/>
  <c r="FG71" i="64" s="1"/>
  <c r="FH71" i="64"/>
  <c r="FI71" i="64"/>
  <c r="FJ71" i="64"/>
  <c r="FK71" i="64"/>
  <c r="FL71" i="64"/>
  <c r="FM71" i="64"/>
  <c r="FN71" i="64"/>
  <c r="FO71" i="64"/>
  <c r="FP71" i="64"/>
  <c r="FQ71" i="64"/>
  <c r="FR71" i="64"/>
  <c r="FS71" i="64"/>
  <c r="FT71" i="64" a="1"/>
  <c r="FT71" i="64" s="1"/>
  <c r="FU71" i="64"/>
  <c r="FV71" i="64"/>
  <c r="FW71" i="64"/>
  <c r="FX71" i="64"/>
  <c r="FY71" i="64"/>
  <c r="FZ71" i="64"/>
  <c r="GA71" i="64"/>
  <c r="GB71" i="64"/>
  <c r="GC71" i="64"/>
  <c r="GD71" i="64"/>
  <c r="DR72" i="64"/>
  <c r="DS72" i="64"/>
  <c r="DT72" i="64" a="1"/>
  <c r="DT72" i="64" s="1"/>
  <c r="DU72" i="64"/>
  <c r="DV72" i="64"/>
  <c r="DW72" i="64"/>
  <c r="DX72" i="64"/>
  <c r="DY72" i="64"/>
  <c r="DZ72" i="64"/>
  <c r="EA72" i="64"/>
  <c r="EB72" i="64"/>
  <c r="EC72" i="64"/>
  <c r="ED72" i="64"/>
  <c r="EE72" i="64"/>
  <c r="EF72" i="64"/>
  <c r="EG72" i="64" a="1"/>
  <c r="EG72" i="64" s="1"/>
  <c r="EH72" i="64"/>
  <c r="EI72" i="64"/>
  <c r="EJ72" i="64"/>
  <c r="EK72" i="64"/>
  <c r="EL72" i="64"/>
  <c r="EM72" i="64"/>
  <c r="EN72" i="64"/>
  <c r="EO72" i="64"/>
  <c r="EP72" i="64"/>
  <c r="EQ72" i="64"/>
  <c r="ER72" i="64"/>
  <c r="ES72" i="64"/>
  <c r="ET72" i="64" a="1"/>
  <c r="ET72" i="64" s="1"/>
  <c r="EU72" i="64"/>
  <c r="EV72" i="64"/>
  <c r="EW72" i="64"/>
  <c r="EX72" i="64"/>
  <c r="EY72" i="64"/>
  <c r="EZ72" i="64"/>
  <c r="FA72" i="64"/>
  <c r="FB72" i="64"/>
  <c r="FC72" i="64"/>
  <c r="FD72" i="64"/>
  <c r="FE72" i="64"/>
  <c r="FF72" i="64"/>
  <c r="FG72" i="64" a="1"/>
  <c r="FG72" i="64" s="1"/>
  <c r="FH72" i="64"/>
  <c r="FI72" i="64"/>
  <c r="FJ72" i="64"/>
  <c r="FK72" i="64"/>
  <c r="FL72" i="64"/>
  <c r="FM72" i="64"/>
  <c r="FN72" i="64"/>
  <c r="FO72" i="64"/>
  <c r="FP72" i="64"/>
  <c r="FQ72" i="64"/>
  <c r="FR72" i="64"/>
  <c r="FS72" i="64"/>
  <c r="FT72" i="64" a="1"/>
  <c r="FT72" i="64" s="1"/>
  <c r="FU72" i="64"/>
  <c r="FV72" i="64"/>
  <c r="FW72" i="64"/>
  <c r="FX72" i="64"/>
  <c r="FY72" i="64"/>
  <c r="FZ72" i="64"/>
  <c r="GA72" i="64"/>
  <c r="GB72" i="64"/>
  <c r="GC72" i="64"/>
  <c r="GD72" i="64"/>
  <c r="DR73" i="64"/>
  <c r="DS73" i="64"/>
  <c r="DT73" i="64" a="1"/>
  <c r="DT73" i="64" s="1"/>
  <c r="DU73" i="64"/>
  <c r="DV73" i="64"/>
  <c r="DW73" i="64"/>
  <c r="DX73" i="64"/>
  <c r="DY73" i="64"/>
  <c r="DZ73" i="64"/>
  <c r="EA73" i="64"/>
  <c r="EB73" i="64"/>
  <c r="EC73" i="64"/>
  <c r="ED73" i="64"/>
  <c r="EE73" i="64"/>
  <c r="EF73" i="64"/>
  <c r="EG73" i="64" a="1"/>
  <c r="EG73" i="64" s="1"/>
  <c r="EH73" i="64"/>
  <c r="EI73" i="64"/>
  <c r="EJ73" i="64"/>
  <c r="EK73" i="64"/>
  <c r="EL73" i="64"/>
  <c r="EM73" i="64"/>
  <c r="EN73" i="64"/>
  <c r="EO73" i="64"/>
  <c r="EP73" i="64"/>
  <c r="EQ73" i="64"/>
  <c r="ER73" i="64"/>
  <c r="ES73" i="64"/>
  <c r="ET73" i="64" a="1"/>
  <c r="ET73" i="64" s="1"/>
  <c r="EU73" i="64"/>
  <c r="EV73" i="64"/>
  <c r="EW73" i="64"/>
  <c r="EX73" i="64"/>
  <c r="EY73" i="64"/>
  <c r="EZ73" i="64"/>
  <c r="FA73" i="64"/>
  <c r="FB73" i="64"/>
  <c r="FC73" i="64"/>
  <c r="FD73" i="64"/>
  <c r="FE73" i="64"/>
  <c r="FF73" i="64"/>
  <c r="FG73" i="64" a="1"/>
  <c r="FG73" i="64" s="1"/>
  <c r="FH73" i="64"/>
  <c r="FI73" i="64"/>
  <c r="FJ73" i="64"/>
  <c r="FK73" i="64"/>
  <c r="FL73" i="64"/>
  <c r="FM73" i="64"/>
  <c r="FN73" i="64"/>
  <c r="FO73" i="64"/>
  <c r="FP73" i="64"/>
  <c r="FQ73" i="64"/>
  <c r="FR73" i="64"/>
  <c r="FS73" i="64"/>
  <c r="FT73" i="64" a="1"/>
  <c r="FT73" i="64" s="1"/>
  <c r="FU73" i="64"/>
  <c r="FV73" i="64"/>
  <c r="FW73" i="64"/>
  <c r="FX73" i="64"/>
  <c r="FY73" i="64"/>
  <c r="FZ73" i="64"/>
  <c r="GA73" i="64"/>
  <c r="GB73" i="64"/>
  <c r="GC73" i="64"/>
  <c r="GD73" i="64"/>
  <c r="DR74" i="64"/>
  <c r="DS74" i="64"/>
  <c r="DT74" i="64" a="1"/>
  <c r="DT74" i="64" s="1"/>
  <c r="DU74" i="64"/>
  <c r="DV74" i="64"/>
  <c r="DW74" i="64"/>
  <c r="DX74" i="64"/>
  <c r="DY74" i="64"/>
  <c r="DZ74" i="64"/>
  <c r="EA74" i="64"/>
  <c r="EB74" i="64"/>
  <c r="EC74" i="64"/>
  <c r="ED74" i="64"/>
  <c r="EE74" i="64"/>
  <c r="EF74" i="64"/>
  <c r="EG74" i="64" a="1"/>
  <c r="EG74" i="64" s="1"/>
  <c r="EH74" i="64"/>
  <c r="EI74" i="64"/>
  <c r="EJ74" i="64"/>
  <c r="EK74" i="64"/>
  <c r="EL74" i="64"/>
  <c r="EM74" i="64"/>
  <c r="EN74" i="64"/>
  <c r="EO74" i="64"/>
  <c r="EP74" i="64"/>
  <c r="EQ74" i="64"/>
  <c r="ER74" i="64"/>
  <c r="ES74" i="64"/>
  <c r="ET74" i="64" a="1"/>
  <c r="ET74" i="64" s="1"/>
  <c r="EU74" i="64"/>
  <c r="EV74" i="64"/>
  <c r="EW74" i="64"/>
  <c r="EX74" i="64"/>
  <c r="EY74" i="64"/>
  <c r="EZ74" i="64"/>
  <c r="FA74" i="64"/>
  <c r="FB74" i="64"/>
  <c r="FC74" i="64"/>
  <c r="FD74" i="64"/>
  <c r="FE74" i="64"/>
  <c r="FF74" i="64"/>
  <c r="FG74" i="64" a="1"/>
  <c r="FG74" i="64" s="1"/>
  <c r="FH74" i="64"/>
  <c r="FI74" i="64"/>
  <c r="FJ74" i="64"/>
  <c r="FK74" i="64"/>
  <c r="FL74" i="64"/>
  <c r="FM74" i="64"/>
  <c r="FN74" i="64"/>
  <c r="FO74" i="64"/>
  <c r="FP74" i="64"/>
  <c r="FQ74" i="64"/>
  <c r="FR74" i="64"/>
  <c r="FS74" i="64"/>
  <c r="FT74" i="64" a="1"/>
  <c r="FT74" i="64" s="1"/>
  <c r="FU74" i="64"/>
  <c r="FV74" i="64"/>
  <c r="FW74" i="64"/>
  <c r="FX74" i="64"/>
  <c r="FY74" i="64"/>
  <c r="FZ74" i="64"/>
  <c r="GA74" i="64"/>
  <c r="GB74" i="64"/>
  <c r="GC74" i="64"/>
  <c r="GD74" i="64"/>
  <c r="DR75" i="64"/>
  <c r="DS75" i="64"/>
  <c r="DT75" i="64" a="1"/>
  <c r="DT75" i="64" s="1"/>
  <c r="DU75" i="64"/>
  <c r="DV75" i="64"/>
  <c r="DW75" i="64"/>
  <c r="DX75" i="64"/>
  <c r="DY75" i="64"/>
  <c r="DZ75" i="64"/>
  <c r="EA75" i="64"/>
  <c r="EB75" i="64"/>
  <c r="EC75" i="64"/>
  <c r="ED75" i="64"/>
  <c r="EE75" i="64"/>
  <c r="EF75" i="64"/>
  <c r="EG75" i="64" a="1"/>
  <c r="EG75" i="64" s="1"/>
  <c r="EH75" i="64"/>
  <c r="EI75" i="64"/>
  <c r="EJ75" i="64"/>
  <c r="EK75" i="64"/>
  <c r="EL75" i="64"/>
  <c r="EM75" i="64"/>
  <c r="EN75" i="64"/>
  <c r="EO75" i="64"/>
  <c r="EP75" i="64"/>
  <c r="EQ75" i="64"/>
  <c r="ER75" i="64"/>
  <c r="ES75" i="64"/>
  <c r="ET75" i="64" a="1"/>
  <c r="ET75" i="64" s="1"/>
  <c r="EU75" i="64"/>
  <c r="EV75" i="64"/>
  <c r="EW75" i="64"/>
  <c r="EX75" i="64"/>
  <c r="EY75" i="64"/>
  <c r="EZ75" i="64"/>
  <c r="FA75" i="64"/>
  <c r="FB75" i="64"/>
  <c r="FC75" i="64"/>
  <c r="FD75" i="64"/>
  <c r="FE75" i="64"/>
  <c r="FF75" i="64"/>
  <c r="FG75" i="64" a="1"/>
  <c r="FG75" i="64" s="1"/>
  <c r="FH75" i="64"/>
  <c r="FI75" i="64"/>
  <c r="FJ75" i="64"/>
  <c r="FK75" i="64"/>
  <c r="FL75" i="64"/>
  <c r="FM75" i="64"/>
  <c r="FN75" i="64"/>
  <c r="FO75" i="64"/>
  <c r="FP75" i="64"/>
  <c r="FQ75" i="64"/>
  <c r="FR75" i="64"/>
  <c r="FS75" i="64"/>
  <c r="FT75" i="64" a="1"/>
  <c r="FT75" i="64" s="1"/>
  <c r="FU75" i="64"/>
  <c r="FV75" i="64"/>
  <c r="FW75" i="64"/>
  <c r="FX75" i="64"/>
  <c r="FY75" i="64"/>
  <c r="FZ75" i="64"/>
  <c r="GA75" i="64"/>
  <c r="GB75" i="64"/>
  <c r="GC75" i="64"/>
  <c r="GD75" i="64"/>
  <c r="DR76" i="64"/>
  <c r="DS76" i="64"/>
  <c r="DT76" i="64" a="1"/>
  <c r="DT76" i="64" s="1"/>
  <c r="DU76" i="64"/>
  <c r="DV76" i="64"/>
  <c r="DW76" i="64"/>
  <c r="DX76" i="64"/>
  <c r="DY76" i="64"/>
  <c r="DZ76" i="64"/>
  <c r="EA76" i="64"/>
  <c r="EB76" i="64"/>
  <c r="EC76" i="64"/>
  <c r="ED76" i="64"/>
  <c r="EE76" i="64"/>
  <c r="EF76" i="64"/>
  <c r="EG76" i="64" a="1"/>
  <c r="EG76" i="64" s="1"/>
  <c r="EH76" i="64"/>
  <c r="EI76" i="64"/>
  <c r="EJ76" i="64"/>
  <c r="EK76" i="64"/>
  <c r="EL76" i="64"/>
  <c r="EM76" i="64"/>
  <c r="EN76" i="64"/>
  <c r="EO76" i="64"/>
  <c r="EP76" i="64"/>
  <c r="EQ76" i="64"/>
  <c r="ER76" i="64"/>
  <c r="ES76" i="64"/>
  <c r="ET76" i="64" a="1"/>
  <c r="ET76" i="64" s="1"/>
  <c r="EU76" i="64"/>
  <c r="EV76" i="64"/>
  <c r="EW76" i="64"/>
  <c r="EX76" i="64"/>
  <c r="EY76" i="64"/>
  <c r="EZ76" i="64"/>
  <c r="FA76" i="64"/>
  <c r="FB76" i="64"/>
  <c r="FC76" i="64"/>
  <c r="FD76" i="64"/>
  <c r="FE76" i="64"/>
  <c r="FF76" i="64"/>
  <c r="FG76" i="64" a="1"/>
  <c r="FG76" i="64" s="1"/>
  <c r="FH76" i="64"/>
  <c r="FI76" i="64"/>
  <c r="FJ76" i="64"/>
  <c r="FK76" i="64"/>
  <c r="FL76" i="64"/>
  <c r="FM76" i="64"/>
  <c r="FN76" i="64"/>
  <c r="FO76" i="64"/>
  <c r="FP76" i="64"/>
  <c r="FQ76" i="64"/>
  <c r="FR76" i="64"/>
  <c r="FS76" i="64"/>
  <c r="FT76" i="64" a="1"/>
  <c r="FT76" i="64" s="1"/>
  <c r="FU76" i="64"/>
  <c r="FV76" i="64"/>
  <c r="FW76" i="64"/>
  <c r="FX76" i="64"/>
  <c r="FY76" i="64"/>
  <c r="FZ76" i="64"/>
  <c r="GA76" i="64"/>
  <c r="GB76" i="64"/>
  <c r="GC76" i="64"/>
  <c r="GD76" i="64"/>
  <c r="DR77" i="64"/>
  <c r="DS77" i="64"/>
  <c r="DT77" i="64" a="1"/>
  <c r="DT77" i="64" s="1"/>
  <c r="DU77" i="64"/>
  <c r="DV77" i="64"/>
  <c r="DW77" i="64"/>
  <c r="DX77" i="64"/>
  <c r="DY77" i="64"/>
  <c r="DZ77" i="64"/>
  <c r="EA77" i="64"/>
  <c r="EB77" i="64"/>
  <c r="EC77" i="64"/>
  <c r="ED77" i="64"/>
  <c r="EE77" i="64"/>
  <c r="EF77" i="64"/>
  <c r="EG77" i="64" a="1"/>
  <c r="EG77" i="64" s="1"/>
  <c r="EH77" i="64"/>
  <c r="EI77" i="64"/>
  <c r="EJ77" i="64"/>
  <c r="EK77" i="64"/>
  <c r="EL77" i="64"/>
  <c r="EM77" i="64"/>
  <c r="EN77" i="64"/>
  <c r="EO77" i="64"/>
  <c r="EP77" i="64"/>
  <c r="EQ77" i="64"/>
  <c r="ER77" i="64"/>
  <c r="ES77" i="64"/>
  <c r="ET77" i="64" a="1"/>
  <c r="ET77" i="64" s="1"/>
  <c r="EU77" i="64"/>
  <c r="EV77" i="64"/>
  <c r="EW77" i="64"/>
  <c r="EX77" i="64"/>
  <c r="EY77" i="64"/>
  <c r="EZ77" i="64"/>
  <c r="FA77" i="64"/>
  <c r="FB77" i="64"/>
  <c r="FC77" i="64"/>
  <c r="FD77" i="64"/>
  <c r="FE77" i="64"/>
  <c r="FF77" i="64"/>
  <c r="FG77" i="64" a="1"/>
  <c r="FG77" i="64" s="1"/>
  <c r="FH77" i="64"/>
  <c r="FI77" i="64"/>
  <c r="FJ77" i="64"/>
  <c r="FK77" i="64"/>
  <c r="FL77" i="64"/>
  <c r="FM77" i="64"/>
  <c r="FN77" i="64"/>
  <c r="FO77" i="64"/>
  <c r="FP77" i="64"/>
  <c r="FQ77" i="64"/>
  <c r="FR77" i="64"/>
  <c r="FS77" i="64"/>
  <c r="FT77" i="64" a="1"/>
  <c r="FT77" i="64" s="1"/>
  <c r="FU77" i="64"/>
  <c r="FV77" i="64"/>
  <c r="FW77" i="64"/>
  <c r="FX77" i="64"/>
  <c r="FY77" i="64"/>
  <c r="FZ77" i="64"/>
  <c r="GA77" i="64"/>
  <c r="GB77" i="64"/>
  <c r="GC77" i="64"/>
  <c r="GD77" i="64"/>
  <c r="DR78" i="64"/>
  <c r="DS78" i="64"/>
  <c r="DT78" i="64" a="1"/>
  <c r="DT78" i="64" s="1"/>
  <c r="DU78" i="64"/>
  <c r="DV78" i="64"/>
  <c r="DW78" i="64"/>
  <c r="DX78" i="64"/>
  <c r="DY78" i="64"/>
  <c r="DZ78" i="64"/>
  <c r="EA78" i="64"/>
  <c r="EB78" i="64"/>
  <c r="EC78" i="64"/>
  <c r="ED78" i="64"/>
  <c r="EE78" i="64"/>
  <c r="EF78" i="64"/>
  <c r="EG78" i="64" a="1"/>
  <c r="EG78" i="64" s="1"/>
  <c r="EH78" i="64"/>
  <c r="EI78" i="64"/>
  <c r="EJ78" i="64"/>
  <c r="EK78" i="64"/>
  <c r="EL78" i="64"/>
  <c r="EM78" i="64"/>
  <c r="EN78" i="64"/>
  <c r="EO78" i="64"/>
  <c r="EP78" i="64"/>
  <c r="EQ78" i="64"/>
  <c r="ER78" i="64"/>
  <c r="ES78" i="64"/>
  <c r="ET78" i="64" a="1"/>
  <c r="ET78" i="64" s="1"/>
  <c r="EU78" i="64"/>
  <c r="EV78" i="64"/>
  <c r="EW78" i="64"/>
  <c r="EX78" i="64"/>
  <c r="EY78" i="64"/>
  <c r="EZ78" i="64"/>
  <c r="FA78" i="64"/>
  <c r="FB78" i="64"/>
  <c r="FC78" i="64"/>
  <c r="FD78" i="64"/>
  <c r="FE78" i="64"/>
  <c r="FF78" i="64"/>
  <c r="FG78" i="64" a="1"/>
  <c r="FG78" i="64" s="1"/>
  <c r="FH78" i="64"/>
  <c r="FI78" i="64"/>
  <c r="FJ78" i="64"/>
  <c r="FK78" i="64"/>
  <c r="FL78" i="64"/>
  <c r="FM78" i="64"/>
  <c r="FN78" i="64"/>
  <c r="FO78" i="64"/>
  <c r="FP78" i="64"/>
  <c r="FQ78" i="64"/>
  <c r="FR78" i="64"/>
  <c r="FS78" i="64"/>
  <c r="FT78" i="64" a="1"/>
  <c r="FT78" i="64" s="1"/>
  <c r="FU78" i="64"/>
  <c r="FV78" i="64"/>
  <c r="FW78" i="64"/>
  <c r="FX78" i="64"/>
  <c r="FY78" i="64"/>
  <c r="FZ78" i="64"/>
  <c r="GA78" i="64"/>
  <c r="GB78" i="64"/>
  <c r="GC78" i="64"/>
  <c r="GD78" i="64"/>
  <c r="DR79" i="64"/>
  <c r="DS79" i="64"/>
  <c r="DT79" i="64" a="1"/>
  <c r="DT79" i="64" s="1"/>
  <c r="DU79" i="64"/>
  <c r="DV79" i="64"/>
  <c r="DW79" i="64"/>
  <c r="DX79" i="64"/>
  <c r="DY79" i="64"/>
  <c r="DZ79" i="64"/>
  <c r="EA79" i="64"/>
  <c r="EB79" i="64"/>
  <c r="EC79" i="64"/>
  <c r="ED79" i="64"/>
  <c r="EE79" i="64"/>
  <c r="EF79" i="64"/>
  <c r="EG79" i="64" a="1"/>
  <c r="EG79" i="64" s="1"/>
  <c r="EH79" i="64"/>
  <c r="EI79" i="64"/>
  <c r="EJ79" i="64"/>
  <c r="EK79" i="64"/>
  <c r="EL79" i="64"/>
  <c r="EM79" i="64"/>
  <c r="EN79" i="64"/>
  <c r="EO79" i="64"/>
  <c r="EP79" i="64"/>
  <c r="EQ79" i="64"/>
  <c r="ER79" i="64"/>
  <c r="ES79" i="64"/>
  <c r="ET79" i="64" a="1"/>
  <c r="ET79" i="64" s="1"/>
  <c r="EU79" i="64"/>
  <c r="EV79" i="64"/>
  <c r="EW79" i="64"/>
  <c r="EX79" i="64"/>
  <c r="EY79" i="64"/>
  <c r="EZ79" i="64"/>
  <c r="FA79" i="64"/>
  <c r="FB79" i="64"/>
  <c r="FC79" i="64"/>
  <c r="FD79" i="64"/>
  <c r="FE79" i="64"/>
  <c r="FF79" i="64"/>
  <c r="FG79" i="64" a="1"/>
  <c r="FG79" i="64" s="1"/>
  <c r="FH79" i="64"/>
  <c r="FI79" i="64"/>
  <c r="FJ79" i="64"/>
  <c r="FK79" i="64"/>
  <c r="FL79" i="64"/>
  <c r="FM79" i="64"/>
  <c r="FN79" i="64"/>
  <c r="FO79" i="64"/>
  <c r="FP79" i="64"/>
  <c r="FQ79" i="64"/>
  <c r="FR79" i="64"/>
  <c r="FS79" i="64"/>
  <c r="FT79" i="64" a="1"/>
  <c r="FT79" i="64" s="1"/>
  <c r="FU79" i="64"/>
  <c r="FV79" i="64"/>
  <c r="FW79" i="64"/>
  <c r="FX79" i="64"/>
  <c r="FY79" i="64"/>
  <c r="FZ79" i="64"/>
  <c r="GA79" i="64"/>
  <c r="GB79" i="64"/>
  <c r="GC79" i="64"/>
  <c r="GD79" i="64"/>
  <c r="DR80" i="64"/>
  <c r="DS80" i="64"/>
  <c r="DT80" i="64" a="1"/>
  <c r="DT80" i="64" s="1"/>
  <c r="DU80" i="64"/>
  <c r="DV80" i="64"/>
  <c r="DW80" i="64"/>
  <c r="DX80" i="64"/>
  <c r="DY80" i="64"/>
  <c r="DZ80" i="64"/>
  <c r="EA80" i="64"/>
  <c r="EB80" i="64"/>
  <c r="EC80" i="64"/>
  <c r="ED80" i="64"/>
  <c r="EE80" i="64"/>
  <c r="EF80" i="64"/>
  <c r="EG80" i="64" a="1"/>
  <c r="EG80" i="64" s="1"/>
  <c r="EH80" i="64"/>
  <c r="EI80" i="64"/>
  <c r="EJ80" i="64"/>
  <c r="EK80" i="64"/>
  <c r="EL80" i="64"/>
  <c r="EM80" i="64"/>
  <c r="EN80" i="64"/>
  <c r="EO80" i="64"/>
  <c r="EP80" i="64"/>
  <c r="EQ80" i="64"/>
  <c r="ER80" i="64"/>
  <c r="ES80" i="64"/>
  <c r="ET80" i="64" a="1"/>
  <c r="ET80" i="64" s="1"/>
  <c r="EU80" i="64"/>
  <c r="EV80" i="64"/>
  <c r="EW80" i="64"/>
  <c r="EX80" i="64"/>
  <c r="EY80" i="64"/>
  <c r="EZ80" i="64"/>
  <c r="FA80" i="64"/>
  <c r="FB80" i="64"/>
  <c r="FC80" i="64"/>
  <c r="FD80" i="64"/>
  <c r="FE80" i="64"/>
  <c r="FF80" i="64"/>
  <c r="FG80" i="64" a="1"/>
  <c r="FG80" i="64" s="1"/>
  <c r="FH80" i="64"/>
  <c r="FI80" i="64"/>
  <c r="FJ80" i="64"/>
  <c r="FK80" i="64"/>
  <c r="FL80" i="64"/>
  <c r="FM80" i="64"/>
  <c r="FN80" i="64"/>
  <c r="FO80" i="64"/>
  <c r="FP80" i="64"/>
  <c r="FQ80" i="64"/>
  <c r="FR80" i="64"/>
  <c r="FS80" i="64"/>
  <c r="FT80" i="64" a="1"/>
  <c r="FT80" i="64" s="1"/>
  <c r="FU80" i="64"/>
  <c r="FV80" i="64"/>
  <c r="FW80" i="64"/>
  <c r="FX80" i="64"/>
  <c r="FY80" i="64"/>
  <c r="FZ80" i="64"/>
  <c r="GA80" i="64"/>
  <c r="GB80" i="64"/>
  <c r="GC80" i="64"/>
  <c r="GD80" i="64"/>
  <c r="DR81" i="64"/>
  <c r="DS81" i="64"/>
  <c r="DT81" i="64" a="1"/>
  <c r="DT81" i="64" s="1"/>
  <c r="DU81" i="64"/>
  <c r="DV81" i="64"/>
  <c r="DW81" i="64"/>
  <c r="DX81" i="64"/>
  <c r="DY81" i="64"/>
  <c r="DZ81" i="64"/>
  <c r="EA81" i="64"/>
  <c r="EB81" i="64"/>
  <c r="EC81" i="64"/>
  <c r="ED81" i="64"/>
  <c r="EE81" i="64"/>
  <c r="EF81" i="64"/>
  <c r="EG81" i="64" a="1"/>
  <c r="EG81" i="64" s="1"/>
  <c r="EH81" i="64"/>
  <c r="EI81" i="64"/>
  <c r="EJ81" i="64"/>
  <c r="EK81" i="64"/>
  <c r="EL81" i="64"/>
  <c r="EM81" i="64"/>
  <c r="EN81" i="64"/>
  <c r="EO81" i="64"/>
  <c r="EP81" i="64"/>
  <c r="EQ81" i="64"/>
  <c r="ER81" i="64"/>
  <c r="ES81" i="64"/>
  <c r="ET81" i="64" a="1"/>
  <c r="ET81" i="64" s="1"/>
  <c r="EU81" i="64"/>
  <c r="EV81" i="64"/>
  <c r="EW81" i="64"/>
  <c r="EX81" i="64"/>
  <c r="EY81" i="64"/>
  <c r="EZ81" i="64"/>
  <c r="FA81" i="64"/>
  <c r="FB81" i="64"/>
  <c r="FC81" i="64"/>
  <c r="FD81" i="64"/>
  <c r="FE81" i="64"/>
  <c r="FF81" i="64"/>
  <c r="FG81" i="64" a="1"/>
  <c r="FG81" i="64" s="1"/>
  <c r="FH81" i="64"/>
  <c r="FI81" i="64"/>
  <c r="FJ81" i="64"/>
  <c r="FK81" i="64"/>
  <c r="FL81" i="64"/>
  <c r="FM81" i="64"/>
  <c r="FN81" i="64"/>
  <c r="FO81" i="64"/>
  <c r="FP81" i="64"/>
  <c r="FQ81" i="64"/>
  <c r="FR81" i="64"/>
  <c r="FS81" i="64"/>
  <c r="FT81" i="64" a="1"/>
  <c r="FT81" i="64" s="1"/>
  <c r="FU81" i="64"/>
  <c r="FV81" i="64"/>
  <c r="FW81" i="64"/>
  <c r="FX81" i="64"/>
  <c r="FY81" i="64"/>
  <c r="FZ81" i="64"/>
  <c r="GA81" i="64"/>
  <c r="GB81" i="64"/>
  <c r="GC81" i="64"/>
  <c r="GD81" i="64"/>
  <c r="DR82" i="64"/>
  <c r="DS82" i="64"/>
  <c r="DT82" i="64" a="1"/>
  <c r="DT82" i="64" s="1"/>
  <c r="DU82" i="64"/>
  <c r="DV82" i="64"/>
  <c r="DW82" i="64"/>
  <c r="DX82" i="64"/>
  <c r="DY82" i="64"/>
  <c r="DZ82" i="64"/>
  <c r="EA82" i="64"/>
  <c r="EB82" i="64"/>
  <c r="EC82" i="64"/>
  <c r="ED82" i="64"/>
  <c r="EE82" i="64"/>
  <c r="EF82" i="64"/>
  <c r="EG82" i="64" a="1"/>
  <c r="EG82" i="64" s="1"/>
  <c r="EH82" i="64"/>
  <c r="EI82" i="64"/>
  <c r="EJ82" i="64"/>
  <c r="EK82" i="64"/>
  <c r="EL82" i="64"/>
  <c r="EM82" i="64"/>
  <c r="EN82" i="64"/>
  <c r="EO82" i="64"/>
  <c r="EP82" i="64"/>
  <c r="EQ82" i="64"/>
  <c r="ER82" i="64"/>
  <c r="ES82" i="64"/>
  <c r="ET82" i="64" a="1"/>
  <c r="ET82" i="64" s="1"/>
  <c r="EU82" i="64"/>
  <c r="EV82" i="64"/>
  <c r="EW82" i="64"/>
  <c r="EX82" i="64"/>
  <c r="EY82" i="64"/>
  <c r="EZ82" i="64"/>
  <c r="FA82" i="64"/>
  <c r="FB82" i="64"/>
  <c r="FC82" i="64"/>
  <c r="FD82" i="64"/>
  <c r="FE82" i="64"/>
  <c r="FF82" i="64"/>
  <c r="FG82" i="64" a="1"/>
  <c r="FG82" i="64" s="1"/>
  <c r="FH82" i="64"/>
  <c r="FI82" i="64"/>
  <c r="FJ82" i="64"/>
  <c r="FK82" i="64"/>
  <c r="FL82" i="64"/>
  <c r="FM82" i="64"/>
  <c r="FN82" i="64"/>
  <c r="FO82" i="64"/>
  <c r="FP82" i="64"/>
  <c r="FQ82" i="64"/>
  <c r="FR82" i="64"/>
  <c r="FS82" i="64"/>
  <c r="FT82" i="64" a="1"/>
  <c r="FT82" i="64" s="1"/>
  <c r="FU82" i="64"/>
  <c r="FV82" i="64"/>
  <c r="FW82" i="64"/>
  <c r="FX82" i="64"/>
  <c r="FY82" i="64"/>
  <c r="FZ82" i="64"/>
  <c r="GA82" i="64"/>
  <c r="GB82" i="64"/>
  <c r="GC82" i="64"/>
  <c r="GD82" i="64"/>
  <c r="DR83" i="64"/>
  <c r="DS83" i="64"/>
  <c r="DT83" i="64" a="1"/>
  <c r="DT83" i="64" s="1"/>
  <c r="DU83" i="64"/>
  <c r="DV83" i="64"/>
  <c r="DW83" i="64"/>
  <c r="DX83" i="64"/>
  <c r="DY83" i="64"/>
  <c r="DZ83" i="64"/>
  <c r="EA83" i="64"/>
  <c r="EB83" i="64"/>
  <c r="EC83" i="64"/>
  <c r="ED83" i="64"/>
  <c r="EE83" i="64"/>
  <c r="EF83" i="64"/>
  <c r="EG83" i="64" a="1"/>
  <c r="EG83" i="64" s="1"/>
  <c r="EH83" i="64"/>
  <c r="EI83" i="64"/>
  <c r="EJ83" i="64"/>
  <c r="EK83" i="64"/>
  <c r="EL83" i="64"/>
  <c r="EM83" i="64"/>
  <c r="EN83" i="64"/>
  <c r="EO83" i="64"/>
  <c r="EP83" i="64"/>
  <c r="EQ83" i="64"/>
  <c r="ER83" i="64"/>
  <c r="ES83" i="64"/>
  <c r="ET83" i="64" a="1"/>
  <c r="ET83" i="64" s="1"/>
  <c r="EU83" i="64"/>
  <c r="EV83" i="64"/>
  <c r="EW83" i="64"/>
  <c r="EX83" i="64"/>
  <c r="EY83" i="64"/>
  <c r="EZ83" i="64"/>
  <c r="FA83" i="64"/>
  <c r="FB83" i="64"/>
  <c r="FC83" i="64"/>
  <c r="FD83" i="64"/>
  <c r="FE83" i="64"/>
  <c r="FF83" i="64"/>
  <c r="FG83" i="64" a="1"/>
  <c r="FG83" i="64" s="1"/>
  <c r="FH83" i="64"/>
  <c r="FI83" i="64"/>
  <c r="FJ83" i="64"/>
  <c r="FK83" i="64"/>
  <c r="FL83" i="64"/>
  <c r="FM83" i="64"/>
  <c r="FN83" i="64"/>
  <c r="FO83" i="64"/>
  <c r="FP83" i="64"/>
  <c r="FQ83" i="64"/>
  <c r="FR83" i="64"/>
  <c r="FS83" i="64"/>
  <c r="FT83" i="64" a="1"/>
  <c r="FT83" i="64" s="1"/>
  <c r="FU83" i="64"/>
  <c r="FV83" i="64"/>
  <c r="FW83" i="64"/>
  <c r="FX83" i="64"/>
  <c r="FY83" i="64"/>
  <c r="FZ83" i="64"/>
  <c r="GA83" i="64"/>
  <c r="GB83" i="64"/>
  <c r="GC83" i="64"/>
  <c r="GD83" i="64"/>
  <c r="DR84" i="64"/>
  <c r="DS84" i="64"/>
  <c r="DT84" i="64" a="1"/>
  <c r="DT84" i="64" s="1"/>
  <c r="DU84" i="64"/>
  <c r="DV84" i="64"/>
  <c r="DW84" i="64"/>
  <c r="DX84" i="64"/>
  <c r="DY84" i="64"/>
  <c r="DZ84" i="64"/>
  <c r="EA84" i="64"/>
  <c r="EB84" i="64"/>
  <c r="EC84" i="64"/>
  <c r="ED84" i="64"/>
  <c r="EE84" i="64"/>
  <c r="EF84" i="64"/>
  <c r="EG84" i="64" a="1"/>
  <c r="EG84" i="64" s="1"/>
  <c r="EH84" i="64"/>
  <c r="EI84" i="64"/>
  <c r="EJ84" i="64"/>
  <c r="EK84" i="64"/>
  <c r="EL84" i="64"/>
  <c r="EM84" i="64"/>
  <c r="EN84" i="64"/>
  <c r="EO84" i="64"/>
  <c r="EP84" i="64"/>
  <c r="EQ84" i="64"/>
  <c r="ER84" i="64"/>
  <c r="ES84" i="64"/>
  <c r="ET84" i="64" a="1"/>
  <c r="ET84" i="64" s="1"/>
  <c r="EU84" i="64"/>
  <c r="EV84" i="64"/>
  <c r="EW84" i="64"/>
  <c r="EX84" i="64"/>
  <c r="EY84" i="64"/>
  <c r="EZ84" i="64"/>
  <c r="FA84" i="64"/>
  <c r="FB84" i="64"/>
  <c r="FC84" i="64"/>
  <c r="FD84" i="64"/>
  <c r="FE84" i="64"/>
  <c r="FF84" i="64"/>
  <c r="FG84" i="64" a="1"/>
  <c r="FG84" i="64" s="1"/>
  <c r="FH84" i="64"/>
  <c r="FI84" i="64"/>
  <c r="FJ84" i="64"/>
  <c r="FK84" i="64"/>
  <c r="FL84" i="64"/>
  <c r="FM84" i="64"/>
  <c r="FN84" i="64"/>
  <c r="FO84" i="64"/>
  <c r="FP84" i="64"/>
  <c r="FQ84" i="64"/>
  <c r="FR84" i="64"/>
  <c r="FS84" i="64"/>
  <c r="FT84" i="64" a="1"/>
  <c r="FT84" i="64" s="1"/>
  <c r="FU84" i="64"/>
  <c r="FV84" i="64"/>
  <c r="FW84" i="64"/>
  <c r="FX84" i="64"/>
  <c r="FY84" i="64"/>
  <c r="FZ84" i="64"/>
  <c r="GA84" i="64"/>
  <c r="GB84" i="64"/>
  <c r="GC84" i="64"/>
  <c r="GD84" i="64"/>
  <c r="DR85" i="64"/>
  <c r="DS85" i="64"/>
  <c r="DT85" i="64" a="1"/>
  <c r="DT85" i="64" s="1"/>
  <c r="DU85" i="64"/>
  <c r="DV85" i="64"/>
  <c r="DW85" i="64"/>
  <c r="DX85" i="64"/>
  <c r="DY85" i="64"/>
  <c r="DZ85" i="64"/>
  <c r="EA85" i="64"/>
  <c r="EB85" i="64"/>
  <c r="EC85" i="64"/>
  <c r="ED85" i="64"/>
  <c r="EE85" i="64"/>
  <c r="EF85" i="64"/>
  <c r="EG85" i="64" a="1"/>
  <c r="EG85" i="64" s="1"/>
  <c r="EH85" i="64"/>
  <c r="EI85" i="64"/>
  <c r="EJ85" i="64"/>
  <c r="EK85" i="64"/>
  <c r="EL85" i="64"/>
  <c r="EM85" i="64"/>
  <c r="EN85" i="64"/>
  <c r="EO85" i="64"/>
  <c r="EP85" i="64"/>
  <c r="EQ85" i="64"/>
  <c r="ER85" i="64"/>
  <c r="ES85" i="64"/>
  <c r="ET85" i="64" a="1"/>
  <c r="ET85" i="64" s="1"/>
  <c r="EU85" i="64"/>
  <c r="EV85" i="64"/>
  <c r="EW85" i="64"/>
  <c r="EX85" i="64"/>
  <c r="EY85" i="64"/>
  <c r="EZ85" i="64"/>
  <c r="FA85" i="64"/>
  <c r="FB85" i="64"/>
  <c r="FC85" i="64"/>
  <c r="FD85" i="64"/>
  <c r="FE85" i="64"/>
  <c r="FF85" i="64"/>
  <c r="FG85" i="64" a="1"/>
  <c r="FG85" i="64" s="1"/>
  <c r="FH85" i="64"/>
  <c r="FI85" i="64"/>
  <c r="FJ85" i="64"/>
  <c r="FK85" i="64"/>
  <c r="FL85" i="64"/>
  <c r="FM85" i="64"/>
  <c r="FN85" i="64"/>
  <c r="FO85" i="64"/>
  <c r="FP85" i="64"/>
  <c r="FQ85" i="64"/>
  <c r="FR85" i="64"/>
  <c r="FS85" i="64"/>
  <c r="FT85" i="64" a="1"/>
  <c r="FT85" i="64" s="1"/>
  <c r="FU85" i="64"/>
  <c r="FV85" i="64"/>
  <c r="FW85" i="64"/>
  <c r="FX85" i="64"/>
  <c r="FY85" i="64"/>
  <c r="FZ85" i="64"/>
  <c r="GA85" i="64"/>
  <c r="GB85" i="64"/>
  <c r="GC85" i="64"/>
  <c r="GD85" i="64"/>
  <c r="DR86" i="64"/>
  <c r="DS86" i="64"/>
  <c r="DT86" i="64" a="1"/>
  <c r="DT86" i="64" s="1"/>
  <c r="DU86" i="64"/>
  <c r="DV86" i="64"/>
  <c r="DW86" i="64"/>
  <c r="DX86" i="64"/>
  <c r="DY86" i="64"/>
  <c r="DZ86" i="64"/>
  <c r="EA86" i="64"/>
  <c r="EB86" i="64"/>
  <c r="EC86" i="64"/>
  <c r="ED86" i="64"/>
  <c r="EE86" i="64"/>
  <c r="EF86" i="64"/>
  <c r="EG86" i="64" a="1"/>
  <c r="EG86" i="64" s="1"/>
  <c r="EH86" i="64"/>
  <c r="EI86" i="64"/>
  <c r="EJ86" i="64"/>
  <c r="EK86" i="64"/>
  <c r="EL86" i="64"/>
  <c r="EM86" i="64"/>
  <c r="EN86" i="64"/>
  <c r="EO86" i="64"/>
  <c r="EP86" i="64"/>
  <c r="EQ86" i="64"/>
  <c r="ER86" i="64"/>
  <c r="ES86" i="64"/>
  <c r="ET86" i="64" a="1"/>
  <c r="ET86" i="64" s="1"/>
  <c r="EU86" i="64"/>
  <c r="EV86" i="64"/>
  <c r="EW86" i="64"/>
  <c r="EX86" i="64"/>
  <c r="EY86" i="64"/>
  <c r="EZ86" i="64"/>
  <c r="FA86" i="64"/>
  <c r="FB86" i="64"/>
  <c r="FC86" i="64"/>
  <c r="FD86" i="64"/>
  <c r="FE86" i="64"/>
  <c r="FF86" i="64"/>
  <c r="FG86" i="64" a="1"/>
  <c r="FG86" i="64" s="1"/>
  <c r="FH86" i="64"/>
  <c r="FI86" i="64"/>
  <c r="FJ86" i="64"/>
  <c r="FK86" i="64"/>
  <c r="FL86" i="64"/>
  <c r="FM86" i="64"/>
  <c r="FN86" i="64"/>
  <c r="FO86" i="64"/>
  <c r="FP86" i="64"/>
  <c r="FQ86" i="64"/>
  <c r="FR86" i="64"/>
  <c r="FS86" i="64"/>
  <c r="FT86" i="64" a="1"/>
  <c r="FT86" i="64" s="1"/>
  <c r="FU86" i="64"/>
  <c r="FV86" i="64"/>
  <c r="FW86" i="64"/>
  <c r="FX86" i="64"/>
  <c r="FY86" i="64"/>
  <c r="FZ86" i="64"/>
  <c r="GA86" i="64"/>
  <c r="GB86" i="64"/>
  <c r="GC86" i="64"/>
  <c r="GD86" i="64"/>
  <c r="DR87" i="64"/>
  <c r="DS87" i="64"/>
  <c r="DT87" i="64" a="1"/>
  <c r="DT87" i="64" s="1"/>
  <c r="DU87" i="64"/>
  <c r="DV87" i="64"/>
  <c r="DW87" i="64"/>
  <c r="DX87" i="64"/>
  <c r="DY87" i="64"/>
  <c r="DZ87" i="64"/>
  <c r="EA87" i="64"/>
  <c r="EB87" i="64"/>
  <c r="EC87" i="64"/>
  <c r="ED87" i="64"/>
  <c r="EE87" i="64"/>
  <c r="EF87" i="64"/>
  <c r="EG87" i="64" a="1"/>
  <c r="EG87" i="64" s="1"/>
  <c r="EH87" i="64"/>
  <c r="EI87" i="64"/>
  <c r="EJ87" i="64"/>
  <c r="EK87" i="64"/>
  <c r="EL87" i="64"/>
  <c r="EM87" i="64"/>
  <c r="EN87" i="64"/>
  <c r="EO87" i="64"/>
  <c r="EP87" i="64"/>
  <c r="EQ87" i="64"/>
  <c r="ER87" i="64"/>
  <c r="ES87" i="64"/>
  <c r="ET87" i="64" a="1"/>
  <c r="ET87" i="64" s="1"/>
  <c r="EU87" i="64"/>
  <c r="EV87" i="64"/>
  <c r="EW87" i="64"/>
  <c r="EX87" i="64"/>
  <c r="EY87" i="64"/>
  <c r="EZ87" i="64"/>
  <c r="FA87" i="64"/>
  <c r="FB87" i="64"/>
  <c r="FC87" i="64"/>
  <c r="FD87" i="64"/>
  <c r="FE87" i="64"/>
  <c r="FF87" i="64"/>
  <c r="FG87" i="64" a="1"/>
  <c r="FG87" i="64" s="1"/>
  <c r="FH87" i="64"/>
  <c r="FI87" i="64"/>
  <c r="FJ87" i="64"/>
  <c r="FK87" i="64"/>
  <c r="FL87" i="64"/>
  <c r="FM87" i="64"/>
  <c r="FN87" i="64"/>
  <c r="FO87" i="64"/>
  <c r="FP87" i="64"/>
  <c r="FQ87" i="64"/>
  <c r="FR87" i="64"/>
  <c r="FS87" i="64"/>
  <c r="FT87" i="64" a="1"/>
  <c r="FT87" i="64" s="1"/>
  <c r="FU87" i="64"/>
  <c r="FV87" i="64"/>
  <c r="FW87" i="64"/>
  <c r="FX87" i="64"/>
  <c r="FY87" i="64"/>
  <c r="FZ87" i="64"/>
  <c r="GA87" i="64"/>
  <c r="GB87" i="64"/>
  <c r="GC87" i="64"/>
  <c r="GD87" i="64"/>
  <c r="DR88" i="64"/>
  <c r="DS88" i="64"/>
  <c r="DT88" i="64" a="1"/>
  <c r="DT88" i="64" s="1"/>
  <c r="DU88" i="64"/>
  <c r="DV88" i="64"/>
  <c r="DW88" i="64"/>
  <c r="DX88" i="64"/>
  <c r="DY88" i="64"/>
  <c r="DZ88" i="64"/>
  <c r="EA88" i="64"/>
  <c r="EB88" i="64"/>
  <c r="EC88" i="64"/>
  <c r="ED88" i="64"/>
  <c r="EE88" i="64"/>
  <c r="EF88" i="64"/>
  <c r="EG88" i="64" a="1"/>
  <c r="EG88" i="64" s="1"/>
  <c r="EH88" i="64"/>
  <c r="EI88" i="64"/>
  <c r="EJ88" i="64"/>
  <c r="EK88" i="64"/>
  <c r="EL88" i="64"/>
  <c r="EM88" i="64"/>
  <c r="EN88" i="64"/>
  <c r="EO88" i="64"/>
  <c r="EP88" i="64"/>
  <c r="EQ88" i="64"/>
  <c r="ER88" i="64"/>
  <c r="ES88" i="64"/>
  <c r="ET88" i="64" a="1"/>
  <c r="ET88" i="64" s="1"/>
  <c r="EU88" i="64"/>
  <c r="EV88" i="64"/>
  <c r="EW88" i="64"/>
  <c r="EX88" i="64"/>
  <c r="EY88" i="64"/>
  <c r="EZ88" i="64"/>
  <c r="FA88" i="64"/>
  <c r="FB88" i="64"/>
  <c r="FC88" i="64"/>
  <c r="FD88" i="64"/>
  <c r="FE88" i="64"/>
  <c r="FF88" i="64"/>
  <c r="FG88" i="64" a="1"/>
  <c r="FG88" i="64"/>
  <c r="FH88" i="64"/>
  <c r="FI88" i="64"/>
  <c r="FJ88" i="64"/>
  <c r="FK88" i="64"/>
  <c r="FL88" i="64"/>
  <c r="FM88" i="64"/>
  <c r="FN88" i="64"/>
  <c r="FO88" i="64"/>
  <c r="FP88" i="64"/>
  <c r="FQ88" i="64"/>
  <c r="FR88" i="64"/>
  <c r="FS88" i="64"/>
  <c r="FT88" i="64" a="1"/>
  <c r="FT88" i="64" s="1"/>
  <c r="FU88" i="64"/>
  <c r="FV88" i="64"/>
  <c r="FW88" i="64"/>
  <c r="FX88" i="64"/>
  <c r="FY88" i="64"/>
  <c r="FZ88" i="64"/>
  <c r="GA88" i="64"/>
  <c r="GB88" i="64"/>
  <c r="GC88" i="64"/>
  <c r="GD88" i="64"/>
  <c r="DR89" i="64"/>
  <c r="DS89" i="64"/>
  <c r="DT89" i="64" a="1"/>
  <c r="DT89" i="64" s="1"/>
  <c r="DU89" i="64"/>
  <c r="DV89" i="64"/>
  <c r="DW89" i="64"/>
  <c r="DX89" i="64"/>
  <c r="DY89" i="64"/>
  <c r="DZ89" i="64"/>
  <c r="EA89" i="64"/>
  <c r="EB89" i="64"/>
  <c r="EC89" i="64"/>
  <c r="ED89" i="64"/>
  <c r="EE89" i="64"/>
  <c r="EF89" i="64"/>
  <c r="EG89" i="64" a="1"/>
  <c r="EG89" i="64" s="1"/>
  <c r="EH89" i="64"/>
  <c r="EI89" i="64"/>
  <c r="EJ89" i="64"/>
  <c r="EK89" i="64"/>
  <c r="EL89" i="64"/>
  <c r="EM89" i="64"/>
  <c r="EN89" i="64"/>
  <c r="EO89" i="64"/>
  <c r="EP89" i="64"/>
  <c r="EQ89" i="64"/>
  <c r="ER89" i="64"/>
  <c r="ES89" i="64"/>
  <c r="ET89" i="64" a="1"/>
  <c r="ET89" i="64" s="1"/>
  <c r="EU89" i="64"/>
  <c r="EV89" i="64"/>
  <c r="EW89" i="64"/>
  <c r="EX89" i="64"/>
  <c r="EY89" i="64"/>
  <c r="EZ89" i="64"/>
  <c r="FA89" i="64"/>
  <c r="FB89" i="64"/>
  <c r="FC89" i="64"/>
  <c r="FD89" i="64"/>
  <c r="FE89" i="64"/>
  <c r="FF89" i="64"/>
  <c r="FG89" i="64" a="1"/>
  <c r="FG89" i="64" s="1"/>
  <c r="FH89" i="64"/>
  <c r="FI89" i="64"/>
  <c r="FJ89" i="64"/>
  <c r="FK89" i="64"/>
  <c r="FL89" i="64"/>
  <c r="FM89" i="64"/>
  <c r="FN89" i="64"/>
  <c r="FO89" i="64"/>
  <c r="FP89" i="64"/>
  <c r="FQ89" i="64"/>
  <c r="FR89" i="64"/>
  <c r="FS89" i="64"/>
  <c r="FT89" i="64" a="1"/>
  <c r="FT89" i="64" s="1"/>
  <c r="FU89" i="64"/>
  <c r="FV89" i="64"/>
  <c r="FW89" i="64"/>
  <c r="FX89" i="64"/>
  <c r="FY89" i="64"/>
  <c r="FZ89" i="64"/>
  <c r="GA89" i="64"/>
  <c r="GB89" i="64"/>
  <c r="GC89" i="64"/>
  <c r="GD89" i="64"/>
  <c r="DR90" i="64"/>
  <c r="DS90" i="64"/>
  <c r="DT90" i="64" a="1"/>
  <c r="DT90" i="64" s="1"/>
  <c r="DU90" i="64"/>
  <c r="DV90" i="64"/>
  <c r="DW90" i="64"/>
  <c r="DX90" i="64"/>
  <c r="DY90" i="64"/>
  <c r="DZ90" i="64"/>
  <c r="EA90" i="64"/>
  <c r="EB90" i="64"/>
  <c r="EC90" i="64"/>
  <c r="ED90" i="64"/>
  <c r="EE90" i="64"/>
  <c r="EF90" i="64"/>
  <c r="EG90" i="64" a="1"/>
  <c r="EG90" i="64" s="1"/>
  <c r="EH90" i="64"/>
  <c r="EI90" i="64"/>
  <c r="EJ90" i="64"/>
  <c r="EK90" i="64"/>
  <c r="EL90" i="64"/>
  <c r="EM90" i="64"/>
  <c r="EN90" i="64"/>
  <c r="EO90" i="64"/>
  <c r="EP90" i="64"/>
  <c r="EQ90" i="64"/>
  <c r="ER90" i="64"/>
  <c r="ES90" i="64"/>
  <c r="ET90" i="64" a="1"/>
  <c r="ET90" i="64" s="1"/>
  <c r="EU90" i="64"/>
  <c r="EV90" i="64"/>
  <c r="EW90" i="64"/>
  <c r="EX90" i="64"/>
  <c r="EY90" i="64"/>
  <c r="EZ90" i="64"/>
  <c r="FA90" i="64"/>
  <c r="FB90" i="64"/>
  <c r="FC90" i="64"/>
  <c r="FD90" i="64"/>
  <c r="FE90" i="64"/>
  <c r="FF90" i="64"/>
  <c r="FG90" i="64" a="1"/>
  <c r="FG90" i="64" s="1"/>
  <c r="FH90" i="64"/>
  <c r="FI90" i="64"/>
  <c r="FJ90" i="64"/>
  <c r="FK90" i="64"/>
  <c r="FL90" i="64"/>
  <c r="FM90" i="64"/>
  <c r="FN90" i="64"/>
  <c r="FO90" i="64"/>
  <c r="FP90" i="64"/>
  <c r="FQ90" i="64"/>
  <c r="FR90" i="64"/>
  <c r="FS90" i="64"/>
  <c r="FT90" i="64" a="1"/>
  <c r="FT90" i="64" s="1"/>
  <c r="FU90" i="64"/>
  <c r="FV90" i="64"/>
  <c r="FW90" i="64"/>
  <c r="FX90" i="64"/>
  <c r="FY90" i="64"/>
  <c r="FZ90" i="64"/>
  <c r="GA90" i="64"/>
  <c r="GB90" i="64"/>
  <c r="GC90" i="64"/>
  <c r="GD90" i="64"/>
  <c r="DR91" i="64"/>
  <c r="DS91" i="64"/>
  <c r="DT91" i="64" a="1"/>
  <c r="DT91" i="64" s="1"/>
  <c r="DU91" i="64"/>
  <c r="DV91" i="64"/>
  <c r="DW91" i="64"/>
  <c r="DX91" i="64"/>
  <c r="DY91" i="64"/>
  <c r="DZ91" i="64"/>
  <c r="EA91" i="64"/>
  <c r="EB91" i="64"/>
  <c r="EC91" i="64"/>
  <c r="ED91" i="64"/>
  <c r="EE91" i="64"/>
  <c r="EF91" i="64"/>
  <c r="EG91" i="64" a="1"/>
  <c r="EG91" i="64" s="1"/>
  <c r="EH91" i="64"/>
  <c r="EI91" i="64"/>
  <c r="EJ91" i="64"/>
  <c r="EK91" i="64"/>
  <c r="EL91" i="64"/>
  <c r="EM91" i="64"/>
  <c r="EN91" i="64"/>
  <c r="EO91" i="64"/>
  <c r="EP91" i="64"/>
  <c r="EQ91" i="64"/>
  <c r="ER91" i="64"/>
  <c r="ES91" i="64"/>
  <c r="ET91" i="64" a="1"/>
  <c r="ET91" i="64" s="1"/>
  <c r="EU91" i="64"/>
  <c r="EV91" i="64"/>
  <c r="EW91" i="64"/>
  <c r="EX91" i="64"/>
  <c r="EY91" i="64"/>
  <c r="EZ91" i="64"/>
  <c r="FA91" i="64"/>
  <c r="FB91" i="64"/>
  <c r="FC91" i="64"/>
  <c r="FD91" i="64"/>
  <c r="FE91" i="64"/>
  <c r="FF91" i="64"/>
  <c r="FG91" i="64" a="1"/>
  <c r="FG91" i="64" s="1"/>
  <c r="FH91" i="64"/>
  <c r="FI91" i="64"/>
  <c r="FJ91" i="64"/>
  <c r="FK91" i="64"/>
  <c r="FL91" i="64"/>
  <c r="FM91" i="64"/>
  <c r="FN91" i="64"/>
  <c r="FO91" i="64"/>
  <c r="FP91" i="64"/>
  <c r="FQ91" i="64"/>
  <c r="FR91" i="64"/>
  <c r="FS91" i="64"/>
  <c r="FT91" i="64" a="1"/>
  <c r="FT91" i="64" s="1"/>
  <c r="FU91" i="64"/>
  <c r="FV91" i="64"/>
  <c r="FW91" i="64"/>
  <c r="FX91" i="64"/>
  <c r="FY91" i="64"/>
  <c r="FZ91" i="64"/>
  <c r="GA91" i="64"/>
  <c r="GB91" i="64"/>
  <c r="GC91" i="64"/>
  <c r="GD91" i="64"/>
  <c r="DR92" i="64"/>
  <c r="DS92" i="64"/>
  <c r="DT92" i="64" a="1"/>
  <c r="DT92" i="64" s="1"/>
  <c r="DU92" i="64"/>
  <c r="DV92" i="64"/>
  <c r="DW92" i="64"/>
  <c r="DX92" i="64"/>
  <c r="DY92" i="64"/>
  <c r="DZ92" i="64"/>
  <c r="EA92" i="64"/>
  <c r="EB92" i="64"/>
  <c r="EC92" i="64"/>
  <c r="ED92" i="64"/>
  <c r="EE92" i="64"/>
  <c r="EF92" i="64"/>
  <c r="EG92" i="64" a="1"/>
  <c r="EG92" i="64" s="1"/>
  <c r="EH92" i="64"/>
  <c r="EI92" i="64"/>
  <c r="EJ92" i="64"/>
  <c r="EK92" i="64"/>
  <c r="EL92" i="64"/>
  <c r="EM92" i="64"/>
  <c r="EN92" i="64"/>
  <c r="EO92" i="64"/>
  <c r="EP92" i="64"/>
  <c r="EQ92" i="64"/>
  <c r="ER92" i="64"/>
  <c r="ES92" i="64"/>
  <c r="ET92" i="64" a="1"/>
  <c r="ET92" i="64" s="1"/>
  <c r="EU92" i="64"/>
  <c r="EV92" i="64"/>
  <c r="EW92" i="64"/>
  <c r="EX92" i="64"/>
  <c r="EY92" i="64"/>
  <c r="EZ92" i="64"/>
  <c r="FA92" i="64"/>
  <c r="FB92" i="64"/>
  <c r="FC92" i="64"/>
  <c r="FD92" i="64"/>
  <c r="FE92" i="64"/>
  <c r="FF92" i="64"/>
  <c r="FG92" i="64" a="1"/>
  <c r="FG92" i="64" s="1"/>
  <c r="FH92" i="64"/>
  <c r="FI92" i="64"/>
  <c r="FJ92" i="64"/>
  <c r="FK92" i="64"/>
  <c r="FL92" i="64"/>
  <c r="FM92" i="64"/>
  <c r="FN92" i="64"/>
  <c r="FO92" i="64"/>
  <c r="FP92" i="64"/>
  <c r="FQ92" i="64"/>
  <c r="FR92" i="64"/>
  <c r="FS92" i="64"/>
  <c r="FT92" i="64" a="1"/>
  <c r="FT92" i="64" s="1"/>
  <c r="FU92" i="64"/>
  <c r="FV92" i="64"/>
  <c r="FW92" i="64"/>
  <c r="FX92" i="64"/>
  <c r="FY92" i="64"/>
  <c r="FZ92" i="64"/>
  <c r="GA92" i="64"/>
  <c r="GB92" i="64"/>
  <c r="GC92" i="64"/>
  <c r="GD92" i="64"/>
  <c r="DR93" i="64"/>
  <c r="DS93" i="64"/>
  <c r="DT93" i="64" a="1"/>
  <c r="DT93" i="64" s="1"/>
  <c r="DU93" i="64"/>
  <c r="DV93" i="64"/>
  <c r="DW93" i="64"/>
  <c r="DX93" i="64"/>
  <c r="DY93" i="64"/>
  <c r="DZ93" i="64"/>
  <c r="EA93" i="64"/>
  <c r="EB93" i="64"/>
  <c r="EC93" i="64"/>
  <c r="ED93" i="64"/>
  <c r="EE93" i="64"/>
  <c r="EF93" i="64"/>
  <c r="EG93" i="64" a="1"/>
  <c r="EG93" i="64" s="1"/>
  <c r="EH93" i="64"/>
  <c r="EI93" i="64"/>
  <c r="EJ93" i="64"/>
  <c r="EK93" i="64"/>
  <c r="EL93" i="64"/>
  <c r="EM93" i="64"/>
  <c r="EN93" i="64"/>
  <c r="EO93" i="64"/>
  <c r="EP93" i="64"/>
  <c r="EQ93" i="64"/>
  <c r="ER93" i="64"/>
  <c r="ES93" i="64"/>
  <c r="ET93" i="64" a="1"/>
  <c r="ET93" i="64" s="1"/>
  <c r="EU93" i="64"/>
  <c r="EV93" i="64"/>
  <c r="EW93" i="64"/>
  <c r="EX93" i="64"/>
  <c r="EY93" i="64"/>
  <c r="EZ93" i="64"/>
  <c r="FA93" i="64"/>
  <c r="FB93" i="64"/>
  <c r="FC93" i="64"/>
  <c r="FD93" i="64"/>
  <c r="FE93" i="64"/>
  <c r="FF93" i="64"/>
  <c r="FG93" i="64" a="1"/>
  <c r="FG93" i="64" s="1"/>
  <c r="FH93" i="64"/>
  <c r="FI93" i="64"/>
  <c r="FJ93" i="64"/>
  <c r="FK93" i="64"/>
  <c r="FL93" i="64"/>
  <c r="FM93" i="64"/>
  <c r="FN93" i="64"/>
  <c r="FO93" i="64"/>
  <c r="FP93" i="64"/>
  <c r="FQ93" i="64"/>
  <c r="FR93" i="64"/>
  <c r="FS93" i="64"/>
  <c r="FT93" i="64" a="1"/>
  <c r="FT93" i="64" s="1"/>
  <c r="FU93" i="64"/>
  <c r="FV93" i="64"/>
  <c r="FW93" i="64"/>
  <c r="FX93" i="64"/>
  <c r="FY93" i="64"/>
  <c r="FZ93" i="64"/>
  <c r="GA93" i="64"/>
  <c r="GB93" i="64"/>
  <c r="GC93" i="64"/>
  <c r="GD93" i="64"/>
  <c r="DR94" i="64"/>
  <c r="DS94" i="64"/>
  <c r="DT94" i="64" a="1"/>
  <c r="DT94" i="64" s="1"/>
  <c r="DU94" i="64"/>
  <c r="DV94" i="64"/>
  <c r="DW94" i="64"/>
  <c r="DX94" i="64"/>
  <c r="DY94" i="64"/>
  <c r="DZ94" i="64"/>
  <c r="EA94" i="64"/>
  <c r="EB94" i="64"/>
  <c r="EC94" i="64"/>
  <c r="ED94" i="64"/>
  <c r="EE94" i="64"/>
  <c r="EF94" i="64"/>
  <c r="EG94" i="64" a="1"/>
  <c r="EG94" i="64" s="1"/>
  <c r="EH94" i="64"/>
  <c r="EI94" i="64"/>
  <c r="EJ94" i="64"/>
  <c r="EK94" i="64"/>
  <c r="EL94" i="64"/>
  <c r="EM94" i="64"/>
  <c r="EN94" i="64"/>
  <c r="EO94" i="64"/>
  <c r="EP94" i="64"/>
  <c r="EQ94" i="64"/>
  <c r="ER94" i="64"/>
  <c r="ES94" i="64"/>
  <c r="ET94" i="64" a="1"/>
  <c r="ET94" i="64" s="1"/>
  <c r="EU94" i="64"/>
  <c r="EV94" i="64"/>
  <c r="EW94" i="64"/>
  <c r="EX94" i="64"/>
  <c r="EY94" i="64"/>
  <c r="EZ94" i="64"/>
  <c r="FA94" i="64"/>
  <c r="FB94" i="64"/>
  <c r="FC94" i="64"/>
  <c r="FD94" i="64"/>
  <c r="FE94" i="64"/>
  <c r="FF94" i="64"/>
  <c r="FG94" i="64" a="1"/>
  <c r="FG94" i="64" s="1"/>
  <c r="FH94" i="64"/>
  <c r="FI94" i="64"/>
  <c r="FJ94" i="64"/>
  <c r="FK94" i="64"/>
  <c r="FL94" i="64"/>
  <c r="FM94" i="64"/>
  <c r="FN94" i="64"/>
  <c r="FO94" i="64"/>
  <c r="FP94" i="64"/>
  <c r="FQ94" i="64"/>
  <c r="FR94" i="64"/>
  <c r="FS94" i="64"/>
  <c r="FT94" i="64" a="1"/>
  <c r="FT94" i="64" s="1"/>
  <c r="FU94" i="64"/>
  <c r="FV94" i="64"/>
  <c r="FW94" i="64"/>
  <c r="FX94" i="64"/>
  <c r="FY94" i="64"/>
  <c r="FZ94" i="64"/>
  <c r="GA94" i="64"/>
  <c r="GB94" i="64"/>
  <c r="GC94" i="64"/>
  <c r="GD94" i="64"/>
  <c r="DR95" i="64"/>
  <c r="DS95" i="64"/>
  <c r="DT95" i="64" a="1"/>
  <c r="DT95" i="64" s="1"/>
  <c r="DU95" i="64"/>
  <c r="DV95" i="64"/>
  <c r="DW95" i="64"/>
  <c r="DX95" i="64"/>
  <c r="DY95" i="64"/>
  <c r="DZ95" i="64"/>
  <c r="EA95" i="64"/>
  <c r="EB95" i="64"/>
  <c r="EC95" i="64"/>
  <c r="ED95" i="64"/>
  <c r="EE95" i="64"/>
  <c r="EF95" i="64"/>
  <c r="EG95" i="64" a="1"/>
  <c r="EG95" i="64" s="1"/>
  <c r="EH95" i="64"/>
  <c r="EI95" i="64"/>
  <c r="EJ95" i="64"/>
  <c r="EK95" i="64"/>
  <c r="EL95" i="64"/>
  <c r="EM95" i="64"/>
  <c r="EN95" i="64"/>
  <c r="EO95" i="64"/>
  <c r="EP95" i="64"/>
  <c r="EQ95" i="64"/>
  <c r="ER95" i="64"/>
  <c r="ES95" i="64"/>
  <c r="ET95" i="64" a="1"/>
  <c r="ET95" i="64" s="1"/>
  <c r="EU95" i="64"/>
  <c r="EV95" i="64"/>
  <c r="EW95" i="64"/>
  <c r="EX95" i="64"/>
  <c r="EY95" i="64"/>
  <c r="EZ95" i="64"/>
  <c r="FA95" i="64"/>
  <c r="FB95" i="64"/>
  <c r="FC95" i="64"/>
  <c r="FD95" i="64"/>
  <c r="FE95" i="64"/>
  <c r="FF95" i="64"/>
  <c r="FG95" i="64" a="1"/>
  <c r="FG95" i="64" s="1"/>
  <c r="FH95" i="64"/>
  <c r="FI95" i="64"/>
  <c r="FJ95" i="64"/>
  <c r="FK95" i="64"/>
  <c r="FL95" i="64"/>
  <c r="FM95" i="64"/>
  <c r="FN95" i="64"/>
  <c r="FO95" i="64"/>
  <c r="FP95" i="64"/>
  <c r="FQ95" i="64"/>
  <c r="FR95" i="64"/>
  <c r="FS95" i="64"/>
  <c r="FT95" i="64" a="1"/>
  <c r="FT95" i="64" s="1"/>
  <c r="FU95" i="64"/>
  <c r="FV95" i="64"/>
  <c r="FW95" i="64"/>
  <c r="FX95" i="64"/>
  <c r="FY95" i="64"/>
  <c r="FZ95" i="64"/>
  <c r="GA95" i="64"/>
  <c r="GB95" i="64"/>
  <c r="GC95" i="64"/>
  <c r="GD95" i="64"/>
  <c r="DR96" i="64"/>
  <c r="DS96" i="64"/>
  <c r="DT96" i="64" a="1"/>
  <c r="DT96" i="64" s="1"/>
  <c r="DU96" i="64"/>
  <c r="DV96" i="64"/>
  <c r="DW96" i="64"/>
  <c r="DX96" i="64"/>
  <c r="DY96" i="64"/>
  <c r="DZ96" i="64"/>
  <c r="EA96" i="64"/>
  <c r="EB96" i="64"/>
  <c r="EC96" i="64"/>
  <c r="ED96" i="64"/>
  <c r="EE96" i="64"/>
  <c r="EF96" i="64"/>
  <c r="EG96" i="64" a="1"/>
  <c r="EG96" i="64" s="1"/>
  <c r="EH96" i="64"/>
  <c r="EI96" i="64"/>
  <c r="EJ96" i="64"/>
  <c r="EK96" i="64"/>
  <c r="EL96" i="64"/>
  <c r="EM96" i="64"/>
  <c r="EN96" i="64"/>
  <c r="EO96" i="64"/>
  <c r="EP96" i="64"/>
  <c r="EQ96" i="64"/>
  <c r="ER96" i="64"/>
  <c r="ES96" i="64"/>
  <c r="ET96" i="64" a="1"/>
  <c r="ET96" i="64" s="1"/>
  <c r="EU96" i="64"/>
  <c r="EV96" i="64"/>
  <c r="EW96" i="64"/>
  <c r="EX96" i="64"/>
  <c r="EY96" i="64"/>
  <c r="EZ96" i="64"/>
  <c r="FA96" i="64"/>
  <c r="FB96" i="64"/>
  <c r="FC96" i="64"/>
  <c r="FD96" i="64"/>
  <c r="FE96" i="64"/>
  <c r="FF96" i="64"/>
  <c r="FG96" i="64" a="1"/>
  <c r="FG96" i="64" s="1"/>
  <c r="FH96" i="64"/>
  <c r="FI96" i="64"/>
  <c r="FJ96" i="64"/>
  <c r="FK96" i="64"/>
  <c r="FL96" i="64"/>
  <c r="FM96" i="64"/>
  <c r="FN96" i="64"/>
  <c r="FO96" i="64"/>
  <c r="FP96" i="64"/>
  <c r="FQ96" i="64"/>
  <c r="FR96" i="64"/>
  <c r="FS96" i="64"/>
  <c r="FT96" i="64" a="1"/>
  <c r="FT96" i="64" s="1"/>
  <c r="FU96" i="64"/>
  <c r="FV96" i="64"/>
  <c r="FW96" i="64"/>
  <c r="FX96" i="64"/>
  <c r="FY96" i="64"/>
  <c r="FZ96" i="64"/>
  <c r="GA96" i="64"/>
  <c r="GB96" i="64"/>
  <c r="GC96" i="64"/>
  <c r="GD96" i="64"/>
  <c r="DR97" i="64"/>
  <c r="DS97" i="64"/>
  <c r="DT97" i="64" a="1"/>
  <c r="DT97" i="64" s="1"/>
  <c r="DU97" i="64"/>
  <c r="DV97" i="64"/>
  <c r="DW97" i="64"/>
  <c r="DX97" i="64"/>
  <c r="DY97" i="64"/>
  <c r="DZ97" i="64"/>
  <c r="EA97" i="64"/>
  <c r="EB97" i="64"/>
  <c r="EC97" i="64"/>
  <c r="ED97" i="64"/>
  <c r="EE97" i="64"/>
  <c r="EF97" i="64"/>
  <c r="EG97" i="64" a="1"/>
  <c r="EG97" i="64" s="1"/>
  <c r="EH97" i="64"/>
  <c r="EI97" i="64"/>
  <c r="EJ97" i="64"/>
  <c r="EK97" i="64"/>
  <c r="EL97" i="64"/>
  <c r="EM97" i="64"/>
  <c r="EN97" i="64"/>
  <c r="EO97" i="64"/>
  <c r="EP97" i="64"/>
  <c r="EQ97" i="64"/>
  <c r="ER97" i="64"/>
  <c r="ES97" i="64"/>
  <c r="ET97" i="64" a="1"/>
  <c r="ET97" i="64" s="1"/>
  <c r="EU97" i="64"/>
  <c r="EV97" i="64"/>
  <c r="EW97" i="64"/>
  <c r="EX97" i="64"/>
  <c r="EY97" i="64"/>
  <c r="EZ97" i="64"/>
  <c r="FA97" i="64"/>
  <c r="FB97" i="64"/>
  <c r="FC97" i="64"/>
  <c r="FD97" i="64"/>
  <c r="FE97" i="64"/>
  <c r="FF97" i="64"/>
  <c r="FG97" i="64" a="1"/>
  <c r="FG97" i="64" s="1"/>
  <c r="FH97" i="64"/>
  <c r="FI97" i="64"/>
  <c r="FJ97" i="64"/>
  <c r="FK97" i="64"/>
  <c r="FL97" i="64"/>
  <c r="FM97" i="64"/>
  <c r="FN97" i="64"/>
  <c r="FO97" i="64"/>
  <c r="FP97" i="64"/>
  <c r="FQ97" i="64"/>
  <c r="FR97" i="64"/>
  <c r="FS97" i="64"/>
  <c r="FT97" i="64" a="1"/>
  <c r="FT97" i="64" s="1"/>
  <c r="FU97" i="64"/>
  <c r="FV97" i="64"/>
  <c r="FW97" i="64"/>
  <c r="FX97" i="64"/>
  <c r="FY97" i="64"/>
  <c r="FZ97" i="64"/>
  <c r="GA97" i="64"/>
  <c r="GB97" i="64"/>
  <c r="GC97" i="64"/>
  <c r="GD97" i="64"/>
  <c r="DR98" i="64"/>
  <c r="DS98" i="64"/>
  <c r="DT98" i="64" a="1"/>
  <c r="DT98" i="64" s="1"/>
  <c r="DU98" i="64"/>
  <c r="DV98" i="64"/>
  <c r="DW98" i="64"/>
  <c r="DX98" i="64"/>
  <c r="DY98" i="64"/>
  <c r="DZ98" i="64"/>
  <c r="EA98" i="64"/>
  <c r="EB98" i="64"/>
  <c r="EC98" i="64"/>
  <c r="ED98" i="64"/>
  <c r="EE98" i="64"/>
  <c r="EF98" i="64"/>
  <c r="EG98" i="64" a="1"/>
  <c r="EG98" i="64" s="1"/>
  <c r="EH98" i="64"/>
  <c r="EI98" i="64"/>
  <c r="EJ98" i="64"/>
  <c r="EK98" i="64"/>
  <c r="EL98" i="64"/>
  <c r="EM98" i="64"/>
  <c r="EN98" i="64"/>
  <c r="EO98" i="64"/>
  <c r="EP98" i="64"/>
  <c r="EQ98" i="64"/>
  <c r="ER98" i="64"/>
  <c r="ES98" i="64"/>
  <c r="ET98" i="64" a="1"/>
  <c r="ET98" i="64" s="1"/>
  <c r="EU98" i="64"/>
  <c r="EV98" i="64"/>
  <c r="EW98" i="64"/>
  <c r="EX98" i="64"/>
  <c r="EY98" i="64"/>
  <c r="EZ98" i="64"/>
  <c r="FA98" i="64"/>
  <c r="FB98" i="64"/>
  <c r="FC98" i="64"/>
  <c r="FD98" i="64"/>
  <c r="FE98" i="64"/>
  <c r="FF98" i="64"/>
  <c r="FG98" i="64" a="1"/>
  <c r="FG98" i="64" s="1"/>
  <c r="FH98" i="64"/>
  <c r="FI98" i="64"/>
  <c r="FJ98" i="64"/>
  <c r="FK98" i="64"/>
  <c r="FL98" i="64"/>
  <c r="FM98" i="64"/>
  <c r="FN98" i="64"/>
  <c r="FO98" i="64"/>
  <c r="FP98" i="64"/>
  <c r="FQ98" i="64"/>
  <c r="FR98" i="64"/>
  <c r="FS98" i="64"/>
  <c r="FT98" i="64" a="1"/>
  <c r="FT98" i="64" s="1"/>
  <c r="FU98" i="64"/>
  <c r="FV98" i="64"/>
  <c r="FW98" i="64"/>
  <c r="FX98" i="64"/>
  <c r="FY98" i="64"/>
  <c r="FZ98" i="64"/>
  <c r="GA98" i="64"/>
  <c r="GB98" i="64"/>
  <c r="GC98" i="64"/>
  <c r="GD98" i="64"/>
  <c r="DR99" i="64"/>
  <c r="DS99" i="64"/>
  <c r="DT99" i="64" a="1"/>
  <c r="DT99" i="64" s="1"/>
  <c r="DU99" i="64"/>
  <c r="DV99" i="64"/>
  <c r="DW99" i="64"/>
  <c r="DX99" i="64"/>
  <c r="DY99" i="64"/>
  <c r="DZ99" i="64"/>
  <c r="EA99" i="64"/>
  <c r="EB99" i="64"/>
  <c r="EC99" i="64"/>
  <c r="ED99" i="64"/>
  <c r="EE99" i="64"/>
  <c r="EF99" i="64"/>
  <c r="EG99" i="64" a="1"/>
  <c r="EG99" i="64" s="1"/>
  <c r="EH99" i="64"/>
  <c r="EI99" i="64"/>
  <c r="EJ99" i="64"/>
  <c r="EK99" i="64"/>
  <c r="EL99" i="64"/>
  <c r="EM99" i="64"/>
  <c r="EN99" i="64"/>
  <c r="EO99" i="64"/>
  <c r="EP99" i="64"/>
  <c r="EQ99" i="64"/>
  <c r="ER99" i="64"/>
  <c r="ES99" i="64"/>
  <c r="ET99" i="64" a="1"/>
  <c r="ET99" i="64" s="1"/>
  <c r="EU99" i="64"/>
  <c r="EV99" i="64"/>
  <c r="EW99" i="64"/>
  <c r="EX99" i="64"/>
  <c r="EY99" i="64"/>
  <c r="EZ99" i="64"/>
  <c r="FA99" i="64"/>
  <c r="FB99" i="64"/>
  <c r="FC99" i="64"/>
  <c r="FD99" i="64"/>
  <c r="FE99" i="64"/>
  <c r="FF99" i="64"/>
  <c r="FG99" i="64" a="1"/>
  <c r="FG99" i="64" s="1"/>
  <c r="FH99" i="64"/>
  <c r="FI99" i="64"/>
  <c r="FJ99" i="64"/>
  <c r="FK99" i="64"/>
  <c r="FL99" i="64"/>
  <c r="FM99" i="64"/>
  <c r="FN99" i="64"/>
  <c r="FO99" i="64"/>
  <c r="FP99" i="64"/>
  <c r="FQ99" i="64"/>
  <c r="FR99" i="64"/>
  <c r="FS99" i="64"/>
  <c r="FT99" i="64" a="1"/>
  <c r="FT99" i="64" s="1"/>
  <c r="FU99" i="64"/>
  <c r="FV99" i="64"/>
  <c r="FW99" i="64"/>
  <c r="FX99" i="64"/>
  <c r="FY99" i="64"/>
  <c r="FZ99" i="64"/>
  <c r="GA99" i="64"/>
  <c r="GB99" i="64"/>
  <c r="GC99" i="64"/>
  <c r="GD99" i="64"/>
  <c r="DR100" i="64"/>
  <c r="DS100" i="64"/>
  <c r="DT100" i="64" a="1"/>
  <c r="DT100" i="64" s="1"/>
  <c r="DU100" i="64"/>
  <c r="DV100" i="64"/>
  <c r="DW100" i="64"/>
  <c r="DX100" i="64"/>
  <c r="DY100" i="64"/>
  <c r="DZ100" i="64"/>
  <c r="EA100" i="64"/>
  <c r="EB100" i="64"/>
  <c r="EC100" i="64"/>
  <c r="ED100" i="64"/>
  <c r="EE100" i="64"/>
  <c r="EF100" i="64"/>
  <c r="EG100" i="64" a="1"/>
  <c r="EG100" i="64" s="1"/>
  <c r="EH100" i="64"/>
  <c r="EI100" i="64"/>
  <c r="EJ100" i="64"/>
  <c r="EK100" i="64"/>
  <c r="EL100" i="64"/>
  <c r="EM100" i="64"/>
  <c r="EN100" i="64"/>
  <c r="EO100" i="64"/>
  <c r="EP100" i="64"/>
  <c r="EQ100" i="64"/>
  <c r="ER100" i="64"/>
  <c r="ES100" i="64"/>
  <c r="ET100" i="64" a="1"/>
  <c r="ET100" i="64" s="1"/>
  <c r="EU100" i="64"/>
  <c r="EV100" i="64"/>
  <c r="EW100" i="64"/>
  <c r="EX100" i="64"/>
  <c r="EY100" i="64"/>
  <c r="EZ100" i="64"/>
  <c r="FA100" i="64"/>
  <c r="FB100" i="64"/>
  <c r="FC100" i="64"/>
  <c r="FD100" i="64"/>
  <c r="FE100" i="64"/>
  <c r="FF100" i="64"/>
  <c r="FG100" i="64" a="1"/>
  <c r="FG100" i="64" s="1"/>
  <c r="FH100" i="64"/>
  <c r="FI100" i="64"/>
  <c r="FJ100" i="64"/>
  <c r="FK100" i="64"/>
  <c r="FL100" i="64"/>
  <c r="FM100" i="64"/>
  <c r="FN100" i="64"/>
  <c r="FO100" i="64"/>
  <c r="FP100" i="64"/>
  <c r="FQ100" i="64"/>
  <c r="FR100" i="64"/>
  <c r="FS100" i="64"/>
  <c r="FT100" i="64" a="1"/>
  <c r="FT100" i="64" s="1"/>
  <c r="FU100" i="64"/>
  <c r="FV100" i="64"/>
  <c r="FW100" i="64"/>
  <c r="FX100" i="64"/>
  <c r="FY100" i="64"/>
  <c r="FZ100" i="64"/>
  <c r="GA100" i="64"/>
  <c r="GB100" i="64"/>
  <c r="GC100" i="64"/>
  <c r="GD100" i="64"/>
  <c r="DR101" i="64"/>
  <c r="DS101" i="64"/>
  <c r="DT101" i="64" a="1"/>
  <c r="DT101" i="64"/>
  <c r="DU101" i="64"/>
  <c r="DV101" i="64"/>
  <c r="DW101" i="64"/>
  <c r="DX101" i="64"/>
  <c r="DY101" i="64"/>
  <c r="DZ101" i="64"/>
  <c r="EA101" i="64"/>
  <c r="EB101" i="64"/>
  <c r="EC101" i="64"/>
  <c r="ED101" i="64"/>
  <c r="EE101" i="64"/>
  <c r="EF101" i="64"/>
  <c r="EG101" i="64" a="1"/>
  <c r="EG101" i="64" s="1"/>
  <c r="EH101" i="64"/>
  <c r="EI101" i="64"/>
  <c r="EJ101" i="64"/>
  <c r="EK101" i="64"/>
  <c r="EL101" i="64"/>
  <c r="EM101" i="64"/>
  <c r="EN101" i="64"/>
  <c r="EO101" i="64"/>
  <c r="EP101" i="64"/>
  <c r="EQ101" i="64"/>
  <c r="ER101" i="64"/>
  <c r="ES101" i="64"/>
  <c r="ET101" i="64" a="1"/>
  <c r="ET101" i="64" s="1"/>
  <c r="EU101" i="64"/>
  <c r="EV101" i="64"/>
  <c r="EW101" i="64"/>
  <c r="EX101" i="64"/>
  <c r="EY101" i="64"/>
  <c r="EZ101" i="64"/>
  <c r="FA101" i="64"/>
  <c r="FB101" i="64"/>
  <c r="FC101" i="64"/>
  <c r="FD101" i="64"/>
  <c r="FE101" i="64"/>
  <c r="FF101" i="64"/>
  <c r="FG101" i="64" a="1"/>
  <c r="FG101" i="64" s="1"/>
  <c r="FH101" i="64"/>
  <c r="FI101" i="64"/>
  <c r="FJ101" i="64"/>
  <c r="FK101" i="64"/>
  <c r="FL101" i="64"/>
  <c r="FM101" i="64"/>
  <c r="FN101" i="64"/>
  <c r="FO101" i="64"/>
  <c r="FP101" i="64"/>
  <c r="FQ101" i="64"/>
  <c r="FR101" i="64"/>
  <c r="FS101" i="64"/>
  <c r="FT101" i="64" a="1"/>
  <c r="FT101" i="64" s="1"/>
  <c r="FU101" i="64"/>
  <c r="FV101" i="64"/>
  <c r="FW101" i="64"/>
  <c r="FX101" i="64"/>
  <c r="FY101" i="64"/>
  <c r="FZ101" i="64"/>
  <c r="GA101" i="64"/>
  <c r="GB101" i="64"/>
  <c r="GC101" i="64"/>
  <c r="GD101" i="64"/>
  <c r="DR102" i="64"/>
  <c r="DS102" i="64"/>
  <c r="DT102" i="64" a="1"/>
  <c r="DT102" i="64" s="1"/>
  <c r="DU102" i="64"/>
  <c r="DV102" i="64"/>
  <c r="DW102" i="64"/>
  <c r="DX102" i="64"/>
  <c r="DY102" i="64"/>
  <c r="DZ102" i="64"/>
  <c r="EA102" i="64"/>
  <c r="EB102" i="64"/>
  <c r="EC102" i="64"/>
  <c r="ED102" i="64"/>
  <c r="EE102" i="64"/>
  <c r="EF102" i="64"/>
  <c r="EG102" i="64" a="1"/>
  <c r="EG102" i="64" s="1"/>
  <c r="EH102" i="64"/>
  <c r="EI102" i="64"/>
  <c r="EJ102" i="64"/>
  <c r="EK102" i="64"/>
  <c r="EL102" i="64"/>
  <c r="EM102" i="64"/>
  <c r="EN102" i="64"/>
  <c r="EO102" i="64"/>
  <c r="EP102" i="64"/>
  <c r="EQ102" i="64"/>
  <c r="ER102" i="64"/>
  <c r="ES102" i="64"/>
  <c r="ET102" i="64" a="1"/>
  <c r="ET102" i="64" s="1"/>
  <c r="EU102" i="64"/>
  <c r="EV102" i="64"/>
  <c r="EW102" i="64"/>
  <c r="EX102" i="64"/>
  <c r="EY102" i="64"/>
  <c r="EZ102" i="64"/>
  <c r="FA102" i="64"/>
  <c r="FB102" i="64"/>
  <c r="FC102" i="64"/>
  <c r="FD102" i="64"/>
  <c r="FE102" i="64"/>
  <c r="FF102" i="64"/>
  <c r="FG102" i="64" a="1"/>
  <c r="FG102" i="64" s="1"/>
  <c r="FH102" i="64"/>
  <c r="FI102" i="64"/>
  <c r="FJ102" i="64"/>
  <c r="FK102" i="64"/>
  <c r="FL102" i="64"/>
  <c r="FM102" i="64"/>
  <c r="FN102" i="64"/>
  <c r="FO102" i="64"/>
  <c r="FP102" i="64"/>
  <c r="FQ102" i="64"/>
  <c r="FR102" i="64"/>
  <c r="FS102" i="64"/>
  <c r="FT102" i="64" a="1"/>
  <c r="FT102" i="64" s="1"/>
  <c r="FU102" i="64"/>
  <c r="FV102" i="64"/>
  <c r="FW102" i="64"/>
  <c r="FX102" i="64"/>
  <c r="FY102" i="64"/>
  <c r="FZ102" i="64"/>
  <c r="GA102" i="64"/>
  <c r="GB102" i="64"/>
  <c r="GC102" i="64"/>
  <c r="GD102" i="64"/>
  <c r="DR103" i="64"/>
  <c r="DS103" i="64"/>
  <c r="DT103" i="64" a="1"/>
  <c r="DT103" i="64" s="1"/>
  <c r="DU103" i="64"/>
  <c r="DV103" i="64"/>
  <c r="DW103" i="64"/>
  <c r="DX103" i="64"/>
  <c r="DY103" i="64"/>
  <c r="DZ103" i="64"/>
  <c r="EA103" i="64"/>
  <c r="EB103" i="64"/>
  <c r="EC103" i="64"/>
  <c r="ED103" i="64"/>
  <c r="EE103" i="64"/>
  <c r="EF103" i="64"/>
  <c r="EG103" i="64" a="1"/>
  <c r="EG103" i="64" s="1"/>
  <c r="EH103" i="64"/>
  <c r="EI103" i="64"/>
  <c r="EJ103" i="64"/>
  <c r="EK103" i="64"/>
  <c r="EL103" i="64"/>
  <c r="EM103" i="64"/>
  <c r="EN103" i="64"/>
  <c r="EO103" i="64"/>
  <c r="EP103" i="64"/>
  <c r="EQ103" i="64"/>
  <c r="ER103" i="64"/>
  <c r="ES103" i="64"/>
  <c r="ET103" i="64" a="1"/>
  <c r="ET103" i="64" s="1"/>
  <c r="EU103" i="64"/>
  <c r="EV103" i="64"/>
  <c r="EW103" i="64"/>
  <c r="EX103" i="64"/>
  <c r="EY103" i="64"/>
  <c r="EZ103" i="64"/>
  <c r="FA103" i="64"/>
  <c r="FB103" i="64"/>
  <c r="FC103" i="64"/>
  <c r="FD103" i="64"/>
  <c r="FE103" i="64"/>
  <c r="FF103" i="64"/>
  <c r="FG103" i="64" a="1"/>
  <c r="FG103" i="64" s="1"/>
  <c r="FH103" i="64"/>
  <c r="FI103" i="64"/>
  <c r="FJ103" i="64"/>
  <c r="FK103" i="64"/>
  <c r="FL103" i="64"/>
  <c r="FM103" i="64"/>
  <c r="FN103" i="64"/>
  <c r="FO103" i="64"/>
  <c r="FP103" i="64"/>
  <c r="FQ103" i="64"/>
  <c r="FR103" i="64"/>
  <c r="FS103" i="64"/>
  <c r="FT103" i="64" a="1"/>
  <c r="FT103" i="64" s="1"/>
  <c r="FU103" i="64"/>
  <c r="FV103" i="64"/>
  <c r="FW103" i="64"/>
  <c r="FX103" i="64"/>
  <c r="FY103" i="64"/>
  <c r="FZ103" i="64"/>
  <c r="GA103" i="64"/>
  <c r="GB103" i="64"/>
  <c r="GC103" i="64"/>
  <c r="GD103" i="64"/>
  <c r="DR104" i="64"/>
  <c r="DS104" i="64"/>
  <c r="DT104" i="64" a="1"/>
  <c r="DT104" i="64" s="1"/>
  <c r="DU104" i="64"/>
  <c r="DV104" i="64"/>
  <c r="DW104" i="64"/>
  <c r="DX104" i="64"/>
  <c r="DY104" i="64"/>
  <c r="DZ104" i="64"/>
  <c r="EA104" i="64"/>
  <c r="EB104" i="64"/>
  <c r="EC104" i="64"/>
  <c r="ED104" i="64"/>
  <c r="EE104" i="64"/>
  <c r="EF104" i="64"/>
  <c r="EG104" i="64" a="1"/>
  <c r="EG104" i="64" s="1"/>
  <c r="EH104" i="64"/>
  <c r="EI104" i="64"/>
  <c r="EJ104" i="64"/>
  <c r="EK104" i="64"/>
  <c r="EL104" i="64"/>
  <c r="EM104" i="64"/>
  <c r="EN104" i="64"/>
  <c r="EO104" i="64"/>
  <c r="EP104" i="64"/>
  <c r="EQ104" i="64"/>
  <c r="ER104" i="64"/>
  <c r="ES104" i="64"/>
  <c r="ET104" i="64" a="1"/>
  <c r="ET104" i="64" s="1"/>
  <c r="EU104" i="64"/>
  <c r="EV104" i="64"/>
  <c r="EW104" i="64"/>
  <c r="EX104" i="64"/>
  <c r="EY104" i="64"/>
  <c r="EZ104" i="64"/>
  <c r="FA104" i="64"/>
  <c r="FB104" i="64"/>
  <c r="FC104" i="64"/>
  <c r="FD104" i="64"/>
  <c r="FE104" i="64"/>
  <c r="FF104" i="64"/>
  <c r="FG104" i="64" a="1"/>
  <c r="FG104" i="64" s="1"/>
  <c r="FH104" i="64"/>
  <c r="FI104" i="64"/>
  <c r="FJ104" i="64"/>
  <c r="FK104" i="64"/>
  <c r="FL104" i="64"/>
  <c r="FM104" i="64"/>
  <c r="FN104" i="64"/>
  <c r="FO104" i="64"/>
  <c r="FP104" i="64"/>
  <c r="FQ104" i="64"/>
  <c r="FR104" i="64"/>
  <c r="FS104" i="64"/>
  <c r="FT104" i="64" a="1"/>
  <c r="FT104" i="64" s="1"/>
  <c r="FU104" i="64"/>
  <c r="FV104" i="64"/>
  <c r="FW104" i="64"/>
  <c r="FX104" i="64"/>
  <c r="FY104" i="64"/>
  <c r="FZ104" i="64"/>
  <c r="GA104" i="64"/>
  <c r="GB104" i="64"/>
  <c r="GC104" i="64"/>
  <c r="GD104" i="64"/>
  <c r="DR105" i="64"/>
  <c r="DS105" i="64"/>
  <c r="DT105" i="64" a="1"/>
  <c r="DT105" i="64" s="1"/>
  <c r="DU105" i="64"/>
  <c r="DV105" i="64"/>
  <c r="DW105" i="64"/>
  <c r="DX105" i="64"/>
  <c r="DY105" i="64"/>
  <c r="DZ105" i="64"/>
  <c r="EA105" i="64"/>
  <c r="EB105" i="64"/>
  <c r="EC105" i="64"/>
  <c r="ED105" i="64"/>
  <c r="EE105" i="64"/>
  <c r="EF105" i="64"/>
  <c r="EG105" i="64" a="1"/>
  <c r="EG105" i="64" s="1"/>
  <c r="EH105" i="64"/>
  <c r="EI105" i="64"/>
  <c r="EJ105" i="64"/>
  <c r="EK105" i="64"/>
  <c r="EL105" i="64"/>
  <c r="EM105" i="64"/>
  <c r="EN105" i="64"/>
  <c r="EO105" i="64"/>
  <c r="EP105" i="64"/>
  <c r="EQ105" i="64"/>
  <c r="ER105" i="64"/>
  <c r="ES105" i="64"/>
  <c r="ET105" i="64" a="1"/>
  <c r="ET105" i="64" s="1"/>
  <c r="EU105" i="64"/>
  <c r="EV105" i="64"/>
  <c r="EW105" i="64"/>
  <c r="EX105" i="64"/>
  <c r="EY105" i="64"/>
  <c r="EZ105" i="64"/>
  <c r="FA105" i="64"/>
  <c r="FB105" i="64"/>
  <c r="FC105" i="64"/>
  <c r="FD105" i="64"/>
  <c r="FE105" i="64"/>
  <c r="FF105" i="64"/>
  <c r="FG105" i="64" a="1"/>
  <c r="FG105" i="64" s="1"/>
  <c r="FH105" i="64"/>
  <c r="FI105" i="64"/>
  <c r="FJ105" i="64"/>
  <c r="FK105" i="64"/>
  <c r="FL105" i="64"/>
  <c r="FM105" i="64"/>
  <c r="FN105" i="64"/>
  <c r="FO105" i="64"/>
  <c r="FP105" i="64"/>
  <c r="FQ105" i="64"/>
  <c r="FR105" i="64"/>
  <c r="FS105" i="64"/>
  <c r="FT105" i="64" a="1"/>
  <c r="FT105" i="64" s="1"/>
  <c r="FU105" i="64"/>
  <c r="FV105" i="64"/>
  <c r="FW105" i="64"/>
  <c r="FX105" i="64"/>
  <c r="FY105" i="64"/>
  <c r="FZ105" i="64"/>
  <c r="GA105" i="64"/>
  <c r="GB105" i="64"/>
  <c r="GC105" i="64"/>
  <c r="GD105" i="64"/>
  <c r="DR106" i="64"/>
  <c r="DS106" i="64"/>
  <c r="DT106" i="64" a="1"/>
  <c r="DT106" i="64" s="1"/>
  <c r="DU106" i="64"/>
  <c r="DV106" i="64"/>
  <c r="DW106" i="64"/>
  <c r="DX106" i="64"/>
  <c r="DY106" i="64"/>
  <c r="DZ106" i="64"/>
  <c r="EA106" i="64"/>
  <c r="EB106" i="64"/>
  <c r="EC106" i="64"/>
  <c r="ED106" i="64"/>
  <c r="EE106" i="64"/>
  <c r="EF106" i="64"/>
  <c r="EG106" i="64" a="1"/>
  <c r="EG106" i="64" s="1"/>
  <c r="EH106" i="64"/>
  <c r="EI106" i="64"/>
  <c r="EJ106" i="64"/>
  <c r="EK106" i="64"/>
  <c r="EL106" i="64"/>
  <c r="EM106" i="64"/>
  <c r="EN106" i="64"/>
  <c r="EO106" i="64"/>
  <c r="EP106" i="64"/>
  <c r="EQ106" i="64"/>
  <c r="ER106" i="64"/>
  <c r="ES106" i="64"/>
  <c r="ET106" i="64" a="1"/>
  <c r="ET106" i="64" s="1"/>
  <c r="EU106" i="64"/>
  <c r="EV106" i="64"/>
  <c r="EW106" i="64"/>
  <c r="EX106" i="64"/>
  <c r="EY106" i="64"/>
  <c r="EZ106" i="64"/>
  <c r="FA106" i="64"/>
  <c r="FB106" i="64"/>
  <c r="FC106" i="64"/>
  <c r="FD106" i="64"/>
  <c r="FE106" i="64"/>
  <c r="FF106" i="64"/>
  <c r="FG106" i="64" a="1"/>
  <c r="FG106" i="64" s="1"/>
  <c r="FH106" i="64"/>
  <c r="FI106" i="64"/>
  <c r="FJ106" i="64"/>
  <c r="FK106" i="64"/>
  <c r="FL106" i="64"/>
  <c r="FM106" i="64"/>
  <c r="FN106" i="64"/>
  <c r="FO106" i="64"/>
  <c r="FP106" i="64"/>
  <c r="FQ106" i="64"/>
  <c r="FR106" i="64"/>
  <c r="FS106" i="64"/>
  <c r="FT106" i="64" a="1"/>
  <c r="FT106" i="64" s="1"/>
  <c r="FU106" i="64"/>
  <c r="FV106" i="64"/>
  <c r="FW106" i="64"/>
  <c r="FX106" i="64"/>
  <c r="FY106" i="64"/>
  <c r="FZ106" i="64"/>
  <c r="GA106" i="64"/>
  <c r="GB106" i="64"/>
  <c r="GC106" i="64"/>
  <c r="GD106" i="64"/>
  <c r="DR107" i="64"/>
  <c r="DS107" i="64"/>
  <c r="DT107" i="64" a="1"/>
  <c r="DT107" i="64" s="1"/>
  <c r="DU107" i="64"/>
  <c r="DV107" i="64"/>
  <c r="DW107" i="64"/>
  <c r="DX107" i="64"/>
  <c r="DY107" i="64"/>
  <c r="DZ107" i="64"/>
  <c r="EA107" i="64"/>
  <c r="EB107" i="64"/>
  <c r="EC107" i="64"/>
  <c r="ED107" i="64"/>
  <c r="EE107" i="64"/>
  <c r="EF107" i="64"/>
  <c r="EG107" i="64" a="1"/>
  <c r="EG107" i="64" s="1"/>
  <c r="EH107" i="64"/>
  <c r="EI107" i="64"/>
  <c r="EJ107" i="64"/>
  <c r="EK107" i="64"/>
  <c r="EL107" i="64"/>
  <c r="EM107" i="64"/>
  <c r="EN107" i="64"/>
  <c r="EO107" i="64"/>
  <c r="EP107" i="64"/>
  <c r="EQ107" i="64"/>
  <c r="ER107" i="64"/>
  <c r="ES107" i="64"/>
  <c r="ET107" i="64" a="1"/>
  <c r="ET107" i="64" s="1"/>
  <c r="EU107" i="64"/>
  <c r="EV107" i="64"/>
  <c r="EW107" i="64"/>
  <c r="EX107" i="64"/>
  <c r="EY107" i="64"/>
  <c r="EZ107" i="64"/>
  <c r="FA107" i="64"/>
  <c r="FB107" i="64"/>
  <c r="FC107" i="64"/>
  <c r="FD107" i="64"/>
  <c r="FE107" i="64"/>
  <c r="FF107" i="64"/>
  <c r="FG107" i="64" a="1"/>
  <c r="FG107" i="64" s="1"/>
  <c r="FH107" i="64"/>
  <c r="FI107" i="64"/>
  <c r="FJ107" i="64"/>
  <c r="FK107" i="64"/>
  <c r="FL107" i="64"/>
  <c r="FM107" i="64"/>
  <c r="FN107" i="64"/>
  <c r="FO107" i="64"/>
  <c r="FP107" i="64"/>
  <c r="FQ107" i="64"/>
  <c r="FR107" i="64"/>
  <c r="FS107" i="64"/>
  <c r="FT107" i="64" a="1"/>
  <c r="FT107" i="64" s="1"/>
  <c r="FU107" i="64"/>
  <c r="FV107" i="64"/>
  <c r="FW107" i="64"/>
  <c r="FX107" i="64"/>
  <c r="FY107" i="64"/>
  <c r="FZ107" i="64"/>
  <c r="GA107" i="64"/>
  <c r="GB107" i="64"/>
  <c r="GC107" i="64"/>
  <c r="GD107" i="64"/>
  <c r="DR108" i="64"/>
  <c r="DS108" i="64"/>
  <c r="DT108" i="64" a="1"/>
  <c r="DT108" i="64" s="1"/>
  <c r="DU108" i="64"/>
  <c r="DV108" i="64"/>
  <c r="DW108" i="64"/>
  <c r="DX108" i="64"/>
  <c r="DY108" i="64"/>
  <c r="DZ108" i="64"/>
  <c r="EA108" i="64"/>
  <c r="EB108" i="64"/>
  <c r="EC108" i="64"/>
  <c r="ED108" i="64"/>
  <c r="EE108" i="64"/>
  <c r="EF108" i="64"/>
  <c r="EG108" i="64" a="1"/>
  <c r="EG108" i="64" s="1"/>
  <c r="EH108" i="64"/>
  <c r="EI108" i="64"/>
  <c r="EJ108" i="64"/>
  <c r="EK108" i="64"/>
  <c r="EL108" i="64"/>
  <c r="EM108" i="64"/>
  <c r="EN108" i="64"/>
  <c r="EO108" i="64"/>
  <c r="EP108" i="64"/>
  <c r="EQ108" i="64"/>
  <c r="ER108" i="64"/>
  <c r="ES108" i="64"/>
  <c r="ET108" i="64" a="1"/>
  <c r="ET108" i="64" s="1"/>
  <c r="EU108" i="64"/>
  <c r="EV108" i="64"/>
  <c r="EW108" i="64"/>
  <c r="EX108" i="64"/>
  <c r="EY108" i="64"/>
  <c r="EZ108" i="64"/>
  <c r="FA108" i="64"/>
  <c r="FB108" i="64"/>
  <c r="FC108" i="64"/>
  <c r="FD108" i="64"/>
  <c r="FE108" i="64"/>
  <c r="FF108" i="64"/>
  <c r="FG108" i="64" a="1"/>
  <c r="FG108" i="64" s="1"/>
  <c r="FH108" i="64"/>
  <c r="FI108" i="64"/>
  <c r="FJ108" i="64"/>
  <c r="FK108" i="64"/>
  <c r="FL108" i="64"/>
  <c r="FM108" i="64"/>
  <c r="FN108" i="64"/>
  <c r="FO108" i="64"/>
  <c r="FP108" i="64"/>
  <c r="FQ108" i="64"/>
  <c r="FR108" i="64"/>
  <c r="FS108" i="64"/>
  <c r="FT108" i="64" a="1"/>
  <c r="FT108" i="64" s="1"/>
  <c r="FU108" i="64"/>
  <c r="FV108" i="64"/>
  <c r="FW108" i="64"/>
  <c r="FX108" i="64"/>
  <c r="FY108" i="64"/>
  <c r="FZ108" i="64"/>
  <c r="GA108" i="64"/>
  <c r="GB108" i="64"/>
  <c r="GC108" i="64"/>
  <c r="GD108" i="64"/>
  <c r="DR109" i="64"/>
  <c r="DS109" i="64"/>
  <c r="DT109" i="64" a="1"/>
  <c r="DT109" i="64" s="1"/>
  <c r="DU109" i="64"/>
  <c r="DV109" i="64"/>
  <c r="DW109" i="64"/>
  <c r="DX109" i="64"/>
  <c r="DY109" i="64"/>
  <c r="DZ109" i="64"/>
  <c r="EA109" i="64"/>
  <c r="EB109" i="64"/>
  <c r="EC109" i="64"/>
  <c r="ED109" i="64"/>
  <c r="EE109" i="64"/>
  <c r="EF109" i="64"/>
  <c r="EG109" i="64" a="1"/>
  <c r="EG109" i="64" s="1"/>
  <c r="EH109" i="64"/>
  <c r="EI109" i="64"/>
  <c r="EJ109" i="64"/>
  <c r="EK109" i="64"/>
  <c r="EL109" i="64"/>
  <c r="EM109" i="64"/>
  <c r="EN109" i="64"/>
  <c r="EO109" i="64"/>
  <c r="EP109" i="64"/>
  <c r="EQ109" i="64"/>
  <c r="ER109" i="64"/>
  <c r="ES109" i="64"/>
  <c r="ET109" i="64" a="1"/>
  <c r="ET109" i="64" s="1"/>
  <c r="EU109" i="64"/>
  <c r="EV109" i="64"/>
  <c r="EW109" i="64"/>
  <c r="EX109" i="64"/>
  <c r="EY109" i="64"/>
  <c r="EZ109" i="64"/>
  <c r="FA109" i="64"/>
  <c r="FB109" i="64"/>
  <c r="FC109" i="64"/>
  <c r="FD109" i="64"/>
  <c r="FE109" i="64"/>
  <c r="FF109" i="64"/>
  <c r="FG109" i="64" a="1"/>
  <c r="FG109" i="64" s="1"/>
  <c r="FH109" i="64"/>
  <c r="FI109" i="64"/>
  <c r="FJ109" i="64"/>
  <c r="FK109" i="64"/>
  <c r="FL109" i="64"/>
  <c r="FM109" i="64"/>
  <c r="FN109" i="64"/>
  <c r="FO109" i="64"/>
  <c r="FP109" i="64"/>
  <c r="FQ109" i="64"/>
  <c r="FR109" i="64"/>
  <c r="FS109" i="64"/>
  <c r="FT109" i="64" a="1"/>
  <c r="FT109" i="64" s="1"/>
  <c r="FU109" i="64"/>
  <c r="FV109" i="64"/>
  <c r="FW109" i="64"/>
  <c r="FX109" i="64"/>
  <c r="FY109" i="64"/>
  <c r="FZ109" i="64"/>
  <c r="GA109" i="64"/>
  <c r="GB109" i="64"/>
  <c r="GC109" i="64"/>
  <c r="GD109" i="64"/>
  <c r="DR110" i="64"/>
  <c r="DS110" i="64"/>
  <c r="DT110" i="64" a="1"/>
  <c r="DT110" i="64" s="1"/>
  <c r="DU110" i="64"/>
  <c r="DV110" i="64"/>
  <c r="DW110" i="64"/>
  <c r="DX110" i="64"/>
  <c r="DY110" i="64"/>
  <c r="DZ110" i="64"/>
  <c r="EA110" i="64"/>
  <c r="EB110" i="64"/>
  <c r="EC110" i="64"/>
  <c r="ED110" i="64"/>
  <c r="EE110" i="64"/>
  <c r="EF110" i="64"/>
  <c r="EG110" i="64" a="1"/>
  <c r="EG110" i="64" s="1"/>
  <c r="EH110" i="64"/>
  <c r="EI110" i="64"/>
  <c r="EJ110" i="64"/>
  <c r="EK110" i="64"/>
  <c r="EL110" i="64"/>
  <c r="EM110" i="64"/>
  <c r="EN110" i="64"/>
  <c r="EO110" i="64"/>
  <c r="EP110" i="64"/>
  <c r="EQ110" i="64"/>
  <c r="ER110" i="64"/>
  <c r="ES110" i="64"/>
  <c r="ET110" i="64" a="1"/>
  <c r="ET110" i="64" s="1"/>
  <c r="EU110" i="64"/>
  <c r="EV110" i="64"/>
  <c r="EW110" i="64"/>
  <c r="EX110" i="64"/>
  <c r="EY110" i="64"/>
  <c r="EZ110" i="64"/>
  <c r="FA110" i="64"/>
  <c r="FB110" i="64"/>
  <c r="FC110" i="64"/>
  <c r="FD110" i="64"/>
  <c r="FE110" i="64"/>
  <c r="FF110" i="64"/>
  <c r="FG110" i="64" a="1"/>
  <c r="FG110" i="64" s="1"/>
  <c r="FH110" i="64"/>
  <c r="FI110" i="64"/>
  <c r="FJ110" i="64"/>
  <c r="FK110" i="64"/>
  <c r="FL110" i="64"/>
  <c r="FM110" i="64"/>
  <c r="FN110" i="64"/>
  <c r="FO110" i="64"/>
  <c r="FP110" i="64"/>
  <c r="FQ110" i="64"/>
  <c r="FR110" i="64"/>
  <c r="FS110" i="64"/>
  <c r="FT110" i="64" a="1"/>
  <c r="FT110" i="64" s="1"/>
  <c r="FU110" i="64"/>
  <c r="FV110" i="64"/>
  <c r="FW110" i="64"/>
  <c r="FX110" i="64"/>
  <c r="FY110" i="64"/>
  <c r="FZ110" i="64"/>
  <c r="GA110" i="64"/>
  <c r="GB110" i="64"/>
  <c r="GC110" i="64"/>
  <c r="GD110" i="64"/>
  <c r="DR111" i="64"/>
  <c r="DS111" i="64"/>
  <c r="DT111" i="64" a="1"/>
  <c r="DT111" i="64" s="1"/>
  <c r="DU111" i="64"/>
  <c r="DV111" i="64"/>
  <c r="DW111" i="64"/>
  <c r="DX111" i="64"/>
  <c r="DY111" i="64"/>
  <c r="DZ111" i="64"/>
  <c r="EA111" i="64"/>
  <c r="EB111" i="64"/>
  <c r="EC111" i="64"/>
  <c r="ED111" i="64"/>
  <c r="EE111" i="64"/>
  <c r="EF111" i="64"/>
  <c r="EG111" i="64" a="1"/>
  <c r="EG111" i="64" s="1"/>
  <c r="EH111" i="64"/>
  <c r="EI111" i="64"/>
  <c r="EJ111" i="64"/>
  <c r="EK111" i="64"/>
  <c r="EL111" i="64"/>
  <c r="EM111" i="64"/>
  <c r="EN111" i="64"/>
  <c r="EO111" i="64"/>
  <c r="EP111" i="64"/>
  <c r="EQ111" i="64"/>
  <c r="ER111" i="64"/>
  <c r="ES111" i="64"/>
  <c r="ET111" i="64" a="1"/>
  <c r="ET111" i="64" s="1"/>
  <c r="EU111" i="64"/>
  <c r="EV111" i="64"/>
  <c r="EW111" i="64"/>
  <c r="EX111" i="64"/>
  <c r="EY111" i="64"/>
  <c r="EZ111" i="64"/>
  <c r="FA111" i="64"/>
  <c r="FB111" i="64"/>
  <c r="FC111" i="64"/>
  <c r="FD111" i="64"/>
  <c r="FE111" i="64"/>
  <c r="FF111" i="64"/>
  <c r="FG111" i="64" a="1"/>
  <c r="FG111" i="64" s="1"/>
  <c r="FH111" i="64"/>
  <c r="FI111" i="64"/>
  <c r="FJ111" i="64"/>
  <c r="FK111" i="64"/>
  <c r="FL111" i="64"/>
  <c r="FM111" i="64"/>
  <c r="FN111" i="64"/>
  <c r="FO111" i="64"/>
  <c r="FP111" i="64"/>
  <c r="FQ111" i="64"/>
  <c r="FR111" i="64"/>
  <c r="FS111" i="64"/>
  <c r="FT111" i="64" a="1"/>
  <c r="FT111" i="64" s="1"/>
  <c r="FU111" i="64"/>
  <c r="FV111" i="64"/>
  <c r="FW111" i="64"/>
  <c r="FX111" i="64"/>
  <c r="FY111" i="64"/>
  <c r="FZ111" i="64"/>
  <c r="GA111" i="64"/>
  <c r="GB111" i="64"/>
  <c r="GC111" i="64"/>
  <c r="GD111" i="64"/>
  <c r="DR112" i="64"/>
  <c r="DS112" i="64"/>
  <c r="DT112" i="64" a="1"/>
  <c r="DT112" i="64" s="1"/>
  <c r="DU112" i="64"/>
  <c r="DV112" i="64"/>
  <c r="DW112" i="64"/>
  <c r="DX112" i="64"/>
  <c r="DY112" i="64"/>
  <c r="DZ112" i="64"/>
  <c r="EA112" i="64"/>
  <c r="EB112" i="64"/>
  <c r="EC112" i="64"/>
  <c r="ED112" i="64"/>
  <c r="EE112" i="64"/>
  <c r="EF112" i="64"/>
  <c r="EG112" i="64" a="1"/>
  <c r="EG112" i="64" s="1"/>
  <c r="EH112" i="64"/>
  <c r="EI112" i="64"/>
  <c r="EJ112" i="64"/>
  <c r="EK112" i="64"/>
  <c r="EL112" i="64"/>
  <c r="EM112" i="64"/>
  <c r="EN112" i="64"/>
  <c r="EO112" i="64"/>
  <c r="EP112" i="64"/>
  <c r="EQ112" i="64"/>
  <c r="ER112" i="64"/>
  <c r="ES112" i="64"/>
  <c r="ET112" i="64" a="1"/>
  <c r="ET112" i="64" s="1"/>
  <c r="EU112" i="64"/>
  <c r="EV112" i="64"/>
  <c r="EW112" i="64"/>
  <c r="EX112" i="64"/>
  <c r="EY112" i="64"/>
  <c r="EZ112" i="64"/>
  <c r="FA112" i="64"/>
  <c r="FB112" i="64"/>
  <c r="FC112" i="64"/>
  <c r="FD112" i="64"/>
  <c r="FE112" i="64"/>
  <c r="FF112" i="64"/>
  <c r="FG112" i="64" a="1"/>
  <c r="FG112" i="64" s="1"/>
  <c r="FH112" i="64"/>
  <c r="FI112" i="64"/>
  <c r="FJ112" i="64"/>
  <c r="FK112" i="64"/>
  <c r="FL112" i="64"/>
  <c r="FM112" i="64"/>
  <c r="FN112" i="64"/>
  <c r="FO112" i="64"/>
  <c r="FP112" i="64"/>
  <c r="FQ112" i="64"/>
  <c r="FR112" i="64"/>
  <c r="FS112" i="64"/>
  <c r="FT112" i="64" a="1"/>
  <c r="FT112" i="64" s="1"/>
  <c r="FU112" i="64"/>
  <c r="FV112" i="64"/>
  <c r="FW112" i="64"/>
  <c r="FX112" i="64"/>
  <c r="FY112" i="64"/>
  <c r="FZ112" i="64"/>
  <c r="GA112" i="64"/>
  <c r="GB112" i="64"/>
  <c r="GC112" i="64"/>
  <c r="GD112" i="64"/>
  <c r="DR113" i="64"/>
  <c r="DS113" i="64"/>
  <c r="DT113" i="64" a="1"/>
  <c r="DT113" i="64" s="1"/>
  <c r="DU113" i="64"/>
  <c r="DV113" i="64"/>
  <c r="DW113" i="64"/>
  <c r="DX113" i="64"/>
  <c r="DY113" i="64"/>
  <c r="DZ113" i="64"/>
  <c r="EA113" i="64"/>
  <c r="EB113" i="64"/>
  <c r="EC113" i="64"/>
  <c r="ED113" i="64"/>
  <c r="EE113" i="64"/>
  <c r="EF113" i="64"/>
  <c r="EG113" i="64" a="1"/>
  <c r="EG113" i="64" s="1"/>
  <c r="EH113" i="64"/>
  <c r="EI113" i="64"/>
  <c r="EJ113" i="64"/>
  <c r="EK113" i="64"/>
  <c r="EL113" i="64"/>
  <c r="EM113" i="64"/>
  <c r="EN113" i="64"/>
  <c r="EO113" i="64"/>
  <c r="EP113" i="64"/>
  <c r="EQ113" i="64"/>
  <c r="ER113" i="64"/>
  <c r="ES113" i="64"/>
  <c r="ET113" i="64" a="1"/>
  <c r="ET113" i="64" s="1"/>
  <c r="EU113" i="64"/>
  <c r="EV113" i="64"/>
  <c r="EW113" i="64"/>
  <c r="EX113" i="64"/>
  <c r="EY113" i="64"/>
  <c r="EZ113" i="64"/>
  <c r="FA113" i="64"/>
  <c r="FB113" i="64"/>
  <c r="FC113" i="64"/>
  <c r="FD113" i="64"/>
  <c r="FE113" i="64"/>
  <c r="FF113" i="64"/>
  <c r="FG113" i="64" a="1"/>
  <c r="FG113" i="64" s="1"/>
  <c r="FH113" i="64"/>
  <c r="FI113" i="64"/>
  <c r="FJ113" i="64"/>
  <c r="FK113" i="64"/>
  <c r="FL113" i="64"/>
  <c r="FM113" i="64"/>
  <c r="FN113" i="64"/>
  <c r="FO113" i="64"/>
  <c r="FP113" i="64"/>
  <c r="FQ113" i="64"/>
  <c r="FR113" i="64"/>
  <c r="FS113" i="64"/>
  <c r="FT113" i="64" a="1"/>
  <c r="FT113" i="64" s="1"/>
  <c r="FU113" i="64"/>
  <c r="FV113" i="64"/>
  <c r="FW113" i="64"/>
  <c r="FX113" i="64"/>
  <c r="FY113" i="64"/>
  <c r="FZ113" i="64"/>
  <c r="GA113" i="64"/>
  <c r="GB113" i="64"/>
  <c r="GC113" i="64"/>
  <c r="GD113" i="64"/>
  <c r="DR114" i="64"/>
  <c r="DS114" i="64"/>
  <c r="DT114" i="64" a="1"/>
  <c r="DT114" i="64" s="1"/>
  <c r="DU114" i="64"/>
  <c r="DV114" i="64"/>
  <c r="DW114" i="64"/>
  <c r="DX114" i="64"/>
  <c r="DY114" i="64"/>
  <c r="DZ114" i="64"/>
  <c r="EA114" i="64"/>
  <c r="EB114" i="64"/>
  <c r="EC114" i="64"/>
  <c r="ED114" i="64"/>
  <c r="EE114" i="64"/>
  <c r="EF114" i="64"/>
  <c r="EG114" i="64" a="1"/>
  <c r="EG114" i="64" s="1"/>
  <c r="EH114" i="64"/>
  <c r="EI114" i="64"/>
  <c r="EJ114" i="64"/>
  <c r="EK114" i="64"/>
  <c r="EL114" i="64"/>
  <c r="EM114" i="64"/>
  <c r="EN114" i="64"/>
  <c r="EO114" i="64"/>
  <c r="EP114" i="64"/>
  <c r="EQ114" i="64"/>
  <c r="ER114" i="64"/>
  <c r="ES114" i="64"/>
  <c r="ET114" i="64" a="1"/>
  <c r="ET114" i="64" s="1"/>
  <c r="EU114" i="64"/>
  <c r="EV114" i="64"/>
  <c r="EW114" i="64"/>
  <c r="EX114" i="64"/>
  <c r="EY114" i="64"/>
  <c r="EZ114" i="64"/>
  <c r="FA114" i="64"/>
  <c r="FB114" i="64"/>
  <c r="FC114" i="64"/>
  <c r="FD114" i="64"/>
  <c r="FE114" i="64"/>
  <c r="FF114" i="64"/>
  <c r="FG114" i="64" a="1"/>
  <c r="FG114" i="64"/>
  <c r="FH114" i="64"/>
  <c r="FI114" i="64"/>
  <c r="FJ114" i="64"/>
  <c r="FK114" i="64"/>
  <c r="FL114" i="64"/>
  <c r="FM114" i="64"/>
  <c r="FN114" i="64"/>
  <c r="FO114" i="64"/>
  <c r="FP114" i="64"/>
  <c r="FQ114" i="64"/>
  <c r="FR114" i="64"/>
  <c r="FS114" i="64"/>
  <c r="FT114" i="64" a="1"/>
  <c r="FT114" i="64" s="1"/>
  <c r="FU114" i="64"/>
  <c r="FV114" i="64"/>
  <c r="FW114" i="64"/>
  <c r="FX114" i="64"/>
  <c r="FY114" i="64"/>
  <c r="FZ114" i="64"/>
  <c r="GA114" i="64"/>
  <c r="GB114" i="64"/>
  <c r="GC114" i="64"/>
  <c r="GD114" i="64"/>
  <c r="DR115" i="64"/>
  <c r="DS115" i="64"/>
  <c r="DT115" i="64" a="1"/>
  <c r="DT115" i="64" s="1"/>
  <c r="DU115" i="64"/>
  <c r="DV115" i="64"/>
  <c r="DW115" i="64"/>
  <c r="DX115" i="64"/>
  <c r="DY115" i="64"/>
  <c r="DZ115" i="64"/>
  <c r="EA115" i="64"/>
  <c r="EB115" i="64"/>
  <c r="EC115" i="64"/>
  <c r="ED115" i="64"/>
  <c r="EE115" i="64"/>
  <c r="EF115" i="64"/>
  <c r="EG115" i="64" a="1"/>
  <c r="EG115" i="64" s="1"/>
  <c r="EH115" i="64"/>
  <c r="EI115" i="64"/>
  <c r="EJ115" i="64"/>
  <c r="EK115" i="64"/>
  <c r="EL115" i="64"/>
  <c r="EM115" i="64"/>
  <c r="EN115" i="64"/>
  <c r="EO115" i="64"/>
  <c r="EP115" i="64"/>
  <c r="EQ115" i="64"/>
  <c r="ER115" i="64"/>
  <c r="ES115" i="64"/>
  <c r="ET115" i="64" a="1"/>
  <c r="ET115" i="64" s="1"/>
  <c r="EU115" i="64"/>
  <c r="EV115" i="64"/>
  <c r="EW115" i="64"/>
  <c r="EX115" i="64"/>
  <c r="EY115" i="64"/>
  <c r="EZ115" i="64"/>
  <c r="FA115" i="64"/>
  <c r="FB115" i="64"/>
  <c r="FC115" i="64"/>
  <c r="FD115" i="64"/>
  <c r="FE115" i="64"/>
  <c r="FF115" i="64"/>
  <c r="FG115" i="64" a="1"/>
  <c r="FG115" i="64" s="1"/>
  <c r="FH115" i="64"/>
  <c r="FI115" i="64"/>
  <c r="FJ115" i="64"/>
  <c r="FK115" i="64"/>
  <c r="FL115" i="64"/>
  <c r="FM115" i="64"/>
  <c r="FN115" i="64"/>
  <c r="FO115" i="64"/>
  <c r="FP115" i="64"/>
  <c r="FQ115" i="64"/>
  <c r="FR115" i="64"/>
  <c r="FS115" i="64"/>
  <c r="FT115" i="64" a="1"/>
  <c r="FT115" i="64" s="1"/>
  <c r="FU115" i="64"/>
  <c r="FV115" i="64"/>
  <c r="FW115" i="64"/>
  <c r="FX115" i="64"/>
  <c r="FY115" i="64"/>
  <c r="FZ115" i="64"/>
  <c r="GA115" i="64"/>
  <c r="GB115" i="64"/>
  <c r="GC115" i="64"/>
  <c r="GD115" i="64"/>
  <c r="DR116" i="64"/>
  <c r="DS116" i="64"/>
  <c r="DT116" i="64" a="1"/>
  <c r="DT116" i="64" s="1"/>
  <c r="DU116" i="64"/>
  <c r="DV116" i="64"/>
  <c r="DW116" i="64"/>
  <c r="DX116" i="64"/>
  <c r="DY116" i="64"/>
  <c r="DZ116" i="64"/>
  <c r="EA116" i="64"/>
  <c r="EB116" i="64"/>
  <c r="EC116" i="64"/>
  <c r="ED116" i="64"/>
  <c r="EE116" i="64"/>
  <c r="EF116" i="64"/>
  <c r="EG116" i="64" a="1"/>
  <c r="EG116" i="64" s="1"/>
  <c r="EH116" i="64"/>
  <c r="EI116" i="64"/>
  <c r="EJ116" i="64"/>
  <c r="EK116" i="64"/>
  <c r="EL116" i="64"/>
  <c r="EM116" i="64"/>
  <c r="EN116" i="64"/>
  <c r="EO116" i="64"/>
  <c r="EP116" i="64"/>
  <c r="EQ116" i="64"/>
  <c r="ER116" i="64"/>
  <c r="ES116" i="64"/>
  <c r="ET116" i="64" a="1"/>
  <c r="ET116" i="64" s="1"/>
  <c r="EU116" i="64"/>
  <c r="EV116" i="64"/>
  <c r="EW116" i="64"/>
  <c r="EX116" i="64"/>
  <c r="EY116" i="64"/>
  <c r="EZ116" i="64"/>
  <c r="FA116" i="64"/>
  <c r="FB116" i="64"/>
  <c r="FC116" i="64"/>
  <c r="FD116" i="64"/>
  <c r="FE116" i="64"/>
  <c r="FF116" i="64"/>
  <c r="FG116" i="64" a="1"/>
  <c r="FG116" i="64" s="1"/>
  <c r="FH116" i="64"/>
  <c r="FI116" i="64"/>
  <c r="FJ116" i="64"/>
  <c r="FK116" i="64"/>
  <c r="FL116" i="64"/>
  <c r="FM116" i="64"/>
  <c r="FN116" i="64"/>
  <c r="FO116" i="64"/>
  <c r="FP116" i="64"/>
  <c r="FQ116" i="64"/>
  <c r="FR116" i="64"/>
  <c r="FS116" i="64"/>
  <c r="FT116" i="64" a="1"/>
  <c r="FT116" i="64" s="1"/>
  <c r="FU116" i="64"/>
  <c r="FV116" i="64"/>
  <c r="FW116" i="64"/>
  <c r="FX116" i="64"/>
  <c r="FY116" i="64"/>
  <c r="FZ116" i="64"/>
  <c r="GA116" i="64"/>
  <c r="GB116" i="64"/>
  <c r="GC116" i="64"/>
  <c r="GD116" i="64"/>
  <c r="DR117" i="64"/>
  <c r="DS117" i="64"/>
  <c r="DT117" i="64" a="1"/>
  <c r="DT117" i="64" s="1"/>
  <c r="DU117" i="64"/>
  <c r="DV117" i="64"/>
  <c r="DW117" i="64"/>
  <c r="DX117" i="64"/>
  <c r="DY117" i="64"/>
  <c r="DZ117" i="64"/>
  <c r="EA117" i="64"/>
  <c r="EB117" i="64"/>
  <c r="EC117" i="64"/>
  <c r="ED117" i="64"/>
  <c r="EE117" i="64"/>
  <c r="EF117" i="64"/>
  <c r="EG117" i="64" a="1"/>
  <c r="EG117" i="64" s="1"/>
  <c r="EH117" i="64"/>
  <c r="EI117" i="64"/>
  <c r="EJ117" i="64"/>
  <c r="EK117" i="64"/>
  <c r="EL117" i="64"/>
  <c r="EM117" i="64"/>
  <c r="EN117" i="64"/>
  <c r="EO117" i="64"/>
  <c r="EP117" i="64"/>
  <c r="EQ117" i="64"/>
  <c r="ER117" i="64"/>
  <c r="ES117" i="64"/>
  <c r="ET117" i="64" a="1"/>
  <c r="ET117" i="64" s="1"/>
  <c r="EU117" i="64"/>
  <c r="EV117" i="64"/>
  <c r="EW117" i="64"/>
  <c r="EX117" i="64"/>
  <c r="EY117" i="64"/>
  <c r="EZ117" i="64"/>
  <c r="FA117" i="64"/>
  <c r="FB117" i="64"/>
  <c r="FC117" i="64"/>
  <c r="FD117" i="64"/>
  <c r="FE117" i="64"/>
  <c r="FF117" i="64"/>
  <c r="FG117" i="64" a="1"/>
  <c r="FG117" i="64" s="1"/>
  <c r="FH117" i="64"/>
  <c r="FI117" i="64"/>
  <c r="FJ117" i="64"/>
  <c r="FK117" i="64"/>
  <c r="FL117" i="64"/>
  <c r="FM117" i="64"/>
  <c r="FN117" i="64"/>
  <c r="FO117" i="64"/>
  <c r="FP117" i="64"/>
  <c r="FQ117" i="64"/>
  <c r="FR117" i="64"/>
  <c r="FS117" i="64"/>
  <c r="FT117" i="64" a="1"/>
  <c r="FT117" i="64" s="1"/>
  <c r="FU117" i="64"/>
  <c r="FV117" i="64"/>
  <c r="FW117" i="64"/>
  <c r="FX117" i="64"/>
  <c r="FY117" i="64"/>
  <c r="FZ117" i="64"/>
  <c r="GA117" i="64"/>
  <c r="GB117" i="64"/>
  <c r="GC117" i="64"/>
  <c r="GD117" i="64"/>
  <c r="DR118" i="64"/>
  <c r="DS118" i="64"/>
  <c r="DT118" i="64" a="1"/>
  <c r="DT118" i="64" s="1"/>
  <c r="DU118" i="64"/>
  <c r="DV118" i="64"/>
  <c r="DW118" i="64"/>
  <c r="DX118" i="64"/>
  <c r="DY118" i="64"/>
  <c r="DZ118" i="64"/>
  <c r="EA118" i="64"/>
  <c r="EB118" i="64"/>
  <c r="EC118" i="64"/>
  <c r="ED118" i="64"/>
  <c r="EE118" i="64"/>
  <c r="EF118" i="64"/>
  <c r="EG118" i="64" a="1"/>
  <c r="EG118" i="64" s="1"/>
  <c r="EH118" i="64"/>
  <c r="EI118" i="64"/>
  <c r="EJ118" i="64"/>
  <c r="EK118" i="64"/>
  <c r="EL118" i="64"/>
  <c r="EM118" i="64"/>
  <c r="EN118" i="64"/>
  <c r="EO118" i="64"/>
  <c r="EP118" i="64"/>
  <c r="EQ118" i="64"/>
  <c r="ER118" i="64"/>
  <c r="ES118" i="64"/>
  <c r="ET118" i="64" a="1"/>
  <c r="ET118" i="64" s="1"/>
  <c r="EU118" i="64"/>
  <c r="EV118" i="64"/>
  <c r="EW118" i="64"/>
  <c r="EX118" i="64"/>
  <c r="EY118" i="64"/>
  <c r="EZ118" i="64"/>
  <c r="FA118" i="64"/>
  <c r="FB118" i="64"/>
  <c r="FC118" i="64"/>
  <c r="FD118" i="64"/>
  <c r="FE118" i="64"/>
  <c r="FF118" i="64"/>
  <c r="FG118" i="64" a="1"/>
  <c r="FG118" i="64" s="1"/>
  <c r="FH118" i="64"/>
  <c r="FI118" i="64"/>
  <c r="FJ118" i="64"/>
  <c r="FK118" i="64"/>
  <c r="FL118" i="64"/>
  <c r="FM118" i="64"/>
  <c r="FN118" i="64"/>
  <c r="FO118" i="64"/>
  <c r="FP118" i="64"/>
  <c r="FQ118" i="64"/>
  <c r="FR118" i="64"/>
  <c r="FS118" i="64"/>
  <c r="FT118" i="64" a="1"/>
  <c r="FT118" i="64" s="1"/>
  <c r="FU118" i="64"/>
  <c r="FV118" i="64"/>
  <c r="FW118" i="64"/>
  <c r="FX118" i="64"/>
  <c r="FY118" i="64"/>
  <c r="FZ118" i="64"/>
  <c r="GA118" i="64"/>
  <c r="GB118" i="64"/>
  <c r="GC118" i="64"/>
  <c r="GD118" i="64"/>
  <c r="DR119" i="64"/>
  <c r="DS119" i="64"/>
  <c r="DT119" i="64" a="1"/>
  <c r="DT119" i="64" s="1"/>
  <c r="DU119" i="64"/>
  <c r="DV119" i="64"/>
  <c r="DW119" i="64"/>
  <c r="DX119" i="64"/>
  <c r="DY119" i="64"/>
  <c r="DZ119" i="64"/>
  <c r="EA119" i="64"/>
  <c r="EB119" i="64"/>
  <c r="EC119" i="64"/>
  <c r="ED119" i="64"/>
  <c r="EE119" i="64"/>
  <c r="EF119" i="64"/>
  <c r="EG119" i="64" a="1"/>
  <c r="EG119" i="64" s="1"/>
  <c r="EH119" i="64"/>
  <c r="EI119" i="64"/>
  <c r="EJ119" i="64"/>
  <c r="EK119" i="64"/>
  <c r="EL119" i="64"/>
  <c r="EM119" i="64"/>
  <c r="EN119" i="64"/>
  <c r="EO119" i="64"/>
  <c r="EP119" i="64"/>
  <c r="EQ119" i="64"/>
  <c r="ER119" i="64"/>
  <c r="ES119" i="64"/>
  <c r="ET119" i="64" a="1"/>
  <c r="ET119" i="64" s="1"/>
  <c r="EU119" i="64"/>
  <c r="EV119" i="64"/>
  <c r="EW119" i="64"/>
  <c r="EX119" i="64"/>
  <c r="EY119" i="64"/>
  <c r="EZ119" i="64"/>
  <c r="FA119" i="64"/>
  <c r="FB119" i="64"/>
  <c r="FC119" i="64"/>
  <c r="FD119" i="64"/>
  <c r="FE119" i="64"/>
  <c r="FF119" i="64"/>
  <c r="FG119" i="64" a="1"/>
  <c r="FG119" i="64" s="1"/>
  <c r="FH119" i="64"/>
  <c r="FI119" i="64"/>
  <c r="FJ119" i="64"/>
  <c r="FK119" i="64"/>
  <c r="FL119" i="64"/>
  <c r="FM119" i="64"/>
  <c r="FN119" i="64"/>
  <c r="FO119" i="64"/>
  <c r="FP119" i="64"/>
  <c r="FQ119" i="64"/>
  <c r="FR119" i="64"/>
  <c r="FS119" i="64"/>
  <c r="FT119" i="64" a="1"/>
  <c r="FT119" i="64" s="1"/>
  <c r="FU119" i="64"/>
  <c r="FV119" i="64"/>
  <c r="FW119" i="64"/>
  <c r="FX119" i="64"/>
  <c r="FY119" i="64"/>
  <c r="FZ119" i="64"/>
  <c r="GA119" i="64"/>
  <c r="GB119" i="64"/>
  <c r="GC119" i="64"/>
  <c r="GD119" i="64"/>
  <c r="DR120" i="64"/>
  <c r="DS120" i="64"/>
  <c r="DT120" i="64" a="1"/>
  <c r="DT120" i="64" s="1"/>
  <c r="DU120" i="64"/>
  <c r="DV120" i="64"/>
  <c r="DW120" i="64"/>
  <c r="DX120" i="64"/>
  <c r="DY120" i="64"/>
  <c r="DZ120" i="64"/>
  <c r="EA120" i="64"/>
  <c r="EB120" i="64"/>
  <c r="EC120" i="64"/>
  <c r="ED120" i="64"/>
  <c r="EE120" i="64"/>
  <c r="EF120" i="64"/>
  <c r="EG120" i="64" a="1"/>
  <c r="EG120" i="64" s="1"/>
  <c r="EH120" i="64"/>
  <c r="EI120" i="64"/>
  <c r="EJ120" i="64"/>
  <c r="EK120" i="64"/>
  <c r="EL120" i="64"/>
  <c r="EM120" i="64"/>
  <c r="EN120" i="64"/>
  <c r="EO120" i="64"/>
  <c r="EP120" i="64"/>
  <c r="EQ120" i="64"/>
  <c r="ER120" i="64"/>
  <c r="ES120" i="64"/>
  <c r="ET120" i="64" a="1"/>
  <c r="ET120" i="64" s="1"/>
  <c r="EU120" i="64"/>
  <c r="EV120" i="64"/>
  <c r="EW120" i="64"/>
  <c r="EX120" i="64"/>
  <c r="EY120" i="64"/>
  <c r="EZ120" i="64"/>
  <c r="FA120" i="64"/>
  <c r="FB120" i="64"/>
  <c r="FC120" i="64"/>
  <c r="FD120" i="64"/>
  <c r="FE120" i="64"/>
  <c r="FF120" i="64"/>
  <c r="FG120" i="64" a="1"/>
  <c r="FG120" i="64" s="1"/>
  <c r="FH120" i="64"/>
  <c r="FI120" i="64"/>
  <c r="FJ120" i="64"/>
  <c r="FK120" i="64"/>
  <c r="FL120" i="64"/>
  <c r="FM120" i="64"/>
  <c r="FN120" i="64"/>
  <c r="FO120" i="64"/>
  <c r="FP120" i="64"/>
  <c r="FQ120" i="64"/>
  <c r="FR120" i="64"/>
  <c r="FS120" i="64"/>
  <c r="FT120" i="64" a="1"/>
  <c r="FT120" i="64" s="1"/>
  <c r="FU120" i="64"/>
  <c r="FV120" i="64"/>
  <c r="FW120" i="64"/>
  <c r="FX120" i="64"/>
  <c r="FY120" i="64"/>
  <c r="FZ120" i="64"/>
  <c r="GA120" i="64"/>
  <c r="GB120" i="64"/>
  <c r="GC120" i="64"/>
  <c r="GD120" i="64"/>
  <c r="DR121" i="64"/>
  <c r="DS121" i="64"/>
  <c r="DT121" i="64" a="1"/>
  <c r="DT121" i="64" s="1"/>
  <c r="DU121" i="64"/>
  <c r="DV121" i="64"/>
  <c r="DW121" i="64"/>
  <c r="DX121" i="64"/>
  <c r="DY121" i="64"/>
  <c r="DZ121" i="64"/>
  <c r="EA121" i="64"/>
  <c r="EB121" i="64"/>
  <c r="EC121" i="64"/>
  <c r="ED121" i="64"/>
  <c r="EE121" i="64"/>
  <c r="EF121" i="64"/>
  <c r="EG121" i="64" a="1"/>
  <c r="EG121" i="64" s="1"/>
  <c r="EH121" i="64"/>
  <c r="EI121" i="64"/>
  <c r="EJ121" i="64"/>
  <c r="EK121" i="64"/>
  <c r="EL121" i="64"/>
  <c r="EM121" i="64"/>
  <c r="EN121" i="64"/>
  <c r="EO121" i="64"/>
  <c r="EP121" i="64"/>
  <c r="EQ121" i="64"/>
  <c r="ER121" i="64"/>
  <c r="ES121" i="64"/>
  <c r="ET121" i="64" a="1"/>
  <c r="ET121" i="64" s="1"/>
  <c r="EU121" i="64"/>
  <c r="EV121" i="64"/>
  <c r="EW121" i="64"/>
  <c r="EX121" i="64"/>
  <c r="EY121" i="64"/>
  <c r="EZ121" i="64"/>
  <c r="FA121" i="64"/>
  <c r="FB121" i="64"/>
  <c r="FC121" i="64"/>
  <c r="FD121" i="64"/>
  <c r="FE121" i="64"/>
  <c r="FF121" i="64"/>
  <c r="FG121" i="64" a="1"/>
  <c r="FG121" i="64" s="1"/>
  <c r="FH121" i="64"/>
  <c r="FI121" i="64"/>
  <c r="FJ121" i="64"/>
  <c r="FK121" i="64"/>
  <c r="FL121" i="64"/>
  <c r="FM121" i="64"/>
  <c r="FN121" i="64"/>
  <c r="FO121" i="64"/>
  <c r="FP121" i="64"/>
  <c r="FQ121" i="64"/>
  <c r="FR121" i="64"/>
  <c r="FS121" i="64"/>
  <c r="FT121" i="64" a="1"/>
  <c r="FT121" i="64" s="1"/>
  <c r="FU121" i="64"/>
  <c r="FV121" i="64"/>
  <c r="FW121" i="64"/>
  <c r="FX121" i="64"/>
  <c r="FY121" i="64"/>
  <c r="FZ121" i="64"/>
  <c r="GA121" i="64"/>
  <c r="GB121" i="64"/>
  <c r="GC121" i="64"/>
  <c r="GD121" i="64"/>
  <c r="DR122" i="64"/>
  <c r="DS122" i="64"/>
  <c r="DT122" i="64" a="1"/>
  <c r="DT122" i="64" s="1"/>
  <c r="DU122" i="64"/>
  <c r="DV122" i="64"/>
  <c r="DW122" i="64"/>
  <c r="DX122" i="64"/>
  <c r="DY122" i="64"/>
  <c r="DZ122" i="64"/>
  <c r="EA122" i="64"/>
  <c r="EB122" i="64"/>
  <c r="EC122" i="64"/>
  <c r="ED122" i="64"/>
  <c r="EE122" i="64"/>
  <c r="EF122" i="64"/>
  <c r="EG122" i="64" a="1"/>
  <c r="EG122" i="64" s="1"/>
  <c r="EH122" i="64"/>
  <c r="EI122" i="64"/>
  <c r="EJ122" i="64"/>
  <c r="EK122" i="64"/>
  <c r="EL122" i="64"/>
  <c r="EM122" i="64"/>
  <c r="EN122" i="64"/>
  <c r="EO122" i="64"/>
  <c r="EP122" i="64"/>
  <c r="EQ122" i="64"/>
  <c r="ER122" i="64"/>
  <c r="ES122" i="64"/>
  <c r="ET122" i="64" a="1"/>
  <c r="ET122" i="64" s="1"/>
  <c r="EU122" i="64"/>
  <c r="EV122" i="64"/>
  <c r="EW122" i="64"/>
  <c r="EX122" i="64"/>
  <c r="EY122" i="64"/>
  <c r="EZ122" i="64"/>
  <c r="FA122" i="64"/>
  <c r="FB122" i="64"/>
  <c r="FC122" i="64"/>
  <c r="FD122" i="64"/>
  <c r="FE122" i="64"/>
  <c r="FF122" i="64"/>
  <c r="FG122" i="64" a="1"/>
  <c r="FG122" i="64" s="1"/>
  <c r="FH122" i="64"/>
  <c r="FI122" i="64"/>
  <c r="FJ122" i="64"/>
  <c r="FK122" i="64"/>
  <c r="FL122" i="64"/>
  <c r="FM122" i="64"/>
  <c r="FN122" i="64"/>
  <c r="FO122" i="64"/>
  <c r="FP122" i="64"/>
  <c r="FQ122" i="64"/>
  <c r="FR122" i="64"/>
  <c r="FS122" i="64"/>
  <c r="FT122" i="64" a="1"/>
  <c r="FT122" i="64" s="1"/>
  <c r="FU122" i="64"/>
  <c r="FV122" i="64"/>
  <c r="FW122" i="64"/>
  <c r="FX122" i="64"/>
  <c r="FY122" i="64"/>
  <c r="FZ122" i="64"/>
  <c r="GA122" i="64"/>
  <c r="GB122" i="64"/>
  <c r="GC122" i="64"/>
  <c r="GD122" i="64"/>
  <c r="DR123" i="64"/>
  <c r="DS123" i="64"/>
  <c r="DT123" i="64" a="1"/>
  <c r="DT123" i="64" s="1"/>
  <c r="DU123" i="64"/>
  <c r="DV123" i="64"/>
  <c r="DW123" i="64"/>
  <c r="DX123" i="64"/>
  <c r="DY123" i="64"/>
  <c r="DZ123" i="64"/>
  <c r="EA123" i="64"/>
  <c r="EB123" i="64"/>
  <c r="EC123" i="64"/>
  <c r="ED123" i="64"/>
  <c r="EE123" i="64"/>
  <c r="EF123" i="64"/>
  <c r="EG123" i="64" a="1"/>
  <c r="EG123" i="64" s="1"/>
  <c r="EH123" i="64"/>
  <c r="EI123" i="64"/>
  <c r="EJ123" i="64"/>
  <c r="EK123" i="64"/>
  <c r="EL123" i="64"/>
  <c r="EM123" i="64"/>
  <c r="EN123" i="64"/>
  <c r="EO123" i="64"/>
  <c r="EP123" i="64"/>
  <c r="EQ123" i="64"/>
  <c r="ER123" i="64"/>
  <c r="ES123" i="64"/>
  <c r="ET123" i="64" a="1"/>
  <c r="ET123" i="64"/>
  <c r="EU123" i="64"/>
  <c r="EV123" i="64"/>
  <c r="EW123" i="64"/>
  <c r="EX123" i="64"/>
  <c r="EY123" i="64"/>
  <c r="EZ123" i="64"/>
  <c r="FA123" i="64"/>
  <c r="FB123" i="64"/>
  <c r="FC123" i="64"/>
  <c r="FD123" i="64"/>
  <c r="FE123" i="64"/>
  <c r="FF123" i="64"/>
  <c r="FG123" i="64" a="1"/>
  <c r="FG123" i="64" s="1"/>
  <c r="FH123" i="64"/>
  <c r="FI123" i="64"/>
  <c r="FJ123" i="64"/>
  <c r="FK123" i="64"/>
  <c r="FL123" i="64"/>
  <c r="FM123" i="64"/>
  <c r="FN123" i="64"/>
  <c r="FO123" i="64"/>
  <c r="FP123" i="64"/>
  <c r="FQ123" i="64"/>
  <c r="FR123" i="64"/>
  <c r="FS123" i="64"/>
  <c r="FT123" i="64" a="1"/>
  <c r="FT123" i="64" s="1"/>
  <c r="FU123" i="64"/>
  <c r="FV123" i="64"/>
  <c r="FW123" i="64"/>
  <c r="FX123" i="64"/>
  <c r="FY123" i="64"/>
  <c r="FZ123" i="64"/>
  <c r="GA123" i="64"/>
  <c r="GB123" i="64"/>
  <c r="GC123" i="64"/>
  <c r="GD123" i="64"/>
  <c r="DR124" i="64"/>
  <c r="DS124" i="64"/>
  <c r="DT124" i="64" a="1"/>
  <c r="DT124" i="64" s="1"/>
  <c r="DU124" i="64"/>
  <c r="DV124" i="64"/>
  <c r="DW124" i="64"/>
  <c r="DX124" i="64"/>
  <c r="DY124" i="64"/>
  <c r="DZ124" i="64"/>
  <c r="EA124" i="64"/>
  <c r="EB124" i="64"/>
  <c r="EC124" i="64"/>
  <c r="ED124" i="64"/>
  <c r="EE124" i="64"/>
  <c r="EF124" i="64"/>
  <c r="EG124" i="64" a="1"/>
  <c r="EG124" i="64" s="1"/>
  <c r="EH124" i="64"/>
  <c r="EI124" i="64"/>
  <c r="EJ124" i="64"/>
  <c r="EK124" i="64"/>
  <c r="EL124" i="64"/>
  <c r="EM124" i="64"/>
  <c r="EN124" i="64"/>
  <c r="EO124" i="64"/>
  <c r="EP124" i="64"/>
  <c r="EQ124" i="64"/>
  <c r="ER124" i="64"/>
  <c r="ES124" i="64"/>
  <c r="ET124" i="64" a="1"/>
  <c r="ET124" i="64" s="1"/>
  <c r="EU124" i="64"/>
  <c r="EV124" i="64"/>
  <c r="EW124" i="64"/>
  <c r="EX124" i="64"/>
  <c r="EY124" i="64"/>
  <c r="EZ124" i="64"/>
  <c r="FA124" i="64"/>
  <c r="FB124" i="64"/>
  <c r="FC124" i="64"/>
  <c r="FD124" i="64"/>
  <c r="FE124" i="64"/>
  <c r="FF124" i="64"/>
  <c r="FG124" i="64" a="1"/>
  <c r="FG124" i="64" s="1"/>
  <c r="FH124" i="64"/>
  <c r="FI124" i="64"/>
  <c r="FJ124" i="64"/>
  <c r="FK124" i="64"/>
  <c r="FL124" i="64"/>
  <c r="FM124" i="64"/>
  <c r="FN124" i="64"/>
  <c r="FO124" i="64"/>
  <c r="FP124" i="64"/>
  <c r="FQ124" i="64"/>
  <c r="FR124" i="64"/>
  <c r="FS124" i="64"/>
  <c r="FT124" i="64" a="1"/>
  <c r="FT124" i="64" s="1"/>
  <c r="FU124" i="64"/>
  <c r="FV124" i="64"/>
  <c r="FW124" i="64"/>
  <c r="FX124" i="64"/>
  <c r="FY124" i="64"/>
  <c r="FZ124" i="64"/>
  <c r="GA124" i="64"/>
  <c r="GB124" i="64"/>
  <c r="GC124" i="64"/>
  <c r="GD124" i="64"/>
  <c r="DR125" i="64"/>
  <c r="DS125" i="64"/>
  <c r="DT125" i="64" a="1"/>
  <c r="DT125" i="64" s="1"/>
  <c r="DU125" i="64"/>
  <c r="DV125" i="64"/>
  <c r="DW125" i="64"/>
  <c r="DX125" i="64"/>
  <c r="DY125" i="64"/>
  <c r="DZ125" i="64"/>
  <c r="EA125" i="64"/>
  <c r="EB125" i="64"/>
  <c r="EC125" i="64"/>
  <c r="ED125" i="64"/>
  <c r="EE125" i="64"/>
  <c r="EF125" i="64"/>
  <c r="EG125" i="64" a="1"/>
  <c r="EG125" i="64" s="1"/>
  <c r="EH125" i="64"/>
  <c r="EI125" i="64"/>
  <c r="EJ125" i="64"/>
  <c r="EK125" i="64"/>
  <c r="EL125" i="64"/>
  <c r="EM125" i="64"/>
  <c r="EN125" i="64"/>
  <c r="EO125" i="64"/>
  <c r="EP125" i="64"/>
  <c r="EQ125" i="64"/>
  <c r="ER125" i="64"/>
  <c r="ES125" i="64"/>
  <c r="ET125" i="64" a="1"/>
  <c r="ET125" i="64" s="1"/>
  <c r="EU125" i="64"/>
  <c r="EV125" i="64"/>
  <c r="EW125" i="64"/>
  <c r="EX125" i="64"/>
  <c r="EY125" i="64"/>
  <c r="EZ125" i="64"/>
  <c r="FA125" i="64"/>
  <c r="FB125" i="64"/>
  <c r="FC125" i="64"/>
  <c r="FD125" i="64"/>
  <c r="FE125" i="64"/>
  <c r="FF125" i="64"/>
  <c r="FG125" i="64" a="1"/>
  <c r="FG125" i="64"/>
  <c r="FH125" i="64"/>
  <c r="FI125" i="64"/>
  <c r="FJ125" i="64"/>
  <c r="FK125" i="64"/>
  <c r="FL125" i="64"/>
  <c r="FM125" i="64"/>
  <c r="FN125" i="64"/>
  <c r="FO125" i="64"/>
  <c r="FP125" i="64"/>
  <c r="FQ125" i="64"/>
  <c r="FR125" i="64"/>
  <c r="FS125" i="64"/>
  <c r="FT125" i="64" a="1"/>
  <c r="FT125" i="64" s="1"/>
  <c r="FU125" i="64"/>
  <c r="FV125" i="64"/>
  <c r="FW125" i="64"/>
  <c r="FX125" i="64"/>
  <c r="FY125" i="64"/>
  <c r="FZ125" i="64"/>
  <c r="GA125" i="64"/>
  <c r="GB125" i="64"/>
  <c r="GC125" i="64"/>
  <c r="GD125" i="64"/>
  <c r="DR126" i="64"/>
  <c r="DS126" i="64"/>
  <c r="DT126" i="64" a="1"/>
  <c r="DT126" i="64" s="1"/>
  <c r="DU126" i="64"/>
  <c r="DV126" i="64"/>
  <c r="DW126" i="64"/>
  <c r="DX126" i="64"/>
  <c r="DY126" i="64"/>
  <c r="DZ126" i="64"/>
  <c r="EA126" i="64"/>
  <c r="EB126" i="64"/>
  <c r="EC126" i="64"/>
  <c r="ED126" i="64"/>
  <c r="EE126" i="64"/>
  <c r="EF126" i="64"/>
  <c r="EG126" i="64" a="1"/>
  <c r="EG126" i="64" s="1"/>
  <c r="EH126" i="64"/>
  <c r="EI126" i="64"/>
  <c r="EJ126" i="64"/>
  <c r="EK126" i="64"/>
  <c r="EL126" i="64"/>
  <c r="EM126" i="64"/>
  <c r="EN126" i="64"/>
  <c r="EO126" i="64"/>
  <c r="EP126" i="64"/>
  <c r="EQ126" i="64"/>
  <c r="ER126" i="64"/>
  <c r="ES126" i="64"/>
  <c r="ET126" i="64" a="1"/>
  <c r="ET126" i="64" s="1"/>
  <c r="EU126" i="64"/>
  <c r="EV126" i="64"/>
  <c r="EW126" i="64"/>
  <c r="EX126" i="64"/>
  <c r="EY126" i="64"/>
  <c r="EZ126" i="64"/>
  <c r="FA126" i="64"/>
  <c r="FB126" i="64"/>
  <c r="FC126" i="64"/>
  <c r="FD126" i="64"/>
  <c r="FE126" i="64"/>
  <c r="FF126" i="64"/>
  <c r="FG126" i="64" a="1"/>
  <c r="FG126" i="64" s="1"/>
  <c r="FH126" i="64"/>
  <c r="FI126" i="64"/>
  <c r="FJ126" i="64"/>
  <c r="FK126" i="64"/>
  <c r="FL126" i="64"/>
  <c r="FM126" i="64"/>
  <c r="FN126" i="64"/>
  <c r="FO126" i="64"/>
  <c r="FP126" i="64"/>
  <c r="FQ126" i="64"/>
  <c r="FR126" i="64"/>
  <c r="FS126" i="64"/>
  <c r="FT126" i="64" a="1"/>
  <c r="FT126" i="64" s="1"/>
  <c r="FU126" i="64"/>
  <c r="FV126" i="64"/>
  <c r="FW126" i="64"/>
  <c r="FX126" i="64"/>
  <c r="FY126" i="64"/>
  <c r="FZ126" i="64"/>
  <c r="GA126" i="64"/>
  <c r="GB126" i="64"/>
  <c r="GC126" i="64"/>
  <c r="GD126" i="64"/>
  <c r="DR127" i="64"/>
  <c r="DS127" i="64"/>
  <c r="DT127" i="64" a="1"/>
  <c r="DT127" i="64" s="1"/>
  <c r="DU127" i="64"/>
  <c r="DV127" i="64"/>
  <c r="DW127" i="64"/>
  <c r="DX127" i="64"/>
  <c r="DY127" i="64"/>
  <c r="DZ127" i="64"/>
  <c r="EA127" i="64"/>
  <c r="EB127" i="64"/>
  <c r="EC127" i="64"/>
  <c r="ED127" i="64"/>
  <c r="EE127" i="64"/>
  <c r="EF127" i="64"/>
  <c r="EG127" i="64" a="1"/>
  <c r="EG127" i="64" s="1"/>
  <c r="EH127" i="64"/>
  <c r="EI127" i="64"/>
  <c r="EJ127" i="64"/>
  <c r="EK127" i="64"/>
  <c r="EL127" i="64"/>
  <c r="EM127" i="64"/>
  <c r="EN127" i="64"/>
  <c r="EO127" i="64"/>
  <c r="EP127" i="64"/>
  <c r="EQ127" i="64"/>
  <c r="ER127" i="64"/>
  <c r="ES127" i="64"/>
  <c r="ET127" i="64" a="1"/>
  <c r="ET127" i="64"/>
  <c r="EU127" i="64"/>
  <c r="EV127" i="64"/>
  <c r="EW127" i="64"/>
  <c r="EX127" i="64"/>
  <c r="EY127" i="64"/>
  <c r="EZ127" i="64"/>
  <c r="FA127" i="64"/>
  <c r="FB127" i="64"/>
  <c r="FC127" i="64"/>
  <c r="FD127" i="64"/>
  <c r="FE127" i="64"/>
  <c r="FF127" i="64"/>
  <c r="FG127" i="64" a="1"/>
  <c r="FG127" i="64" s="1"/>
  <c r="FH127" i="64"/>
  <c r="FI127" i="64"/>
  <c r="FJ127" i="64"/>
  <c r="FK127" i="64"/>
  <c r="FL127" i="64"/>
  <c r="FM127" i="64"/>
  <c r="FN127" i="64"/>
  <c r="FO127" i="64"/>
  <c r="FP127" i="64"/>
  <c r="FQ127" i="64"/>
  <c r="FR127" i="64"/>
  <c r="FS127" i="64"/>
  <c r="FT127" i="64" a="1"/>
  <c r="FT127" i="64" s="1"/>
  <c r="FU127" i="64"/>
  <c r="FV127" i="64"/>
  <c r="FW127" i="64"/>
  <c r="FX127" i="64"/>
  <c r="FY127" i="64"/>
  <c r="FZ127" i="64"/>
  <c r="GA127" i="64"/>
  <c r="GB127" i="64"/>
  <c r="GC127" i="64"/>
  <c r="GD127" i="64"/>
  <c r="DR128" i="64"/>
  <c r="DS128" i="64"/>
  <c r="DT128" i="64" a="1"/>
  <c r="DT128" i="64" s="1"/>
  <c r="DU128" i="64"/>
  <c r="DV128" i="64"/>
  <c r="DW128" i="64"/>
  <c r="DX128" i="64"/>
  <c r="DY128" i="64"/>
  <c r="DZ128" i="64"/>
  <c r="EA128" i="64"/>
  <c r="EB128" i="64"/>
  <c r="EC128" i="64"/>
  <c r="ED128" i="64"/>
  <c r="EE128" i="64"/>
  <c r="EF128" i="64"/>
  <c r="EG128" i="64" a="1"/>
  <c r="EG128" i="64" s="1"/>
  <c r="EH128" i="64"/>
  <c r="EI128" i="64"/>
  <c r="EJ128" i="64"/>
  <c r="EK128" i="64"/>
  <c r="EL128" i="64"/>
  <c r="EM128" i="64"/>
  <c r="EN128" i="64"/>
  <c r="EO128" i="64"/>
  <c r="EP128" i="64"/>
  <c r="EQ128" i="64"/>
  <c r="ER128" i="64"/>
  <c r="ES128" i="64"/>
  <c r="ET128" i="64" a="1"/>
  <c r="ET128" i="64" s="1"/>
  <c r="EU128" i="64"/>
  <c r="EV128" i="64"/>
  <c r="EW128" i="64"/>
  <c r="EX128" i="64"/>
  <c r="EY128" i="64"/>
  <c r="EZ128" i="64"/>
  <c r="FA128" i="64"/>
  <c r="FB128" i="64"/>
  <c r="FC128" i="64"/>
  <c r="FD128" i="64"/>
  <c r="FE128" i="64"/>
  <c r="FF128" i="64"/>
  <c r="FG128" i="64" a="1"/>
  <c r="FG128" i="64" s="1"/>
  <c r="FH128" i="64"/>
  <c r="FI128" i="64"/>
  <c r="FJ128" i="64"/>
  <c r="FK128" i="64"/>
  <c r="FL128" i="64"/>
  <c r="FM128" i="64"/>
  <c r="FN128" i="64"/>
  <c r="FO128" i="64"/>
  <c r="FP128" i="64"/>
  <c r="FQ128" i="64"/>
  <c r="FR128" i="64"/>
  <c r="FS128" i="64"/>
  <c r="FT128" i="64" a="1"/>
  <c r="FT128" i="64" s="1"/>
  <c r="FU128" i="64"/>
  <c r="FV128" i="64"/>
  <c r="FW128" i="64"/>
  <c r="FX128" i="64"/>
  <c r="FY128" i="64"/>
  <c r="FZ128" i="64"/>
  <c r="GA128" i="64"/>
  <c r="GB128" i="64"/>
  <c r="GC128" i="64"/>
  <c r="GD128" i="64"/>
  <c r="DR129" i="64"/>
  <c r="DS129" i="64"/>
  <c r="DT129" i="64" a="1"/>
  <c r="DT129" i="64" s="1"/>
  <c r="DU129" i="64"/>
  <c r="DV129" i="64"/>
  <c r="DW129" i="64"/>
  <c r="DX129" i="64"/>
  <c r="DY129" i="64"/>
  <c r="DZ129" i="64"/>
  <c r="EA129" i="64"/>
  <c r="EB129" i="64"/>
  <c r="EC129" i="64"/>
  <c r="ED129" i="64"/>
  <c r="EE129" i="64"/>
  <c r="EF129" i="64"/>
  <c r="EG129" i="64" a="1"/>
  <c r="EG129" i="64" s="1"/>
  <c r="EH129" i="64"/>
  <c r="EI129" i="64"/>
  <c r="EJ129" i="64"/>
  <c r="EK129" i="64"/>
  <c r="EL129" i="64"/>
  <c r="EM129" i="64"/>
  <c r="EN129" i="64"/>
  <c r="EO129" i="64"/>
  <c r="EP129" i="64"/>
  <c r="EQ129" i="64"/>
  <c r="ER129" i="64"/>
  <c r="ES129" i="64"/>
  <c r="ET129" i="64" a="1"/>
  <c r="ET129" i="64" s="1"/>
  <c r="EU129" i="64"/>
  <c r="EV129" i="64"/>
  <c r="EW129" i="64"/>
  <c r="EX129" i="64"/>
  <c r="EY129" i="64"/>
  <c r="EZ129" i="64"/>
  <c r="FA129" i="64"/>
  <c r="FB129" i="64"/>
  <c r="FC129" i="64"/>
  <c r="FD129" i="64"/>
  <c r="FE129" i="64"/>
  <c r="FF129" i="64"/>
  <c r="FG129" i="64" a="1"/>
  <c r="FG129" i="64" s="1"/>
  <c r="FH129" i="64"/>
  <c r="FI129" i="64"/>
  <c r="FJ129" i="64"/>
  <c r="FK129" i="64"/>
  <c r="FL129" i="64"/>
  <c r="FM129" i="64"/>
  <c r="FN129" i="64"/>
  <c r="FO129" i="64"/>
  <c r="FP129" i="64"/>
  <c r="FQ129" i="64"/>
  <c r="FR129" i="64"/>
  <c r="FS129" i="64"/>
  <c r="FT129" i="64" a="1"/>
  <c r="FT129" i="64" s="1"/>
  <c r="FU129" i="64"/>
  <c r="FV129" i="64"/>
  <c r="FW129" i="64"/>
  <c r="FX129" i="64"/>
  <c r="FY129" i="64"/>
  <c r="FZ129" i="64"/>
  <c r="GA129" i="64"/>
  <c r="GB129" i="64"/>
  <c r="GC129" i="64"/>
  <c r="GD129" i="64"/>
  <c r="DR130" i="64"/>
  <c r="DS130" i="64"/>
  <c r="DT130" i="64" a="1"/>
  <c r="DT130" i="64" s="1"/>
  <c r="DU130" i="64"/>
  <c r="DV130" i="64"/>
  <c r="DW130" i="64"/>
  <c r="DX130" i="64"/>
  <c r="DY130" i="64"/>
  <c r="DZ130" i="64"/>
  <c r="EA130" i="64"/>
  <c r="EB130" i="64"/>
  <c r="EC130" i="64"/>
  <c r="ED130" i="64"/>
  <c r="EE130" i="64"/>
  <c r="EF130" i="64"/>
  <c r="EG130" i="64" a="1"/>
  <c r="EG130" i="64" s="1"/>
  <c r="EH130" i="64"/>
  <c r="EI130" i="64"/>
  <c r="EJ130" i="64"/>
  <c r="EK130" i="64"/>
  <c r="EL130" i="64"/>
  <c r="EM130" i="64"/>
  <c r="EN130" i="64"/>
  <c r="EO130" i="64"/>
  <c r="EP130" i="64"/>
  <c r="EQ130" i="64"/>
  <c r="ER130" i="64"/>
  <c r="ES130" i="64"/>
  <c r="ET130" i="64" a="1"/>
  <c r="ET130" i="64" s="1"/>
  <c r="EU130" i="64"/>
  <c r="EV130" i="64"/>
  <c r="EW130" i="64"/>
  <c r="EX130" i="64"/>
  <c r="EY130" i="64"/>
  <c r="EZ130" i="64"/>
  <c r="FA130" i="64"/>
  <c r="FB130" i="64"/>
  <c r="FC130" i="64"/>
  <c r="FD130" i="64"/>
  <c r="FE130" i="64"/>
  <c r="FF130" i="64"/>
  <c r="FG130" i="64" a="1"/>
  <c r="FG130" i="64" s="1"/>
  <c r="FH130" i="64"/>
  <c r="FI130" i="64"/>
  <c r="FJ130" i="64"/>
  <c r="FK130" i="64"/>
  <c r="FL130" i="64"/>
  <c r="FM130" i="64"/>
  <c r="FN130" i="64"/>
  <c r="FO130" i="64"/>
  <c r="FP130" i="64"/>
  <c r="FQ130" i="64"/>
  <c r="FR130" i="64"/>
  <c r="FS130" i="64"/>
  <c r="FT130" i="64" a="1"/>
  <c r="FT130" i="64" s="1"/>
  <c r="FU130" i="64"/>
  <c r="FV130" i="64"/>
  <c r="FW130" i="64"/>
  <c r="FX130" i="64"/>
  <c r="FY130" i="64"/>
  <c r="FZ130" i="64"/>
  <c r="GA130" i="64"/>
  <c r="GB130" i="64"/>
  <c r="GC130" i="64"/>
  <c r="GD130" i="64"/>
  <c r="DR131" i="64"/>
  <c r="DS131" i="64"/>
  <c r="DT131" i="64" a="1"/>
  <c r="DT131" i="64" s="1"/>
  <c r="DU131" i="64"/>
  <c r="DV131" i="64"/>
  <c r="DW131" i="64"/>
  <c r="DX131" i="64"/>
  <c r="DY131" i="64"/>
  <c r="DZ131" i="64"/>
  <c r="EA131" i="64"/>
  <c r="EB131" i="64"/>
  <c r="EC131" i="64"/>
  <c r="ED131" i="64"/>
  <c r="EE131" i="64"/>
  <c r="EF131" i="64"/>
  <c r="EG131" i="64" a="1"/>
  <c r="EG131" i="64" s="1"/>
  <c r="EH131" i="64"/>
  <c r="EI131" i="64"/>
  <c r="EJ131" i="64"/>
  <c r="EK131" i="64"/>
  <c r="EL131" i="64"/>
  <c r="EM131" i="64"/>
  <c r="EN131" i="64"/>
  <c r="EO131" i="64"/>
  <c r="EP131" i="64"/>
  <c r="EQ131" i="64"/>
  <c r="ER131" i="64"/>
  <c r="ES131" i="64"/>
  <c r="ET131" i="64" a="1"/>
  <c r="ET131" i="64" s="1"/>
  <c r="EU131" i="64"/>
  <c r="EV131" i="64"/>
  <c r="EW131" i="64"/>
  <c r="EX131" i="64"/>
  <c r="EY131" i="64"/>
  <c r="EZ131" i="64"/>
  <c r="FA131" i="64"/>
  <c r="FB131" i="64"/>
  <c r="FC131" i="64"/>
  <c r="FD131" i="64"/>
  <c r="FE131" i="64"/>
  <c r="FF131" i="64"/>
  <c r="FG131" i="64" a="1"/>
  <c r="FG131" i="64" s="1"/>
  <c r="FH131" i="64"/>
  <c r="FI131" i="64"/>
  <c r="FJ131" i="64"/>
  <c r="FK131" i="64"/>
  <c r="FL131" i="64"/>
  <c r="FM131" i="64"/>
  <c r="FN131" i="64"/>
  <c r="FO131" i="64"/>
  <c r="FP131" i="64"/>
  <c r="FQ131" i="64"/>
  <c r="FR131" i="64"/>
  <c r="FS131" i="64"/>
  <c r="FT131" i="64" a="1"/>
  <c r="FT131" i="64" s="1"/>
  <c r="FU131" i="64"/>
  <c r="FV131" i="64"/>
  <c r="FW131" i="64"/>
  <c r="FX131" i="64"/>
  <c r="FY131" i="64"/>
  <c r="FZ131" i="64"/>
  <c r="GA131" i="64"/>
  <c r="GB131" i="64"/>
  <c r="GC131" i="64"/>
  <c r="GD131" i="64"/>
  <c r="DR132" i="64"/>
  <c r="DS132" i="64"/>
  <c r="DT132" i="64" a="1"/>
  <c r="DT132" i="64" s="1"/>
  <c r="DU132" i="64"/>
  <c r="DV132" i="64"/>
  <c r="DW132" i="64"/>
  <c r="DX132" i="64"/>
  <c r="DY132" i="64"/>
  <c r="DZ132" i="64"/>
  <c r="EA132" i="64"/>
  <c r="EB132" i="64"/>
  <c r="EC132" i="64"/>
  <c r="ED132" i="64"/>
  <c r="EE132" i="64"/>
  <c r="EF132" i="64"/>
  <c r="EG132" i="64" a="1"/>
  <c r="EG132" i="64" s="1"/>
  <c r="EH132" i="64"/>
  <c r="EI132" i="64"/>
  <c r="EJ132" i="64"/>
  <c r="EK132" i="64"/>
  <c r="EL132" i="64"/>
  <c r="EM132" i="64"/>
  <c r="EN132" i="64"/>
  <c r="EO132" i="64"/>
  <c r="EP132" i="64"/>
  <c r="EQ132" i="64"/>
  <c r="ER132" i="64"/>
  <c r="ES132" i="64"/>
  <c r="ET132" i="64" a="1"/>
  <c r="ET132" i="64" s="1"/>
  <c r="EU132" i="64"/>
  <c r="EV132" i="64"/>
  <c r="EW132" i="64"/>
  <c r="EX132" i="64"/>
  <c r="EY132" i="64"/>
  <c r="EZ132" i="64"/>
  <c r="FA132" i="64"/>
  <c r="FB132" i="64"/>
  <c r="FC132" i="64"/>
  <c r="FD132" i="64"/>
  <c r="FE132" i="64"/>
  <c r="FF132" i="64"/>
  <c r="FG132" i="64" a="1"/>
  <c r="FG132" i="64" s="1"/>
  <c r="FH132" i="64"/>
  <c r="FI132" i="64"/>
  <c r="FJ132" i="64"/>
  <c r="FK132" i="64"/>
  <c r="FL132" i="64"/>
  <c r="FM132" i="64"/>
  <c r="FN132" i="64"/>
  <c r="FO132" i="64"/>
  <c r="FP132" i="64"/>
  <c r="FQ132" i="64"/>
  <c r="FR132" i="64"/>
  <c r="FS132" i="64"/>
  <c r="FT132" i="64" a="1"/>
  <c r="FT132" i="64" s="1"/>
  <c r="FU132" i="64"/>
  <c r="FV132" i="64"/>
  <c r="FW132" i="64"/>
  <c r="FX132" i="64"/>
  <c r="FY132" i="64"/>
  <c r="FZ132" i="64"/>
  <c r="GA132" i="64"/>
  <c r="GB132" i="64"/>
  <c r="GC132" i="64"/>
  <c r="GD132" i="64"/>
  <c r="DR133" i="64"/>
  <c r="DS133" i="64"/>
  <c r="DT133" i="64" a="1"/>
  <c r="DT133" i="64" s="1"/>
  <c r="DU133" i="64"/>
  <c r="DV133" i="64"/>
  <c r="DW133" i="64"/>
  <c r="DX133" i="64"/>
  <c r="DY133" i="64"/>
  <c r="DZ133" i="64"/>
  <c r="EA133" i="64"/>
  <c r="EB133" i="64"/>
  <c r="EC133" i="64"/>
  <c r="ED133" i="64"/>
  <c r="EE133" i="64"/>
  <c r="EF133" i="64"/>
  <c r="EG133" i="64" a="1"/>
  <c r="EG133" i="64" s="1"/>
  <c r="EH133" i="64"/>
  <c r="EI133" i="64"/>
  <c r="EJ133" i="64"/>
  <c r="EK133" i="64"/>
  <c r="EL133" i="64"/>
  <c r="EM133" i="64"/>
  <c r="EN133" i="64"/>
  <c r="EO133" i="64"/>
  <c r="EP133" i="64"/>
  <c r="EQ133" i="64"/>
  <c r="ER133" i="64"/>
  <c r="ES133" i="64"/>
  <c r="ET133" i="64" a="1"/>
  <c r="ET133" i="64" s="1"/>
  <c r="EU133" i="64"/>
  <c r="EV133" i="64"/>
  <c r="EW133" i="64"/>
  <c r="EX133" i="64"/>
  <c r="EY133" i="64"/>
  <c r="EZ133" i="64"/>
  <c r="FA133" i="64"/>
  <c r="FB133" i="64"/>
  <c r="FC133" i="64"/>
  <c r="FD133" i="64"/>
  <c r="FE133" i="64"/>
  <c r="FF133" i="64"/>
  <c r="FG133" i="64" a="1"/>
  <c r="FG133" i="64" s="1"/>
  <c r="FH133" i="64"/>
  <c r="FI133" i="64"/>
  <c r="FJ133" i="64"/>
  <c r="FK133" i="64"/>
  <c r="FL133" i="64"/>
  <c r="FM133" i="64"/>
  <c r="FN133" i="64"/>
  <c r="FO133" i="64"/>
  <c r="FP133" i="64"/>
  <c r="FQ133" i="64"/>
  <c r="FR133" i="64"/>
  <c r="FS133" i="64"/>
  <c r="FT133" i="64" a="1"/>
  <c r="FT133" i="64" s="1"/>
  <c r="FU133" i="64"/>
  <c r="FV133" i="64"/>
  <c r="FW133" i="64"/>
  <c r="FX133" i="64"/>
  <c r="FY133" i="64"/>
  <c r="FZ133" i="64"/>
  <c r="GA133" i="64"/>
  <c r="GB133" i="64"/>
  <c r="GC133" i="64"/>
  <c r="GD133" i="64"/>
  <c r="DR134" i="64"/>
  <c r="DS134" i="64"/>
  <c r="DT134" i="64" a="1"/>
  <c r="DT134" i="64" s="1"/>
  <c r="DU134" i="64"/>
  <c r="DV134" i="64"/>
  <c r="DW134" i="64"/>
  <c r="DX134" i="64"/>
  <c r="DY134" i="64"/>
  <c r="DZ134" i="64"/>
  <c r="EA134" i="64"/>
  <c r="EB134" i="64"/>
  <c r="EC134" i="64"/>
  <c r="ED134" i="64"/>
  <c r="EE134" i="64"/>
  <c r="EF134" i="64"/>
  <c r="EG134" i="64" a="1"/>
  <c r="EG134" i="64" s="1"/>
  <c r="EH134" i="64"/>
  <c r="EI134" i="64"/>
  <c r="EJ134" i="64"/>
  <c r="EK134" i="64"/>
  <c r="EL134" i="64"/>
  <c r="EM134" i="64"/>
  <c r="EN134" i="64"/>
  <c r="EO134" i="64"/>
  <c r="EP134" i="64"/>
  <c r="EQ134" i="64"/>
  <c r="ER134" i="64"/>
  <c r="ES134" i="64"/>
  <c r="ET134" i="64" a="1"/>
  <c r="ET134" i="64" s="1"/>
  <c r="EU134" i="64"/>
  <c r="EV134" i="64"/>
  <c r="EW134" i="64"/>
  <c r="EX134" i="64"/>
  <c r="EY134" i="64"/>
  <c r="EZ134" i="64"/>
  <c r="FA134" i="64"/>
  <c r="FB134" i="64"/>
  <c r="FC134" i="64"/>
  <c r="FD134" i="64"/>
  <c r="FE134" i="64"/>
  <c r="FF134" i="64"/>
  <c r="FG134" i="64" a="1"/>
  <c r="FG134" i="64" s="1"/>
  <c r="FH134" i="64"/>
  <c r="FI134" i="64"/>
  <c r="FJ134" i="64"/>
  <c r="FK134" i="64"/>
  <c r="FL134" i="64"/>
  <c r="FM134" i="64"/>
  <c r="FN134" i="64"/>
  <c r="FO134" i="64"/>
  <c r="FP134" i="64"/>
  <c r="FQ134" i="64"/>
  <c r="FR134" i="64"/>
  <c r="FS134" i="64"/>
  <c r="FT134" i="64" a="1"/>
  <c r="FT134" i="64" s="1"/>
  <c r="FU134" i="64"/>
  <c r="FV134" i="64"/>
  <c r="FW134" i="64"/>
  <c r="FX134" i="64"/>
  <c r="FY134" i="64"/>
  <c r="FZ134" i="64"/>
  <c r="GA134" i="64"/>
  <c r="GB134" i="64"/>
  <c r="GC134" i="64"/>
  <c r="GD134" i="64"/>
  <c r="DR135" i="64"/>
  <c r="DS135" i="64"/>
  <c r="DT135" i="64" a="1"/>
  <c r="DT135" i="64" s="1"/>
  <c r="DU135" i="64"/>
  <c r="DV135" i="64"/>
  <c r="DW135" i="64"/>
  <c r="DX135" i="64"/>
  <c r="DY135" i="64"/>
  <c r="DZ135" i="64"/>
  <c r="EA135" i="64"/>
  <c r="EB135" i="64"/>
  <c r="EC135" i="64"/>
  <c r="ED135" i="64"/>
  <c r="EE135" i="64"/>
  <c r="EF135" i="64"/>
  <c r="EG135" i="64" a="1"/>
  <c r="EG135" i="64" s="1"/>
  <c r="EH135" i="64"/>
  <c r="EI135" i="64"/>
  <c r="EJ135" i="64"/>
  <c r="EK135" i="64"/>
  <c r="EL135" i="64"/>
  <c r="EM135" i="64"/>
  <c r="EN135" i="64"/>
  <c r="EO135" i="64"/>
  <c r="EP135" i="64"/>
  <c r="EQ135" i="64"/>
  <c r="ER135" i="64"/>
  <c r="ES135" i="64"/>
  <c r="ET135" i="64" a="1"/>
  <c r="ET135" i="64" s="1"/>
  <c r="EU135" i="64"/>
  <c r="EV135" i="64"/>
  <c r="EW135" i="64"/>
  <c r="EX135" i="64"/>
  <c r="EY135" i="64"/>
  <c r="EZ135" i="64"/>
  <c r="FA135" i="64"/>
  <c r="FB135" i="64"/>
  <c r="FC135" i="64"/>
  <c r="FD135" i="64"/>
  <c r="FE135" i="64"/>
  <c r="FF135" i="64"/>
  <c r="FG135" i="64" a="1"/>
  <c r="FG135" i="64" s="1"/>
  <c r="FH135" i="64"/>
  <c r="FI135" i="64"/>
  <c r="FJ135" i="64"/>
  <c r="FK135" i="64"/>
  <c r="FL135" i="64"/>
  <c r="FM135" i="64"/>
  <c r="FN135" i="64"/>
  <c r="FO135" i="64"/>
  <c r="FP135" i="64"/>
  <c r="FQ135" i="64"/>
  <c r="FR135" i="64"/>
  <c r="FS135" i="64"/>
  <c r="FT135" i="64" a="1"/>
  <c r="FT135" i="64" s="1"/>
  <c r="FU135" i="64"/>
  <c r="FV135" i="64"/>
  <c r="FW135" i="64"/>
  <c r="FX135" i="64"/>
  <c r="FY135" i="64"/>
  <c r="FZ135" i="64"/>
  <c r="GA135" i="64"/>
  <c r="GB135" i="64"/>
  <c r="GC135" i="64"/>
  <c r="GD135" i="64"/>
  <c r="DR136" i="64"/>
  <c r="DS136" i="64"/>
  <c r="DT136" i="64" a="1"/>
  <c r="DT136" i="64" s="1"/>
  <c r="DU136" i="64"/>
  <c r="DV136" i="64"/>
  <c r="DW136" i="64"/>
  <c r="DX136" i="64"/>
  <c r="DY136" i="64"/>
  <c r="DZ136" i="64"/>
  <c r="EA136" i="64"/>
  <c r="EB136" i="64"/>
  <c r="EC136" i="64"/>
  <c r="ED136" i="64"/>
  <c r="EE136" i="64"/>
  <c r="EF136" i="64"/>
  <c r="EG136" i="64" a="1"/>
  <c r="EG136" i="64" s="1"/>
  <c r="EH136" i="64"/>
  <c r="EI136" i="64"/>
  <c r="EJ136" i="64"/>
  <c r="EK136" i="64"/>
  <c r="EL136" i="64"/>
  <c r="EM136" i="64"/>
  <c r="EN136" i="64"/>
  <c r="EO136" i="64"/>
  <c r="EP136" i="64"/>
  <c r="EQ136" i="64"/>
  <c r="ER136" i="64"/>
  <c r="ES136" i="64"/>
  <c r="ET136" i="64" a="1"/>
  <c r="ET136" i="64" s="1"/>
  <c r="EU136" i="64"/>
  <c r="EV136" i="64"/>
  <c r="EW136" i="64"/>
  <c r="EX136" i="64"/>
  <c r="EY136" i="64"/>
  <c r="EZ136" i="64"/>
  <c r="FA136" i="64"/>
  <c r="FB136" i="64"/>
  <c r="FC136" i="64"/>
  <c r="FD136" i="64"/>
  <c r="FE136" i="64"/>
  <c r="FF136" i="64"/>
  <c r="FG136" i="64" a="1"/>
  <c r="FG136" i="64" s="1"/>
  <c r="FH136" i="64"/>
  <c r="FI136" i="64"/>
  <c r="FJ136" i="64"/>
  <c r="FK136" i="64"/>
  <c r="FL136" i="64"/>
  <c r="FM136" i="64"/>
  <c r="FN136" i="64"/>
  <c r="FO136" i="64"/>
  <c r="FP136" i="64"/>
  <c r="FQ136" i="64"/>
  <c r="FR136" i="64"/>
  <c r="FS136" i="64"/>
  <c r="FT136" i="64" a="1"/>
  <c r="FT136" i="64" s="1"/>
  <c r="FU136" i="64"/>
  <c r="FV136" i="64"/>
  <c r="FW136" i="64"/>
  <c r="FX136" i="64"/>
  <c r="FY136" i="64"/>
  <c r="FZ136" i="64"/>
  <c r="GA136" i="64"/>
  <c r="GB136" i="64"/>
  <c r="GC136" i="64"/>
  <c r="GD136" i="64"/>
  <c r="DR137" i="64"/>
  <c r="DS137" i="64"/>
  <c r="DT137" i="64" a="1"/>
  <c r="DT137" i="64" s="1"/>
  <c r="DU137" i="64"/>
  <c r="DV137" i="64"/>
  <c r="DW137" i="64"/>
  <c r="DX137" i="64"/>
  <c r="DY137" i="64"/>
  <c r="DZ137" i="64"/>
  <c r="EA137" i="64"/>
  <c r="EB137" i="64"/>
  <c r="EC137" i="64"/>
  <c r="ED137" i="64"/>
  <c r="EE137" i="64"/>
  <c r="EF137" i="64"/>
  <c r="EG137" i="64" a="1"/>
  <c r="EG137" i="64" s="1"/>
  <c r="EH137" i="64"/>
  <c r="EI137" i="64"/>
  <c r="EJ137" i="64"/>
  <c r="EK137" i="64"/>
  <c r="EL137" i="64"/>
  <c r="EM137" i="64"/>
  <c r="EN137" i="64"/>
  <c r="EO137" i="64"/>
  <c r="EP137" i="64"/>
  <c r="EQ137" i="64"/>
  <c r="ER137" i="64"/>
  <c r="ES137" i="64"/>
  <c r="ET137" i="64" a="1"/>
  <c r="ET137" i="64" s="1"/>
  <c r="EU137" i="64"/>
  <c r="EV137" i="64"/>
  <c r="EW137" i="64"/>
  <c r="EX137" i="64"/>
  <c r="EY137" i="64"/>
  <c r="EZ137" i="64"/>
  <c r="FA137" i="64"/>
  <c r="FB137" i="64"/>
  <c r="FC137" i="64"/>
  <c r="FD137" i="64"/>
  <c r="FE137" i="64"/>
  <c r="FF137" i="64"/>
  <c r="FG137" i="64" a="1"/>
  <c r="FG137" i="64" s="1"/>
  <c r="FH137" i="64"/>
  <c r="FI137" i="64"/>
  <c r="FJ137" i="64"/>
  <c r="FK137" i="64"/>
  <c r="FL137" i="64"/>
  <c r="FM137" i="64"/>
  <c r="FN137" i="64"/>
  <c r="FO137" i="64"/>
  <c r="FP137" i="64"/>
  <c r="FQ137" i="64"/>
  <c r="FR137" i="64"/>
  <c r="FS137" i="64"/>
  <c r="FT137" i="64" a="1"/>
  <c r="FT137" i="64" s="1"/>
  <c r="FU137" i="64"/>
  <c r="FV137" i="64"/>
  <c r="FW137" i="64"/>
  <c r="FX137" i="64"/>
  <c r="FY137" i="64"/>
  <c r="FZ137" i="64"/>
  <c r="GA137" i="64"/>
  <c r="GB137" i="64"/>
  <c r="GC137" i="64"/>
  <c r="GD137" i="64"/>
  <c r="DR138" i="64"/>
  <c r="DS138" i="64"/>
  <c r="DT138" i="64" a="1"/>
  <c r="DT138" i="64" s="1"/>
  <c r="DU138" i="64"/>
  <c r="DV138" i="64"/>
  <c r="DW138" i="64"/>
  <c r="DX138" i="64"/>
  <c r="DY138" i="64"/>
  <c r="DZ138" i="64"/>
  <c r="EA138" i="64"/>
  <c r="EB138" i="64"/>
  <c r="EC138" i="64"/>
  <c r="ED138" i="64"/>
  <c r="EE138" i="64"/>
  <c r="EF138" i="64"/>
  <c r="EG138" i="64" a="1"/>
  <c r="EG138" i="64" s="1"/>
  <c r="EH138" i="64"/>
  <c r="EI138" i="64"/>
  <c r="EJ138" i="64"/>
  <c r="EK138" i="64"/>
  <c r="EL138" i="64"/>
  <c r="EM138" i="64"/>
  <c r="EN138" i="64"/>
  <c r="EO138" i="64"/>
  <c r="EP138" i="64"/>
  <c r="EQ138" i="64"/>
  <c r="ER138" i="64"/>
  <c r="ES138" i="64"/>
  <c r="ET138" i="64" a="1"/>
  <c r="ET138" i="64" s="1"/>
  <c r="EU138" i="64"/>
  <c r="EV138" i="64"/>
  <c r="EW138" i="64"/>
  <c r="EX138" i="64"/>
  <c r="EY138" i="64"/>
  <c r="EZ138" i="64"/>
  <c r="FA138" i="64"/>
  <c r="FB138" i="64"/>
  <c r="FC138" i="64"/>
  <c r="FD138" i="64"/>
  <c r="FE138" i="64"/>
  <c r="FF138" i="64"/>
  <c r="FG138" i="64" a="1"/>
  <c r="FG138" i="64" s="1"/>
  <c r="FH138" i="64"/>
  <c r="FI138" i="64"/>
  <c r="FJ138" i="64"/>
  <c r="FK138" i="64"/>
  <c r="FL138" i="64"/>
  <c r="FM138" i="64"/>
  <c r="FN138" i="64"/>
  <c r="FO138" i="64"/>
  <c r="FP138" i="64"/>
  <c r="FQ138" i="64"/>
  <c r="FR138" i="64"/>
  <c r="FS138" i="64"/>
  <c r="FT138" i="64" a="1"/>
  <c r="FT138" i="64" s="1"/>
  <c r="FU138" i="64"/>
  <c r="FV138" i="64"/>
  <c r="FW138" i="64"/>
  <c r="FX138" i="64"/>
  <c r="FY138" i="64"/>
  <c r="FZ138" i="64"/>
  <c r="GA138" i="64"/>
  <c r="GB138" i="64"/>
  <c r="GC138" i="64"/>
  <c r="GD138" i="64"/>
  <c r="DR139" i="64"/>
  <c r="DS139" i="64"/>
  <c r="DT139" i="64" a="1"/>
  <c r="DT139" i="64" s="1"/>
  <c r="DU139" i="64"/>
  <c r="DV139" i="64"/>
  <c r="DW139" i="64"/>
  <c r="DX139" i="64"/>
  <c r="DY139" i="64"/>
  <c r="DZ139" i="64"/>
  <c r="EA139" i="64"/>
  <c r="EB139" i="64"/>
  <c r="EC139" i="64"/>
  <c r="ED139" i="64"/>
  <c r="EE139" i="64"/>
  <c r="EF139" i="64"/>
  <c r="EG139" i="64" a="1"/>
  <c r="EG139" i="64" s="1"/>
  <c r="EH139" i="64"/>
  <c r="EI139" i="64"/>
  <c r="EJ139" i="64"/>
  <c r="EK139" i="64"/>
  <c r="EL139" i="64"/>
  <c r="EM139" i="64"/>
  <c r="EN139" i="64"/>
  <c r="EO139" i="64"/>
  <c r="EP139" i="64"/>
  <c r="EQ139" i="64"/>
  <c r="ER139" i="64"/>
  <c r="ES139" i="64"/>
  <c r="ET139" i="64" a="1"/>
  <c r="ET139" i="64" s="1"/>
  <c r="EU139" i="64"/>
  <c r="EV139" i="64"/>
  <c r="EW139" i="64"/>
  <c r="EX139" i="64"/>
  <c r="EY139" i="64"/>
  <c r="EZ139" i="64"/>
  <c r="FA139" i="64"/>
  <c r="FB139" i="64"/>
  <c r="FC139" i="64"/>
  <c r="FD139" i="64"/>
  <c r="FE139" i="64"/>
  <c r="FF139" i="64"/>
  <c r="FG139" i="64" a="1"/>
  <c r="FG139" i="64" s="1"/>
  <c r="FH139" i="64"/>
  <c r="FI139" i="64"/>
  <c r="FJ139" i="64"/>
  <c r="FK139" i="64"/>
  <c r="FL139" i="64"/>
  <c r="FM139" i="64"/>
  <c r="FN139" i="64"/>
  <c r="FO139" i="64"/>
  <c r="FP139" i="64"/>
  <c r="FQ139" i="64"/>
  <c r="FR139" i="64"/>
  <c r="FS139" i="64"/>
  <c r="FT139" i="64" a="1"/>
  <c r="FT139" i="64" s="1"/>
  <c r="FU139" i="64"/>
  <c r="FV139" i="64"/>
  <c r="FW139" i="64"/>
  <c r="FX139" i="64"/>
  <c r="FY139" i="64"/>
  <c r="FZ139" i="64"/>
  <c r="GA139" i="64"/>
  <c r="GB139" i="64"/>
  <c r="GC139" i="64"/>
  <c r="GD139" i="64"/>
  <c r="DR140" i="64"/>
  <c r="DS140" i="64"/>
  <c r="DT140" i="64" a="1"/>
  <c r="DT140" i="64" s="1"/>
  <c r="DU140" i="64"/>
  <c r="DV140" i="64"/>
  <c r="DW140" i="64"/>
  <c r="DX140" i="64"/>
  <c r="DY140" i="64"/>
  <c r="DZ140" i="64"/>
  <c r="EA140" i="64"/>
  <c r="EB140" i="64"/>
  <c r="EC140" i="64"/>
  <c r="ED140" i="64"/>
  <c r="EE140" i="64"/>
  <c r="EF140" i="64"/>
  <c r="EG140" i="64" a="1"/>
  <c r="EG140" i="64" s="1"/>
  <c r="EH140" i="64"/>
  <c r="EI140" i="64"/>
  <c r="EJ140" i="64"/>
  <c r="EK140" i="64"/>
  <c r="EL140" i="64"/>
  <c r="EM140" i="64"/>
  <c r="EN140" i="64"/>
  <c r="EO140" i="64"/>
  <c r="EP140" i="64"/>
  <c r="EQ140" i="64"/>
  <c r="ER140" i="64"/>
  <c r="ES140" i="64"/>
  <c r="ET140" i="64" a="1"/>
  <c r="ET140" i="64" s="1"/>
  <c r="EU140" i="64"/>
  <c r="EV140" i="64"/>
  <c r="EW140" i="64"/>
  <c r="EX140" i="64"/>
  <c r="EY140" i="64"/>
  <c r="EZ140" i="64"/>
  <c r="FA140" i="64"/>
  <c r="FB140" i="64"/>
  <c r="FC140" i="64"/>
  <c r="FD140" i="64"/>
  <c r="FE140" i="64"/>
  <c r="FF140" i="64"/>
  <c r="FG140" i="64" a="1"/>
  <c r="FG140" i="64" s="1"/>
  <c r="FH140" i="64"/>
  <c r="FI140" i="64"/>
  <c r="FJ140" i="64"/>
  <c r="FK140" i="64"/>
  <c r="FL140" i="64"/>
  <c r="FM140" i="64"/>
  <c r="FN140" i="64"/>
  <c r="FO140" i="64"/>
  <c r="FP140" i="64"/>
  <c r="FQ140" i="64"/>
  <c r="FR140" i="64"/>
  <c r="FS140" i="64"/>
  <c r="FT140" i="64" a="1"/>
  <c r="FT140" i="64" s="1"/>
  <c r="FU140" i="64"/>
  <c r="FV140" i="64"/>
  <c r="FW140" i="64"/>
  <c r="FX140" i="64"/>
  <c r="FY140" i="64"/>
  <c r="FZ140" i="64"/>
  <c r="GA140" i="64"/>
  <c r="GB140" i="64"/>
  <c r="GC140" i="64"/>
  <c r="GD140" i="64"/>
  <c r="DR141" i="64"/>
  <c r="DS141" i="64"/>
  <c r="DT141" i="64" a="1"/>
  <c r="DT141" i="64" s="1"/>
  <c r="DU141" i="64"/>
  <c r="DV141" i="64"/>
  <c r="DW141" i="64"/>
  <c r="DX141" i="64"/>
  <c r="DY141" i="64"/>
  <c r="DZ141" i="64"/>
  <c r="EA141" i="64"/>
  <c r="EB141" i="64"/>
  <c r="EC141" i="64"/>
  <c r="ED141" i="64"/>
  <c r="EE141" i="64"/>
  <c r="EF141" i="64"/>
  <c r="EG141" i="64" a="1"/>
  <c r="EG141" i="64" s="1"/>
  <c r="EH141" i="64"/>
  <c r="EI141" i="64"/>
  <c r="EJ141" i="64"/>
  <c r="EK141" i="64"/>
  <c r="EL141" i="64"/>
  <c r="EM141" i="64"/>
  <c r="EN141" i="64"/>
  <c r="EO141" i="64"/>
  <c r="EP141" i="64"/>
  <c r="EQ141" i="64"/>
  <c r="ER141" i="64"/>
  <c r="ES141" i="64"/>
  <c r="ET141" i="64" a="1"/>
  <c r="ET141" i="64" s="1"/>
  <c r="EU141" i="64"/>
  <c r="EV141" i="64"/>
  <c r="EW141" i="64"/>
  <c r="EX141" i="64"/>
  <c r="EY141" i="64"/>
  <c r="EZ141" i="64"/>
  <c r="FA141" i="64"/>
  <c r="FB141" i="64"/>
  <c r="FC141" i="64"/>
  <c r="FD141" i="64"/>
  <c r="FE141" i="64"/>
  <c r="FF141" i="64"/>
  <c r="FG141" i="64" a="1"/>
  <c r="FG141" i="64" s="1"/>
  <c r="FH141" i="64"/>
  <c r="FI141" i="64"/>
  <c r="FJ141" i="64"/>
  <c r="FK141" i="64"/>
  <c r="FL141" i="64"/>
  <c r="FM141" i="64"/>
  <c r="FN141" i="64"/>
  <c r="FO141" i="64"/>
  <c r="FP141" i="64"/>
  <c r="FQ141" i="64"/>
  <c r="FR141" i="64"/>
  <c r="FS141" i="64"/>
  <c r="FT141" i="64" a="1"/>
  <c r="FT141" i="64" s="1"/>
  <c r="FU141" i="64"/>
  <c r="FV141" i="64"/>
  <c r="FW141" i="64"/>
  <c r="FX141" i="64"/>
  <c r="FY141" i="64"/>
  <c r="FZ141" i="64"/>
  <c r="GA141" i="64"/>
  <c r="GB141" i="64"/>
  <c r="GC141" i="64"/>
  <c r="GD141" i="64"/>
  <c r="DR142" i="64"/>
  <c r="DS142" i="64"/>
  <c r="DT142" i="64" a="1"/>
  <c r="DT142" i="64" s="1"/>
  <c r="DU142" i="64"/>
  <c r="DV142" i="64"/>
  <c r="DW142" i="64"/>
  <c r="DX142" i="64"/>
  <c r="DY142" i="64"/>
  <c r="DZ142" i="64"/>
  <c r="EA142" i="64"/>
  <c r="EB142" i="64"/>
  <c r="EC142" i="64"/>
  <c r="ED142" i="64"/>
  <c r="EE142" i="64"/>
  <c r="EF142" i="64"/>
  <c r="EG142" i="64" a="1"/>
  <c r="EG142" i="64" s="1"/>
  <c r="EH142" i="64"/>
  <c r="EI142" i="64"/>
  <c r="EJ142" i="64"/>
  <c r="EK142" i="64"/>
  <c r="EL142" i="64"/>
  <c r="EM142" i="64"/>
  <c r="EN142" i="64"/>
  <c r="EO142" i="64"/>
  <c r="EP142" i="64"/>
  <c r="EQ142" i="64"/>
  <c r="ER142" i="64"/>
  <c r="ES142" i="64"/>
  <c r="ET142" i="64" a="1"/>
  <c r="ET142" i="64" s="1"/>
  <c r="EU142" i="64"/>
  <c r="EV142" i="64"/>
  <c r="EW142" i="64"/>
  <c r="EX142" i="64"/>
  <c r="EY142" i="64"/>
  <c r="EZ142" i="64"/>
  <c r="FA142" i="64"/>
  <c r="FB142" i="64"/>
  <c r="FC142" i="64"/>
  <c r="FD142" i="64"/>
  <c r="FE142" i="64"/>
  <c r="FF142" i="64"/>
  <c r="FG142" i="64" a="1"/>
  <c r="FG142" i="64" s="1"/>
  <c r="FH142" i="64"/>
  <c r="FI142" i="64"/>
  <c r="FJ142" i="64"/>
  <c r="FK142" i="64"/>
  <c r="FL142" i="64"/>
  <c r="FM142" i="64"/>
  <c r="FN142" i="64"/>
  <c r="FO142" i="64"/>
  <c r="FP142" i="64"/>
  <c r="FQ142" i="64"/>
  <c r="FR142" i="64"/>
  <c r="FS142" i="64"/>
  <c r="FT142" i="64" a="1"/>
  <c r="FT142" i="64" s="1"/>
  <c r="FU142" i="64"/>
  <c r="FV142" i="64"/>
  <c r="FW142" i="64"/>
  <c r="FX142" i="64"/>
  <c r="FY142" i="64"/>
  <c r="FZ142" i="64"/>
  <c r="GA142" i="64"/>
  <c r="GB142" i="64"/>
  <c r="GC142" i="64"/>
  <c r="GD142" i="64"/>
  <c r="DR143" i="64"/>
  <c r="DS143" i="64"/>
  <c r="DT143" i="64" a="1"/>
  <c r="DT143" i="64" s="1"/>
  <c r="DU143" i="64"/>
  <c r="DV143" i="64"/>
  <c r="DW143" i="64"/>
  <c r="DX143" i="64"/>
  <c r="DY143" i="64"/>
  <c r="DZ143" i="64"/>
  <c r="EA143" i="64"/>
  <c r="EB143" i="64"/>
  <c r="EC143" i="64"/>
  <c r="ED143" i="64"/>
  <c r="EE143" i="64"/>
  <c r="EF143" i="64"/>
  <c r="EG143" i="64" a="1"/>
  <c r="EG143" i="64" s="1"/>
  <c r="EH143" i="64"/>
  <c r="EI143" i="64"/>
  <c r="EJ143" i="64"/>
  <c r="EK143" i="64"/>
  <c r="EL143" i="64"/>
  <c r="EM143" i="64"/>
  <c r="EN143" i="64"/>
  <c r="EO143" i="64"/>
  <c r="EP143" i="64"/>
  <c r="EQ143" i="64"/>
  <c r="ER143" i="64"/>
  <c r="ES143" i="64"/>
  <c r="ET143" i="64" a="1"/>
  <c r="ET143" i="64" s="1"/>
  <c r="EU143" i="64"/>
  <c r="EV143" i="64"/>
  <c r="EW143" i="64"/>
  <c r="EX143" i="64"/>
  <c r="EY143" i="64"/>
  <c r="EZ143" i="64"/>
  <c r="FA143" i="64"/>
  <c r="FB143" i="64"/>
  <c r="FC143" i="64"/>
  <c r="FD143" i="64"/>
  <c r="FE143" i="64"/>
  <c r="FF143" i="64"/>
  <c r="FG143" i="64" a="1"/>
  <c r="FG143" i="64" s="1"/>
  <c r="FH143" i="64"/>
  <c r="FI143" i="64"/>
  <c r="FJ143" i="64"/>
  <c r="FK143" i="64"/>
  <c r="FL143" i="64"/>
  <c r="FM143" i="64"/>
  <c r="FN143" i="64"/>
  <c r="FO143" i="64"/>
  <c r="FP143" i="64"/>
  <c r="FQ143" i="64"/>
  <c r="FR143" i="64"/>
  <c r="FS143" i="64"/>
  <c r="FT143" i="64" a="1"/>
  <c r="FT143" i="64" s="1"/>
  <c r="FU143" i="64"/>
  <c r="FV143" i="64"/>
  <c r="FW143" i="64"/>
  <c r="FX143" i="64"/>
  <c r="FY143" i="64"/>
  <c r="FZ143" i="64"/>
  <c r="GA143" i="64"/>
  <c r="GB143" i="64"/>
  <c r="GC143" i="64"/>
  <c r="GD143" i="64"/>
  <c r="DR144" i="64"/>
  <c r="DS144" i="64"/>
  <c r="DT144" i="64" a="1"/>
  <c r="DT144" i="64" s="1"/>
  <c r="DU144" i="64"/>
  <c r="DV144" i="64"/>
  <c r="DW144" i="64"/>
  <c r="DX144" i="64"/>
  <c r="DY144" i="64"/>
  <c r="DZ144" i="64"/>
  <c r="EA144" i="64"/>
  <c r="EB144" i="64"/>
  <c r="EC144" i="64"/>
  <c r="ED144" i="64"/>
  <c r="EE144" i="64"/>
  <c r="EF144" i="64"/>
  <c r="EG144" i="64" a="1"/>
  <c r="EG144" i="64" s="1"/>
  <c r="EH144" i="64"/>
  <c r="EI144" i="64"/>
  <c r="EJ144" i="64"/>
  <c r="EK144" i="64"/>
  <c r="EL144" i="64"/>
  <c r="EM144" i="64"/>
  <c r="EN144" i="64"/>
  <c r="EO144" i="64"/>
  <c r="EP144" i="64"/>
  <c r="EQ144" i="64"/>
  <c r="ER144" i="64"/>
  <c r="ES144" i="64"/>
  <c r="ET144" i="64" a="1"/>
  <c r="ET144" i="64" s="1"/>
  <c r="EU144" i="64"/>
  <c r="EV144" i="64"/>
  <c r="EW144" i="64"/>
  <c r="EX144" i="64"/>
  <c r="EY144" i="64"/>
  <c r="EZ144" i="64"/>
  <c r="FA144" i="64"/>
  <c r="FB144" i="64"/>
  <c r="FC144" i="64"/>
  <c r="FD144" i="64"/>
  <c r="FE144" i="64"/>
  <c r="FF144" i="64"/>
  <c r="FG144" i="64" a="1"/>
  <c r="FG144" i="64" s="1"/>
  <c r="FH144" i="64"/>
  <c r="FI144" i="64"/>
  <c r="FJ144" i="64"/>
  <c r="FK144" i="64"/>
  <c r="FL144" i="64"/>
  <c r="FM144" i="64"/>
  <c r="FN144" i="64"/>
  <c r="FO144" i="64"/>
  <c r="FP144" i="64"/>
  <c r="FQ144" i="64"/>
  <c r="FR144" i="64"/>
  <c r="FS144" i="64"/>
  <c r="FT144" i="64" a="1"/>
  <c r="FT144" i="64" s="1"/>
  <c r="FU144" i="64"/>
  <c r="FV144" i="64"/>
  <c r="FW144" i="64"/>
  <c r="FX144" i="64"/>
  <c r="FY144" i="64"/>
  <c r="FZ144" i="64"/>
  <c r="GA144" i="64"/>
  <c r="GB144" i="64"/>
  <c r="GC144" i="64"/>
  <c r="GD144" i="64"/>
  <c r="DR145" i="64"/>
  <c r="DS145" i="64"/>
  <c r="DT145" i="64" a="1"/>
  <c r="DT145" i="64" s="1"/>
  <c r="DU145" i="64"/>
  <c r="DV145" i="64"/>
  <c r="DW145" i="64"/>
  <c r="DX145" i="64"/>
  <c r="DY145" i="64"/>
  <c r="DZ145" i="64"/>
  <c r="EA145" i="64"/>
  <c r="EB145" i="64"/>
  <c r="EC145" i="64"/>
  <c r="ED145" i="64"/>
  <c r="EE145" i="64"/>
  <c r="EF145" i="64"/>
  <c r="EG145" i="64" a="1"/>
  <c r="EG145" i="64" s="1"/>
  <c r="EH145" i="64"/>
  <c r="EI145" i="64"/>
  <c r="EJ145" i="64"/>
  <c r="EK145" i="64"/>
  <c r="EL145" i="64"/>
  <c r="EM145" i="64"/>
  <c r="EN145" i="64"/>
  <c r="EO145" i="64"/>
  <c r="EP145" i="64"/>
  <c r="EQ145" i="64"/>
  <c r="ER145" i="64"/>
  <c r="ES145" i="64"/>
  <c r="ET145" i="64" a="1"/>
  <c r="ET145" i="64" s="1"/>
  <c r="EU145" i="64"/>
  <c r="EV145" i="64"/>
  <c r="EW145" i="64"/>
  <c r="EX145" i="64"/>
  <c r="EY145" i="64"/>
  <c r="EZ145" i="64"/>
  <c r="FA145" i="64"/>
  <c r="FB145" i="64"/>
  <c r="FC145" i="64"/>
  <c r="FD145" i="64"/>
  <c r="FE145" i="64"/>
  <c r="FF145" i="64"/>
  <c r="FG145" i="64" a="1"/>
  <c r="FG145" i="64" s="1"/>
  <c r="FH145" i="64"/>
  <c r="FI145" i="64"/>
  <c r="FJ145" i="64"/>
  <c r="FK145" i="64"/>
  <c r="FL145" i="64"/>
  <c r="FM145" i="64"/>
  <c r="FN145" i="64"/>
  <c r="FO145" i="64"/>
  <c r="FP145" i="64"/>
  <c r="FQ145" i="64"/>
  <c r="FR145" i="64"/>
  <c r="FS145" i="64"/>
  <c r="FT145" i="64" a="1"/>
  <c r="FT145" i="64" s="1"/>
  <c r="FU145" i="64"/>
  <c r="FV145" i="64"/>
  <c r="FW145" i="64"/>
  <c r="FX145" i="64"/>
  <c r="FY145" i="64"/>
  <c r="FZ145" i="64"/>
  <c r="GA145" i="64"/>
  <c r="GB145" i="64"/>
  <c r="GC145" i="64"/>
  <c r="GD145" i="64"/>
  <c r="DR146" i="64"/>
  <c r="DS146" i="64"/>
  <c r="DT146" i="64" a="1"/>
  <c r="DT146" i="64" s="1"/>
  <c r="DU146" i="64"/>
  <c r="DV146" i="64"/>
  <c r="DW146" i="64"/>
  <c r="DX146" i="64"/>
  <c r="DY146" i="64"/>
  <c r="DZ146" i="64"/>
  <c r="EA146" i="64"/>
  <c r="EB146" i="64"/>
  <c r="EC146" i="64"/>
  <c r="ED146" i="64"/>
  <c r="EE146" i="64"/>
  <c r="EF146" i="64"/>
  <c r="EG146" i="64" a="1"/>
  <c r="EG146" i="64" s="1"/>
  <c r="EH146" i="64"/>
  <c r="EI146" i="64"/>
  <c r="EJ146" i="64"/>
  <c r="EK146" i="64"/>
  <c r="EL146" i="64"/>
  <c r="EM146" i="64"/>
  <c r="EN146" i="64"/>
  <c r="EO146" i="64"/>
  <c r="EP146" i="64"/>
  <c r="EQ146" i="64"/>
  <c r="ER146" i="64"/>
  <c r="ES146" i="64"/>
  <c r="ET146" i="64" a="1"/>
  <c r="ET146" i="64" s="1"/>
  <c r="EU146" i="64"/>
  <c r="EV146" i="64"/>
  <c r="EW146" i="64"/>
  <c r="EX146" i="64"/>
  <c r="EY146" i="64"/>
  <c r="EZ146" i="64"/>
  <c r="FA146" i="64"/>
  <c r="FB146" i="64"/>
  <c r="FC146" i="64"/>
  <c r="FD146" i="64"/>
  <c r="FE146" i="64"/>
  <c r="FF146" i="64"/>
  <c r="FG146" i="64" a="1"/>
  <c r="FG146" i="64" s="1"/>
  <c r="FH146" i="64"/>
  <c r="FI146" i="64"/>
  <c r="FJ146" i="64"/>
  <c r="FK146" i="64"/>
  <c r="FL146" i="64"/>
  <c r="FM146" i="64"/>
  <c r="FN146" i="64"/>
  <c r="FO146" i="64"/>
  <c r="FP146" i="64"/>
  <c r="FQ146" i="64"/>
  <c r="FR146" i="64"/>
  <c r="FS146" i="64"/>
  <c r="FT146" i="64" a="1"/>
  <c r="FT146" i="64" s="1"/>
  <c r="FU146" i="64"/>
  <c r="FV146" i="64"/>
  <c r="FW146" i="64"/>
  <c r="FX146" i="64"/>
  <c r="FY146" i="64"/>
  <c r="FZ146" i="64"/>
  <c r="GA146" i="64"/>
  <c r="GB146" i="64"/>
  <c r="GC146" i="64"/>
  <c r="GD146" i="64"/>
  <c r="DR147" i="64"/>
  <c r="DS147" i="64"/>
  <c r="DT147" i="64" a="1"/>
  <c r="DT147" i="64" s="1"/>
  <c r="DU147" i="64"/>
  <c r="DV147" i="64"/>
  <c r="DW147" i="64"/>
  <c r="DX147" i="64"/>
  <c r="DY147" i="64"/>
  <c r="DZ147" i="64"/>
  <c r="EA147" i="64"/>
  <c r="EB147" i="64"/>
  <c r="EC147" i="64"/>
  <c r="ED147" i="64"/>
  <c r="EE147" i="64"/>
  <c r="EF147" i="64"/>
  <c r="EG147" i="64" a="1"/>
  <c r="EG147" i="64" s="1"/>
  <c r="EH147" i="64"/>
  <c r="EI147" i="64"/>
  <c r="EJ147" i="64"/>
  <c r="EK147" i="64"/>
  <c r="EL147" i="64"/>
  <c r="EM147" i="64"/>
  <c r="EN147" i="64"/>
  <c r="EO147" i="64"/>
  <c r="EP147" i="64"/>
  <c r="EQ147" i="64"/>
  <c r="ER147" i="64"/>
  <c r="ES147" i="64"/>
  <c r="ET147" i="64" a="1"/>
  <c r="ET147" i="64" s="1"/>
  <c r="EU147" i="64"/>
  <c r="EV147" i="64"/>
  <c r="EW147" i="64"/>
  <c r="EX147" i="64"/>
  <c r="EY147" i="64"/>
  <c r="EZ147" i="64"/>
  <c r="FA147" i="64"/>
  <c r="FB147" i="64"/>
  <c r="FC147" i="64"/>
  <c r="FD147" i="64"/>
  <c r="FE147" i="64"/>
  <c r="FF147" i="64"/>
  <c r="FG147" i="64" a="1"/>
  <c r="FG147" i="64" s="1"/>
  <c r="FH147" i="64"/>
  <c r="FI147" i="64"/>
  <c r="FJ147" i="64"/>
  <c r="FK147" i="64"/>
  <c r="FL147" i="64"/>
  <c r="FM147" i="64"/>
  <c r="FN147" i="64"/>
  <c r="FO147" i="64"/>
  <c r="FP147" i="64"/>
  <c r="FQ147" i="64"/>
  <c r="FR147" i="64"/>
  <c r="FS147" i="64"/>
  <c r="FT147" i="64" a="1"/>
  <c r="FT147" i="64" s="1"/>
  <c r="FU147" i="64"/>
  <c r="FV147" i="64"/>
  <c r="FW147" i="64"/>
  <c r="FX147" i="64"/>
  <c r="FY147" i="64"/>
  <c r="FZ147" i="64"/>
  <c r="GA147" i="64"/>
  <c r="GB147" i="64"/>
  <c r="GC147" i="64"/>
  <c r="GD147" i="64"/>
  <c r="DR148" i="64"/>
  <c r="DS148" i="64"/>
  <c r="DT148" i="64" a="1"/>
  <c r="DT148" i="64" s="1"/>
  <c r="DU148" i="64"/>
  <c r="DV148" i="64"/>
  <c r="DW148" i="64"/>
  <c r="DX148" i="64"/>
  <c r="DY148" i="64"/>
  <c r="DZ148" i="64"/>
  <c r="EA148" i="64"/>
  <c r="EB148" i="64"/>
  <c r="EC148" i="64"/>
  <c r="ED148" i="64"/>
  <c r="EE148" i="64"/>
  <c r="EF148" i="64"/>
  <c r="EG148" i="64" a="1"/>
  <c r="EG148" i="64" s="1"/>
  <c r="EH148" i="64"/>
  <c r="EI148" i="64"/>
  <c r="EJ148" i="64"/>
  <c r="EK148" i="64"/>
  <c r="EL148" i="64"/>
  <c r="EM148" i="64"/>
  <c r="EN148" i="64"/>
  <c r="EO148" i="64"/>
  <c r="EP148" i="64"/>
  <c r="EQ148" i="64"/>
  <c r="ER148" i="64"/>
  <c r="ES148" i="64"/>
  <c r="ET148" i="64" a="1"/>
  <c r="ET148" i="64" s="1"/>
  <c r="EU148" i="64"/>
  <c r="EV148" i="64"/>
  <c r="EW148" i="64"/>
  <c r="EX148" i="64"/>
  <c r="EY148" i="64"/>
  <c r="EZ148" i="64"/>
  <c r="FA148" i="64"/>
  <c r="FB148" i="64"/>
  <c r="FC148" i="64"/>
  <c r="FD148" i="64"/>
  <c r="FE148" i="64"/>
  <c r="FF148" i="64"/>
  <c r="FG148" i="64" a="1"/>
  <c r="FG148" i="64" s="1"/>
  <c r="FH148" i="64"/>
  <c r="FI148" i="64"/>
  <c r="FJ148" i="64"/>
  <c r="FK148" i="64"/>
  <c r="FL148" i="64"/>
  <c r="FM148" i="64"/>
  <c r="FN148" i="64"/>
  <c r="FO148" i="64"/>
  <c r="FP148" i="64"/>
  <c r="FQ148" i="64"/>
  <c r="FR148" i="64"/>
  <c r="FS148" i="64"/>
  <c r="FT148" i="64" a="1"/>
  <c r="FT148" i="64" s="1"/>
  <c r="FU148" i="64"/>
  <c r="FV148" i="64"/>
  <c r="FW148" i="64"/>
  <c r="FX148" i="64"/>
  <c r="FY148" i="64"/>
  <c r="FZ148" i="64"/>
  <c r="GA148" i="64"/>
  <c r="GB148" i="64"/>
  <c r="GC148" i="64"/>
  <c r="GD148" i="64"/>
  <c r="DR149" i="64"/>
  <c r="DS149" i="64"/>
  <c r="DT149" i="64" a="1"/>
  <c r="DT149" i="64" s="1"/>
  <c r="DU149" i="64"/>
  <c r="DV149" i="64"/>
  <c r="DW149" i="64"/>
  <c r="DX149" i="64"/>
  <c r="DY149" i="64"/>
  <c r="DZ149" i="64"/>
  <c r="EA149" i="64"/>
  <c r="EB149" i="64"/>
  <c r="EC149" i="64"/>
  <c r="ED149" i="64"/>
  <c r="EE149" i="64"/>
  <c r="EF149" i="64"/>
  <c r="EG149" i="64" a="1"/>
  <c r="EG149" i="64" s="1"/>
  <c r="EH149" i="64"/>
  <c r="EI149" i="64"/>
  <c r="EJ149" i="64"/>
  <c r="EK149" i="64"/>
  <c r="EL149" i="64"/>
  <c r="EM149" i="64"/>
  <c r="EN149" i="64"/>
  <c r="EO149" i="64"/>
  <c r="EP149" i="64"/>
  <c r="EQ149" i="64"/>
  <c r="ER149" i="64"/>
  <c r="ES149" i="64"/>
  <c r="ET149" i="64" a="1"/>
  <c r="ET149" i="64" s="1"/>
  <c r="EU149" i="64"/>
  <c r="EV149" i="64"/>
  <c r="EW149" i="64"/>
  <c r="EX149" i="64"/>
  <c r="EY149" i="64"/>
  <c r="EZ149" i="64"/>
  <c r="FA149" i="64"/>
  <c r="FB149" i="64"/>
  <c r="FC149" i="64"/>
  <c r="FD149" i="64"/>
  <c r="FE149" i="64"/>
  <c r="FF149" i="64"/>
  <c r="FG149" i="64" a="1"/>
  <c r="FG149" i="64" s="1"/>
  <c r="FH149" i="64"/>
  <c r="FI149" i="64"/>
  <c r="FJ149" i="64"/>
  <c r="FK149" i="64"/>
  <c r="FL149" i="64"/>
  <c r="FM149" i="64"/>
  <c r="FN149" i="64"/>
  <c r="FO149" i="64"/>
  <c r="FP149" i="64"/>
  <c r="FQ149" i="64"/>
  <c r="FR149" i="64"/>
  <c r="FS149" i="64"/>
  <c r="FT149" i="64" a="1"/>
  <c r="FT149" i="64" s="1"/>
  <c r="FU149" i="64"/>
  <c r="FV149" i="64"/>
  <c r="FW149" i="64"/>
  <c r="FX149" i="64"/>
  <c r="FY149" i="64"/>
  <c r="FZ149" i="64"/>
  <c r="GA149" i="64"/>
  <c r="GB149" i="64"/>
  <c r="GC149" i="64"/>
  <c r="GD149" i="64"/>
  <c r="DR150" i="64"/>
  <c r="DS150" i="64"/>
  <c r="DT150" i="64" a="1"/>
  <c r="DT150" i="64" s="1"/>
  <c r="DU150" i="64"/>
  <c r="DV150" i="64"/>
  <c r="DW150" i="64"/>
  <c r="DX150" i="64"/>
  <c r="DY150" i="64"/>
  <c r="DZ150" i="64"/>
  <c r="EA150" i="64"/>
  <c r="EB150" i="64"/>
  <c r="EC150" i="64"/>
  <c r="ED150" i="64"/>
  <c r="EE150" i="64"/>
  <c r="EF150" i="64"/>
  <c r="EG150" i="64" a="1"/>
  <c r="EG150" i="64" s="1"/>
  <c r="EH150" i="64"/>
  <c r="EI150" i="64"/>
  <c r="EJ150" i="64"/>
  <c r="EK150" i="64"/>
  <c r="EL150" i="64"/>
  <c r="EM150" i="64"/>
  <c r="EN150" i="64"/>
  <c r="EO150" i="64"/>
  <c r="EP150" i="64"/>
  <c r="EQ150" i="64"/>
  <c r="ER150" i="64"/>
  <c r="ES150" i="64"/>
  <c r="ET150" i="64" a="1"/>
  <c r="ET150" i="64" s="1"/>
  <c r="EU150" i="64"/>
  <c r="EV150" i="64"/>
  <c r="EW150" i="64"/>
  <c r="EX150" i="64"/>
  <c r="EY150" i="64"/>
  <c r="EZ150" i="64"/>
  <c r="FA150" i="64"/>
  <c r="FB150" i="64"/>
  <c r="FC150" i="64"/>
  <c r="FD150" i="64"/>
  <c r="FE150" i="64"/>
  <c r="FF150" i="64"/>
  <c r="FG150" i="64" a="1"/>
  <c r="FG150" i="64" s="1"/>
  <c r="FH150" i="64"/>
  <c r="FI150" i="64"/>
  <c r="FJ150" i="64"/>
  <c r="FK150" i="64"/>
  <c r="FL150" i="64"/>
  <c r="FM150" i="64"/>
  <c r="FN150" i="64"/>
  <c r="FO150" i="64"/>
  <c r="FP150" i="64"/>
  <c r="FQ150" i="64"/>
  <c r="FR150" i="64"/>
  <c r="FS150" i="64"/>
  <c r="FT150" i="64" a="1"/>
  <c r="FT150" i="64" s="1"/>
  <c r="FU150" i="64"/>
  <c r="FV150" i="64"/>
  <c r="FW150" i="64"/>
  <c r="FX150" i="64"/>
  <c r="FY150" i="64"/>
  <c r="FZ150" i="64"/>
  <c r="GA150" i="64"/>
  <c r="GB150" i="64"/>
  <c r="GC150" i="64"/>
  <c r="GD150" i="64"/>
  <c r="DR151" i="64"/>
  <c r="DS151" i="64"/>
  <c r="DT151" i="64" a="1"/>
  <c r="DT151" i="64" s="1"/>
  <c r="DU151" i="64"/>
  <c r="DV151" i="64"/>
  <c r="DW151" i="64"/>
  <c r="DX151" i="64"/>
  <c r="DY151" i="64"/>
  <c r="DZ151" i="64"/>
  <c r="EA151" i="64"/>
  <c r="EB151" i="64"/>
  <c r="EC151" i="64"/>
  <c r="ED151" i="64"/>
  <c r="EE151" i="64"/>
  <c r="EF151" i="64"/>
  <c r="EG151" i="64" a="1"/>
  <c r="EG151" i="64" s="1"/>
  <c r="EH151" i="64"/>
  <c r="EI151" i="64"/>
  <c r="EJ151" i="64"/>
  <c r="EK151" i="64"/>
  <c r="EL151" i="64"/>
  <c r="EM151" i="64"/>
  <c r="EN151" i="64"/>
  <c r="EO151" i="64"/>
  <c r="EP151" i="64"/>
  <c r="EQ151" i="64"/>
  <c r="ER151" i="64"/>
  <c r="ES151" i="64"/>
  <c r="ET151" i="64" a="1"/>
  <c r="ET151" i="64" s="1"/>
  <c r="EU151" i="64"/>
  <c r="EV151" i="64"/>
  <c r="EW151" i="64"/>
  <c r="EX151" i="64"/>
  <c r="EY151" i="64"/>
  <c r="EZ151" i="64"/>
  <c r="FA151" i="64"/>
  <c r="FB151" i="64"/>
  <c r="FC151" i="64"/>
  <c r="FD151" i="64"/>
  <c r="FE151" i="64"/>
  <c r="FF151" i="64"/>
  <c r="FG151" i="64" a="1"/>
  <c r="FG151" i="64" s="1"/>
  <c r="FH151" i="64"/>
  <c r="FI151" i="64"/>
  <c r="FJ151" i="64"/>
  <c r="FK151" i="64"/>
  <c r="FL151" i="64"/>
  <c r="FM151" i="64"/>
  <c r="FN151" i="64"/>
  <c r="FO151" i="64"/>
  <c r="FP151" i="64"/>
  <c r="FQ151" i="64"/>
  <c r="FR151" i="64"/>
  <c r="FS151" i="64"/>
  <c r="FT151" i="64" a="1"/>
  <c r="FT151" i="64" s="1"/>
  <c r="FU151" i="64"/>
  <c r="FV151" i="64"/>
  <c r="FW151" i="64"/>
  <c r="FX151" i="64"/>
  <c r="FY151" i="64"/>
  <c r="FZ151" i="64"/>
  <c r="GA151" i="64"/>
  <c r="GB151" i="64"/>
  <c r="GC151" i="64"/>
  <c r="GD151" i="64"/>
  <c r="DR152" i="64"/>
  <c r="DS152" i="64"/>
  <c r="DT152" i="64" a="1"/>
  <c r="DT152" i="64" s="1"/>
  <c r="DU152" i="64"/>
  <c r="DV152" i="64"/>
  <c r="DW152" i="64"/>
  <c r="DX152" i="64"/>
  <c r="DY152" i="64"/>
  <c r="DZ152" i="64"/>
  <c r="EA152" i="64"/>
  <c r="EB152" i="64"/>
  <c r="EC152" i="64"/>
  <c r="ED152" i="64"/>
  <c r="EE152" i="64"/>
  <c r="EF152" i="64"/>
  <c r="EG152" i="64" a="1"/>
  <c r="EG152" i="64" s="1"/>
  <c r="EH152" i="64"/>
  <c r="EI152" i="64"/>
  <c r="EJ152" i="64"/>
  <c r="EK152" i="64"/>
  <c r="EL152" i="64"/>
  <c r="EM152" i="64"/>
  <c r="EN152" i="64"/>
  <c r="EO152" i="64"/>
  <c r="EP152" i="64"/>
  <c r="EQ152" i="64"/>
  <c r="ER152" i="64"/>
  <c r="ES152" i="64"/>
  <c r="ET152" i="64" a="1"/>
  <c r="ET152" i="64" s="1"/>
  <c r="EU152" i="64"/>
  <c r="EV152" i="64"/>
  <c r="EW152" i="64"/>
  <c r="EX152" i="64"/>
  <c r="EY152" i="64"/>
  <c r="EZ152" i="64"/>
  <c r="FA152" i="64"/>
  <c r="FB152" i="64"/>
  <c r="FC152" i="64"/>
  <c r="FD152" i="64"/>
  <c r="FE152" i="64"/>
  <c r="FF152" i="64"/>
  <c r="FG152" i="64" a="1"/>
  <c r="FG152" i="64" s="1"/>
  <c r="FH152" i="64"/>
  <c r="FI152" i="64"/>
  <c r="FJ152" i="64"/>
  <c r="FK152" i="64"/>
  <c r="FL152" i="64"/>
  <c r="FM152" i="64"/>
  <c r="FN152" i="64"/>
  <c r="FO152" i="64"/>
  <c r="FP152" i="64"/>
  <c r="FQ152" i="64"/>
  <c r="FR152" i="64"/>
  <c r="FS152" i="64"/>
  <c r="FT152" i="64" a="1"/>
  <c r="FT152" i="64" s="1"/>
  <c r="FU152" i="64"/>
  <c r="FV152" i="64"/>
  <c r="FW152" i="64"/>
  <c r="FX152" i="64"/>
  <c r="FY152" i="64"/>
  <c r="FZ152" i="64"/>
  <c r="GA152" i="64"/>
  <c r="GB152" i="64"/>
  <c r="GC152" i="64"/>
  <c r="GD152" i="64"/>
  <c r="DR153" i="64"/>
  <c r="DS153" i="64"/>
  <c r="DT153" i="64" a="1"/>
  <c r="DT153" i="64" s="1"/>
  <c r="DU153" i="64"/>
  <c r="DV153" i="64"/>
  <c r="DW153" i="64"/>
  <c r="DX153" i="64"/>
  <c r="DY153" i="64"/>
  <c r="DZ153" i="64"/>
  <c r="EA153" i="64"/>
  <c r="EB153" i="64"/>
  <c r="EC153" i="64"/>
  <c r="ED153" i="64"/>
  <c r="EE153" i="64"/>
  <c r="EF153" i="64"/>
  <c r="EG153" i="64" a="1"/>
  <c r="EG153" i="64" s="1"/>
  <c r="EH153" i="64"/>
  <c r="EI153" i="64"/>
  <c r="EJ153" i="64"/>
  <c r="EK153" i="64"/>
  <c r="EL153" i="64"/>
  <c r="EM153" i="64"/>
  <c r="EN153" i="64"/>
  <c r="EO153" i="64"/>
  <c r="EP153" i="64"/>
  <c r="EQ153" i="64"/>
  <c r="ER153" i="64"/>
  <c r="ES153" i="64"/>
  <c r="ET153" i="64" a="1"/>
  <c r="ET153" i="64" s="1"/>
  <c r="EU153" i="64"/>
  <c r="EV153" i="64"/>
  <c r="EW153" i="64"/>
  <c r="EX153" i="64"/>
  <c r="EY153" i="64"/>
  <c r="EZ153" i="64"/>
  <c r="FA153" i="64"/>
  <c r="FB153" i="64"/>
  <c r="FC153" i="64"/>
  <c r="FD153" i="64"/>
  <c r="FE153" i="64"/>
  <c r="FF153" i="64"/>
  <c r="FG153" i="64" a="1"/>
  <c r="FG153" i="64" s="1"/>
  <c r="FH153" i="64"/>
  <c r="FI153" i="64"/>
  <c r="FJ153" i="64"/>
  <c r="FK153" i="64"/>
  <c r="FL153" i="64"/>
  <c r="FM153" i="64"/>
  <c r="FN153" i="64"/>
  <c r="FO153" i="64"/>
  <c r="FP153" i="64"/>
  <c r="FQ153" i="64"/>
  <c r="FR153" i="64"/>
  <c r="FS153" i="64"/>
  <c r="FT153" i="64" a="1"/>
  <c r="FT153" i="64" s="1"/>
  <c r="FU153" i="64"/>
  <c r="FV153" i="64"/>
  <c r="FW153" i="64"/>
  <c r="FX153" i="64"/>
  <c r="FY153" i="64"/>
  <c r="FZ153" i="64"/>
  <c r="GA153" i="64"/>
  <c r="GB153" i="64"/>
  <c r="GC153" i="64"/>
  <c r="GD153" i="64"/>
  <c r="DR154" i="64"/>
  <c r="DS154" i="64"/>
  <c r="DT154" i="64" a="1"/>
  <c r="DT154" i="64" s="1"/>
  <c r="DU154" i="64"/>
  <c r="DV154" i="64"/>
  <c r="DW154" i="64"/>
  <c r="DX154" i="64"/>
  <c r="DY154" i="64"/>
  <c r="DZ154" i="64"/>
  <c r="EA154" i="64"/>
  <c r="EB154" i="64"/>
  <c r="EC154" i="64"/>
  <c r="ED154" i="64"/>
  <c r="EE154" i="64"/>
  <c r="EF154" i="64"/>
  <c r="EG154" i="64" a="1"/>
  <c r="EG154" i="64" s="1"/>
  <c r="EH154" i="64"/>
  <c r="EI154" i="64"/>
  <c r="EJ154" i="64"/>
  <c r="EK154" i="64"/>
  <c r="EL154" i="64"/>
  <c r="EM154" i="64"/>
  <c r="EN154" i="64"/>
  <c r="EO154" i="64"/>
  <c r="EP154" i="64"/>
  <c r="EQ154" i="64"/>
  <c r="ER154" i="64"/>
  <c r="ES154" i="64"/>
  <c r="ET154" i="64" a="1"/>
  <c r="ET154" i="64" s="1"/>
  <c r="EU154" i="64"/>
  <c r="EV154" i="64"/>
  <c r="EW154" i="64"/>
  <c r="EX154" i="64"/>
  <c r="EY154" i="64"/>
  <c r="EZ154" i="64"/>
  <c r="FA154" i="64"/>
  <c r="FB154" i="64"/>
  <c r="FC154" i="64"/>
  <c r="FD154" i="64"/>
  <c r="FE154" i="64"/>
  <c r="FF154" i="64"/>
  <c r="FG154" i="64" a="1"/>
  <c r="FG154" i="64" s="1"/>
  <c r="FH154" i="64"/>
  <c r="FI154" i="64"/>
  <c r="FJ154" i="64"/>
  <c r="FK154" i="64"/>
  <c r="FL154" i="64"/>
  <c r="FM154" i="64"/>
  <c r="FN154" i="64"/>
  <c r="FO154" i="64"/>
  <c r="FP154" i="64"/>
  <c r="FQ154" i="64"/>
  <c r="FR154" i="64"/>
  <c r="FS154" i="64"/>
  <c r="FT154" i="64" a="1"/>
  <c r="FT154" i="64" s="1"/>
  <c r="FU154" i="64"/>
  <c r="FV154" i="64"/>
  <c r="FW154" i="64"/>
  <c r="FX154" i="64"/>
  <c r="FY154" i="64"/>
  <c r="FZ154" i="64"/>
  <c r="GA154" i="64"/>
  <c r="GB154" i="64"/>
  <c r="GC154" i="64"/>
  <c r="GD154" i="64"/>
  <c r="DR155" i="64"/>
  <c r="DS155" i="64"/>
  <c r="DT155" i="64" a="1"/>
  <c r="DT155" i="64" s="1"/>
  <c r="DU155" i="64"/>
  <c r="DV155" i="64"/>
  <c r="DW155" i="64"/>
  <c r="DX155" i="64"/>
  <c r="DY155" i="64"/>
  <c r="DZ155" i="64"/>
  <c r="EA155" i="64"/>
  <c r="EB155" i="64"/>
  <c r="EC155" i="64"/>
  <c r="ED155" i="64"/>
  <c r="EE155" i="64"/>
  <c r="EF155" i="64"/>
  <c r="EG155" i="64" a="1"/>
  <c r="EG155" i="64" s="1"/>
  <c r="EH155" i="64"/>
  <c r="EI155" i="64"/>
  <c r="EJ155" i="64"/>
  <c r="EK155" i="64"/>
  <c r="EL155" i="64"/>
  <c r="EM155" i="64"/>
  <c r="EN155" i="64"/>
  <c r="EO155" i="64"/>
  <c r="EP155" i="64"/>
  <c r="EQ155" i="64"/>
  <c r="ER155" i="64"/>
  <c r="ES155" i="64"/>
  <c r="ET155" i="64" a="1"/>
  <c r="ET155" i="64" s="1"/>
  <c r="EU155" i="64"/>
  <c r="EV155" i="64"/>
  <c r="EW155" i="64"/>
  <c r="EX155" i="64"/>
  <c r="EY155" i="64"/>
  <c r="EZ155" i="64"/>
  <c r="FA155" i="64"/>
  <c r="FB155" i="64"/>
  <c r="FC155" i="64"/>
  <c r="FD155" i="64"/>
  <c r="FE155" i="64"/>
  <c r="FF155" i="64"/>
  <c r="FG155" i="64" a="1"/>
  <c r="FG155" i="64" s="1"/>
  <c r="FH155" i="64"/>
  <c r="FI155" i="64"/>
  <c r="FJ155" i="64"/>
  <c r="FK155" i="64"/>
  <c r="FL155" i="64"/>
  <c r="FM155" i="64"/>
  <c r="FN155" i="64"/>
  <c r="FO155" i="64"/>
  <c r="FP155" i="64"/>
  <c r="FQ155" i="64"/>
  <c r="FR155" i="64"/>
  <c r="FS155" i="64"/>
  <c r="FT155" i="64" a="1"/>
  <c r="FT155" i="64" s="1"/>
  <c r="FU155" i="64"/>
  <c r="FV155" i="64"/>
  <c r="FW155" i="64"/>
  <c r="FX155" i="64"/>
  <c r="FY155" i="64"/>
  <c r="FZ155" i="64"/>
  <c r="GA155" i="64"/>
  <c r="GB155" i="64"/>
  <c r="GC155" i="64"/>
  <c r="GD155" i="64"/>
  <c r="DR156" i="64"/>
  <c r="DS156" i="64"/>
  <c r="DT156" i="64" a="1"/>
  <c r="DT156" i="64" s="1"/>
  <c r="DU156" i="64"/>
  <c r="DV156" i="64"/>
  <c r="DW156" i="64"/>
  <c r="DX156" i="64"/>
  <c r="DY156" i="64"/>
  <c r="DZ156" i="64"/>
  <c r="EA156" i="64"/>
  <c r="EB156" i="64"/>
  <c r="EC156" i="64"/>
  <c r="ED156" i="64"/>
  <c r="EE156" i="64"/>
  <c r="EF156" i="64"/>
  <c r="EG156" i="64" a="1"/>
  <c r="EG156" i="64" s="1"/>
  <c r="EH156" i="64"/>
  <c r="EI156" i="64"/>
  <c r="EJ156" i="64"/>
  <c r="EK156" i="64"/>
  <c r="EL156" i="64"/>
  <c r="EM156" i="64"/>
  <c r="EN156" i="64"/>
  <c r="EO156" i="64"/>
  <c r="EP156" i="64"/>
  <c r="EQ156" i="64"/>
  <c r="ER156" i="64"/>
  <c r="ES156" i="64"/>
  <c r="ET156" i="64" a="1"/>
  <c r="ET156" i="64" s="1"/>
  <c r="EU156" i="64"/>
  <c r="EV156" i="64"/>
  <c r="EW156" i="64"/>
  <c r="EX156" i="64"/>
  <c r="EY156" i="64"/>
  <c r="EZ156" i="64"/>
  <c r="FA156" i="64"/>
  <c r="FB156" i="64"/>
  <c r="FC156" i="64"/>
  <c r="FD156" i="64"/>
  <c r="FE156" i="64"/>
  <c r="FF156" i="64"/>
  <c r="FG156" i="64" a="1"/>
  <c r="FG156" i="64" s="1"/>
  <c r="FH156" i="64"/>
  <c r="FI156" i="64"/>
  <c r="FJ156" i="64"/>
  <c r="FK156" i="64"/>
  <c r="FL156" i="64"/>
  <c r="FM156" i="64"/>
  <c r="FN156" i="64"/>
  <c r="FO156" i="64"/>
  <c r="FP156" i="64"/>
  <c r="FQ156" i="64"/>
  <c r="FR156" i="64"/>
  <c r="FS156" i="64"/>
  <c r="FT156" i="64" a="1"/>
  <c r="FT156" i="64" s="1"/>
  <c r="FU156" i="64"/>
  <c r="FV156" i="64"/>
  <c r="FW156" i="64"/>
  <c r="FX156" i="64"/>
  <c r="FY156" i="64"/>
  <c r="FZ156" i="64"/>
  <c r="GA156" i="64"/>
  <c r="GB156" i="64"/>
  <c r="GC156" i="64"/>
  <c r="GD156" i="64"/>
  <c r="DR157" i="64"/>
  <c r="DS157" i="64"/>
  <c r="DT157" i="64" a="1"/>
  <c r="DT157" i="64" s="1"/>
  <c r="DU157" i="64"/>
  <c r="DV157" i="64"/>
  <c r="DW157" i="64"/>
  <c r="DX157" i="64"/>
  <c r="DY157" i="64"/>
  <c r="DZ157" i="64"/>
  <c r="EA157" i="64"/>
  <c r="EB157" i="64"/>
  <c r="EC157" i="64"/>
  <c r="ED157" i="64"/>
  <c r="EE157" i="64"/>
  <c r="EF157" i="64"/>
  <c r="EG157" i="64" a="1"/>
  <c r="EG157" i="64" s="1"/>
  <c r="EH157" i="64"/>
  <c r="EI157" i="64"/>
  <c r="EJ157" i="64"/>
  <c r="EK157" i="64"/>
  <c r="EL157" i="64"/>
  <c r="EM157" i="64"/>
  <c r="EN157" i="64"/>
  <c r="EO157" i="64"/>
  <c r="EP157" i="64"/>
  <c r="EQ157" i="64"/>
  <c r="ER157" i="64"/>
  <c r="ES157" i="64"/>
  <c r="ET157" i="64" a="1"/>
  <c r="ET157" i="64" s="1"/>
  <c r="EU157" i="64"/>
  <c r="EV157" i="64"/>
  <c r="EW157" i="64"/>
  <c r="EX157" i="64"/>
  <c r="EY157" i="64"/>
  <c r="EZ157" i="64"/>
  <c r="FA157" i="64"/>
  <c r="FB157" i="64"/>
  <c r="FC157" i="64"/>
  <c r="FD157" i="64"/>
  <c r="FE157" i="64"/>
  <c r="FF157" i="64"/>
  <c r="FG157" i="64" a="1"/>
  <c r="FG157" i="64" s="1"/>
  <c r="FH157" i="64"/>
  <c r="FI157" i="64"/>
  <c r="FJ157" i="64"/>
  <c r="FK157" i="64"/>
  <c r="FL157" i="64"/>
  <c r="FM157" i="64"/>
  <c r="FN157" i="64"/>
  <c r="FO157" i="64"/>
  <c r="FP157" i="64"/>
  <c r="FQ157" i="64"/>
  <c r="FR157" i="64"/>
  <c r="FS157" i="64"/>
  <c r="FT157" i="64" a="1"/>
  <c r="FT157" i="64" s="1"/>
  <c r="FU157" i="64"/>
  <c r="FV157" i="64"/>
  <c r="FW157" i="64"/>
  <c r="FX157" i="64"/>
  <c r="FY157" i="64"/>
  <c r="FZ157" i="64"/>
  <c r="GA157" i="64"/>
  <c r="GB157" i="64"/>
  <c r="GC157" i="64"/>
  <c r="GD157" i="64"/>
  <c r="DR158" i="64"/>
  <c r="DS158" i="64"/>
  <c r="DT158" i="64" a="1"/>
  <c r="DT158" i="64" s="1"/>
  <c r="DU158" i="64"/>
  <c r="DV158" i="64"/>
  <c r="DW158" i="64"/>
  <c r="DX158" i="64"/>
  <c r="DY158" i="64"/>
  <c r="DZ158" i="64"/>
  <c r="EA158" i="64"/>
  <c r="EB158" i="64"/>
  <c r="EC158" i="64"/>
  <c r="ED158" i="64"/>
  <c r="EE158" i="64"/>
  <c r="EF158" i="64"/>
  <c r="EG158" i="64" a="1"/>
  <c r="EG158" i="64" s="1"/>
  <c r="EH158" i="64"/>
  <c r="EI158" i="64"/>
  <c r="EJ158" i="64"/>
  <c r="EK158" i="64"/>
  <c r="EL158" i="64"/>
  <c r="EM158" i="64"/>
  <c r="EN158" i="64"/>
  <c r="EO158" i="64"/>
  <c r="EP158" i="64"/>
  <c r="EQ158" i="64"/>
  <c r="ER158" i="64"/>
  <c r="ES158" i="64"/>
  <c r="ET158" i="64" a="1"/>
  <c r="ET158" i="64" s="1"/>
  <c r="EU158" i="64"/>
  <c r="EV158" i="64"/>
  <c r="EW158" i="64"/>
  <c r="EX158" i="64"/>
  <c r="EY158" i="64"/>
  <c r="EZ158" i="64"/>
  <c r="FA158" i="64"/>
  <c r="FB158" i="64"/>
  <c r="FC158" i="64"/>
  <c r="FD158" i="64"/>
  <c r="FE158" i="64"/>
  <c r="FF158" i="64"/>
  <c r="FG158" i="64" a="1"/>
  <c r="FG158" i="64" s="1"/>
  <c r="FH158" i="64"/>
  <c r="FI158" i="64"/>
  <c r="FJ158" i="64"/>
  <c r="FK158" i="64"/>
  <c r="FL158" i="64"/>
  <c r="FM158" i="64"/>
  <c r="FN158" i="64"/>
  <c r="FO158" i="64"/>
  <c r="FP158" i="64"/>
  <c r="FQ158" i="64"/>
  <c r="FR158" i="64"/>
  <c r="FS158" i="64"/>
  <c r="FT158" i="64" a="1"/>
  <c r="FT158" i="64" s="1"/>
  <c r="FU158" i="64"/>
  <c r="FV158" i="64"/>
  <c r="FW158" i="64"/>
  <c r="FX158" i="64"/>
  <c r="FY158" i="64"/>
  <c r="FZ158" i="64"/>
  <c r="GA158" i="64"/>
  <c r="GB158" i="64"/>
  <c r="GC158" i="64"/>
  <c r="GD158" i="64"/>
  <c r="DR159" i="64"/>
  <c r="DS159" i="64"/>
  <c r="DT159" i="64" a="1"/>
  <c r="DT159" i="64" s="1"/>
  <c r="DU159" i="64"/>
  <c r="DV159" i="64"/>
  <c r="DW159" i="64"/>
  <c r="DX159" i="64"/>
  <c r="DY159" i="64"/>
  <c r="DZ159" i="64"/>
  <c r="EA159" i="64"/>
  <c r="EB159" i="64"/>
  <c r="EC159" i="64"/>
  <c r="ED159" i="64"/>
  <c r="EE159" i="64"/>
  <c r="EF159" i="64"/>
  <c r="EG159" i="64" a="1"/>
  <c r="EG159" i="64" s="1"/>
  <c r="EH159" i="64"/>
  <c r="EI159" i="64"/>
  <c r="EJ159" i="64"/>
  <c r="EK159" i="64"/>
  <c r="EL159" i="64"/>
  <c r="EM159" i="64"/>
  <c r="EN159" i="64"/>
  <c r="EO159" i="64"/>
  <c r="EP159" i="64"/>
  <c r="EQ159" i="64"/>
  <c r="ER159" i="64"/>
  <c r="ES159" i="64"/>
  <c r="ET159" i="64" a="1"/>
  <c r="ET159" i="64" s="1"/>
  <c r="EU159" i="64"/>
  <c r="EV159" i="64"/>
  <c r="EW159" i="64"/>
  <c r="EX159" i="64"/>
  <c r="EY159" i="64"/>
  <c r="EZ159" i="64"/>
  <c r="FA159" i="64"/>
  <c r="FB159" i="64"/>
  <c r="FC159" i="64"/>
  <c r="FD159" i="64"/>
  <c r="FE159" i="64"/>
  <c r="FF159" i="64"/>
  <c r="FG159" i="64" a="1"/>
  <c r="FG159" i="64" s="1"/>
  <c r="FH159" i="64"/>
  <c r="FI159" i="64"/>
  <c r="FJ159" i="64"/>
  <c r="FK159" i="64"/>
  <c r="FL159" i="64"/>
  <c r="FM159" i="64"/>
  <c r="FN159" i="64"/>
  <c r="FO159" i="64"/>
  <c r="FP159" i="64"/>
  <c r="FQ159" i="64"/>
  <c r="FR159" i="64"/>
  <c r="FS159" i="64"/>
  <c r="FT159" i="64" a="1"/>
  <c r="FT159" i="64" s="1"/>
  <c r="FU159" i="64"/>
  <c r="FV159" i="64"/>
  <c r="FW159" i="64"/>
  <c r="FX159" i="64"/>
  <c r="FY159" i="64"/>
  <c r="FZ159" i="64"/>
  <c r="GA159" i="64"/>
  <c r="GB159" i="64"/>
  <c r="GC159" i="64"/>
  <c r="GD159" i="64"/>
  <c r="DR160" i="64"/>
  <c r="DS160" i="64"/>
  <c r="DT160" i="64" a="1"/>
  <c r="DT160" i="64" s="1"/>
  <c r="DU160" i="64"/>
  <c r="DV160" i="64"/>
  <c r="DW160" i="64"/>
  <c r="DX160" i="64"/>
  <c r="DY160" i="64"/>
  <c r="DZ160" i="64"/>
  <c r="EA160" i="64"/>
  <c r="EB160" i="64"/>
  <c r="EC160" i="64"/>
  <c r="ED160" i="64"/>
  <c r="EE160" i="64"/>
  <c r="EF160" i="64"/>
  <c r="EG160" i="64" a="1"/>
  <c r="EG160" i="64" s="1"/>
  <c r="EH160" i="64"/>
  <c r="EI160" i="64"/>
  <c r="EJ160" i="64"/>
  <c r="EK160" i="64"/>
  <c r="EL160" i="64"/>
  <c r="EM160" i="64"/>
  <c r="EN160" i="64"/>
  <c r="EO160" i="64"/>
  <c r="EP160" i="64"/>
  <c r="EQ160" i="64"/>
  <c r="ER160" i="64"/>
  <c r="ES160" i="64"/>
  <c r="ET160" i="64" a="1"/>
  <c r="ET160" i="64" s="1"/>
  <c r="EU160" i="64"/>
  <c r="EV160" i="64"/>
  <c r="EW160" i="64"/>
  <c r="EX160" i="64"/>
  <c r="EY160" i="64"/>
  <c r="EZ160" i="64"/>
  <c r="FA160" i="64"/>
  <c r="FB160" i="64"/>
  <c r="FC160" i="64"/>
  <c r="FD160" i="64"/>
  <c r="FE160" i="64"/>
  <c r="FF160" i="64"/>
  <c r="FG160" i="64" a="1"/>
  <c r="FG160" i="64" s="1"/>
  <c r="FH160" i="64"/>
  <c r="FI160" i="64"/>
  <c r="FJ160" i="64"/>
  <c r="FK160" i="64"/>
  <c r="FL160" i="64"/>
  <c r="FM160" i="64"/>
  <c r="FN160" i="64"/>
  <c r="FO160" i="64"/>
  <c r="FP160" i="64"/>
  <c r="FQ160" i="64"/>
  <c r="FR160" i="64"/>
  <c r="FS160" i="64"/>
  <c r="FT160" i="64" a="1"/>
  <c r="FT160" i="64" s="1"/>
  <c r="FU160" i="64"/>
  <c r="FV160" i="64"/>
  <c r="FW160" i="64"/>
  <c r="FX160" i="64"/>
  <c r="FY160" i="64"/>
  <c r="FZ160" i="64"/>
  <c r="GA160" i="64"/>
  <c r="GB160" i="64"/>
  <c r="GC160" i="64"/>
  <c r="GD160" i="64"/>
  <c r="DR161" i="64"/>
  <c r="DS161" i="64"/>
  <c r="DT161" i="64" a="1"/>
  <c r="DT161" i="64" s="1"/>
  <c r="DU161" i="64"/>
  <c r="DV161" i="64"/>
  <c r="DW161" i="64"/>
  <c r="DX161" i="64"/>
  <c r="DY161" i="64"/>
  <c r="DZ161" i="64"/>
  <c r="EA161" i="64"/>
  <c r="EB161" i="64"/>
  <c r="EC161" i="64"/>
  <c r="ED161" i="64"/>
  <c r="EE161" i="64"/>
  <c r="EF161" i="64"/>
  <c r="EG161" i="64" a="1"/>
  <c r="EG161" i="64" s="1"/>
  <c r="EH161" i="64"/>
  <c r="EI161" i="64"/>
  <c r="EJ161" i="64"/>
  <c r="EK161" i="64"/>
  <c r="EL161" i="64"/>
  <c r="EM161" i="64"/>
  <c r="EN161" i="64"/>
  <c r="EO161" i="64"/>
  <c r="EP161" i="64"/>
  <c r="EQ161" i="64"/>
  <c r="ER161" i="64"/>
  <c r="ES161" i="64"/>
  <c r="ET161" i="64" a="1"/>
  <c r="ET161" i="64" s="1"/>
  <c r="EU161" i="64"/>
  <c r="EV161" i="64"/>
  <c r="EW161" i="64"/>
  <c r="EX161" i="64"/>
  <c r="EY161" i="64"/>
  <c r="EZ161" i="64"/>
  <c r="FA161" i="64"/>
  <c r="FB161" i="64"/>
  <c r="FC161" i="64"/>
  <c r="FD161" i="64"/>
  <c r="FE161" i="64"/>
  <c r="FF161" i="64"/>
  <c r="FG161" i="64" a="1"/>
  <c r="FG161" i="64" s="1"/>
  <c r="FH161" i="64"/>
  <c r="FI161" i="64"/>
  <c r="FJ161" i="64"/>
  <c r="FK161" i="64"/>
  <c r="FL161" i="64"/>
  <c r="FM161" i="64"/>
  <c r="FN161" i="64"/>
  <c r="FO161" i="64"/>
  <c r="FP161" i="64"/>
  <c r="FQ161" i="64"/>
  <c r="FR161" i="64"/>
  <c r="FS161" i="64"/>
  <c r="FT161" i="64" a="1"/>
  <c r="FT161" i="64" s="1"/>
  <c r="FU161" i="64"/>
  <c r="FV161" i="64"/>
  <c r="FW161" i="64"/>
  <c r="FX161" i="64"/>
  <c r="FY161" i="64"/>
  <c r="FZ161" i="64"/>
  <c r="GA161" i="64"/>
  <c r="GB161" i="64"/>
  <c r="GC161" i="64"/>
  <c r="GD161" i="64"/>
  <c r="DR162" i="64"/>
  <c r="DS162" i="64"/>
  <c r="DT162" i="64" a="1"/>
  <c r="DT162" i="64" s="1"/>
  <c r="DU162" i="64"/>
  <c r="DV162" i="64"/>
  <c r="DW162" i="64"/>
  <c r="DX162" i="64"/>
  <c r="DY162" i="64"/>
  <c r="DZ162" i="64"/>
  <c r="EA162" i="64"/>
  <c r="EB162" i="64"/>
  <c r="EC162" i="64"/>
  <c r="ED162" i="64"/>
  <c r="EE162" i="64"/>
  <c r="EF162" i="64"/>
  <c r="EG162" i="64" a="1"/>
  <c r="EG162" i="64" s="1"/>
  <c r="EH162" i="64"/>
  <c r="EI162" i="64"/>
  <c r="EJ162" i="64"/>
  <c r="EK162" i="64"/>
  <c r="EL162" i="64"/>
  <c r="EM162" i="64"/>
  <c r="EN162" i="64"/>
  <c r="EO162" i="64"/>
  <c r="EP162" i="64"/>
  <c r="EQ162" i="64"/>
  <c r="ER162" i="64"/>
  <c r="ES162" i="64"/>
  <c r="ET162" i="64" a="1"/>
  <c r="ET162" i="64" s="1"/>
  <c r="EU162" i="64"/>
  <c r="EV162" i="64"/>
  <c r="EW162" i="64"/>
  <c r="EX162" i="64"/>
  <c r="EY162" i="64"/>
  <c r="EZ162" i="64"/>
  <c r="FA162" i="64"/>
  <c r="FB162" i="64"/>
  <c r="FC162" i="64"/>
  <c r="FD162" i="64"/>
  <c r="FE162" i="64"/>
  <c r="FF162" i="64"/>
  <c r="FG162" i="64" a="1"/>
  <c r="FG162" i="64" s="1"/>
  <c r="FH162" i="64"/>
  <c r="FI162" i="64"/>
  <c r="FJ162" i="64"/>
  <c r="FK162" i="64"/>
  <c r="FL162" i="64"/>
  <c r="FM162" i="64"/>
  <c r="FN162" i="64"/>
  <c r="FO162" i="64"/>
  <c r="FP162" i="64"/>
  <c r="FQ162" i="64"/>
  <c r="FR162" i="64"/>
  <c r="FS162" i="64"/>
  <c r="FT162" i="64" a="1"/>
  <c r="FT162" i="64" s="1"/>
  <c r="FU162" i="64"/>
  <c r="FV162" i="64"/>
  <c r="FW162" i="64"/>
  <c r="FX162" i="64"/>
  <c r="FY162" i="64"/>
  <c r="FZ162" i="64"/>
  <c r="GA162" i="64"/>
  <c r="GB162" i="64"/>
  <c r="GC162" i="64"/>
  <c r="GD162" i="64"/>
  <c r="DR163" i="64"/>
  <c r="DS163" i="64"/>
  <c r="DT163" i="64" a="1"/>
  <c r="DT163" i="64" s="1"/>
  <c r="DU163" i="64"/>
  <c r="DV163" i="64"/>
  <c r="DW163" i="64"/>
  <c r="DX163" i="64"/>
  <c r="DY163" i="64"/>
  <c r="DZ163" i="64"/>
  <c r="EA163" i="64"/>
  <c r="EB163" i="64"/>
  <c r="EC163" i="64"/>
  <c r="ED163" i="64"/>
  <c r="EE163" i="64"/>
  <c r="EF163" i="64"/>
  <c r="EG163" i="64" a="1"/>
  <c r="EG163" i="64" s="1"/>
  <c r="EH163" i="64"/>
  <c r="EI163" i="64"/>
  <c r="EJ163" i="64"/>
  <c r="EK163" i="64"/>
  <c r="EL163" i="64"/>
  <c r="EM163" i="64"/>
  <c r="EN163" i="64"/>
  <c r="EO163" i="64"/>
  <c r="EP163" i="64"/>
  <c r="EQ163" i="64"/>
  <c r="ER163" i="64"/>
  <c r="ES163" i="64"/>
  <c r="ET163" i="64" a="1"/>
  <c r="ET163" i="64" s="1"/>
  <c r="EU163" i="64"/>
  <c r="EV163" i="64"/>
  <c r="EW163" i="64"/>
  <c r="EX163" i="64"/>
  <c r="EY163" i="64"/>
  <c r="EZ163" i="64"/>
  <c r="FA163" i="64"/>
  <c r="FB163" i="64"/>
  <c r="FC163" i="64"/>
  <c r="FD163" i="64"/>
  <c r="FE163" i="64"/>
  <c r="FF163" i="64"/>
  <c r="FG163" i="64" a="1"/>
  <c r="FG163" i="64" s="1"/>
  <c r="FH163" i="64"/>
  <c r="FI163" i="64"/>
  <c r="FJ163" i="64"/>
  <c r="FK163" i="64"/>
  <c r="FL163" i="64"/>
  <c r="FM163" i="64"/>
  <c r="FN163" i="64"/>
  <c r="FO163" i="64"/>
  <c r="FP163" i="64"/>
  <c r="FQ163" i="64"/>
  <c r="FR163" i="64"/>
  <c r="FS163" i="64"/>
  <c r="FT163" i="64" a="1"/>
  <c r="FT163" i="64" s="1"/>
  <c r="FU163" i="64"/>
  <c r="FV163" i="64"/>
  <c r="FW163" i="64"/>
  <c r="FX163" i="64"/>
  <c r="FY163" i="64"/>
  <c r="FZ163" i="64"/>
  <c r="GA163" i="64"/>
  <c r="GB163" i="64"/>
  <c r="GC163" i="64"/>
  <c r="GD163" i="64"/>
  <c r="DR164" i="64"/>
  <c r="DS164" i="64"/>
  <c r="DT164" i="64" a="1"/>
  <c r="DT164" i="64" s="1"/>
  <c r="DU164" i="64"/>
  <c r="DV164" i="64"/>
  <c r="DW164" i="64"/>
  <c r="DX164" i="64"/>
  <c r="DY164" i="64"/>
  <c r="DZ164" i="64"/>
  <c r="EA164" i="64"/>
  <c r="EB164" i="64"/>
  <c r="EC164" i="64"/>
  <c r="ED164" i="64"/>
  <c r="EE164" i="64"/>
  <c r="EF164" i="64"/>
  <c r="EG164" i="64" a="1"/>
  <c r="EG164" i="64" s="1"/>
  <c r="EH164" i="64"/>
  <c r="EI164" i="64"/>
  <c r="EJ164" i="64"/>
  <c r="EK164" i="64"/>
  <c r="EL164" i="64"/>
  <c r="EM164" i="64"/>
  <c r="EN164" i="64"/>
  <c r="EO164" i="64"/>
  <c r="EP164" i="64"/>
  <c r="EQ164" i="64"/>
  <c r="ER164" i="64"/>
  <c r="ES164" i="64"/>
  <c r="ET164" i="64" a="1"/>
  <c r="ET164" i="64" s="1"/>
  <c r="EU164" i="64"/>
  <c r="EV164" i="64"/>
  <c r="EW164" i="64"/>
  <c r="EX164" i="64"/>
  <c r="EY164" i="64"/>
  <c r="EZ164" i="64"/>
  <c r="FA164" i="64"/>
  <c r="FB164" i="64"/>
  <c r="FC164" i="64"/>
  <c r="FD164" i="64"/>
  <c r="FE164" i="64"/>
  <c r="FF164" i="64"/>
  <c r="FG164" i="64" a="1"/>
  <c r="FG164" i="64" s="1"/>
  <c r="FH164" i="64"/>
  <c r="FI164" i="64"/>
  <c r="FJ164" i="64"/>
  <c r="FK164" i="64"/>
  <c r="FL164" i="64"/>
  <c r="FM164" i="64"/>
  <c r="FN164" i="64"/>
  <c r="FO164" i="64"/>
  <c r="FP164" i="64"/>
  <c r="FQ164" i="64"/>
  <c r="FR164" i="64"/>
  <c r="FS164" i="64"/>
  <c r="FT164" i="64" a="1"/>
  <c r="FT164" i="64" s="1"/>
  <c r="FU164" i="64"/>
  <c r="FV164" i="64"/>
  <c r="FW164" i="64"/>
  <c r="FX164" i="64"/>
  <c r="FY164" i="64"/>
  <c r="FZ164" i="64"/>
  <c r="GA164" i="64"/>
  <c r="GB164" i="64"/>
  <c r="GC164" i="64"/>
  <c r="GD164" i="64"/>
  <c r="DR165" i="64"/>
  <c r="DS165" i="64"/>
  <c r="DT165" i="64" a="1"/>
  <c r="DT165" i="64" s="1"/>
  <c r="DU165" i="64"/>
  <c r="DV165" i="64"/>
  <c r="DW165" i="64"/>
  <c r="DX165" i="64"/>
  <c r="DY165" i="64"/>
  <c r="DZ165" i="64"/>
  <c r="EA165" i="64"/>
  <c r="EB165" i="64"/>
  <c r="EC165" i="64"/>
  <c r="ED165" i="64"/>
  <c r="EE165" i="64"/>
  <c r="EF165" i="64"/>
  <c r="EG165" i="64" a="1"/>
  <c r="EG165" i="64" s="1"/>
  <c r="EH165" i="64"/>
  <c r="EI165" i="64"/>
  <c r="EJ165" i="64"/>
  <c r="EK165" i="64"/>
  <c r="EL165" i="64"/>
  <c r="EM165" i="64"/>
  <c r="EN165" i="64"/>
  <c r="EO165" i="64"/>
  <c r="EP165" i="64"/>
  <c r="EQ165" i="64"/>
  <c r="ER165" i="64"/>
  <c r="ES165" i="64"/>
  <c r="ET165" i="64" a="1"/>
  <c r="ET165" i="64" s="1"/>
  <c r="EU165" i="64"/>
  <c r="EV165" i="64"/>
  <c r="EW165" i="64"/>
  <c r="EX165" i="64"/>
  <c r="EY165" i="64"/>
  <c r="EZ165" i="64"/>
  <c r="FA165" i="64"/>
  <c r="FB165" i="64"/>
  <c r="FC165" i="64"/>
  <c r="FD165" i="64"/>
  <c r="FE165" i="64"/>
  <c r="FF165" i="64"/>
  <c r="FG165" i="64" a="1"/>
  <c r="FG165" i="64" s="1"/>
  <c r="FH165" i="64"/>
  <c r="FI165" i="64"/>
  <c r="FJ165" i="64"/>
  <c r="FK165" i="64"/>
  <c r="FL165" i="64"/>
  <c r="FM165" i="64"/>
  <c r="FN165" i="64"/>
  <c r="FO165" i="64"/>
  <c r="FP165" i="64"/>
  <c r="FQ165" i="64"/>
  <c r="FR165" i="64"/>
  <c r="FS165" i="64"/>
  <c r="FT165" i="64" a="1"/>
  <c r="FT165" i="64" s="1"/>
  <c r="FU165" i="64"/>
  <c r="FV165" i="64"/>
  <c r="FW165" i="64"/>
  <c r="FX165" i="64"/>
  <c r="FY165" i="64"/>
  <c r="FZ165" i="64"/>
  <c r="GA165" i="64"/>
  <c r="GB165" i="64"/>
  <c r="GC165" i="64"/>
  <c r="GD165" i="64"/>
  <c r="DR166" i="64"/>
  <c r="DS166" i="64"/>
  <c r="DT166" i="64" a="1"/>
  <c r="DT166" i="64" s="1"/>
  <c r="DU166" i="64"/>
  <c r="DV166" i="64"/>
  <c r="DW166" i="64"/>
  <c r="DX166" i="64"/>
  <c r="DY166" i="64"/>
  <c r="DZ166" i="64"/>
  <c r="EA166" i="64"/>
  <c r="EB166" i="64"/>
  <c r="EC166" i="64"/>
  <c r="ED166" i="64"/>
  <c r="EE166" i="64"/>
  <c r="EF166" i="64"/>
  <c r="EG166" i="64" a="1"/>
  <c r="EG166" i="64" s="1"/>
  <c r="EH166" i="64"/>
  <c r="EI166" i="64"/>
  <c r="EJ166" i="64"/>
  <c r="EK166" i="64"/>
  <c r="EL166" i="64"/>
  <c r="EM166" i="64"/>
  <c r="EN166" i="64"/>
  <c r="EO166" i="64"/>
  <c r="EP166" i="64"/>
  <c r="EQ166" i="64"/>
  <c r="ER166" i="64"/>
  <c r="ES166" i="64"/>
  <c r="ET166" i="64" a="1"/>
  <c r="ET166" i="64" s="1"/>
  <c r="EU166" i="64"/>
  <c r="EV166" i="64"/>
  <c r="EW166" i="64"/>
  <c r="EX166" i="64"/>
  <c r="EY166" i="64"/>
  <c r="EZ166" i="64"/>
  <c r="FA166" i="64"/>
  <c r="FB166" i="64"/>
  <c r="FC166" i="64"/>
  <c r="FD166" i="64"/>
  <c r="FE166" i="64"/>
  <c r="FF166" i="64"/>
  <c r="FG166" i="64" a="1"/>
  <c r="FG166" i="64" s="1"/>
  <c r="FH166" i="64"/>
  <c r="FI166" i="64"/>
  <c r="FJ166" i="64"/>
  <c r="FK166" i="64"/>
  <c r="FL166" i="64"/>
  <c r="FM166" i="64"/>
  <c r="FN166" i="64"/>
  <c r="FO166" i="64"/>
  <c r="FP166" i="64"/>
  <c r="FQ166" i="64"/>
  <c r="FR166" i="64"/>
  <c r="FS166" i="64"/>
  <c r="FT166" i="64" a="1"/>
  <c r="FT166" i="64" s="1"/>
  <c r="FU166" i="64"/>
  <c r="FV166" i="64"/>
  <c r="FW166" i="64"/>
  <c r="FX166" i="64"/>
  <c r="FY166" i="64"/>
  <c r="FZ166" i="64"/>
  <c r="GA166" i="64"/>
  <c r="GB166" i="64"/>
  <c r="GC166" i="64"/>
  <c r="GD166" i="64"/>
  <c r="DR167" i="64"/>
  <c r="DS167" i="64"/>
  <c r="DT167" i="64" a="1"/>
  <c r="DT167" i="64" s="1"/>
  <c r="DU167" i="64"/>
  <c r="DV167" i="64"/>
  <c r="DW167" i="64"/>
  <c r="DX167" i="64"/>
  <c r="DY167" i="64"/>
  <c r="DZ167" i="64"/>
  <c r="EA167" i="64"/>
  <c r="EB167" i="64"/>
  <c r="EC167" i="64"/>
  <c r="ED167" i="64"/>
  <c r="EE167" i="64"/>
  <c r="EF167" i="64"/>
  <c r="EG167" i="64" a="1"/>
  <c r="EG167" i="64" s="1"/>
  <c r="EH167" i="64"/>
  <c r="EI167" i="64"/>
  <c r="EJ167" i="64"/>
  <c r="EK167" i="64"/>
  <c r="EL167" i="64"/>
  <c r="EM167" i="64"/>
  <c r="EN167" i="64"/>
  <c r="EO167" i="64"/>
  <c r="EP167" i="64"/>
  <c r="EQ167" i="64"/>
  <c r="ER167" i="64"/>
  <c r="ES167" i="64"/>
  <c r="ET167" i="64" a="1"/>
  <c r="ET167" i="64" s="1"/>
  <c r="EU167" i="64"/>
  <c r="EV167" i="64"/>
  <c r="EW167" i="64"/>
  <c r="EX167" i="64"/>
  <c r="EY167" i="64"/>
  <c r="EZ167" i="64"/>
  <c r="FA167" i="64"/>
  <c r="FB167" i="64"/>
  <c r="FC167" i="64"/>
  <c r="FD167" i="64"/>
  <c r="FE167" i="64"/>
  <c r="FF167" i="64"/>
  <c r="FG167" i="64" a="1"/>
  <c r="FG167" i="64" s="1"/>
  <c r="FH167" i="64"/>
  <c r="FI167" i="64"/>
  <c r="FJ167" i="64"/>
  <c r="FK167" i="64"/>
  <c r="FL167" i="64"/>
  <c r="FM167" i="64"/>
  <c r="FN167" i="64"/>
  <c r="FO167" i="64"/>
  <c r="FP167" i="64"/>
  <c r="FQ167" i="64"/>
  <c r="FR167" i="64"/>
  <c r="FS167" i="64"/>
  <c r="FT167" i="64" a="1"/>
  <c r="FT167" i="64" s="1"/>
  <c r="FU167" i="64"/>
  <c r="FV167" i="64"/>
  <c r="FW167" i="64"/>
  <c r="FX167" i="64"/>
  <c r="FY167" i="64"/>
  <c r="FZ167" i="64"/>
  <c r="GA167" i="64"/>
  <c r="GB167" i="64"/>
  <c r="GC167" i="64"/>
  <c r="GD167" i="64"/>
  <c r="DR168" i="64"/>
  <c r="DS168" i="64"/>
  <c r="DT168" i="64" a="1"/>
  <c r="DT168" i="64" s="1"/>
  <c r="DU168" i="64"/>
  <c r="DV168" i="64"/>
  <c r="DW168" i="64"/>
  <c r="DX168" i="64"/>
  <c r="DY168" i="64"/>
  <c r="DZ168" i="64"/>
  <c r="EA168" i="64"/>
  <c r="EB168" i="64"/>
  <c r="EC168" i="64"/>
  <c r="ED168" i="64"/>
  <c r="EE168" i="64"/>
  <c r="EF168" i="64"/>
  <c r="EG168" i="64" a="1"/>
  <c r="EG168" i="64" s="1"/>
  <c r="EH168" i="64"/>
  <c r="EI168" i="64"/>
  <c r="EJ168" i="64"/>
  <c r="EK168" i="64"/>
  <c r="EL168" i="64"/>
  <c r="EM168" i="64"/>
  <c r="EN168" i="64"/>
  <c r="EO168" i="64"/>
  <c r="EP168" i="64"/>
  <c r="EQ168" i="64"/>
  <c r="ER168" i="64"/>
  <c r="ES168" i="64"/>
  <c r="ET168" i="64" a="1"/>
  <c r="ET168" i="64" s="1"/>
  <c r="EU168" i="64"/>
  <c r="EV168" i="64"/>
  <c r="EW168" i="64"/>
  <c r="EX168" i="64"/>
  <c r="EY168" i="64"/>
  <c r="EZ168" i="64"/>
  <c r="FA168" i="64"/>
  <c r="FB168" i="64"/>
  <c r="FC168" i="64"/>
  <c r="FD168" i="64"/>
  <c r="FE168" i="64"/>
  <c r="FF168" i="64"/>
  <c r="FG168" i="64" a="1"/>
  <c r="FG168" i="64" s="1"/>
  <c r="FH168" i="64"/>
  <c r="FI168" i="64"/>
  <c r="FJ168" i="64"/>
  <c r="FK168" i="64"/>
  <c r="FL168" i="64"/>
  <c r="FM168" i="64"/>
  <c r="FN168" i="64"/>
  <c r="FO168" i="64"/>
  <c r="FP168" i="64"/>
  <c r="FQ168" i="64"/>
  <c r="FR168" i="64"/>
  <c r="FS168" i="64"/>
  <c r="FT168" i="64" a="1"/>
  <c r="FT168" i="64" s="1"/>
  <c r="FU168" i="64"/>
  <c r="FV168" i="64"/>
  <c r="FW168" i="64"/>
  <c r="FX168" i="64"/>
  <c r="FY168" i="64"/>
  <c r="FZ168" i="64"/>
  <c r="GA168" i="64"/>
  <c r="GB168" i="64"/>
  <c r="GC168" i="64"/>
  <c r="GD168" i="64"/>
  <c r="DR169" i="64"/>
  <c r="DS169" i="64"/>
  <c r="DT169" i="64" a="1"/>
  <c r="DT169" i="64" s="1"/>
  <c r="DU169" i="64"/>
  <c r="DV169" i="64"/>
  <c r="DW169" i="64"/>
  <c r="DX169" i="64"/>
  <c r="DY169" i="64"/>
  <c r="DZ169" i="64"/>
  <c r="EA169" i="64"/>
  <c r="EB169" i="64"/>
  <c r="EC169" i="64"/>
  <c r="ED169" i="64"/>
  <c r="EE169" i="64"/>
  <c r="EF169" i="64"/>
  <c r="EG169" i="64" a="1"/>
  <c r="EG169" i="64" s="1"/>
  <c r="EH169" i="64"/>
  <c r="EI169" i="64"/>
  <c r="EJ169" i="64"/>
  <c r="EK169" i="64"/>
  <c r="EL169" i="64"/>
  <c r="EM169" i="64"/>
  <c r="EN169" i="64"/>
  <c r="EO169" i="64"/>
  <c r="EP169" i="64"/>
  <c r="EQ169" i="64"/>
  <c r="ER169" i="64"/>
  <c r="ES169" i="64"/>
  <c r="ET169" i="64" a="1"/>
  <c r="ET169" i="64" s="1"/>
  <c r="EU169" i="64"/>
  <c r="EV169" i="64"/>
  <c r="EW169" i="64"/>
  <c r="EX169" i="64"/>
  <c r="EY169" i="64"/>
  <c r="EZ169" i="64"/>
  <c r="FA169" i="64"/>
  <c r="FB169" i="64"/>
  <c r="FC169" i="64"/>
  <c r="FD169" i="64"/>
  <c r="FE169" i="64"/>
  <c r="FF169" i="64"/>
  <c r="FG169" i="64" a="1"/>
  <c r="FG169" i="64" s="1"/>
  <c r="FH169" i="64"/>
  <c r="FI169" i="64"/>
  <c r="FJ169" i="64"/>
  <c r="FK169" i="64"/>
  <c r="FL169" i="64"/>
  <c r="FM169" i="64"/>
  <c r="FN169" i="64"/>
  <c r="FO169" i="64"/>
  <c r="FP169" i="64"/>
  <c r="FQ169" i="64"/>
  <c r="FR169" i="64"/>
  <c r="FS169" i="64"/>
  <c r="FT169" i="64" a="1"/>
  <c r="FT169" i="64" s="1"/>
  <c r="FU169" i="64"/>
  <c r="FV169" i="64"/>
  <c r="FW169" i="64"/>
  <c r="FX169" i="64"/>
  <c r="FY169" i="64"/>
  <c r="FZ169" i="64"/>
  <c r="GA169" i="64"/>
  <c r="GB169" i="64"/>
  <c r="GC169" i="64"/>
  <c r="GD169" i="64"/>
  <c r="DR170" i="64"/>
  <c r="DS170" i="64"/>
  <c r="DT170" i="64" a="1"/>
  <c r="DT170" i="64" s="1"/>
  <c r="DU170" i="64"/>
  <c r="DV170" i="64"/>
  <c r="DW170" i="64"/>
  <c r="DX170" i="64"/>
  <c r="DY170" i="64"/>
  <c r="DZ170" i="64"/>
  <c r="EA170" i="64"/>
  <c r="EB170" i="64"/>
  <c r="EC170" i="64"/>
  <c r="ED170" i="64"/>
  <c r="EE170" i="64"/>
  <c r="EF170" i="64"/>
  <c r="EG170" i="64" a="1"/>
  <c r="EG170" i="64" s="1"/>
  <c r="EH170" i="64"/>
  <c r="EI170" i="64"/>
  <c r="EJ170" i="64"/>
  <c r="EK170" i="64"/>
  <c r="EL170" i="64"/>
  <c r="EM170" i="64"/>
  <c r="EN170" i="64"/>
  <c r="EO170" i="64"/>
  <c r="EP170" i="64"/>
  <c r="EQ170" i="64"/>
  <c r="ER170" i="64"/>
  <c r="ES170" i="64"/>
  <c r="ET170" i="64" a="1"/>
  <c r="ET170" i="64" s="1"/>
  <c r="EU170" i="64"/>
  <c r="EV170" i="64"/>
  <c r="EW170" i="64"/>
  <c r="EX170" i="64"/>
  <c r="EY170" i="64"/>
  <c r="EZ170" i="64"/>
  <c r="FA170" i="64"/>
  <c r="FB170" i="64"/>
  <c r="FC170" i="64"/>
  <c r="FD170" i="64"/>
  <c r="FE170" i="64"/>
  <c r="FF170" i="64"/>
  <c r="FG170" i="64" a="1"/>
  <c r="FG170" i="64" s="1"/>
  <c r="FH170" i="64"/>
  <c r="FI170" i="64"/>
  <c r="FJ170" i="64"/>
  <c r="FK170" i="64"/>
  <c r="FL170" i="64"/>
  <c r="FM170" i="64"/>
  <c r="FN170" i="64"/>
  <c r="FO170" i="64"/>
  <c r="FP170" i="64"/>
  <c r="FQ170" i="64"/>
  <c r="FR170" i="64"/>
  <c r="FS170" i="64"/>
  <c r="FT170" i="64" a="1"/>
  <c r="FT170" i="64" s="1"/>
  <c r="FU170" i="64"/>
  <c r="FV170" i="64"/>
  <c r="FW170" i="64"/>
  <c r="FX170" i="64"/>
  <c r="FY170" i="64"/>
  <c r="FZ170" i="64"/>
  <c r="GA170" i="64"/>
  <c r="GB170" i="64"/>
  <c r="GC170" i="64"/>
  <c r="GD170" i="64"/>
  <c r="DR171" i="64"/>
  <c r="DS171" i="64"/>
  <c r="DT171" i="64" a="1"/>
  <c r="DT171" i="64" s="1"/>
  <c r="DU171" i="64"/>
  <c r="DV171" i="64"/>
  <c r="DW171" i="64"/>
  <c r="DX171" i="64"/>
  <c r="DY171" i="64"/>
  <c r="DZ171" i="64"/>
  <c r="EA171" i="64"/>
  <c r="EB171" i="64"/>
  <c r="EC171" i="64"/>
  <c r="ED171" i="64"/>
  <c r="EE171" i="64"/>
  <c r="EF171" i="64"/>
  <c r="EG171" i="64" a="1"/>
  <c r="EG171" i="64" s="1"/>
  <c r="EH171" i="64"/>
  <c r="EI171" i="64"/>
  <c r="EJ171" i="64"/>
  <c r="EK171" i="64"/>
  <c r="EL171" i="64"/>
  <c r="EM171" i="64"/>
  <c r="EN171" i="64"/>
  <c r="EO171" i="64"/>
  <c r="EP171" i="64"/>
  <c r="EQ171" i="64"/>
  <c r="ER171" i="64"/>
  <c r="ES171" i="64"/>
  <c r="ET171" i="64" a="1"/>
  <c r="ET171" i="64" s="1"/>
  <c r="EU171" i="64"/>
  <c r="EV171" i="64"/>
  <c r="EW171" i="64"/>
  <c r="EX171" i="64"/>
  <c r="EY171" i="64"/>
  <c r="EZ171" i="64"/>
  <c r="FA171" i="64"/>
  <c r="FB171" i="64"/>
  <c r="FC171" i="64"/>
  <c r="FD171" i="64"/>
  <c r="FE171" i="64"/>
  <c r="FF171" i="64"/>
  <c r="FG171" i="64" a="1"/>
  <c r="FG171" i="64" s="1"/>
  <c r="FH171" i="64"/>
  <c r="FI171" i="64"/>
  <c r="FJ171" i="64"/>
  <c r="FK171" i="64"/>
  <c r="FL171" i="64"/>
  <c r="FM171" i="64"/>
  <c r="FN171" i="64"/>
  <c r="FO171" i="64"/>
  <c r="FP171" i="64"/>
  <c r="FQ171" i="64"/>
  <c r="FR171" i="64"/>
  <c r="FS171" i="64"/>
  <c r="FT171" i="64" a="1"/>
  <c r="FT171" i="64" s="1"/>
  <c r="FU171" i="64"/>
  <c r="FV171" i="64"/>
  <c r="FW171" i="64"/>
  <c r="FX171" i="64"/>
  <c r="FY171" i="64"/>
  <c r="FZ171" i="64"/>
  <c r="GA171" i="64"/>
  <c r="GB171" i="64"/>
  <c r="GC171" i="64"/>
  <c r="GD171" i="64"/>
  <c r="DR172" i="64"/>
  <c r="DS172" i="64"/>
  <c r="DT172" i="64" a="1"/>
  <c r="DT172" i="64" s="1"/>
  <c r="DU172" i="64"/>
  <c r="DV172" i="64"/>
  <c r="DW172" i="64"/>
  <c r="DX172" i="64"/>
  <c r="DY172" i="64"/>
  <c r="DZ172" i="64"/>
  <c r="EA172" i="64"/>
  <c r="EB172" i="64"/>
  <c r="EC172" i="64"/>
  <c r="ED172" i="64"/>
  <c r="EE172" i="64"/>
  <c r="EF172" i="64"/>
  <c r="EG172" i="64" a="1"/>
  <c r="EG172" i="64" s="1"/>
  <c r="EH172" i="64"/>
  <c r="EI172" i="64"/>
  <c r="EJ172" i="64"/>
  <c r="EK172" i="64"/>
  <c r="EL172" i="64"/>
  <c r="EM172" i="64"/>
  <c r="EN172" i="64"/>
  <c r="EO172" i="64"/>
  <c r="EP172" i="64"/>
  <c r="EQ172" i="64"/>
  <c r="ER172" i="64"/>
  <c r="ES172" i="64"/>
  <c r="ET172" i="64" a="1"/>
  <c r="ET172" i="64" s="1"/>
  <c r="EU172" i="64"/>
  <c r="EV172" i="64"/>
  <c r="EW172" i="64"/>
  <c r="EX172" i="64"/>
  <c r="EY172" i="64"/>
  <c r="EZ172" i="64"/>
  <c r="FA172" i="64"/>
  <c r="FB172" i="64"/>
  <c r="FC172" i="64"/>
  <c r="FD172" i="64"/>
  <c r="FE172" i="64"/>
  <c r="FF172" i="64"/>
  <c r="FG172" i="64" a="1"/>
  <c r="FG172" i="64" s="1"/>
  <c r="FH172" i="64"/>
  <c r="FI172" i="64"/>
  <c r="FJ172" i="64"/>
  <c r="FK172" i="64"/>
  <c r="FL172" i="64"/>
  <c r="FM172" i="64"/>
  <c r="FN172" i="64"/>
  <c r="FO172" i="64"/>
  <c r="FP172" i="64"/>
  <c r="FQ172" i="64"/>
  <c r="FR172" i="64"/>
  <c r="FS172" i="64"/>
  <c r="FT172" i="64" a="1"/>
  <c r="FT172" i="64" s="1"/>
  <c r="FU172" i="64"/>
  <c r="FV172" i="64"/>
  <c r="FW172" i="64"/>
  <c r="FX172" i="64"/>
  <c r="FY172" i="64"/>
  <c r="FZ172" i="64"/>
  <c r="GA172" i="64"/>
  <c r="GB172" i="64"/>
  <c r="GC172" i="64"/>
  <c r="GD172" i="64"/>
  <c r="DR173" i="64"/>
  <c r="DS173" i="64"/>
  <c r="DT173" i="64" a="1"/>
  <c r="DT173" i="64" s="1"/>
  <c r="DU173" i="64"/>
  <c r="DV173" i="64"/>
  <c r="DW173" i="64"/>
  <c r="DX173" i="64"/>
  <c r="DY173" i="64"/>
  <c r="DZ173" i="64"/>
  <c r="EA173" i="64"/>
  <c r="EB173" i="64"/>
  <c r="EC173" i="64"/>
  <c r="ED173" i="64"/>
  <c r="EE173" i="64"/>
  <c r="EF173" i="64"/>
  <c r="EG173" i="64" a="1"/>
  <c r="EG173" i="64" s="1"/>
  <c r="EH173" i="64"/>
  <c r="EI173" i="64"/>
  <c r="EJ173" i="64"/>
  <c r="EK173" i="64"/>
  <c r="EL173" i="64"/>
  <c r="EM173" i="64"/>
  <c r="EN173" i="64"/>
  <c r="EO173" i="64"/>
  <c r="EP173" i="64"/>
  <c r="EQ173" i="64"/>
  <c r="ER173" i="64"/>
  <c r="ES173" i="64"/>
  <c r="ET173" i="64" a="1"/>
  <c r="ET173" i="64" s="1"/>
  <c r="EU173" i="64"/>
  <c r="EV173" i="64"/>
  <c r="EW173" i="64"/>
  <c r="EX173" i="64"/>
  <c r="EY173" i="64"/>
  <c r="EZ173" i="64"/>
  <c r="FA173" i="64"/>
  <c r="FB173" i="64"/>
  <c r="FC173" i="64"/>
  <c r="FD173" i="64"/>
  <c r="FE173" i="64"/>
  <c r="FF173" i="64"/>
  <c r="FG173" i="64" a="1"/>
  <c r="FG173" i="64" s="1"/>
  <c r="FH173" i="64"/>
  <c r="FI173" i="64"/>
  <c r="FJ173" i="64"/>
  <c r="FK173" i="64"/>
  <c r="FL173" i="64"/>
  <c r="FM173" i="64"/>
  <c r="FN173" i="64"/>
  <c r="FO173" i="64"/>
  <c r="FP173" i="64"/>
  <c r="FQ173" i="64"/>
  <c r="FR173" i="64"/>
  <c r="FS173" i="64"/>
  <c r="FT173" i="64" a="1"/>
  <c r="FT173" i="64" s="1"/>
  <c r="FU173" i="64"/>
  <c r="FV173" i="64"/>
  <c r="FW173" i="64"/>
  <c r="FX173" i="64"/>
  <c r="FY173" i="64"/>
  <c r="FZ173" i="64"/>
  <c r="GA173" i="64"/>
  <c r="GB173" i="64"/>
  <c r="GC173" i="64"/>
  <c r="GD173" i="64"/>
  <c r="DR174" i="64"/>
  <c r="DS174" i="64"/>
  <c r="DT174" i="64" a="1"/>
  <c r="DT174" i="64" s="1"/>
  <c r="DU174" i="64"/>
  <c r="DV174" i="64"/>
  <c r="DW174" i="64"/>
  <c r="DX174" i="64"/>
  <c r="DY174" i="64"/>
  <c r="DZ174" i="64"/>
  <c r="EA174" i="64"/>
  <c r="EB174" i="64"/>
  <c r="EC174" i="64"/>
  <c r="ED174" i="64"/>
  <c r="EE174" i="64"/>
  <c r="EF174" i="64"/>
  <c r="EG174" i="64" a="1"/>
  <c r="EG174" i="64" s="1"/>
  <c r="EH174" i="64"/>
  <c r="EI174" i="64"/>
  <c r="EJ174" i="64"/>
  <c r="EK174" i="64"/>
  <c r="EL174" i="64"/>
  <c r="EM174" i="64"/>
  <c r="EN174" i="64"/>
  <c r="EO174" i="64"/>
  <c r="EP174" i="64"/>
  <c r="EQ174" i="64"/>
  <c r="ER174" i="64"/>
  <c r="ES174" i="64"/>
  <c r="ET174" i="64" a="1"/>
  <c r="ET174" i="64" s="1"/>
  <c r="EU174" i="64"/>
  <c r="EV174" i="64"/>
  <c r="EW174" i="64"/>
  <c r="EX174" i="64"/>
  <c r="EY174" i="64"/>
  <c r="EZ174" i="64"/>
  <c r="FA174" i="64"/>
  <c r="FB174" i="64"/>
  <c r="FC174" i="64"/>
  <c r="FD174" i="64"/>
  <c r="FE174" i="64"/>
  <c r="FF174" i="64"/>
  <c r="FG174" i="64" a="1"/>
  <c r="FG174" i="64" s="1"/>
  <c r="FH174" i="64"/>
  <c r="FI174" i="64"/>
  <c r="FJ174" i="64"/>
  <c r="FK174" i="64"/>
  <c r="FL174" i="64"/>
  <c r="FM174" i="64"/>
  <c r="FN174" i="64"/>
  <c r="FO174" i="64"/>
  <c r="FP174" i="64"/>
  <c r="FQ174" i="64"/>
  <c r="FR174" i="64"/>
  <c r="FS174" i="64"/>
  <c r="FT174" i="64" a="1"/>
  <c r="FT174" i="64" s="1"/>
  <c r="FU174" i="64"/>
  <c r="FV174" i="64"/>
  <c r="FW174" i="64"/>
  <c r="FX174" i="64"/>
  <c r="FY174" i="64"/>
  <c r="FZ174" i="64"/>
  <c r="GA174" i="64"/>
  <c r="GB174" i="64"/>
  <c r="GC174" i="64"/>
  <c r="GD174" i="64"/>
  <c r="DR175" i="64"/>
  <c r="DS175" i="64"/>
  <c r="DT175" i="64" a="1"/>
  <c r="DT175" i="64" s="1"/>
  <c r="DU175" i="64"/>
  <c r="DV175" i="64"/>
  <c r="DW175" i="64"/>
  <c r="DX175" i="64"/>
  <c r="DY175" i="64"/>
  <c r="DZ175" i="64"/>
  <c r="EA175" i="64"/>
  <c r="EB175" i="64"/>
  <c r="EC175" i="64"/>
  <c r="ED175" i="64"/>
  <c r="EE175" i="64"/>
  <c r="EF175" i="64"/>
  <c r="EG175" i="64" a="1"/>
  <c r="EG175" i="64" s="1"/>
  <c r="EH175" i="64"/>
  <c r="EI175" i="64"/>
  <c r="EJ175" i="64"/>
  <c r="EK175" i="64"/>
  <c r="EL175" i="64"/>
  <c r="EM175" i="64"/>
  <c r="EN175" i="64"/>
  <c r="EO175" i="64"/>
  <c r="EP175" i="64"/>
  <c r="EQ175" i="64"/>
  <c r="ER175" i="64"/>
  <c r="ES175" i="64"/>
  <c r="ET175" i="64" a="1"/>
  <c r="ET175" i="64" s="1"/>
  <c r="EU175" i="64"/>
  <c r="EV175" i="64"/>
  <c r="EW175" i="64"/>
  <c r="EX175" i="64"/>
  <c r="EY175" i="64"/>
  <c r="EZ175" i="64"/>
  <c r="FA175" i="64"/>
  <c r="FB175" i="64"/>
  <c r="FC175" i="64"/>
  <c r="FD175" i="64"/>
  <c r="FE175" i="64"/>
  <c r="FF175" i="64"/>
  <c r="FG175" i="64" a="1"/>
  <c r="FG175" i="64" s="1"/>
  <c r="FH175" i="64"/>
  <c r="FI175" i="64"/>
  <c r="FJ175" i="64"/>
  <c r="FK175" i="64"/>
  <c r="FL175" i="64"/>
  <c r="FM175" i="64"/>
  <c r="FN175" i="64"/>
  <c r="FO175" i="64"/>
  <c r="FP175" i="64"/>
  <c r="FQ175" i="64"/>
  <c r="FR175" i="64"/>
  <c r="FS175" i="64"/>
  <c r="FT175" i="64" a="1"/>
  <c r="FT175" i="64" s="1"/>
  <c r="FU175" i="64"/>
  <c r="FV175" i="64"/>
  <c r="FW175" i="64"/>
  <c r="FX175" i="64"/>
  <c r="FY175" i="64"/>
  <c r="FZ175" i="64"/>
  <c r="GA175" i="64"/>
  <c r="GB175" i="64"/>
  <c r="GC175" i="64"/>
  <c r="GD175" i="64"/>
  <c r="DR176" i="64"/>
  <c r="DS176" i="64"/>
  <c r="DT176" i="64" a="1"/>
  <c r="DT176" i="64" s="1"/>
  <c r="DU176" i="64"/>
  <c r="DV176" i="64"/>
  <c r="DW176" i="64"/>
  <c r="DX176" i="64"/>
  <c r="DY176" i="64"/>
  <c r="DZ176" i="64"/>
  <c r="EA176" i="64"/>
  <c r="EB176" i="64"/>
  <c r="EC176" i="64"/>
  <c r="ED176" i="64"/>
  <c r="EE176" i="64"/>
  <c r="EF176" i="64"/>
  <c r="EG176" i="64" a="1"/>
  <c r="EG176" i="64" s="1"/>
  <c r="EH176" i="64"/>
  <c r="EI176" i="64"/>
  <c r="EJ176" i="64"/>
  <c r="EK176" i="64"/>
  <c r="EL176" i="64"/>
  <c r="EM176" i="64"/>
  <c r="EN176" i="64"/>
  <c r="EO176" i="64"/>
  <c r="EP176" i="64"/>
  <c r="EQ176" i="64"/>
  <c r="ER176" i="64"/>
  <c r="ES176" i="64"/>
  <c r="ET176" i="64" a="1"/>
  <c r="ET176" i="64" s="1"/>
  <c r="EU176" i="64"/>
  <c r="EV176" i="64"/>
  <c r="EW176" i="64"/>
  <c r="EX176" i="64"/>
  <c r="EY176" i="64"/>
  <c r="EZ176" i="64"/>
  <c r="FA176" i="64"/>
  <c r="FB176" i="64"/>
  <c r="FC176" i="64"/>
  <c r="FD176" i="64"/>
  <c r="FE176" i="64"/>
  <c r="FF176" i="64"/>
  <c r="FG176" i="64" a="1"/>
  <c r="FG176" i="64" s="1"/>
  <c r="FH176" i="64"/>
  <c r="FI176" i="64"/>
  <c r="FJ176" i="64"/>
  <c r="FK176" i="64"/>
  <c r="FL176" i="64"/>
  <c r="FM176" i="64"/>
  <c r="FN176" i="64"/>
  <c r="FO176" i="64"/>
  <c r="FP176" i="64"/>
  <c r="FQ176" i="64"/>
  <c r="FR176" i="64"/>
  <c r="FS176" i="64"/>
  <c r="FT176" i="64" a="1"/>
  <c r="FT176" i="64" s="1"/>
  <c r="FU176" i="64"/>
  <c r="FV176" i="64"/>
  <c r="FW176" i="64"/>
  <c r="FX176" i="64"/>
  <c r="FY176" i="64"/>
  <c r="FZ176" i="64"/>
  <c r="GA176" i="64"/>
  <c r="GB176" i="64"/>
  <c r="GC176" i="64"/>
  <c r="GD176" i="64"/>
  <c r="DR177" i="64"/>
  <c r="DS177" i="64"/>
  <c r="DT177" i="64" a="1"/>
  <c r="DT177" i="64" s="1"/>
  <c r="DU177" i="64"/>
  <c r="DV177" i="64"/>
  <c r="DW177" i="64"/>
  <c r="DX177" i="64"/>
  <c r="DY177" i="64"/>
  <c r="DZ177" i="64"/>
  <c r="EA177" i="64"/>
  <c r="EB177" i="64"/>
  <c r="EC177" i="64"/>
  <c r="ED177" i="64"/>
  <c r="EE177" i="64"/>
  <c r="EF177" i="64"/>
  <c r="EG177" i="64" a="1"/>
  <c r="EG177" i="64" s="1"/>
  <c r="EH177" i="64"/>
  <c r="EI177" i="64"/>
  <c r="EJ177" i="64"/>
  <c r="EK177" i="64"/>
  <c r="EL177" i="64"/>
  <c r="EM177" i="64"/>
  <c r="EN177" i="64"/>
  <c r="EO177" i="64"/>
  <c r="EP177" i="64"/>
  <c r="EQ177" i="64"/>
  <c r="ER177" i="64"/>
  <c r="ES177" i="64"/>
  <c r="ET177" i="64" a="1"/>
  <c r="ET177" i="64" s="1"/>
  <c r="EU177" i="64"/>
  <c r="EV177" i="64"/>
  <c r="EW177" i="64"/>
  <c r="EX177" i="64"/>
  <c r="EY177" i="64"/>
  <c r="EZ177" i="64"/>
  <c r="FA177" i="64"/>
  <c r="FB177" i="64"/>
  <c r="FC177" i="64"/>
  <c r="FD177" i="64"/>
  <c r="FE177" i="64"/>
  <c r="FF177" i="64"/>
  <c r="FG177" i="64" a="1"/>
  <c r="FG177" i="64" s="1"/>
  <c r="FH177" i="64"/>
  <c r="FI177" i="64"/>
  <c r="FJ177" i="64"/>
  <c r="FK177" i="64"/>
  <c r="FL177" i="64"/>
  <c r="FM177" i="64"/>
  <c r="FN177" i="64"/>
  <c r="FO177" i="64"/>
  <c r="FP177" i="64"/>
  <c r="FQ177" i="64"/>
  <c r="FR177" i="64"/>
  <c r="FS177" i="64"/>
  <c r="FT177" i="64" a="1"/>
  <c r="FT177" i="64" s="1"/>
  <c r="FU177" i="64"/>
  <c r="FV177" i="64"/>
  <c r="FW177" i="64"/>
  <c r="FX177" i="64"/>
  <c r="FY177" i="64"/>
  <c r="FZ177" i="64"/>
  <c r="GA177" i="64"/>
  <c r="GB177" i="64"/>
  <c r="GC177" i="64"/>
  <c r="GD177" i="64"/>
  <c r="DR178" i="64"/>
  <c r="DS178" i="64"/>
  <c r="DT178" i="64" a="1"/>
  <c r="DT178" i="64" s="1"/>
  <c r="DU178" i="64"/>
  <c r="DV178" i="64"/>
  <c r="DW178" i="64"/>
  <c r="DX178" i="64"/>
  <c r="DY178" i="64"/>
  <c r="DZ178" i="64"/>
  <c r="EA178" i="64"/>
  <c r="EB178" i="64"/>
  <c r="EC178" i="64"/>
  <c r="ED178" i="64"/>
  <c r="EE178" i="64"/>
  <c r="EF178" i="64"/>
  <c r="EG178" i="64" a="1"/>
  <c r="EG178" i="64" s="1"/>
  <c r="EH178" i="64"/>
  <c r="EI178" i="64"/>
  <c r="EJ178" i="64"/>
  <c r="EK178" i="64"/>
  <c r="EL178" i="64"/>
  <c r="EM178" i="64"/>
  <c r="EN178" i="64"/>
  <c r="EO178" i="64"/>
  <c r="EP178" i="64"/>
  <c r="EQ178" i="64"/>
  <c r="ER178" i="64"/>
  <c r="ES178" i="64"/>
  <c r="ET178" i="64" a="1"/>
  <c r="ET178" i="64" s="1"/>
  <c r="EU178" i="64"/>
  <c r="EV178" i="64"/>
  <c r="EW178" i="64"/>
  <c r="EX178" i="64"/>
  <c r="EY178" i="64"/>
  <c r="EZ178" i="64"/>
  <c r="FA178" i="64"/>
  <c r="FB178" i="64"/>
  <c r="FC178" i="64"/>
  <c r="FD178" i="64"/>
  <c r="FE178" i="64"/>
  <c r="FF178" i="64"/>
  <c r="FG178" i="64" a="1"/>
  <c r="FG178" i="64" s="1"/>
  <c r="FH178" i="64"/>
  <c r="FI178" i="64"/>
  <c r="FJ178" i="64"/>
  <c r="FK178" i="64"/>
  <c r="FL178" i="64"/>
  <c r="FM178" i="64"/>
  <c r="FN178" i="64"/>
  <c r="FO178" i="64"/>
  <c r="FP178" i="64"/>
  <c r="FQ178" i="64"/>
  <c r="FR178" i="64"/>
  <c r="FS178" i="64"/>
  <c r="FT178" i="64" a="1"/>
  <c r="FT178" i="64" s="1"/>
  <c r="FU178" i="64"/>
  <c r="FV178" i="64"/>
  <c r="FW178" i="64"/>
  <c r="FX178" i="64"/>
  <c r="FY178" i="64"/>
  <c r="FZ178" i="64"/>
  <c r="GA178" i="64"/>
  <c r="GB178" i="64"/>
  <c r="GC178" i="64"/>
  <c r="GD178" i="64"/>
  <c r="DR179" i="64"/>
  <c r="DS179" i="64"/>
  <c r="DT179" i="64" a="1"/>
  <c r="DT179" i="64" s="1"/>
  <c r="DU179" i="64"/>
  <c r="DV179" i="64"/>
  <c r="DW179" i="64"/>
  <c r="DX179" i="64"/>
  <c r="DY179" i="64"/>
  <c r="DZ179" i="64"/>
  <c r="EA179" i="64"/>
  <c r="EB179" i="64"/>
  <c r="EC179" i="64"/>
  <c r="ED179" i="64"/>
  <c r="EE179" i="64"/>
  <c r="EF179" i="64"/>
  <c r="EG179" i="64" a="1"/>
  <c r="EG179" i="64" s="1"/>
  <c r="EH179" i="64"/>
  <c r="EI179" i="64"/>
  <c r="EJ179" i="64"/>
  <c r="EK179" i="64"/>
  <c r="EL179" i="64"/>
  <c r="EM179" i="64"/>
  <c r="EN179" i="64"/>
  <c r="EO179" i="64"/>
  <c r="EP179" i="64"/>
  <c r="EQ179" i="64"/>
  <c r="ER179" i="64"/>
  <c r="ES179" i="64"/>
  <c r="ET179" i="64" a="1"/>
  <c r="ET179" i="64" s="1"/>
  <c r="EU179" i="64"/>
  <c r="EV179" i="64"/>
  <c r="EW179" i="64"/>
  <c r="EX179" i="64"/>
  <c r="EY179" i="64"/>
  <c r="EZ179" i="64"/>
  <c r="FA179" i="64"/>
  <c r="FB179" i="64"/>
  <c r="FC179" i="64"/>
  <c r="FD179" i="64"/>
  <c r="FE179" i="64"/>
  <c r="FF179" i="64"/>
  <c r="FG179" i="64" a="1"/>
  <c r="FG179" i="64" s="1"/>
  <c r="FH179" i="64"/>
  <c r="FI179" i="64"/>
  <c r="FJ179" i="64"/>
  <c r="FK179" i="64"/>
  <c r="FL179" i="64"/>
  <c r="FM179" i="64"/>
  <c r="FN179" i="64"/>
  <c r="FO179" i="64"/>
  <c r="FP179" i="64"/>
  <c r="FQ179" i="64"/>
  <c r="FR179" i="64"/>
  <c r="FS179" i="64"/>
  <c r="FT179" i="64" a="1"/>
  <c r="FT179" i="64" s="1"/>
  <c r="FU179" i="64"/>
  <c r="FV179" i="64"/>
  <c r="FW179" i="64"/>
  <c r="FX179" i="64"/>
  <c r="FY179" i="64"/>
  <c r="FZ179" i="64"/>
  <c r="GA179" i="64"/>
  <c r="GB179" i="64"/>
  <c r="GC179" i="64"/>
  <c r="GD179" i="64"/>
  <c r="DR180" i="64"/>
  <c r="DS180" i="64"/>
  <c r="DT180" i="64" a="1"/>
  <c r="DT180" i="64" s="1"/>
  <c r="DU180" i="64"/>
  <c r="DV180" i="64"/>
  <c r="DW180" i="64"/>
  <c r="DX180" i="64"/>
  <c r="DY180" i="64"/>
  <c r="DZ180" i="64"/>
  <c r="EA180" i="64"/>
  <c r="EB180" i="64"/>
  <c r="EC180" i="64"/>
  <c r="ED180" i="64"/>
  <c r="EE180" i="64"/>
  <c r="EF180" i="64"/>
  <c r="EG180" i="64" a="1"/>
  <c r="EG180" i="64" s="1"/>
  <c r="EH180" i="64"/>
  <c r="EI180" i="64"/>
  <c r="EJ180" i="64"/>
  <c r="EK180" i="64"/>
  <c r="EL180" i="64"/>
  <c r="EM180" i="64"/>
  <c r="EN180" i="64"/>
  <c r="EO180" i="64"/>
  <c r="EP180" i="64"/>
  <c r="EQ180" i="64"/>
  <c r="ER180" i="64"/>
  <c r="ES180" i="64"/>
  <c r="ET180" i="64" a="1"/>
  <c r="ET180" i="64" s="1"/>
  <c r="EU180" i="64"/>
  <c r="EV180" i="64"/>
  <c r="EW180" i="64"/>
  <c r="EX180" i="64"/>
  <c r="EY180" i="64"/>
  <c r="EZ180" i="64"/>
  <c r="FA180" i="64"/>
  <c r="FB180" i="64"/>
  <c r="FC180" i="64"/>
  <c r="FD180" i="64"/>
  <c r="FE180" i="64"/>
  <c r="FF180" i="64"/>
  <c r="FG180" i="64" a="1"/>
  <c r="FG180" i="64" s="1"/>
  <c r="FH180" i="64"/>
  <c r="FI180" i="64"/>
  <c r="FJ180" i="64"/>
  <c r="FK180" i="64"/>
  <c r="FL180" i="64"/>
  <c r="FM180" i="64"/>
  <c r="FN180" i="64"/>
  <c r="FO180" i="64"/>
  <c r="FP180" i="64"/>
  <c r="FQ180" i="64"/>
  <c r="FR180" i="64"/>
  <c r="FS180" i="64"/>
  <c r="FT180" i="64" a="1"/>
  <c r="FT180" i="64" s="1"/>
  <c r="FU180" i="64"/>
  <c r="FV180" i="64"/>
  <c r="FW180" i="64"/>
  <c r="FX180" i="64"/>
  <c r="FY180" i="64"/>
  <c r="FZ180" i="64"/>
  <c r="GA180" i="64"/>
  <c r="GB180" i="64"/>
  <c r="GC180" i="64"/>
  <c r="GD180" i="64"/>
  <c r="DR181" i="64"/>
  <c r="DS181" i="64"/>
  <c r="DT181" i="64" a="1"/>
  <c r="DT181" i="64" s="1"/>
  <c r="DU181" i="64"/>
  <c r="DV181" i="64"/>
  <c r="DW181" i="64"/>
  <c r="DX181" i="64"/>
  <c r="DY181" i="64"/>
  <c r="DZ181" i="64"/>
  <c r="EA181" i="64"/>
  <c r="EB181" i="64"/>
  <c r="EC181" i="64"/>
  <c r="ED181" i="64"/>
  <c r="EE181" i="64"/>
  <c r="EF181" i="64"/>
  <c r="EG181" i="64" a="1"/>
  <c r="EG181" i="64" s="1"/>
  <c r="EH181" i="64"/>
  <c r="EI181" i="64"/>
  <c r="EJ181" i="64"/>
  <c r="EK181" i="64"/>
  <c r="EL181" i="64"/>
  <c r="EM181" i="64"/>
  <c r="EN181" i="64"/>
  <c r="EO181" i="64"/>
  <c r="EP181" i="64"/>
  <c r="EQ181" i="64"/>
  <c r="ER181" i="64"/>
  <c r="ES181" i="64"/>
  <c r="ET181" i="64" a="1"/>
  <c r="ET181" i="64" s="1"/>
  <c r="EU181" i="64"/>
  <c r="EV181" i="64"/>
  <c r="EW181" i="64"/>
  <c r="EX181" i="64"/>
  <c r="EY181" i="64"/>
  <c r="EZ181" i="64"/>
  <c r="FA181" i="64"/>
  <c r="FB181" i="64"/>
  <c r="FC181" i="64"/>
  <c r="FD181" i="64"/>
  <c r="FE181" i="64"/>
  <c r="FF181" i="64"/>
  <c r="FG181" i="64" a="1"/>
  <c r="FG181" i="64" s="1"/>
  <c r="FH181" i="64"/>
  <c r="FI181" i="64"/>
  <c r="FJ181" i="64"/>
  <c r="FK181" i="64"/>
  <c r="FL181" i="64"/>
  <c r="FM181" i="64"/>
  <c r="FN181" i="64"/>
  <c r="FO181" i="64"/>
  <c r="FP181" i="64"/>
  <c r="FQ181" i="64"/>
  <c r="FR181" i="64"/>
  <c r="FS181" i="64"/>
  <c r="FT181" i="64" a="1"/>
  <c r="FT181" i="64" s="1"/>
  <c r="FU181" i="64"/>
  <c r="FV181" i="64"/>
  <c r="FW181" i="64"/>
  <c r="FX181" i="64"/>
  <c r="FY181" i="64"/>
  <c r="FZ181" i="64"/>
  <c r="GA181" i="64"/>
  <c r="GB181" i="64"/>
  <c r="GC181" i="64"/>
  <c r="GD181" i="64"/>
  <c r="DR182" i="64"/>
  <c r="DS182" i="64"/>
  <c r="DT182" i="64" a="1"/>
  <c r="DT182" i="64" s="1"/>
  <c r="DU182" i="64"/>
  <c r="DV182" i="64"/>
  <c r="DW182" i="64"/>
  <c r="DX182" i="64"/>
  <c r="DY182" i="64"/>
  <c r="DZ182" i="64"/>
  <c r="EA182" i="64"/>
  <c r="EB182" i="64"/>
  <c r="EC182" i="64"/>
  <c r="ED182" i="64"/>
  <c r="EE182" i="64"/>
  <c r="EF182" i="64"/>
  <c r="EG182" i="64" a="1"/>
  <c r="EG182" i="64" s="1"/>
  <c r="EH182" i="64"/>
  <c r="EI182" i="64"/>
  <c r="EJ182" i="64"/>
  <c r="EK182" i="64"/>
  <c r="EL182" i="64"/>
  <c r="EM182" i="64"/>
  <c r="EN182" i="64"/>
  <c r="EO182" i="64"/>
  <c r="EP182" i="64"/>
  <c r="EQ182" i="64"/>
  <c r="ER182" i="64"/>
  <c r="ES182" i="64"/>
  <c r="ET182" i="64" a="1"/>
  <c r="ET182" i="64" s="1"/>
  <c r="EU182" i="64"/>
  <c r="EV182" i="64"/>
  <c r="EW182" i="64"/>
  <c r="EX182" i="64"/>
  <c r="EY182" i="64"/>
  <c r="EZ182" i="64"/>
  <c r="FA182" i="64"/>
  <c r="FB182" i="64"/>
  <c r="FC182" i="64"/>
  <c r="FD182" i="64"/>
  <c r="FE182" i="64"/>
  <c r="FF182" i="64"/>
  <c r="FG182" i="64" a="1"/>
  <c r="FG182" i="64" s="1"/>
  <c r="FH182" i="64"/>
  <c r="FI182" i="64"/>
  <c r="FJ182" i="64"/>
  <c r="FK182" i="64"/>
  <c r="FL182" i="64"/>
  <c r="FM182" i="64"/>
  <c r="FN182" i="64"/>
  <c r="FO182" i="64"/>
  <c r="FP182" i="64"/>
  <c r="FQ182" i="64"/>
  <c r="FR182" i="64"/>
  <c r="FS182" i="64"/>
  <c r="FT182" i="64" a="1"/>
  <c r="FT182" i="64" s="1"/>
  <c r="FU182" i="64"/>
  <c r="FV182" i="64"/>
  <c r="FW182" i="64"/>
  <c r="FX182" i="64"/>
  <c r="FY182" i="64"/>
  <c r="FZ182" i="64"/>
  <c r="GA182" i="64"/>
  <c r="GB182" i="64"/>
  <c r="GC182" i="64"/>
  <c r="GD182" i="64"/>
  <c r="DR183" i="64"/>
  <c r="DS183" i="64"/>
  <c r="DT183" i="64" a="1"/>
  <c r="DT183" i="64" s="1"/>
  <c r="DU183" i="64"/>
  <c r="DV183" i="64"/>
  <c r="DW183" i="64"/>
  <c r="DX183" i="64"/>
  <c r="DY183" i="64"/>
  <c r="DZ183" i="64"/>
  <c r="EA183" i="64"/>
  <c r="EB183" i="64"/>
  <c r="EC183" i="64"/>
  <c r="ED183" i="64"/>
  <c r="EE183" i="64"/>
  <c r="EF183" i="64"/>
  <c r="EG183" i="64" a="1"/>
  <c r="EG183" i="64" s="1"/>
  <c r="EH183" i="64"/>
  <c r="EI183" i="64"/>
  <c r="EJ183" i="64"/>
  <c r="EK183" i="64"/>
  <c r="EL183" i="64"/>
  <c r="EM183" i="64"/>
  <c r="EN183" i="64"/>
  <c r="EO183" i="64"/>
  <c r="EP183" i="64"/>
  <c r="EQ183" i="64"/>
  <c r="ER183" i="64"/>
  <c r="ES183" i="64"/>
  <c r="ET183" i="64" a="1"/>
  <c r="ET183" i="64" s="1"/>
  <c r="EU183" i="64"/>
  <c r="EV183" i="64"/>
  <c r="EW183" i="64"/>
  <c r="EX183" i="64"/>
  <c r="EY183" i="64"/>
  <c r="EZ183" i="64"/>
  <c r="FA183" i="64"/>
  <c r="FB183" i="64"/>
  <c r="FC183" i="64"/>
  <c r="FD183" i="64"/>
  <c r="FE183" i="64"/>
  <c r="FF183" i="64"/>
  <c r="FG183" i="64" a="1"/>
  <c r="FG183" i="64" s="1"/>
  <c r="FH183" i="64"/>
  <c r="FI183" i="64"/>
  <c r="FJ183" i="64"/>
  <c r="FK183" i="64"/>
  <c r="FL183" i="64"/>
  <c r="FM183" i="64"/>
  <c r="FN183" i="64"/>
  <c r="FO183" i="64"/>
  <c r="FP183" i="64"/>
  <c r="FQ183" i="64"/>
  <c r="FR183" i="64"/>
  <c r="FS183" i="64"/>
  <c r="FT183" i="64" a="1"/>
  <c r="FT183" i="64" s="1"/>
  <c r="FU183" i="64"/>
  <c r="FV183" i="64"/>
  <c r="FW183" i="64"/>
  <c r="FX183" i="64"/>
  <c r="FY183" i="64"/>
  <c r="FZ183" i="64"/>
  <c r="GA183" i="64"/>
  <c r="GB183" i="64"/>
  <c r="GC183" i="64"/>
  <c r="GD183" i="64"/>
  <c r="DR184" i="64"/>
  <c r="DS184" i="64"/>
  <c r="DT184" i="64" a="1"/>
  <c r="DT184" i="64" s="1"/>
  <c r="DU184" i="64"/>
  <c r="DV184" i="64"/>
  <c r="DW184" i="64"/>
  <c r="DX184" i="64"/>
  <c r="DY184" i="64"/>
  <c r="DZ184" i="64"/>
  <c r="EA184" i="64"/>
  <c r="EB184" i="64"/>
  <c r="EC184" i="64"/>
  <c r="ED184" i="64"/>
  <c r="EE184" i="64"/>
  <c r="EF184" i="64"/>
  <c r="EG184" i="64" a="1"/>
  <c r="EG184" i="64" s="1"/>
  <c r="EH184" i="64"/>
  <c r="EI184" i="64"/>
  <c r="EJ184" i="64"/>
  <c r="EK184" i="64"/>
  <c r="EL184" i="64"/>
  <c r="EM184" i="64"/>
  <c r="EN184" i="64"/>
  <c r="EO184" i="64"/>
  <c r="EP184" i="64"/>
  <c r="EQ184" i="64"/>
  <c r="ER184" i="64"/>
  <c r="ES184" i="64"/>
  <c r="ET184" i="64" a="1"/>
  <c r="ET184" i="64" s="1"/>
  <c r="EU184" i="64"/>
  <c r="EV184" i="64"/>
  <c r="EW184" i="64"/>
  <c r="EX184" i="64"/>
  <c r="EY184" i="64"/>
  <c r="EZ184" i="64"/>
  <c r="FA184" i="64"/>
  <c r="FB184" i="64"/>
  <c r="FC184" i="64"/>
  <c r="FD184" i="64"/>
  <c r="FE184" i="64"/>
  <c r="FF184" i="64"/>
  <c r="FG184" i="64" a="1"/>
  <c r="FG184" i="64" s="1"/>
  <c r="FH184" i="64"/>
  <c r="FI184" i="64"/>
  <c r="FJ184" i="64"/>
  <c r="FK184" i="64"/>
  <c r="FL184" i="64"/>
  <c r="FM184" i="64"/>
  <c r="FN184" i="64"/>
  <c r="FO184" i="64"/>
  <c r="FP184" i="64"/>
  <c r="FQ184" i="64"/>
  <c r="FR184" i="64"/>
  <c r="FS184" i="64"/>
  <c r="FT184" i="64" a="1"/>
  <c r="FT184" i="64" s="1"/>
  <c r="FU184" i="64"/>
  <c r="FV184" i="64"/>
  <c r="FW184" i="64"/>
  <c r="FX184" i="64"/>
  <c r="FY184" i="64"/>
  <c r="FZ184" i="64"/>
  <c r="GA184" i="64"/>
  <c r="GB184" i="64"/>
  <c r="GC184" i="64"/>
  <c r="GD184" i="64"/>
  <c r="DR185" i="64"/>
  <c r="DS185" i="64"/>
  <c r="DT185" i="64" a="1"/>
  <c r="DT185" i="64" s="1"/>
  <c r="DU185" i="64"/>
  <c r="DV185" i="64"/>
  <c r="DW185" i="64"/>
  <c r="DX185" i="64"/>
  <c r="DY185" i="64"/>
  <c r="DZ185" i="64"/>
  <c r="EA185" i="64"/>
  <c r="EB185" i="64"/>
  <c r="EC185" i="64"/>
  <c r="ED185" i="64"/>
  <c r="EE185" i="64"/>
  <c r="EF185" i="64"/>
  <c r="EG185" i="64" a="1"/>
  <c r="EG185" i="64" s="1"/>
  <c r="EH185" i="64"/>
  <c r="EI185" i="64"/>
  <c r="EJ185" i="64"/>
  <c r="EK185" i="64"/>
  <c r="EL185" i="64"/>
  <c r="EM185" i="64"/>
  <c r="EN185" i="64"/>
  <c r="EO185" i="64"/>
  <c r="EP185" i="64"/>
  <c r="EQ185" i="64"/>
  <c r="ER185" i="64"/>
  <c r="ES185" i="64"/>
  <c r="ET185" i="64" a="1"/>
  <c r="ET185" i="64" s="1"/>
  <c r="EU185" i="64"/>
  <c r="EV185" i="64"/>
  <c r="EW185" i="64"/>
  <c r="EX185" i="64"/>
  <c r="EY185" i="64"/>
  <c r="EZ185" i="64"/>
  <c r="FA185" i="64"/>
  <c r="FB185" i="64"/>
  <c r="FC185" i="64"/>
  <c r="FD185" i="64"/>
  <c r="FE185" i="64"/>
  <c r="FF185" i="64"/>
  <c r="FG185" i="64" a="1"/>
  <c r="FG185" i="64" s="1"/>
  <c r="FH185" i="64"/>
  <c r="FI185" i="64"/>
  <c r="FJ185" i="64"/>
  <c r="FK185" i="64"/>
  <c r="FL185" i="64"/>
  <c r="FM185" i="64"/>
  <c r="FN185" i="64"/>
  <c r="FO185" i="64"/>
  <c r="FP185" i="64"/>
  <c r="FQ185" i="64"/>
  <c r="FR185" i="64"/>
  <c r="FS185" i="64"/>
  <c r="FT185" i="64" a="1"/>
  <c r="FT185" i="64" s="1"/>
  <c r="FU185" i="64"/>
  <c r="FV185" i="64"/>
  <c r="FW185" i="64"/>
  <c r="FX185" i="64"/>
  <c r="FY185" i="64"/>
  <c r="FZ185" i="64"/>
  <c r="GA185" i="64"/>
  <c r="GB185" i="64"/>
  <c r="GC185" i="64"/>
  <c r="GD185" i="64"/>
  <c r="DR186" i="64"/>
  <c r="DS186" i="64"/>
  <c r="DT186" i="64" a="1"/>
  <c r="DT186" i="64" s="1"/>
  <c r="DU186" i="64"/>
  <c r="DV186" i="64"/>
  <c r="DW186" i="64"/>
  <c r="DX186" i="64"/>
  <c r="DY186" i="64"/>
  <c r="DZ186" i="64"/>
  <c r="EA186" i="64"/>
  <c r="EB186" i="64"/>
  <c r="EC186" i="64"/>
  <c r="ED186" i="64"/>
  <c r="EE186" i="64"/>
  <c r="EF186" i="64"/>
  <c r="EG186" i="64" a="1"/>
  <c r="EG186" i="64" s="1"/>
  <c r="EH186" i="64"/>
  <c r="EI186" i="64"/>
  <c r="EJ186" i="64"/>
  <c r="EK186" i="64"/>
  <c r="EL186" i="64"/>
  <c r="EM186" i="64"/>
  <c r="EN186" i="64"/>
  <c r="EO186" i="64"/>
  <c r="EP186" i="64"/>
  <c r="EQ186" i="64"/>
  <c r="ER186" i="64"/>
  <c r="ES186" i="64"/>
  <c r="ET186" i="64" a="1"/>
  <c r="ET186" i="64" s="1"/>
  <c r="EU186" i="64"/>
  <c r="EV186" i="64"/>
  <c r="EW186" i="64"/>
  <c r="EX186" i="64"/>
  <c r="EY186" i="64"/>
  <c r="EZ186" i="64"/>
  <c r="FA186" i="64"/>
  <c r="FB186" i="64"/>
  <c r="FC186" i="64"/>
  <c r="FD186" i="64"/>
  <c r="FE186" i="64"/>
  <c r="FF186" i="64"/>
  <c r="FG186" i="64" a="1"/>
  <c r="FG186" i="64" s="1"/>
  <c r="FH186" i="64"/>
  <c r="FI186" i="64"/>
  <c r="FJ186" i="64"/>
  <c r="FK186" i="64"/>
  <c r="FL186" i="64"/>
  <c r="FM186" i="64"/>
  <c r="FN186" i="64"/>
  <c r="FO186" i="64"/>
  <c r="FP186" i="64"/>
  <c r="FQ186" i="64"/>
  <c r="FR186" i="64"/>
  <c r="FS186" i="64"/>
  <c r="FT186" i="64" a="1"/>
  <c r="FT186" i="64" s="1"/>
  <c r="FU186" i="64"/>
  <c r="FV186" i="64"/>
  <c r="FW186" i="64"/>
  <c r="FX186" i="64"/>
  <c r="FY186" i="64"/>
  <c r="FZ186" i="64"/>
  <c r="GA186" i="64"/>
  <c r="GB186" i="64"/>
  <c r="GC186" i="64"/>
  <c r="GD186" i="64"/>
  <c r="DR187" i="64"/>
  <c r="DS187" i="64"/>
  <c r="DT187" i="64" a="1"/>
  <c r="DT187" i="64" s="1"/>
  <c r="DU187" i="64"/>
  <c r="DV187" i="64"/>
  <c r="DW187" i="64"/>
  <c r="DX187" i="64"/>
  <c r="DY187" i="64"/>
  <c r="DZ187" i="64"/>
  <c r="EA187" i="64"/>
  <c r="EB187" i="64"/>
  <c r="EC187" i="64"/>
  <c r="ED187" i="64"/>
  <c r="EE187" i="64"/>
  <c r="EF187" i="64"/>
  <c r="EG187" i="64" a="1"/>
  <c r="EG187" i="64" s="1"/>
  <c r="EH187" i="64"/>
  <c r="EI187" i="64"/>
  <c r="EJ187" i="64"/>
  <c r="EK187" i="64"/>
  <c r="EL187" i="64"/>
  <c r="EM187" i="64"/>
  <c r="EN187" i="64"/>
  <c r="EO187" i="64"/>
  <c r="EP187" i="64"/>
  <c r="EQ187" i="64"/>
  <c r="ER187" i="64"/>
  <c r="ES187" i="64"/>
  <c r="ET187" i="64" a="1"/>
  <c r="ET187" i="64" s="1"/>
  <c r="EU187" i="64"/>
  <c r="EV187" i="64"/>
  <c r="EW187" i="64"/>
  <c r="EX187" i="64"/>
  <c r="EY187" i="64"/>
  <c r="EZ187" i="64"/>
  <c r="FA187" i="64"/>
  <c r="FB187" i="64"/>
  <c r="FC187" i="64"/>
  <c r="FD187" i="64"/>
  <c r="FE187" i="64"/>
  <c r="FF187" i="64"/>
  <c r="FG187" i="64" a="1"/>
  <c r="FG187" i="64" s="1"/>
  <c r="FH187" i="64"/>
  <c r="FI187" i="64"/>
  <c r="FJ187" i="64"/>
  <c r="FK187" i="64"/>
  <c r="FL187" i="64"/>
  <c r="FM187" i="64"/>
  <c r="FN187" i="64"/>
  <c r="FO187" i="64"/>
  <c r="FP187" i="64"/>
  <c r="FQ187" i="64"/>
  <c r="FR187" i="64"/>
  <c r="FS187" i="64"/>
  <c r="FT187" i="64" a="1"/>
  <c r="FT187" i="64" s="1"/>
  <c r="FU187" i="64"/>
  <c r="FV187" i="64"/>
  <c r="FW187" i="64"/>
  <c r="FX187" i="64"/>
  <c r="FY187" i="64"/>
  <c r="FZ187" i="64"/>
  <c r="GA187" i="64"/>
  <c r="GB187" i="64"/>
  <c r="GC187" i="64"/>
  <c r="GD187" i="64"/>
  <c r="DR188" i="64"/>
  <c r="DS188" i="64"/>
  <c r="DT188" i="64" a="1"/>
  <c r="DT188" i="64" s="1"/>
  <c r="DU188" i="64"/>
  <c r="DV188" i="64"/>
  <c r="DW188" i="64"/>
  <c r="DX188" i="64"/>
  <c r="DY188" i="64"/>
  <c r="DZ188" i="64"/>
  <c r="EA188" i="64"/>
  <c r="EB188" i="64"/>
  <c r="EC188" i="64"/>
  <c r="ED188" i="64"/>
  <c r="EE188" i="64"/>
  <c r="EF188" i="64"/>
  <c r="EG188" i="64" a="1"/>
  <c r="EG188" i="64" s="1"/>
  <c r="EH188" i="64"/>
  <c r="EI188" i="64"/>
  <c r="EJ188" i="64"/>
  <c r="EK188" i="64"/>
  <c r="EL188" i="64"/>
  <c r="EM188" i="64"/>
  <c r="EN188" i="64"/>
  <c r="EO188" i="64"/>
  <c r="EP188" i="64"/>
  <c r="EQ188" i="64"/>
  <c r="ER188" i="64"/>
  <c r="ES188" i="64"/>
  <c r="ET188" i="64" a="1"/>
  <c r="ET188" i="64" s="1"/>
  <c r="EU188" i="64"/>
  <c r="EV188" i="64"/>
  <c r="EW188" i="64"/>
  <c r="EX188" i="64"/>
  <c r="EY188" i="64"/>
  <c r="EZ188" i="64"/>
  <c r="FA188" i="64"/>
  <c r="FB188" i="64"/>
  <c r="FC188" i="64"/>
  <c r="FD188" i="64"/>
  <c r="FE188" i="64"/>
  <c r="FF188" i="64"/>
  <c r="FG188" i="64" a="1"/>
  <c r="FG188" i="64" s="1"/>
  <c r="FH188" i="64"/>
  <c r="FI188" i="64"/>
  <c r="FJ188" i="64"/>
  <c r="FK188" i="64"/>
  <c r="FL188" i="64"/>
  <c r="FM188" i="64"/>
  <c r="FN188" i="64"/>
  <c r="FO188" i="64"/>
  <c r="FP188" i="64"/>
  <c r="FQ188" i="64"/>
  <c r="FR188" i="64"/>
  <c r="FS188" i="64"/>
  <c r="FT188" i="64" a="1"/>
  <c r="FT188" i="64" s="1"/>
  <c r="FU188" i="64"/>
  <c r="FV188" i="64"/>
  <c r="FW188" i="64"/>
  <c r="FX188" i="64"/>
  <c r="FY188" i="64"/>
  <c r="FZ188" i="64"/>
  <c r="GA188" i="64"/>
  <c r="GB188" i="64"/>
  <c r="GC188" i="64"/>
  <c r="GD188" i="64"/>
  <c r="DR189" i="64"/>
  <c r="DS189" i="64"/>
  <c r="DT189" i="64" a="1"/>
  <c r="DT189" i="64" s="1"/>
  <c r="DU189" i="64"/>
  <c r="DV189" i="64"/>
  <c r="DW189" i="64"/>
  <c r="DX189" i="64"/>
  <c r="DY189" i="64"/>
  <c r="DZ189" i="64"/>
  <c r="EA189" i="64"/>
  <c r="EB189" i="64"/>
  <c r="EC189" i="64"/>
  <c r="ED189" i="64"/>
  <c r="EE189" i="64"/>
  <c r="EF189" i="64"/>
  <c r="EG189" i="64" a="1"/>
  <c r="EG189" i="64" s="1"/>
  <c r="EH189" i="64"/>
  <c r="EI189" i="64"/>
  <c r="EJ189" i="64"/>
  <c r="EK189" i="64"/>
  <c r="EL189" i="64"/>
  <c r="EM189" i="64"/>
  <c r="EN189" i="64"/>
  <c r="EO189" i="64"/>
  <c r="EP189" i="64"/>
  <c r="EQ189" i="64"/>
  <c r="ER189" i="64"/>
  <c r="ES189" i="64"/>
  <c r="ET189" i="64" a="1"/>
  <c r="ET189" i="64" s="1"/>
  <c r="EU189" i="64"/>
  <c r="EV189" i="64"/>
  <c r="EW189" i="64"/>
  <c r="EX189" i="64"/>
  <c r="EY189" i="64"/>
  <c r="EZ189" i="64"/>
  <c r="FA189" i="64"/>
  <c r="FB189" i="64"/>
  <c r="FC189" i="64"/>
  <c r="FD189" i="64"/>
  <c r="FE189" i="64"/>
  <c r="FF189" i="64"/>
  <c r="FG189" i="64" a="1"/>
  <c r="FG189" i="64" s="1"/>
  <c r="FH189" i="64"/>
  <c r="FI189" i="64"/>
  <c r="FJ189" i="64"/>
  <c r="FK189" i="64"/>
  <c r="FL189" i="64"/>
  <c r="FM189" i="64"/>
  <c r="FN189" i="64"/>
  <c r="FO189" i="64"/>
  <c r="FP189" i="64"/>
  <c r="FQ189" i="64"/>
  <c r="FR189" i="64"/>
  <c r="FS189" i="64"/>
  <c r="FT189" i="64" a="1"/>
  <c r="FT189" i="64" s="1"/>
  <c r="FU189" i="64"/>
  <c r="FV189" i="64"/>
  <c r="FW189" i="64"/>
  <c r="FX189" i="64"/>
  <c r="FY189" i="64"/>
  <c r="FZ189" i="64"/>
  <c r="GA189" i="64"/>
  <c r="GB189" i="64"/>
  <c r="GC189" i="64"/>
  <c r="GD189" i="64"/>
  <c r="DR190" i="64"/>
  <c r="DS190" i="64"/>
  <c r="DT190" i="64" a="1"/>
  <c r="DT190" i="64" s="1"/>
  <c r="DU190" i="64"/>
  <c r="DV190" i="64"/>
  <c r="DW190" i="64"/>
  <c r="DX190" i="64"/>
  <c r="DY190" i="64"/>
  <c r="DZ190" i="64"/>
  <c r="EA190" i="64"/>
  <c r="EB190" i="64"/>
  <c r="EC190" i="64"/>
  <c r="ED190" i="64"/>
  <c r="EE190" i="64"/>
  <c r="EF190" i="64"/>
  <c r="EG190" i="64" a="1"/>
  <c r="EG190" i="64" s="1"/>
  <c r="EH190" i="64"/>
  <c r="EI190" i="64"/>
  <c r="EJ190" i="64"/>
  <c r="EK190" i="64"/>
  <c r="EL190" i="64"/>
  <c r="EM190" i="64"/>
  <c r="EN190" i="64"/>
  <c r="EO190" i="64"/>
  <c r="EP190" i="64"/>
  <c r="EQ190" i="64"/>
  <c r="ER190" i="64"/>
  <c r="ES190" i="64"/>
  <c r="ET190" i="64" a="1"/>
  <c r="ET190" i="64" s="1"/>
  <c r="EU190" i="64"/>
  <c r="EV190" i="64"/>
  <c r="EW190" i="64"/>
  <c r="EX190" i="64"/>
  <c r="EY190" i="64"/>
  <c r="EZ190" i="64"/>
  <c r="FA190" i="64"/>
  <c r="FB190" i="64"/>
  <c r="FC190" i="64"/>
  <c r="FD190" i="64"/>
  <c r="FE190" i="64"/>
  <c r="FF190" i="64"/>
  <c r="FG190" i="64" a="1"/>
  <c r="FG190" i="64" s="1"/>
  <c r="FH190" i="64"/>
  <c r="FI190" i="64"/>
  <c r="FJ190" i="64"/>
  <c r="FK190" i="64"/>
  <c r="FL190" i="64"/>
  <c r="FM190" i="64"/>
  <c r="FN190" i="64"/>
  <c r="FO190" i="64"/>
  <c r="FP190" i="64"/>
  <c r="FQ190" i="64"/>
  <c r="FR190" i="64"/>
  <c r="FS190" i="64"/>
  <c r="FT190" i="64" a="1"/>
  <c r="FT190" i="64" s="1"/>
  <c r="FU190" i="64"/>
  <c r="FV190" i="64"/>
  <c r="FW190" i="64"/>
  <c r="FX190" i="64"/>
  <c r="FY190" i="64"/>
  <c r="FZ190" i="64"/>
  <c r="GA190" i="64"/>
  <c r="GB190" i="64"/>
  <c r="GC190" i="64"/>
  <c r="GD190" i="64"/>
  <c r="DR191" i="64"/>
  <c r="DS191" i="64"/>
  <c r="DT191" i="64" a="1"/>
  <c r="DT191" i="64" s="1"/>
  <c r="DU191" i="64"/>
  <c r="DV191" i="64"/>
  <c r="DW191" i="64"/>
  <c r="DX191" i="64"/>
  <c r="DY191" i="64"/>
  <c r="DZ191" i="64"/>
  <c r="EA191" i="64"/>
  <c r="EB191" i="64"/>
  <c r="EC191" i="64"/>
  <c r="ED191" i="64"/>
  <c r="EE191" i="64"/>
  <c r="EF191" i="64"/>
  <c r="EG191" i="64" a="1"/>
  <c r="EG191" i="64" s="1"/>
  <c r="EH191" i="64"/>
  <c r="EI191" i="64"/>
  <c r="EJ191" i="64"/>
  <c r="EK191" i="64"/>
  <c r="EL191" i="64"/>
  <c r="EM191" i="64"/>
  <c r="EN191" i="64"/>
  <c r="EO191" i="64"/>
  <c r="EP191" i="64"/>
  <c r="EQ191" i="64"/>
  <c r="ER191" i="64"/>
  <c r="ES191" i="64"/>
  <c r="ET191" i="64" a="1"/>
  <c r="ET191" i="64" s="1"/>
  <c r="EU191" i="64"/>
  <c r="EV191" i="64"/>
  <c r="EW191" i="64"/>
  <c r="EX191" i="64"/>
  <c r="EY191" i="64"/>
  <c r="EZ191" i="64"/>
  <c r="FA191" i="64"/>
  <c r="FB191" i="64"/>
  <c r="FC191" i="64"/>
  <c r="FD191" i="64"/>
  <c r="FE191" i="64"/>
  <c r="FF191" i="64"/>
  <c r="FG191" i="64" a="1"/>
  <c r="FG191" i="64" s="1"/>
  <c r="FH191" i="64"/>
  <c r="FI191" i="64"/>
  <c r="FJ191" i="64"/>
  <c r="FK191" i="64"/>
  <c r="FL191" i="64"/>
  <c r="FM191" i="64"/>
  <c r="FN191" i="64"/>
  <c r="FO191" i="64"/>
  <c r="FP191" i="64"/>
  <c r="FQ191" i="64"/>
  <c r="FR191" i="64"/>
  <c r="FS191" i="64"/>
  <c r="FT191" i="64" a="1"/>
  <c r="FT191" i="64" s="1"/>
  <c r="FU191" i="64"/>
  <c r="FV191" i="64"/>
  <c r="FW191" i="64"/>
  <c r="FX191" i="64"/>
  <c r="FY191" i="64"/>
  <c r="FZ191" i="64"/>
  <c r="GA191" i="64"/>
  <c r="GB191" i="64"/>
  <c r="GC191" i="64"/>
  <c r="GD191" i="64"/>
  <c r="DR192" i="64"/>
  <c r="DS192" i="64"/>
  <c r="DT192" i="64" a="1"/>
  <c r="DT192" i="64" s="1"/>
  <c r="DU192" i="64"/>
  <c r="DV192" i="64"/>
  <c r="DW192" i="64"/>
  <c r="DX192" i="64"/>
  <c r="DY192" i="64"/>
  <c r="DZ192" i="64"/>
  <c r="EA192" i="64"/>
  <c r="EB192" i="64"/>
  <c r="EC192" i="64"/>
  <c r="ED192" i="64"/>
  <c r="EE192" i="64"/>
  <c r="EF192" i="64"/>
  <c r="EG192" i="64" a="1"/>
  <c r="EG192" i="64" s="1"/>
  <c r="EH192" i="64"/>
  <c r="EI192" i="64"/>
  <c r="EJ192" i="64"/>
  <c r="EK192" i="64"/>
  <c r="EL192" i="64"/>
  <c r="EM192" i="64"/>
  <c r="EN192" i="64"/>
  <c r="EO192" i="64"/>
  <c r="EP192" i="64"/>
  <c r="EQ192" i="64"/>
  <c r="ER192" i="64"/>
  <c r="ES192" i="64"/>
  <c r="ET192" i="64" a="1"/>
  <c r="ET192" i="64" s="1"/>
  <c r="EU192" i="64"/>
  <c r="EV192" i="64"/>
  <c r="EW192" i="64"/>
  <c r="EX192" i="64"/>
  <c r="EY192" i="64"/>
  <c r="EZ192" i="64"/>
  <c r="FA192" i="64"/>
  <c r="FB192" i="64"/>
  <c r="FC192" i="64"/>
  <c r="FD192" i="64"/>
  <c r="FE192" i="64"/>
  <c r="FF192" i="64"/>
  <c r="FG192" i="64" a="1"/>
  <c r="FG192" i="64" s="1"/>
  <c r="FH192" i="64"/>
  <c r="FI192" i="64"/>
  <c r="FJ192" i="64"/>
  <c r="FK192" i="64"/>
  <c r="FL192" i="64"/>
  <c r="FM192" i="64"/>
  <c r="FN192" i="64"/>
  <c r="FO192" i="64"/>
  <c r="FP192" i="64"/>
  <c r="FQ192" i="64"/>
  <c r="FR192" i="64"/>
  <c r="FS192" i="64"/>
  <c r="FT192" i="64" a="1"/>
  <c r="FT192" i="64" s="1"/>
  <c r="FU192" i="64"/>
  <c r="FV192" i="64"/>
  <c r="FW192" i="64"/>
  <c r="FX192" i="64"/>
  <c r="FY192" i="64"/>
  <c r="FZ192" i="64"/>
  <c r="GA192" i="64"/>
  <c r="GB192" i="64"/>
  <c r="GC192" i="64"/>
  <c r="GD192" i="64"/>
  <c r="DR193" i="64"/>
  <c r="DS193" i="64"/>
  <c r="DT193" i="64" a="1"/>
  <c r="DT193" i="64" s="1"/>
  <c r="DU193" i="64"/>
  <c r="DV193" i="64"/>
  <c r="DW193" i="64"/>
  <c r="DX193" i="64"/>
  <c r="DY193" i="64"/>
  <c r="DZ193" i="64"/>
  <c r="EA193" i="64"/>
  <c r="EB193" i="64"/>
  <c r="EC193" i="64"/>
  <c r="ED193" i="64"/>
  <c r="EE193" i="64"/>
  <c r="EF193" i="64"/>
  <c r="EG193" i="64" a="1"/>
  <c r="EG193" i="64" s="1"/>
  <c r="EH193" i="64"/>
  <c r="EI193" i="64"/>
  <c r="EJ193" i="64"/>
  <c r="EK193" i="64"/>
  <c r="EL193" i="64"/>
  <c r="EM193" i="64"/>
  <c r="EN193" i="64"/>
  <c r="EO193" i="64"/>
  <c r="EP193" i="64"/>
  <c r="EQ193" i="64"/>
  <c r="ER193" i="64"/>
  <c r="ES193" i="64"/>
  <c r="ET193" i="64" a="1"/>
  <c r="ET193" i="64" s="1"/>
  <c r="EU193" i="64"/>
  <c r="EV193" i="64"/>
  <c r="EW193" i="64"/>
  <c r="EX193" i="64"/>
  <c r="EY193" i="64"/>
  <c r="EZ193" i="64"/>
  <c r="FA193" i="64"/>
  <c r="FB193" i="64"/>
  <c r="FC193" i="64"/>
  <c r="FD193" i="64"/>
  <c r="FE193" i="64"/>
  <c r="FF193" i="64"/>
  <c r="FG193" i="64" a="1"/>
  <c r="FG193" i="64" s="1"/>
  <c r="FH193" i="64"/>
  <c r="FI193" i="64"/>
  <c r="FJ193" i="64"/>
  <c r="FK193" i="64"/>
  <c r="FL193" i="64"/>
  <c r="FM193" i="64"/>
  <c r="FN193" i="64"/>
  <c r="FO193" i="64"/>
  <c r="FP193" i="64"/>
  <c r="FQ193" i="64"/>
  <c r="FR193" i="64"/>
  <c r="FS193" i="64"/>
  <c r="FT193" i="64" a="1"/>
  <c r="FT193" i="64" s="1"/>
  <c r="FU193" i="64"/>
  <c r="FV193" i="64"/>
  <c r="FW193" i="64"/>
  <c r="FX193" i="64"/>
  <c r="FY193" i="64"/>
  <c r="FZ193" i="64"/>
  <c r="GA193" i="64"/>
  <c r="GB193" i="64"/>
  <c r="GC193" i="64"/>
  <c r="GD193" i="64"/>
  <c r="DR194" i="64"/>
  <c r="DS194" i="64"/>
  <c r="DT194" i="64" a="1"/>
  <c r="DT194" i="64" s="1"/>
  <c r="DU194" i="64"/>
  <c r="DV194" i="64"/>
  <c r="DW194" i="64"/>
  <c r="DX194" i="64"/>
  <c r="DY194" i="64"/>
  <c r="DZ194" i="64"/>
  <c r="EA194" i="64"/>
  <c r="EB194" i="64"/>
  <c r="EC194" i="64"/>
  <c r="ED194" i="64"/>
  <c r="EE194" i="64"/>
  <c r="EF194" i="64"/>
  <c r="EG194" i="64" a="1"/>
  <c r="EG194" i="64" s="1"/>
  <c r="EH194" i="64"/>
  <c r="EI194" i="64"/>
  <c r="EJ194" i="64"/>
  <c r="EK194" i="64"/>
  <c r="EL194" i="64"/>
  <c r="EM194" i="64"/>
  <c r="EN194" i="64"/>
  <c r="EO194" i="64"/>
  <c r="EP194" i="64"/>
  <c r="EQ194" i="64"/>
  <c r="ER194" i="64"/>
  <c r="ES194" i="64"/>
  <c r="ET194" i="64" a="1"/>
  <c r="ET194" i="64" s="1"/>
  <c r="EU194" i="64"/>
  <c r="EV194" i="64"/>
  <c r="EW194" i="64"/>
  <c r="EX194" i="64"/>
  <c r="EY194" i="64"/>
  <c r="EZ194" i="64"/>
  <c r="FA194" i="64"/>
  <c r="FB194" i="64"/>
  <c r="FC194" i="64"/>
  <c r="FD194" i="64"/>
  <c r="FE194" i="64"/>
  <c r="FF194" i="64"/>
  <c r="FG194" i="64" a="1"/>
  <c r="FG194" i="64" s="1"/>
  <c r="FH194" i="64"/>
  <c r="FI194" i="64"/>
  <c r="FJ194" i="64"/>
  <c r="FK194" i="64"/>
  <c r="FL194" i="64"/>
  <c r="FM194" i="64"/>
  <c r="FN194" i="64"/>
  <c r="FO194" i="64"/>
  <c r="FP194" i="64"/>
  <c r="FQ194" i="64"/>
  <c r="FR194" i="64"/>
  <c r="FS194" i="64"/>
  <c r="FT194" i="64" a="1"/>
  <c r="FT194" i="64" s="1"/>
  <c r="FU194" i="64"/>
  <c r="FV194" i="64"/>
  <c r="FW194" i="64"/>
  <c r="FX194" i="64"/>
  <c r="FY194" i="64"/>
  <c r="FZ194" i="64"/>
  <c r="GA194" i="64"/>
  <c r="GB194" i="64"/>
  <c r="GC194" i="64"/>
  <c r="GD194" i="64"/>
  <c r="DR195" i="64"/>
  <c r="DS195" i="64"/>
  <c r="DT195" i="64" a="1"/>
  <c r="DT195" i="64" s="1"/>
  <c r="DU195" i="64"/>
  <c r="DV195" i="64"/>
  <c r="DW195" i="64"/>
  <c r="DX195" i="64"/>
  <c r="DY195" i="64"/>
  <c r="DZ195" i="64"/>
  <c r="EA195" i="64"/>
  <c r="EB195" i="64"/>
  <c r="EC195" i="64"/>
  <c r="ED195" i="64"/>
  <c r="EE195" i="64"/>
  <c r="EF195" i="64"/>
  <c r="EG195" i="64" a="1"/>
  <c r="EG195" i="64" s="1"/>
  <c r="EH195" i="64"/>
  <c r="EI195" i="64"/>
  <c r="EJ195" i="64"/>
  <c r="EK195" i="64"/>
  <c r="EL195" i="64"/>
  <c r="EM195" i="64"/>
  <c r="EN195" i="64"/>
  <c r="EO195" i="64"/>
  <c r="EP195" i="64"/>
  <c r="EQ195" i="64"/>
  <c r="ER195" i="64"/>
  <c r="ES195" i="64"/>
  <c r="ET195" i="64" a="1"/>
  <c r="ET195" i="64" s="1"/>
  <c r="EU195" i="64"/>
  <c r="EV195" i="64"/>
  <c r="EW195" i="64"/>
  <c r="EX195" i="64"/>
  <c r="EY195" i="64"/>
  <c r="EZ195" i="64"/>
  <c r="FA195" i="64"/>
  <c r="FB195" i="64"/>
  <c r="FC195" i="64"/>
  <c r="FD195" i="64"/>
  <c r="FE195" i="64"/>
  <c r="FF195" i="64"/>
  <c r="FG195" i="64" a="1"/>
  <c r="FG195" i="64" s="1"/>
  <c r="FH195" i="64"/>
  <c r="FI195" i="64"/>
  <c r="FJ195" i="64"/>
  <c r="FK195" i="64"/>
  <c r="FL195" i="64"/>
  <c r="FM195" i="64"/>
  <c r="FN195" i="64"/>
  <c r="FO195" i="64"/>
  <c r="FP195" i="64"/>
  <c r="FQ195" i="64"/>
  <c r="FR195" i="64"/>
  <c r="FS195" i="64"/>
  <c r="FT195" i="64" a="1"/>
  <c r="FT195" i="64" s="1"/>
  <c r="FU195" i="64"/>
  <c r="FV195" i="64"/>
  <c r="FW195" i="64"/>
  <c r="FX195" i="64"/>
  <c r="FY195" i="64"/>
  <c r="FZ195" i="64"/>
  <c r="GA195" i="64"/>
  <c r="GB195" i="64"/>
  <c r="GC195" i="64"/>
  <c r="GD195" i="64"/>
  <c r="DR196" i="64"/>
  <c r="DS196" i="64"/>
  <c r="DT196" i="64" a="1"/>
  <c r="DT196" i="64" s="1"/>
  <c r="DU196" i="64"/>
  <c r="DV196" i="64"/>
  <c r="DW196" i="64"/>
  <c r="DX196" i="64"/>
  <c r="DY196" i="64"/>
  <c r="DZ196" i="64"/>
  <c r="EA196" i="64"/>
  <c r="EB196" i="64"/>
  <c r="EC196" i="64"/>
  <c r="ED196" i="64"/>
  <c r="EE196" i="64"/>
  <c r="EF196" i="64"/>
  <c r="EG196" i="64" a="1"/>
  <c r="EG196" i="64" s="1"/>
  <c r="EH196" i="64"/>
  <c r="EI196" i="64"/>
  <c r="EJ196" i="64"/>
  <c r="EK196" i="64"/>
  <c r="EL196" i="64"/>
  <c r="EM196" i="64"/>
  <c r="EN196" i="64"/>
  <c r="EO196" i="64"/>
  <c r="EP196" i="64"/>
  <c r="EQ196" i="64"/>
  <c r="ER196" i="64"/>
  <c r="ES196" i="64"/>
  <c r="ET196" i="64" a="1"/>
  <c r="ET196" i="64" s="1"/>
  <c r="EU196" i="64"/>
  <c r="EV196" i="64"/>
  <c r="EW196" i="64"/>
  <c r="EX196" i="64"/>
  <c r="EY196" i="64"/>
  <c r="EZ196" i="64"/>
  <c r="FA196" i="64"/>
  <c r="FB196" i="64"/>
  <c r="FC196" i="64"/>
  <c r="FD196" i="64"/>
  <c r="FE196" i="64"/>
  <c r="FF196" i="64"/>
  <c r="FG196" i="64" a="1"/>
  <c r="FG196" i="64" s="1"/>
  <c r="FH196" i="64"/>
  <c r="FI196" i="64"/>
  <c r="FJ196" i="64"/>
  <c r="FK196" i="64"/>
  <c r="FL196" i="64"/>
  <c r="FM196" i="64"/>
  <c r="FN196" i="64"/>
  <c r="FO196" i="64"/>
  <c r="FP196" i="64"/>
  <c r="FQ196" i="64"/>
  <c r="FR196" i="64"/>
  <c r="FS196" i="64"/>
  <c r="FT196" i="64" a="1"/>
  <c r="FT196" i="64" s="1"/>
  <c r="FU196" i="64"/>
  <c r="FV196" i="64"/>
  <c r="FW196" i="64"/>
  <c r="FX196" i="64"/>
  <c r="FY196" i="64"/>
  <c r="FZ196" i="64"/>
  <c r="GA196" i="64"/>
  <c r="GB196" i="64"/>
  <c r="GC196" i="64"/>
  <c r="GD196" i="64"/>
  <c r="DR197" i="64"/>
  <c r="DS197" i="64"/>
  <c r="DT197" i="64" a="1"/>
  <c r="DT197" i="64" s="1"/>
  <c r="DU197" i="64"/>
  <c r="DV197" i="64"/>
  <c r="DW197" i="64"/>
  <c r="DX197" i="64"/>
  <c r="DY197" i="64"/>
  <c r="DZ197" i="64"/>
  <c r="EA197" i="64"/>
  <c r="EB197" i="64"/>
  <c r="EC197" i="64"/>
  <c r="ED197" i="64"/>
  <c r="EE197" i="64"/>
  <c r="EF197" i="64"/>
  <c r="EG197" i="64" a="1"/>
  <c r="EG197" i="64" s="1"/>
  <c r="EH197" i="64"/>
  <c r="EI197" i="64"/>
  <c r="EJ197" i="64"/>
  <c r="EK197" i="64"/>
  <c r="EL197" i="64"/>
  <c r="EM197" i="64"/>
  <c r="EN197" i="64"/>
  <c r="EO197" i="64"/>
  <c r="EP197" i="64"/>
  <c r="EQ197" i="64"/>
  <c r="ER197" i="64"/>
  <c r="ES197" i="64"/>
  <c r="ET197" i="64" a="1"/>
  <c r="ET197" i="64" s="1"/>
  <c r="EU197" i="64"/>
  <c r="EV197" i="64"/>
  <c r="EW197" i="64"/>
  <c r="EX197" i="64"/>
  <c r="EY197" i="64"/>
  <c r="EZ197" i="64"/>
  <c r="FA197" i="64"/>
  <c r="FB197" i="64"/>
  <c r="FC197" i="64"/>
  <c r="FD197" i="64"/>
  <c r="FE197" i="64"/>
  <c r="FF197" i="64"/>
  <c r="FG197" i="64" a="1"/>
  <c r="FG197" i="64" s="1"/>
  <c r="FH197" i="64"/>
  <c r="FI197" i="64"/>
  <c r="FJ197" i="64"/>
  <c r="FK197" i="64"/>
  <c r="FL197" i="64"/>
  <c r="FM197" i="64"/>
  <c r="FN197" i="64"/>
  <c r="FO197" i="64"/>
  <c r="FP197" i="64"/>
  <c r="FQ197" i="64"/>
  <c r="FR197" i="64"/>
  <c r="FS197" i="64"/>
  <c r="FT197" i="64" a="1"/>
  <c r="FT197" i="64" s="1"/>
  <c r="FU197" i="64"/>
  <c r="FV197" i="64"/>
  <c r="FW197" i="64"/>
  <c r="FX197" i="64"/>
  <c r="FY197" i="64"/>
  <c r="FZ197" i="64"/>
  <c r="GA197" i="64"/>
  <c r="GB197" i="64"/>
  <c r="GC197" i="64"/>
  <c r="GD197" i="64"/>
  <c r="DR198" i="64"/>
  <c r="DS198" i="64"/>
  <c r="DT198" i="64" a="1"/>
  <c r="DT198" i="64" s="1"/>
  <c r="DU198" i="64"/>
  <c r="DV198" i="64"/>
  <c r="DW198" i="64"/>
  <c r="DX198" i="64"/>
  <c r="DY198" i="64"/>
  <c r="DZ198" i="64"/>
  <c r="EA198" i="64"/>
  <c r="EB198" i="64"/>
  <c r="EC198" i="64"/>
  <c r="ED198" i="64"/>
  <c r="EE198" i="64"/>
  <c r="EF198" i="64"/>
  <c r="EG198" i="64" a="1"/>
  <c r="EG198" i="64" s="1"/>
  <c r="EH198" i="64"/>
  <c r="EI198" i="64"/>
  <c r="EJ198" i="64"/>
  <c r="EK198" i="64"/>
  <c r="EL198" i="64"/>
  <c r="EM198" i="64"/>
  <c r="EN198" i="64"/>
  <c r="EO198" i="64"/>
  <c r="EP198" i="64"/>
  <c r="EQ198" i="64"/>
  <c r="ER198" i="64"/>
  <c r="ES198" i="64"/>
  <c r="ET198" i="64" a="1"/>
  <c r="ET198" i="64" s="1"/>
  <c r="EU198" i="64"/>
  <c r="EV198" i="64"/>
  <c r="EW198" i="64"/>
  <c r="EX198" i="64"/>
  <c r="EY198" i="64"/>
  <c r="EZ198" i="64"/>
  <c r="FA198" i="64"/>
  <c r="FB198" i="64"/>
  <c r="FC198" i="64"/>
  <c r="FD198" i="64"/>
  <c r="FE198" i="64"/>
  <c r="FF198" i="64"/>
  <c r="FG198" i="64" a="1"/>
  <c r="FG198" i="64" s="1"/>
  <c r="FH198" i="64"/>
  <c r="FI198" i="64"/>
  <c r="FJ198" i="64"/>
  <c r="FK198" i="64"/>
  <c r="FL198" i="64"/>
  <c r="FM198" i="64"/>
  <c r="FN198" i="64"/>
  <c r="FO198" i="64"/>
  <c r="FP198" i="64"/>
  <c r="FQ198" i="64"/>
  <c r="FR198" i="64"/>
  <c r="FS198" i="64"/>
  <c r="FT198" i="64" a="1"/>
  <c r="FT198" i="64" s="1"/>
  <c r="FU198" i="64"/>
  <c r="FV198" i="64"/>
  <c r="FW198" i="64"/>
  <c r="FX198" i="64"/>
  <c r="FY198" i="64"/>
  <c r="FZ198" i="64"/>
  <c r="GA198" i="64"/>
  <c r="GB198" i="64"/>
  <c r="GC198" i="64"/>
  <c r="GD198" i="64"/>
  <c r="DR199" i="64"/>
  <c r="DS199" i="64"/>
  <c r="DT199" i="64" a="1"/>
  <c r="DT199" i="64" s="1"/>
  <c r="DU199" i="64"/>
  <c r="DV199" i="64"/>
  <c r="DW199" i="64"/>
  <c r="DX199" i="64"/>
  <c r="DY199" i="64"/>
  <c r="DZ199" i="64"/>
  <c r="EA199" i="64"/>
  <c r="EB199" i="64"/>
  <c r="EC199" i="64"/>
  <c r="ED199" i="64"/>
  <c r="EE199" i="64"/>
  <c r="EF199" i="64"/>
  <c r="EG199" i="64" a="1"/>
  <c r="EG199" i="64" s="1"/>
  <c r="EH199" i="64"/>
  <c r="EI199" i="64"/>
  <c r="EJ199" i="64"/>
  <c r="EK199" i="64"/>
  <c r="EL199" i="64"/>
  <c r="EM199" i="64"/>
  <c r="EN199" i="64"/>
  <c r="EO199" i="64"/>
  <c r="EP199" i="64"/>
  <c r="EQ199" i="64"/>
  <c r="ER199" i="64"/>
  <c r="ES199" i="64"/>
  <c r="ET199" i="64" a="1"/>
  <c r="ET199" i="64" s="1"/>
  <c r="EU199" i="64"/>
  <c r="EV199" i="64"/>
  <c r="EW199" i="64"/>
  <c r="EX199" i="64"/>
  <c r="EY199" i="64"/>
  <c r="EZ199" i="64"/>
  <c r="FA199" i="64"/>
  <c r="FB199" i="64"/>
  <c r="FC199" i="64"/>
  <c r="FD199" i="64"/>
  <c r="FE199" i="64"/>
  <c r="FF199" i="64"/>
  <c r="FG199" i="64" a="1"/>
  <c r="FG199" i="64" s="1"/>
  <c r="FH199" i="64"/>
  <c r="FI199" i="64"/>
  <c r="FJ199" i="64"/>
  <c r="FK199" i="64"/>
  <c r="FL199" i="64"/>
  <c r="FM199" i="64"/>
  <c r="FN199" i="64"/>
  <c r="FO199" i="64"/>
  <c r="FP199" i="64"/>
  <c r="FQ199" i="64"/>
  <c r="FR199" i="64"/>
  <c r="FS199" i="64"/>
  <c r="FT199" i="64" a="1"/>
  <c r="FT199" i="64" s="1"/>
  <c r="FU199" i="64"/>
  <c r="FV199" i="64"/>
  <c r="FW199" i="64"/>
  <c r="FX199" i="64"/>
  <c r="FY199" i="64"/>
  <c r="FZ199" i="64"/>
  <c r="GA199" i="64"/>
  <c r="GB199" i="64"/>
  <c r="GC199" i="64"/>
  <c r="GD199" i="64"/>
  <c r="DR200" i="64"/>
  <c r="DS200" i="64"/>
  <c r="DT200" i="64" a="1"/>
  <c r="DT200" i="64" s="1"/>
  <c r="DU200" i="64"/>
  <c r="DV200" i="64"/>
  <c r="DW200" i="64"/>
  <c r="DX200" i="64"/>
  <c r="DY200" i="64"/>
  <c r="DZ200" i="64"/>
  <c r="EA200" i="64"/>
  <c r="EB200" i="64"/>
  <c r="EC200" i="64"/>
  <c r="ED200" i="64"/>
  <c r="EE200" i="64"/>
  <c r="EF200" i="64"/>
  <c r="EG200" i="64" a="1"/>
  <c r="EG200" i="64" s="1"/>
  <c r="EH200" i="64"/>
  <c r="EI200" i="64"/>
  <c r="EJ200" i="64"/>
  <c r="EK200" i="64"/>
  <c r="EL200" i="64"/>
  <c r="EM200" i="64"/>
  <c r="EN200" i="64"/>
  <c r="EO200" i="64"/>
  <c r="EP200" i="64"/>
  <c r="EQ200" i="64"/>
  <c r="ER200" i="64"/>
  <c r="ES200" i="64"/>
  <c r="ET200" i="64" a="1"/>
  <c r="ET200" i="64" s="1"/>
  <c r="EU200" i="64"/>
  <c r="EV200" i="64"/>
  <c r="EW200" i="64"/>
  <c r="EX200" i="64"/>
  <c r="EY200" i="64"/>
  <c r="EZ200" i="64"/>
  <c r="FA200" i="64"/>
  <c r="FB200" i="64"/>
  <c r="FC200" i="64"/>
  <c r="FD200" i="64"/>
  <c r="FE200" i="64"/>
  <c r="FF200" i="64"/>
  <c r="FG200" i="64" a="1"/>
  <c r="FG200" i="64" s="1"/>
  <c r="FH200" i="64"/>
  <c r="FI200" i="64"/>
  <c r="FJ200" i="64"/>
  <c r="FK200" i="64"/>
  <c r="FL200" i="64"/>
  <c r="FM200" i="64"/>
  <c r="FN200" i="64"/>
  <c r="FO200" i="64"/>
  <c r="FP200" i="64"/>
  <c r="FQ200" i="64"/>
  <c r="FR200" i="64"/>
  <c r="FS200" i="64"/>
  <c r="FT200" i="64" a="1"/>
  <c r="FT200" i="64" s="1"/>
  <c r="FU200" i="64"/>
  <c r="FV200" i="64"/>
  <c r="FW200" i="64"/>
  <c r="FX200" i="64"/>
  <c r="FY200" i="64"/>
  <c r="FZ200" i="64"/>
  <c r="GA200" i="64"/>
  <c r="GB200" i="64"/>
  <c r="GC200" i="64"/>
  <c r="GD200" i="64"/>
  <c r="DR201" i="64"/>
  <c r="DS201" i="64"/>
  <c r="DT201" i="64" a="1"/>
  <c r="DT201" i="64" s="1"/>
  <c r="DU201" i="64"/>
  <c r="DV201" i="64"/>
  <c r="DW201" i="64"/>
  <c r="DX201" i="64"/>
  <c r="DY201" i="64"/>
  <c r="DZ201" i="64"/>
  <c r="EA201" i="64"/>
  <c r="EB201" i="64"/>
  <c r="EC201" i="64"/>
  <c r="ED201" i="64"/>
  <c r="EE201" i="64"/>
  <c r="EF201" i="64"/>
  <c r="EG201" i="64" a="1"/>
  <c r="EG201" i="64" s="1"/>
  <c r="EH201" i="64"/>
  <c r="EI201" i="64"/>
  <c r="EJ201" i="64"/>
  <c r="EK201" i="64"/>
  <c r="EL201" i="64"/>
  <c r="EM201" i="64"/>
  <c r="EN201" i="64"/>
  <c r="EO201" i="64"/>
  <c r="EP201" i="64"/>
  <c r="EQ201" i="64"/>
  <c r="ER201" i="64"/>
  <c r="ES201" i="64"/>
  <c r="ET201" i="64" a="1"/>
  <c r="ET201" i="64" s="1"/>
  <c r="EU201" i="64"/>
  <c r="EV201" i="64"/>
  <c r="EW201" i="64"/>
  <c r="EX201" i="64"/>
  <c r="EY201" i="64"/>
  <c r="EZ201" i="64"/>
  <c r="FA201" i="64"/>
  <c r="FB201" i="64"/>
  <c r="FC201" i="64"/>
  <c r="FD201" i="64"/>
  <c r="FE201" i="64"/>
  <c r="FF201" i="64"/>
  <c r="FG201" i="64" a="1"/>
  <c r="FG201" i="64" s="1"/>
  <c r="FH201" i="64"/>
  <c r="FI201" i="64"/>
  <c r="FJ201" i="64"/>
  <c r="FK201" i="64"/>
  <c r="FL201" i="64"/>
  <c r="FM201" i="64"/>
  <c r="FN201" i="64"/>
  <c r="FO201" i="64"/>
  <c r="FP201" i="64"/>
  <c r="FQ201" i="64"/>
  <c r="FR201" i="64"/>
  <c r="FS201" i="64"/>
  <c r="FT201" i="64" a="1"/>
  <c r="FT201" i="64"/>
  <c r="FU201" i="64"/>
  <c r="FV201" i="64"/>
  <c r="FW201" i="64"/>
  <c r="FX201" i="64"/>
  <c r="FY201" i="64"/>
  <c r="FZ201" i="64"/>
  <c r="GA201" i="64"/>
  <c r="GB201" i="64"/>
  <c r="GC201" i="64"/>
  <c r="GD201" i="64"/>
  <c r="DR202" i="64"/>
  <c r="DS202" i="64"/>
  <c r="DT202" i="64" a="1"/>
  <c r="DT202" i="64" s="1"/>
  <c r="DU202" i="64"/>
  <c r="DV202" i="64"/>
  <c r="DW202" i="64"/>
  <c r="DX202" i="64"/>
  <c r="DY202" i="64"/>
  <c r="DZ202" i="64"/>
  <c r="EA202" i="64"/>
  <c r="EB202" i="64"/>
  <c r="EC202" i="64"/>
  <c r="ED202" i="64"/>
  <c r="EE202" i="64"/>
  <c r="EF202" i="64"/>
  <c r="EG202" i="64" a="1"/>
  <c r="EG202" i="64" s="1"/>
  <c r="EH202" i="64"/>
  <c r="EI202" i="64"/>
  <c r="EJ202" i="64"/>
  <c r="EK202" i="64"/>
  <c r="EL202" i="64"/>
  <c r="EM202" i="64"/>
  <c r="EN202" i="64"/>
  <c r="EO202" i="64"/>
  <c r="EP202" i="64"/>
  <c r="EQ202" i="64"/>
  <c r="ER202" i="64"/>
  <c r="ES202" i="64"/>
  <c r="ET202" i="64" a="1"/>
  <c r="ET202" i="64" s="1"/>
  <c r="EU202" i="64"/>
  <c r="EV202" i="64"/>
  <c r="EW202" i="64"/>
  <c r="EX202" i="64"/>
  <c r="EY202" i="64"/>
  <c r="EZ202" i="64"/>
  <c r="FA202" i="64"/>
  <c r="FB202" i="64"/>
  <c r="FC202" i="64"/>
  <c r="FD202" i="64"/>
  <c r="FE202" i="64"/>
  <c r="FF202" i="64"/>
  <c r="FG202" i="64" a="1"/>
  <c r="FG202" i="64" s="1"/>
  <c r="FH202" i="64"/>
  <c r="FI202" i="64"/>
  <c r="FJ202" i="64"/>
  <c r="FK202" i="64"/>
  <c r="FL202" i="64"/>
  <c r="FM202" i="64"/>
  <c r="FN202" i="64"/>
  <c r="FO202" i="64"/>
  <c r="FP202" i="64"/>
  <c r="FQ202" i="64"/>
  <c r="FR202" i="64"/>
  <c r="FS202" i="64"/>
  <c r="FT202" i="64" a="1"/>
  <c r="FT202" i="64" s="1"/>
  <c r="FU202" i="64"/>
  <c r="FV202" i="64"/>
  <c r="FW202" i="64"/>
  <c r="FX202" i="64"/>
  <c r="FY202" i="64"/>
  <c r="FZ202" i="64"/>
  <c r="GA202" i="64"/>
  <c r="GB202" i="64"/>
  <c r="GC202" i="64"/>
  <c r="GD202" i="64"/>
  <c r="DR203" i="64"/>
  <c r="DS203" i="64"/>
  <c r="DT203" i="64" a="1"/>
  <c r="DT203" i="64" s="1"/>
  <c r="DU203" i="64"/>
  <c r="DV203" i="64"/>
  <c r="DW203" i="64"/>
  <c r="DX203" i="64"/>
  <c r="DY203" i="64"/>
  <c r="DZ203" i="64"/>
  <c r="EA203" i="64"/>
  <c r="EB203" i="64"/>
  <c r="EC203" i="64"/>
  <c r="ED203" i="64"/>
  <c r="EE203" i="64"/>
  <c r="EF203" i="64"/>
  <c r="EG203" i="64" a="1"/>
  <c r="EG203" i="64"/>
  <c r="EH203" i="64"/>
  <c r="EI203" i="64"/>
  <c r="EJ203" i="64"/>
  <c r="EK203" i="64"/>
  <c r="EL203" i="64"/>
  <c r="EM203" i="64"/>
  <c r="EN203" i="64"/>
  <c r="EO203" i="64"/>
  <c r="EP203" i="64"/>
  <c r="EQ203" i="64"/>
  <c r="ER203" i="64"/>
  <c r="ES203" i="64"/>
  <c r="ET203" i="64" a="1"/>
  <c r="ET203" i="64" s="1"/>
  <c r="EU203" i="64"/>
  <c r="EV203" i="64"/>
  <c r="EW203" i="64"/>
  <c r="EX203" i="64"/>
  <c r="EY203" i="64"/>
  <c r="EZ203" i="64"/>
  <c r="FA203" i="64"/>
  <c r="FB203" i="64"/>
  <c r="FC203" i="64"/>
  <c r="FD203" i="64"/>
  <c r="FE203" i="64"/>
  <c r="FF203" i="64"/>
  <c r="FG203" i="64" a="1"/>
  <c r="FG203" i="64" s="1"/>
  <c r="FH203" i="64"/>
  <c r="FI203" i="64"/>
  <c r="FJ203" i="64"/>
  <c r="FK203" i="64"/>
  <c r="FL203" i="64"/>
  <c r="FM203" i="64"/>
  <c r="FN203" i="64"/>
  <c r="FO203" i="64"/>
  <c r="FP203" i="64"/>
  <c r="FQ203" i="64"/>
  <c r="FR203" i="64"/>
  <c r="FS203" i="64"/>
  <c r="FT203" i="64" a="1"/>
  <c r="FT203" i="64" s="1"/>
  <c r="FU203" i="64"/>
  <c r="FV203" i="64"/>
  <c r="FW203" i="64"/>
  <c r="FX203" i="64"/>
  <c r="FY203" i="64"/>
  <c r="FZ203" i="64"/>
  <c r="GA203" i="64"/>
  <c r="GB203" i="64"/>
  <c r="GC203" i="64"/>
  <c r="GD203" i="64"/>
  <c r="DR204" i="64"/>
  <c r="DS204" i="64"/>
  <c r="DT204" i="64" a="1"/>
  <c r="DT204" i="64" s="1"/>
  <c r="DU204" i="64"/>
  <c r="DV204" i="64"/>
  <c r="DW204" i="64"/>
  <c r="DX204" i="64"/>
  <c r="DY204" i="64"/>
  <c r="DZ204" i="64"/>
  <c r="EA204" i="64"/>
  <c r="EB204" i="64"/>
  <c r="EC204" i="64"/>
  <c r="ED204" i="64"/>
  <c r="EE204" i="64"/>
  <c r="EF204" i="64"/>
  <c r="EG204" i="64" a="1"/>
  <c r="EG204" i="64" s="1"/>
  <c r="EH204" i="64"/>
  <c r="EI204" i="64"/>
  <c r="EJ204" i="64"/>
  <c r="EK204" i="64"/>
  <c r="EL204" i="64"/>
  <c r="EM204" i="64"/>
  <c r="EN204" i="64"/>
  <c r="EO204" i="64"/>
  <c r="EP204" i="64"/>
  <c r="EQ204" i="64"/>
  <c r="ER204" i="64"/>
  <c r="ES204" i="64"/>
  <c r="ET204" i="64" a="1"/>
  <c r="ET204" i="64" s="1"/>
  <c r="EU204" i="64"/>
  <c r="EV204" i="64"/>
  <c r="EW204" i="64"/>
  <c r="EX204" i="64"/>
  <c r="EY204" i="64"/>
  <c r="EZ204" i="64"/>
  <c r="FA204" i="64"/>
  <c r="FB204" i="64"/>
  <c r="FC204" i="64"/>
  <c r="FD204" i="64"/>
  <c r="FE204" i="64"/>
  <c r="FF204" i="64"/>
  <c r="FG204" i="64" a="1"/>
  <c r="FG204" i="64" s="1"/>
  <c r="FH204" i="64"/>
  <c r="FI204" i="64"/>
  <c r="FJ204" i="64"/>
  <c r="FK204" i="64"/>
  <c r="FL204" i="64"/>
  <c r="FM204" i="64"/>
  <c r="FN204" i="64"/>
  <c r="FO204" i="64"/>
  <c r="FP204" i="64"/>
  <c r="FQ204" i="64"/>
  <c r="FR204" i="64"/>
  <c r="FS204" i="64"/>
  <c r="FT204" i="64" a="1"/>
  <c r="FT204" i="64" s="1"/>
  <c r="FU204" i="64"/>
  <c r="FV204" i="64"/>
  <c r="FW204" i="64"/>
  <c r="FX204" i="64"/>
  <c r="FY204" i="64"/>
  <c r="FZ204" i="64"/>
  <c r="GA204" i="64"/>
  <c r="GB204" i="64"/>
  <c r="GC204" i="64"/>
  <c r="GD204" i="64"/>
  <c r="DR205" i="64"/>
  <c r="DS205" i="64"/>
  <c r="DT205" i="64" a="1"/>
  <c r="DT205" i="64" s="1"/>
  <c r="DU205" i="64"/>
  <c r="DV205" i="64"/>
  <c r="DW205" i="64"/>
  <c r="DX205" i="64"/>
  <c r="DY205" i="64"/>
  <c r="DZ205" i="64"/>
  <c r="EA205" i="64"/>
  <c r="EB205" i="64"/>
  <c r="EC205" i="64"/>
  <c r="ED205" i="64"/>
  <c r="EE205" i="64"/>
  <c r="EF205" i="64"/>
  <c r="EG205" i="64" a="1"/>
  <c r="EG205" i="64" s="1"/>
  <c r="EH205" i="64"/>
  <c r="EI205" i="64"/>
  <c r="EJ205" i="64"/>
  <c r="EK205" i="64"/>
  <c r="EL205" i="64"/>
  <c r="EM205" i="64"/>
  <c r="EN205" i="64"/>
  <c r="EO205" i="64"/>
  <c r="EP205" i="64"/>
  <c r="EQ205" i="64"/>
  <c r="ER205" i="64"/>
  <c r="ES205" i="64"/>
  <c r="ET205" i="64" a="1"/>
  <c r="ET205" i="64" s="1"/>
  <c r="EU205" i="64"/>
  <c r="EV205" i="64"/>
  <c r="EW205" i="64"/>
  <c r="EX205" i="64"/>
  <c r="EY205" i="64"/>
  <c r="EZ205" i="64"/>
  <c r="FA205" i="64"/>
  <c r="FB205" i="64"/>
  <c r="FC205" i="64"/>
  <c r="FD205" i="64"/>
  <c r="FE205" i="64"/>
  <c r="FF205" i="64"/>
  <c r="FG205" i="64" a="1"/>
  <c r="FG205" i="64" s="1"/>
  <c r="FH205" i="64"/>
  <c r="FI205" i="64"/>
  <c r="FJ205" i="64"/>
  <c r="FK205" i="64"/>
  <c r="FL205" i="64"/>
  <c r="FM205" i="64"/>
  <c r="FN205" i="64"/>
  <c r="FO205" i="64"/>
  <c r="FP205" i="64"/>
  <c r="FQ205" i="64"/>
  <c r="FR205" i="64"/>
  <c r="FS205" i="64"/>
  <c r="FT205" i="64" a="1"/>
  <c r="FT205" i="64" s="1"/>
  <c r="FU205" i="64"/>
  <c r="FV205" i="64"/>
  <c r="FW205" i="64"/>
  <c r="FX205" i="64"/>
  <c r="FY205" i="64"/>
  <c r="FZ205" i="64"/>
  <c r="GA205" i="64"/>
  <c r="GB205" i="64"/>
  <c r="GC205" i="64"/>
  <c r="GD205" i="64"/>
  <c r="DR206" i="64"/>
  <c r="DS206" i="64"/>
  <c r="DT206" i="64" a="1"/>
  <c r="DT206" i="64" s="1"/>
  <c r="DU206" i="64"/>
  <c r="DV206" i="64"/>
  <c r="DW206" i="64"/>
  <c r="DX206" i="64"/>
  <c r="DY206" i="64"/>
  <c r="DZ206" i="64"/>
  <c r="EA206" i="64"/>
  <c r="EB206" i="64"/>
  <c r="EC206" i="64"/>
  <c r="ED206" i="64"/>
  <c r="EE206" i="64"/>
  <c r="EF206" i="64"/>
  <c r="EG206" i="64" a="1"/>
  <c r="EG206" i="64" s="1"/>
  <c r="EH206" i="64"/>
  <c r="EI206" i="64"/>
  <c r="EJ206" i="64"/>
  <c r="EK206" i="64"/>
  <c r="EL206" i="64"/>
  <c r="EM206" i="64"/>
  <c r="EN206" i="64"/>
  <c r="EO206" i="64"/>
  <c r="EP206" i="64"/>
  <c r="EQ206" i="64"/>
  <c r="ER206" i="64"/>
  <c r="ES206" i="64"/>
  <c r="ET206" i="64" a="1"/>
  <c r="ET206" i="64" s="1"/>
  <c r="EU206" i="64"/>
  <c r="EV206" i="64"/>
  <c r="EW206" i="64"/>
  <c r="EX206" i="64"/>
  <c r="EY206" i="64"/>
  <c r="EZ206" i="64"/>
  <c r="FA206" i="64"/>
  <c r="FB206" i="64"/>
  <c r="FC206" i="64"/>
  <c r="FD206" i="64"/>
  <c r="FE206" i="64"/>
  <c r="FF206" i="64"/>
  <c r="FG206" i="64" a="1"/>
  <c r="FG206" i="64" s="1"/>
  <c r="FH206" i="64"/>
  <c r="FI206" i="64"/>
  <c r="FJ206" i="64"/>
  <c r="FK206" i="64"/>
  <c r="FL206" i="64"/>
  <c r="FM206" i="64"/>
  <c r="FN206" i="64"/>
  <c r="FO206" i="64"/>
  <c r="FP206" i="64"/>
  <c r="FQ206" i="64"/>
  <c r="FR206" i="64"/>
  <c r="FS206" i="64"/>
  <c r="FT206" i="64" a="1"/>
  <c r="FT206" i="64" s="1"/>
  <c r="FU206" i="64"/>
  <c r="FV206" i="64"/>
  <c r="FW206" i="64"/>
  <c r="FX206" i="64"/>
  <c r="FY206" i="64"/>
  <c r="FZ206" i="64"/>
  <c r="GA206" i="64"/>
  <c r="GB206" i="64"/>
  <c r="GC206" i="64"/>
  <c r="GD206" i="64"/>
  <c r="DR207" i="64"/>
  <c r="DS207" i="64"/>
  <c r="DT207" i="64" a="1"/>
  <c r="DT207" i="64" s="1"/>
  <c r="DU207" i="64"/>
  <c r="DV207" i="64"/>
  <c r="DW207" i="64"/>
  <c r="DX207" i="64"/>
  <c r="DY207" i="64"/>
  <c r="DZ207" i="64"/>
  <c r="EA207" i="64"/>
  <c r="EB207" i="64"/>
  <c r="EC207" i="64"/>
  <c r="ED207" i="64"/>
  <c r="EE207" i="64"/>
  <c r="EF207" i="64"/>
  <c r="EG207" i="64" a="1"/>
  <c r="EG207" i="64" s="1"/>
  <c r="EH207" i="64"/>
  <c r="EI207" i="64"/>
  <c r="EJ207" i="64"/>
  <c r="EK207" i="64"/>
  <c r="EL207" i="64"/>
  <c r="EM207" i="64"/>
  <c r="EN207" i="64"/>
  <c r="EO207" i="64"/>
  <c r="EP207" i="64"/>
  <c r="EQ207" i="64"/>
  <c r="ER207" i="64"/>
  <c r="ES207" i="64"/>
  <c r="ET207" i="64" a="1"/>
  <c r="ET207" i="64" s="1"/>
  <c r="EU207" i="64"/>
  <c r="EV207" i="64"/>
  <c r="EW207" i="64"/>
  <c r="EX207" i="64"/>
  <c r="EY207" i="64"/>
  <c r="EZ207" i="64"/>
  <c r="FA207" i="64"/>
  <c r="FB207" i="64"/>
  <c r="FC207" i="64"/>
  <c r="FD207" i="64"/>
  <c r="FE207" i="64"/>
  <c r="FF207" i="64"/>
  <c r="FG207" i="64" a="1"/>
  <c r="FG207" i="64" s="1"/>
  <c r="FH207" i="64"/>
  <c r="FI207" i="64"/>
  <c r="FJ207" i="64"/>
  <c r="FK207" i="64"/>
  <c r="FL207" i="64"/>
  <c r="FM207" i="64"/>
  <c r="FN207" i="64"/>
  <c r="FO207" i="64"/>
  <c r="FP207" i="64"/>
  <c r="FQ207" i="64"/>
  <c r="FR207" i="64"/>
  <c r="FS207" i="64"/>
  <c r="FT207" i="64" a="1"/>
  <c r="FT207" i="64" s="1"/>
  <c r="FU207" i="64"/>
  <c r="FV207" i="64"/>
  <c r="FW207" i="64"/>
  <c r="FX207" i="64"/>
  <c r="FY207" i="64"/>
  <c r="FZ207" i="64"/>
  <c r="GA207" i="64"/>
  <c r="GB207" i="64"/>
  <c r="GC207" i="64"/>
  <c r="GD207" i="64"/>
  <c r="DR208" i="64"/>
  <c r="DS208" i="64"/>
  <c r="DT208" i="64" a="1"/>
  <c r="DT208" i="64" s="1"/>
  <c r="DU208" i="64"/>
  <c r="DV208" i="64"/>
  <c r="DW208" i="64"/>
  <c r="DX208" i="64"/>
  <c r="DY208" i="64"/>
  <c r="DZ208" i="64"/>
  <c r="EA208" i="64"/>
  <c r="EB208" i="64"/>
  <c r="EC208" i="64"/>
  <c r="ED208" i="64"/>
  <c r="EE208" i="64"/>
  <c r="EF208" i="64"/>
  <c r="EG208" i="64" a="1"/>
  <c r="EG208" i="64" s="1"/>
  <c r="EH208" i="64"/>
  <c r="EI208" i="64"/>
  <c r="EJ208" i="64"/>
  <c r="EK208" i="64"/>
  <c r="EL208" i="64"/>
  <c r="EM208" i="64"/>
  <c r="EN208" i="64"/>
  <c r="EO208" i="64"/>
  <c r="EP208" i="64"/>
  <c r="EQ208" i="64"/>
  <c r="ER208" i="64"/>
  <c r="ES208" i="64"/>
  <c r="ET208" i="64" a="1"/>
  <c r="ET208" i="64" s="1"/>
  <c r="EU208" i="64"/>
  <c r="EV208" i="64"/>
  <c r="EW208" i="64"/>
  <c r="EX208" i="64"/>
  <c r="EY208" i="64"/>
  <c r="EZ208" i="64"/>
  <c r="FA208" i="64"/>
  <c r="FB208" i="64"/>
  <c r="FC208" i="64"/>
  <c r="FD208" i="64"/>
  <c r="FE208" i="64"/>
  <c r="FF208" i="64"/>
  <c r="FG208" i="64" a="1"/>
  <c r="FG208" i="64" s="1"/>
  <c r="FH208" i="64"/>
  <c r="FI208" i="64"/>
  <c r="FJ208" i="64"/>
  <c r="FK208" i="64"/>
  <c r="FL208" i="64"/>
  <c r="FM208" i="64"/>
  <c r="FN208" i="64"/>
  <c r="FO208" i="64"/>
  <c r="FP208" i="64"/>
  <c r="FQ208" i="64"/>
  <c r="FR208" i="64"/>
  <c r="FS208" i="64"/>
  <c r="FT208" i="64" a="1"/>
  <c r="FT208" i="64" s="1"/>
  <c r="FU208" i="64"/>
  <c r="FV208" i="64"/>
  <c r="FW208" i="64"/>
  <c r="FX208" i="64"/>
  <c r="FY208" i="64"/>
  <c r="FZ208" i="64"/>
  <c r="GA208" i="64"/>
  <c r="GB208" i="64"/>
  <c r="GC208" i="64"/>
  <c r="GD208" i="64"/>
  <c r="DR209" i="64"/>
  <c r="DS209" i="64"/>
  <c r="DT209" i="64" a="1"/>
  <c r="DT209" i="64" s="1"/>
  <c r="DU209" i="64"/>
  <c r="DV209" i="64"/>
  <c r="DW209" i="64"/>
  <c r="DX209" i="64"/>
  <c r="DY209" i="64"/>
  <c r="DZ209" i="64"/>
  <c r="EA209" i="64"/>
  <c r="EB209" i="64"/>
  <c r="EC209" i="64"/>
  <c r="ED209" i="64"/>
  <c r="EE209" i="64"/>
  <c r="EF209" i="64"/>
  <c r="EG209" i="64" a="1"/>
  <c r="EG209" i="64" s="1"/>
  <c r="EH209" i="64"/>
  <c r="EI209" i="64"/>
  <c r="EJ209" i="64"/>
  <c r="EK209" i="64"/>
  <c r="EL209" i="64"/>
  <c r="EM209" i="64"/>
  <c r="EN209" i="64"/>
  <c r="EO209" i="64"/>
  <c r="EP209" i="64"/>
  <c r="EQ209" i="64"/>
  <c r="ER209" i="64"/>
  <c r="ES209" i="64"/>
  <c r="ET209" i="64" a="1"/>
  <c r="ET209" i="64" s="1"/>
  <c r="EU209" i="64"/>
  <c r="EV209" i="64"/>
  <c r="EW209" i="64"/>
  <c r="EX209" i="64"/>
  <c r="EY209" i="64"/>
  <c r="EZ209" i="64"/>
  <c r="FA209" i="64"/>
  <c r="FB209" i="64"/>
  <c r="FC209" i="64"/>
  <c r="FD209" i="64"/>
  <c r="FE209" i="64"/>
  <c r="FF209" i="64"/>
  <c r="FG209" i="64" a="1"/>
  <c r="FG209" i="64" s="1"/>
  <c r="FH209" i="64"/>
  <c r="FI209" i="64"/>
  <c r="FJ209" i="64"/>
  <c r="FK209" i="64"/>
  <c r="FL209" i="64"/>
  <c r="FM209" i="64"/>
  <c r="FN209" i="64"/>
  <c r="FO209" i="64"/>
  <c r="FP209" i="64"/>
  <c r="FQ209" i="64"/>
  <c r="FR209" i="64"/>
  <c r="FS209" i="64"/>
  <c r="FT209" i="64" a="1"/>
  <c r="FT209" i="64"/>
  <c r="FU209" i="64"/>
  <c r="FV209" i="64"/>
  <c r="FW209" i="64"/>
  <c r="FX209" i="64"/>
  <c r="FY209" i="64"/>
  <c r="FZ209" i="64"/>
  <c r="GA209" i="64"/>
  <c r="GB209" i="64"/>
  <c r="GC209" i="64"/>
  <c r="GD209" i="64"/>
  <c r="DR210" i="64"/>
  <c r="DS210" i="64"/>
  <c r="DT210" i="64" a="1"/>
  <c r="DT210" i="64" s="1"/>
  <c r="DU210" i="64"/>
  <c r="DV210" i="64"/>
  <c r="DW210" i="64"/>
  <c r="DX210" i="64"/>
  <c r="DY210" i="64"/>
  <c r="DZ210" i="64"/>
  <c r="EA210" i="64"/>
  <c r="EB210" i="64"/>
  <c r="EC210" i="64"/>
  <c r="ED210" i="64"/>
  <c r="EE210" i="64"/>
  <c r="EF210" i="64"/>
  <c r="EG210" i="64" a="1"/>
  <c r="EG210" i="64" s="1"/>
  <c r="EH210" i="64"/>
  <c r="EI210" i="64"/>
  <c r="EJ210" i="64"/>
  <c r="EK210" i="64"/>
  <c r="EL210" i="64"/>
  <c r="EM210" i="64"/>
  <c r="EN210" i="64"/>
  <c r="EO210" i="64"/>
  <c r="EP210" i="64"/>
  <c r="EQ210" i="64"/>
  <c r="ER210" i="64"/>
  <c r="ES210" i="64"/>
  <c r="ET210" i="64" a="1"/>
  <c r="ET210" i="64" s="1"/>
  <c r="EU210" i="64"/>
  <c r="EV210" i="64"/>
  <c r="EW210" i="64"/>
  <c r="EX210" i="64"/>
  <c r="EY210" i="64"/>
  <c r="EZ210" i="64"/>
  <c r="FA210" i="64"/>
  <c r="FB210" i="64"/>
  <c r="FC210" i="64"/>
  <c r="FD210" i="64"/>
  <c r="FE210" i="64"/>
  <c r="FF210" i="64"/>
  <c r="FG210" i="64" a="1"/>
  <c r="FG210" i="64" s="1"/>
  <c r="FH210" i="64"/>
  <c r="FI210" i="64"/>
  <c r="FJ210" i="64"/>
  <c r="FK210" i="64"/>
  <c r="FL210" i="64"/>
  <c r="FM210" i="64"/>
  <c r="FN210" i="64"/>
  <c r="FO210" i="64"/>
  <c r="FP210" i="64"/>
  <c r="FQ210" i="64"/>
  <c r="FR210" i="64"/>
  <c r="FS210" i="64"/>
  <c r="FT210" i="64" a="1"/>
  <c r="FT210" i="64" s="1"/>
  <c r="FU210" i="64"/>
  <c r="FV210" i="64"/>
  <c r="FW210" i="64"/>
  <c r="FX210" i="64"/>
  <c r="FY210" i="64"/>
  <c r="FZ210" i="64"/>
  <c r="GA210" i="64"/>
  <c r="GB210" i="64"/>
  <c r="GC210" i="64"/>
  <c r="GD210" i="64"/>
  <c r="DR211" i="64"/>
  <c r="DS211" i="64"/>
  <c r="DT211" i="64" a="1"/>
  <c r="DT211" i="64" s="1"/>
  <c r="DU211" i="64"/>
  <c r="DV211" i="64"/>
  <c r="DW211" i="64"/>
  <c r="DX211" i="64"/>
  <c r="DY211" i="64"/>
  <c r="DZ211" i="64"/>
  <c r="EA211" i="64"/>
  <c r="EB211" i="64"/>
  <c r="EC211" i="64"/>
  <c r="ED211" i="64"/>
  <c r="EE211" i="64"/>
  <c r="EF211" i="64"/>
  <c r="EG211" i="64" a="1"/>
  <c r="EG211" i="64" s="1"/>
  <c r="EH211" i="64"/>
  <c r="EI211" i="64"/>
  <c r="EJ211" i="64"/>
  <c r="EK211" i="64"/>
  <c r="EL211" i="64"/>
  <c r="EM211" i="64"/>
  <c r="EN211" i="64"/>
  <c r="EO211" i="64"/>
  <c r="EP211" i="64"/>
  <c r="EQ211" i="64"/>
  <c r="ER211" i="64"/>
  <c r="ES211" i="64"/>
  <c r="ET211" i="64" a="1"/>
  <c r="ET211" i="64" s="1"/>
  <c r="EU211" i="64"/>
  <c r="EV211" i="64"/>
  <c r="EW211" i="64"/>
  <c r="EX211" i="64"/>
  <c r="EY211" i="64"/>
  <c r="EZ211" i="64"/>
  <c r="FA211" i="64"/>
  <c r="FB211" i="64"/>
  <c r="FC211" i="64"/>
  <c r="FD211" i="64"/>
  <c r="FE211" i="64"/>
  <c r="FF211" i="64"/>
  <c r="FG211" i="64" a="1"/>
  <c r="FG211" i="64" s="1"/>
  <c r="FH211" i="64"/>
  <c r="FI211" i="64"/>
  <c r="FJ211" i="64"/>
  <c r="FK211" i="64"/>
  <c r="FL211" i="64"/>
  <c r="FM211" i="64"/>
  <c r="FN211" i="64"/>
  <c r="FO211" i="64"/>
  <c r="FP211" i="64"/>
  <c r="FQ211" i="64"/>
  <c r="FR211" i="64"/>
  <c r="FS211" i="64"/>
  <c r="FT211" i="64" a="1"/>
  <c r="FT211" i="64" s="1"/>
  <c r="FU211" i="64"/>
  <c r="FV211" i="64"/>
  <c r="FW211" i="64"/>
  <c r="FX211" i="64"/>
  <c r="FY211" i="64"/>
  <c r="FZ211" i="64"/>
  <c r="GA211" i="64"/>
  <c r="GB211" i="64"/>
  <c r="GC211" i="64"/>
  <c r="GD211" i="64"/>
  <c r="DR212" i="64"/>
  <c r="DS212" i="64"/>
  <c r="DT212" i="64" a="1"/>
  <c r="DT212" i="64" s="1"/>
  <c r="DU212" i="64"/>
  <c r="DV212" i="64"/>
  <c r="DW212" i="64"/>
  <c r="DX212" i="64"/>
  <c r="DY212" i="64"/>
  <c r="DZ212" i="64"/>
  <c r="EA212" i="64"/>
  <c r="EB212" i="64"/>
  <c r="EC212" i="64"/>
  <c r="ED212" i="64"/>
  <c r="EE212" i="64"/>
  <c r="EF212" i="64"/>
  <c r="EG212" i="64" a="1"/>
  <c r="EG212" i="64" s="1"/>
  <c r="EH212" i="64"/>
  <c r="EI212" i="64"/>
  <c r="EJ212" i="64"/>
  <c r="EK212" i="64"/>
  <c r="EL212" i="64"/>
  <c r="EM212" i="64"/>
  <c r="EN212" i="64"/>
  <c r="EO212" i="64"/>
  <c r="EP212" i="64"/>
  <c r="EQ212" i="64"/>
  <c r="ER212" i="64"/>
  <c r="ES212" i="64"/>
  <c r="ET212" i="64" a="1"/>
  <c r="ET212" i="64" s="1"/>
  <c r="EU212" i="64"/>
  <c r="EV212" i="64"/>
  <c r="EW212" i="64"/>
  <c r="EX212" i="64"/>
  <c r="EY212" i="64"/>
  <c r="EZ212" i="64"/>
  <c r="FA212" i="64"/>
  <c r="FB212" i="64"/>
  <c r="FC212" i="64"/>
  <c r="FD212" i="64"/>
  <c r="FE212" i="64"/>
  <c r="FF212" i="64"/>
  <c r="FG212" i="64" a="1"/>
  <c r="FG212" i="64" s="1"/>
  <c r="FH212" i="64"/>
  <c r="FI212" i="64"/>
  <c r="FJ212" i="64"/>
  <c r="FK212" i="64"/>
  <c r="FL212" i="64"/>
  <c r="FM212" i="64"/>
  <c r="FN212" i="64"/>
  <c r="FO212" i="64"/>
  <c r="FP212" i="64"/>
  <c r="FQ212" i="64"/>
  <c r="FR212" i="64"/>
  <c r="FS212" i="64"/>
  <c r="FT212" i="64" a="1"/>
  <c r="FT212" i="64" s="1"/>
  <c r="FU212" i="64"/>
  <c r="FV212" i="64"/>
  <c r="FW212" i="64"/>
  <c r="FX212" i="64"/>
  <c r="FY212" i="64"/>
  <c r="FZ212" i="64"/>
  <c r="GA212" i="64"/>
  <c r="GB212" i="64"/>
  <c r="GC212" i="64"/>
  <c r="GD212" i="64"/>
  <c r="DR213" i="64"/>
  <c r="DS213" i="64"/>
  <c r="DT213" i="64" a="1"/>
  <c r="DT213" i="64" s="1"/>
  <c r="DU213" i="64"/>
  <c r="DV213" i="64"/>
  <c r="DW213" i="64"/>
  <c r="DX213" i="64"/>
  <c r="DY213" i="64"/>
  <c r="DZ213" i="64"/>
  <c r="EA213" i="64"/>
  <c r="EB213" i="64"/>
  <c r="EC213" i="64"/>
  <c r="ED213" i="64"/>
  <c r="EE213" i="64"/>
  <c r="EF213" i="64"/>
  <c r="EG213" i="64" a="1"/>
  <c r="EG213" i="64" s="1"/>
  <c r="EH213" i="64"/>
  <c r="EI213" i="64"/>
  <c r="EJ213" i="64"/>
  <c r="EK213" i="64"/>
  <c r="EL213" i="64"/>
  <c r="EM213" i="64"/>
  <c r="EN213" i="64"/>
  <c r="EO213" i="64"/>
  <c r="EP213" i="64"/>
  <c r="EQ213" i="64"/>
  <c r="ER213" i="64"/>
  <c r="ES213" i="64"/>
  <c r="ET213" i="64" a="1"/>
  <c r="ET213" i="64" s="1"/>
  <c r="EU213" i="64"/>
  <c r="EV213" i="64"/>
  <c r="EW213" i="64"/>
  <c r="EX213" i="64"/>
  <c r="EY213" i="64"/>
  <c r="EZ213" i="64"/>
  <c r="FA213" i="64"/>
  <c r="FB213" i="64"/>
  <c r="FC213" i="64"/>
  <c r="FD213" i="64"/>
  <c r="FE213" i="64"/>
  <c r="FF213" i="64"/>
  <c r="FG213" i="64" a="1"/>
  <c r="FG213" i="64" s="1"/>
  <c r="FH213" i="64"/>
  <c r="FI213" i="64"/>
  <c r="FJ213" i="64"/>
  <c r="FK213" i="64"/>
  <c r="FL213" i="64"/>
  <c r="FM213" i="64"/>
  <c r="FN213" i="64"/>
  <c r="FO213" i="64"/>
  <c r="FP213" i="64"/>
  <c r="FQ213" i="64"/>
  <c r="FR213" i="64"/>
  <c r="FS213" i="64"/>
  <c r="FT213" i="64" a="1"/>
  <c r="FT213" i="64" s="1"/>
  <c r="FU213" i="64"/>
  <c r="FV213" i="64"/>
  <c r="FW213" i="64"/>
  <c r="FX213" i="64"/>
  <c r="FY213" i="64"/>
  <c r="FZ213" i="64"/>
  <c r="GA213" i="64"/>
  <c r="GB213" i="64"/>
  <c r="GC213" i="64"/>
  <c r="GD213" i="64"/>
  <c r="DR214" i="64"/>
  <c r="DS214" i="64"/>
  <c r="DT214" i="64" a="1"/>
  <c r="DT214" i="64" s="1"/>
  <c r="DU214" i="64"/>
  <c r="DV214" i="64"/>
  <c r="DW214" i="64"/>
  <c r="DX214" i="64"/>
  <c r="DY214" i="64"/>
  <c r="DZ214" i="64"/>
  <c r="EA214" i="64"/>
  <c r="EB214" i="64"/>
  <c r="EC214" i="64"/>
  <c r="ED214" i="64"/>
  <c r="EE214" i="64"/>
  <c r="EF214" i="64"/>
  <c r="EG214" i="64" a="1"/>
  <c r="EG214" i="64" s="1"/>
  <c r="EH214" i="64"/>
  <c r="EI214" i="64"/>
  <c r="EJ214" i="64"/>
  <c r="EK214" i="64"/>
  <c r="EL214" i="64"/>
  <c r="EM214" i="64"/>
  <c r="EN214" i="64"/>
  <c r="EO214" i="64"/>
  <c r="EP214" i="64"/>
  <c r="EQ214" i="64"/>
  <c r="ER214" i="64"/>
  <c r="ES214" i="64"/>
  <c r="ET214" i="64" a="1"/>
  <c r="ET214" i="64" s="1"/>
  <c r="EU214" i="64"/>
  <c r="EV214" i="64"/>
  <c r="EW214" i="64"/>
  <c r="EX214" i="64"/>
  <c r="EY214" i="64"/>
  <c r="EZ214" i="64"/>
  <c r="FA214" i="64"/>
  <c r="FB214" i="64"/>
  <c r="FC214" i="64"/>
  <c r="FD214" i="64"/>
  <c r="FE214" i="64"/>
  <c r="FF214" i="64"/>
  <c r="FG214" i="64" a="1"/>
  <c r="FG214" i="64" s="1"/>
  <c r="FH214" i="64"/>
  <c r="FI214" i="64"/>
  <c r="FJ214" i="64"/>
  <c r="FK214" i="64"/>
  <c r="FL214" i="64"/>
  <c r="FM214" i="64"/>
  <c r="FN214" i="64"/>
  <c r="FO214" i="64"/>
  <c r="FP214" i="64"/>
  <c r="FQ214" i="64"/>
  <c r="FR214" i="64"/>
  <c r="FS214" i="64"/>
  <c r="FT214" i="64" a="1"/>
  <c r="FT214" i="64" s="1"/>
  <c r="FU214" i="64"/>
  <c r="FV214" i="64"/>
  <c r="FW214" i="64"/>
  <c r="FX214" i="64"/>
  <c r="FY214" i="64"/>
  <c r="FZ214" i="64"/>
  <c r="GA214" i="64"/>
  <c r="GB214" i="64"/>
  <c r="GC214" i="64"/>
  <c r="GD214" i="64"/>
  <c r="DR215" i="64"/>
  <c r="DS215" i="64"/>
  <c r="DT215" i="64" a="1"/>
  <c r="DT215" i="64" s="1"/>
  <c r="DU215" i="64"/>
  <c r="DV215" i="64"/>
  <c r="DW215" i="64"/>
  <c r="DX215" i="64"/>
  <c r="DY215" i="64"/>
  <c r="DZ215" i="64"/>
  <c r="EA215" i="64"/>
  <c r="EB215" i="64"/>
  <c r="EC215" i="64"/>
  <c r="ED215" i="64"/>
  <c r="EE215" i="64"/>
  <c r="EF215" i="64"/>
  <c r="EG215" i="64" a="1"/>
  <c r="EG215" i="64" s="1"/>
  <c r="EH215" i="64"/>
  <c r="EI215" i="64"/>
  <c r="EJ215" i="64"/>
  <c r="EK215" i="64"/>
  <c r="EL215" i="64"/>
  <c r="EM215" i="64"/>
  <c r="EN215" i="64"/>
  <c r="EO215" i="64"/>
  <c r="EP215" i="64"/>
  <c r="EQ215" i="64"/>
  <c r="ER215" i="64"/>
  <c r="ES215" i="64"/>
  <c r="ET215" i="64" a="1"/>
  <c r="ET215" i="64" s="1"/>
  <c r="EU215" i="64"/>
  <c r="EV215" i="64"/>
  <c r="EW215" i="64"/>
  <c r="EX215" i="64"/>
  <c r="EY215" i="64"/>
  <c r="EZ215" i="64"/>
  <c r="FA215" i="64"/>
  <c r="FB215" i="64"/>
  <c r="FC215" i="64"/>
  <c r="FD215" i="64"/>
  <c r="FE215" i="64"/>
  <c r="FF215" i="64"/>
  <c r="FG215" i="64" a="1"/>
  <c r="FG215" i="64" s="1"/>
  <c r="FH215" i="64"/>
  <c r="FI215" i="64"/>
  <c r="FJ215" i="64"/>
  <c r="FK215" i="64"/>
  <c r="FL215" i="64"/>
  <c r="FM215" i="64"/>
  <c r="FN215" i="64"/>
  <c r="FO215" i="64"/>
  <c r="FP215" i="64"/>
  <c r="FQ215" i="64"/>
  <c r="FR215" i="64"/>
  <c r="FS215" i="64"/>
  <c r="FT215" i="64" a="1"/>
  <c r="FT215" i="64" s="1"/>
  <c r="FU215" i="64"/>
  <c r="FV215" i="64"/>
  <c r="FW215" i="64"/>
  <c r="FX215" i="64"/>
  <c r="FY215" i="64"/>
  <c r="FZ215" i="64"/>
  <c r="GA215" i="64"/>
  <c r="GB215" i="64"/>
  <c r="GC215" i="64"/>
  <c r="GD215" i="64"/>
  <c r="DR216" i="64"/>
  <c r="DS216" i="64"/>
  <c r="DT216" i="64" a="1"/>
  <c r="DT216" i="64" s="1"/>
  <c r="DU216" i="64"/>
  <c r="DV216" i="64"/>
  <c r="DW216" i="64"/>
  <c r="DX216" i="64"/>
  <c r="DY216" i="64"/>
  <c r="DZ216" i="64"/>
  <c r="EA216" i="64"/>
  <c r="EB216" i="64"/>
  <c r="EC216" i="64"/>
  <c r="ED216" i="64"/>
  <c r="EE216" i="64"/>
  <c r="EF216" i="64"/>
  <c r="EG216" i="64" a="1"/>
  <c r="EG216" i="64" s="1"/>
  <c r="EH216" i="64"/>
  <c r="EI216" i="64"/>
  <c r="EJ216" i="64"/>
  <c r="EK216" i="64"/>
  <c r="EL216" i="64"/>
  <c r="EM216" i="64"/>
  <c r="EN216" i="64"/>
  <c r="EO216" i="64"/>
  <c r="EP216" i="64"/>
  <c r="EQ216" i="64"/>
  <c r="ER216" i="64"/>
  <c r="ES216" i="64"/>
  <c r="ET216" i="64" a="1"/>
  <c r="ET216" i="64" s="1"/>
  <c r="EU216" i="64"/>
  <c r="EV216" i="64"/>
  <c r="EW216" i="64"/>
  <c r="EX216" i="64"/>
  <c r="EY216" i="64"/>
  <c r="EZ216" i="64"/>
  <c r="FA216" i="64"/>
  <c r="FB216" i="64"/>
  <c r="FC216" i="64"/>
  <c r="FD216" i="64"/>
  <c r="FE216" i="64"/>
  <c r="FF216" i="64"/>
  <c r="FG216" i="64" a="1"/>
  <c r="FG216" i="64" s="1"/>
  <c r="FH216" i="64"/>
  <c r="FI216" i="64"/>
  <c r="FJ216" i="64"/>
  <c r="FK216" i="64"/>
  <c r="FL216" i="64"/>
  <c r="FM216" i="64"/>
  <c r="FN216" i="64"/>
  <c r="FO216" i="64"/>
  <c r="FP216" i="64"/>
  <c r="FQ216" i="64"/>
  <c r="FR216" i="64"/>
  <c r="FS216" i="64"/>
  <c r="FT216" i="64" a="1"/>
  <c r="FT216" i="64" s="1"/>
  <c r="FU216" i="64"/>
  <c r="FV216" i="64"/>
  <c r="FW216" i="64"/>
  <c r="FX216" i="64"/>
  <c r="FY216" i="64"/>
  <c r="FZ216" i="64"/>
  <c r="GA216" i="64"/>
  <c r="GB216" i="64"/>
  <c r="GC216" i="64"/>
  <c r="GD216" i="64"/>
  <c r="DR217" i="64"/>
  <c r="DS217" i="64"/>
  <c r="DT217" i="64" a="1"/>
  <c r="DT217" i="64" s="1"/>
  <c r="DU217" i="64"/>
  <c r="DV217" i="64"/>
  <c r="DW217" i="64"/>
  <c r="DX217" i="64"/>
  <c r="DY217" i="64"/>
  <c r="DZ217" i="64"/>
  <c r="EA217" i="64"/>
  <c r="EB217" i="64"/>
  <c r="EC217" i="64"/>
  <c r="ED217" i="64"/>
  <c r="EE217" i="64"/>
  <c r="EF217" i="64"/>
  <c r="EG217" i="64" a="1"/>
  <c r="EG217" i="64" s="1"/>
  <c r="EH217" i="64"/>
  <c r="EI217" i="64"/>
  <c r="EJ217" i="64"/>
  <c r="EK217" i="64"/>
  <c r="EL217" i="64"/>
  <c r="EM217" i="64"/>
  <c r="EN217" i="64"/>
  <c r="EO217" i="64"/>
  <c r="EP217" i="64"/>
  <c r="EQ217" i="64"/>
  <c r="ER217" i="64"/>
  <c r="ES217" i="64"/>
  <c r="ET217" i="64" a="1"/>
  <c r="ET217" i="64" s="1"/>
  <c r="EU217" i="64"/>
  <c r="EV217" i="64"/>
  <c r="EW217" i="64"/>
  <c r="EX217" i="64"/>
  <c r="EY217" i="64"/>
  <c r="EZ217" i="64"/>
  <c r="FA217" i="64"/>
  <c r="FB217" i="64"/>
  <c r="FC217" i="64"/>
  <c r="FD217" i="64"/>
  <c r="FE217" i="64"/>
  <c r="FF217" i="64"/>
  <c r="FG217" i="64" a="1"/>
  <c r="FG217" i="64" s="1"/>
  <c r="FH217" i="64"/>
  <c r="FI217" i="64"/>
  <c r="FJ217" i="64"/>
  <c r="FK217" i="64"/>
  <c r="FL217" i="64"/>
  <c r="FM217" i="64"/>
  <c r="FN217" i="64"/>
  <c r="FO217" i="64"/>
  <c r="FP217" i="64"/>
  <c r="FQ217" i="64"/>
  <c r="FR217" i="64"/>
  <c r="FS217" i="64"/>
  <c r="FT217" i="64" a="1"/>
  <c r="FT217" i="64" s="1"/>
  <c r="FU217" i="64"/>
  <c r="FV217" i="64"/>
  <c r="FW217" i="64"/>
  <c r="FX217" i="64"/>
  <c r="FY217" i="64"/>
  <c r="FZ217" i="64"/>
  <c r="GA217" i="64"/>
  <c r="GB217" i="64"/>
  <c r="GC217" i="64"/>
  <c r="GD217" i="64"/>
  <c r="DR218" i="64"/>
  <c r="DS218" i="64"/>
  <c r="DT218" i="64" a="1"/>
  <c r="DT218" i="64" s="1"/>
  <c r="DU218" i="64"/>
  <c r="DV218" i="64"/>
  <c r="DW218" i="64"/>
  <c r="DX218" i="64"/>
  <c r="DY218" i="64"/>
  <c r="DZ218" i="64"/>
  <c r="EA218" i="64"/>
  <c r="EB218" i="64"/>
  <c r="EC218" i="64"/>
  <c r="ED218" i="64"/>
  <c r="EE218" i="64"/>
  <c r="EF218" i="64"/>
  <c r="EG218" i="64" a="1"/>
  <c r="EG218" i="64" s="1"/>
  <c r="EH218" i="64"/>
  <c r="EI218" i="64"/>
  <c r="EJ218" i="64"/>
  <c r="EK218" i="64"/>
  <c r="EL218" i="64"/>
  <c r="EM218" i="64"/>
  <c r="EN218" i="64"/>
  <c r="EO218" i="64"/>
  <c r="EP218" i="64"/>
  <c r="EQ218" i="64"/>
  <c r="ER218" i="64"/>
  <c r="ES218" i="64"/>
  <c r="ET218" i="64" a="1"/>
  <c r="ET218" i="64" s="1"/>
  <c r="EU218" i="64"/>
  <c r="EV218" i="64"/>
  <c r="EW218" i="64"/>
  <c r="EX218" i="64"/>
  <c r="EY218" i="64"/>
  <c r="EZ218" i="64"/>
  <c r="FA218" i="64"/>
  <c r="FB218" i="64"/>
  <c r="FC218" i="64"/>
  <c r="FD218" i="64"/>
  <c r="FE218" i="64"/>
  <c r="FF218" i="64"/>
  <c r="FG218" i="64" a="1"/>
  <c r="FG218" i="64" s="1"/>
  <c r="FH218" i="64"/>
  <c r="FI218" i="64"/>
  <c r="FJ218" i="64"/>
  <c r="FK218" i="64"/>
  <c r="FL218" i="64"/>
  <c r="FM218" i="64"/>
  <c r="FN218" i="64"/>
  <c r="FO218" i="64"/>
  <c r="FP218" i="64"/>
  <c r="FQ218" i="64"/>
  <c r="FR218" i="64"/>
  <c r="FS218" i="64"/>
  <c r="FT218" i="64" a="1"/>
  <c r="FT218" i="64" s="1"/>
  <c r="FU218" i="64"/>
  <c r="FV218" i="64"/>
  <c r="FW218" i="64"/>
  <c r="FX218" i="64"/>
  <c r="FY218" i="64"/>
  <c r="FZ218" i="64"/>
  <c r="GA218" i="64"/>
  <c r="GB218" i="64"/>
  <c r="GC218" i="64"/>
  <c r="GD218" i="64"/>
  <c r="DR219" i="64"/>
  <c r="DS219" i="64"/>
  <c r="DT219" i="64" a="1"/>
  <c r="DT219" i="64" s="1"/>
  <c r="DU219" i="64"/>
  <c r="DV219" i="64"/>
  <c r="DW219" i="64"/>
  <c r="DX219" i="64"/>
  <c r="DY219" i="64"/>
  <c r="DZ219" i="64"/>
  <c r="EA219" i="64"/>
  <c r="EB219" i="64"/>
  <c r="EC219" i="64"/>
  <c r="ED219" i="64"/>
  <c r="EE219" i="64"/>
  <c r="EF219" i="64"/>
  <c r="EG219" i="64" a="1"/>
  <c r="EG219" i="64"/>
  <c r="EH219" i="64"/>
  <c r="EI219" i="64"/>
  <c r="EJ219" i="64"/>
  <c r="EK219" i="64"/>
  <c r="EL219" i="64"/>
  <c r="EM219" i="64"/>
  <c r="EN219" i="64"/>
  <c r="EO219" i="64"/>
  <c r="EP219" i="64"/>
  <c r="EQ219" i="64"/>
  <c r="ER219" i="64"/>
  <c r="ES219" i="64"/>
  <c r="ET219" i="64" a="1"/>
  <c r="ET219" i="64" s="1"/>
  <c r="EU219" i="64"/>
  <c r="EV219" i="64"/>
  <c r="EW219" i="64"/>
  <c r="EX219" i="64"/>
  <c r="EY219" i="64"/>
  <c r="EZ219" i="64"/>
  <c r="FA219" i="64"/>
  <c r="FB219" i="64"/>
  <c r="FC219" i="64"/>
  <c r="FD219" i="64"/>
  <c r="FE219" i="64"/>
  <c r="FF219" i="64"/>
  <c r="FG219" i="64" a="1"/>
  <c r="FG219" i="64" s="1"/>
  <c r="FH219" i="64"/>
  <c r="FI219" i="64"/>
  <c r="FJ219" i="64"/>
  <c r="FK219" i="64"/>
  <c r="FL219" i="64"/>
  <c r="FM219" i="64"/>
  <c r="FN219" i="64"/>
  <c r="FO219" i="64"/>
  <c r="FP219" i="64"/>
  <c r="FQ219" i="64"/>
  <c r="FR219" i="64"/>
  <c r="FS219" i="64"/>
  <c r="FT219" i="64" a="1"/>
  <c r="FT219" i="64" s="1"/>
  <c r="FU219" i="64"/>
  <c r="FV219" i="64"/>
  <c r="FW219" i="64"/>
  <c r="FX219" i="64"/>
  <c r="FY219" i="64"/>
  <c r="FZ219" i="64"/>
  <c r="GA219" i="64"/>
  <c r="GB219" i="64"/>
  <c r="GC219" i="64"/>
  <c r="GD219" i="64"/>
  <c r="DR220" i="64"/>
  <c r="DS220" i="64"/>
  <c r="DT220" i="64" a="1"/>
  <c r="DT220" i="64" s="1"/>
  <c r="DU220" i="64"/>
  <c r="DV220" i="64"/>
  <c r="DW220" i="64"/>
  <c r="DX220" i="64"/>
  <c r="DY220" i="64"/>
  <c r="DZ220" i="64"/>
  <c r="EA220" i="64"/>
  <c r="EB220" i="64"/>
  <c r="EC220" i="64"/>
  <c r="ED220" i="64"/>
  <c r="EE220" i="64"/>
  <c r="EF220" i="64"/>
  <c r="EG220" i="64" a="1"/>
  <c r="EG220" i="64" s="1"/>
  <c r="EH220" i="64"/>
  <c r="EI220" i="64"/>
  <c r="EJ220" i="64"/>
  <c r="EK220" i="64"/>
  <c r="EL220" i="64"/>
  <c r="EM220" i="64"/>
  <c r="EN220" i="64"/>
  <c r="EO220" i="64"/>
  <c r="EP220" i="64"/>
  <c r="EQ220" i="64"/>
  <c r="ER220" i="64"/>
  <c r="ES220" i="64"/>
  <c r="ET220" i="64" a="1"/>
  <c r="ET220" i="64" s="1"/>
  <c r="EU220" i="64"/>
  <c r="EV220" i="64"/>
  <c r="EW220" i="64"/>
  <c r="EX220" i="64"/>
  <c r="EY220" i="64"/>
  <c r="EZ220" i="64"/>
  <c r="FA220" i="64"/>
  <c r="FB220" i="64"/>
  <c r="FC220" i="64"/>
  <c r="FD220" i="64"/>
  <c r="FE220" i="64"/>
  <c r="FF220" i="64"/>
  <c r="FG220" i="64" a="1"/>
  <c r="FG220" i="64" s="1"/>
  <c r="FH220" i="64"/>
  <c r="FI220" i="64"/>
  <c r="FJ220" i="64"/>
  <c r="FK220" i="64"/>
  <c r="FL220" i="64"/>
  <c r="FM220" i="64"/>
  <c r="FN220" i="64"/>
  <c r="FO220" i="64"/>
  <c r="FP220" i="64"/>
  <c r="FQ220" i="64"/>
  <c r="FR220" i="64"/>
  <c r="FS220" i="64"/>
  <c r="FT220" i="64" a="1"/>
  <c r="FT220" i="64" s="1"/>
  <c r="FU220" i="64"/>
  <c r="FV220" i="64"/>
  <c r="FW220" i="64"/>
  <c r="FX220" i="64"/>
  <c r="FY220" i="64"/>
  <c r="FZ220" i="64"/>
  <c r="GA220" i="64"/>
  <c r="GB220" i="64"/>
  <c r="GC220" i="64"/>
  <c r="GD220" i="64"/>
  <c r="DR221" i="64"/>
  <c r="DS221" i="64"/>
  <c r="DT221" i="64" a="1"/>
  <c r="DT221" i="64" s="1"/>
  <c r="DU221" i="64"/>
  <c r="DV221" i="64"/>
  <c r="DW221" i="64"/>
  <c r="DX221" i="64"/>
  <c r="DY221" i="64"/>
  <c r="DZ221" i="64"/>
  <c r="EA221" i="64"/>
  <c r="EB221" i="64"/>
  <c r="EC221" i="64"/>
  <c r="ED221" i="64"/>
  <c r="EE221" i="64"/>
  <c r="EF221" i="64"/>
  <c r="EG221" i="64" a="1"/>
  <c r="EG221" i="64" s="1"/>
  <c r="EH221" i="64"/>
  <c r="EI221" i="64"/>
  <c r="EJ221" i="64"/>
  <c r="EK221" i="64"/>
  <c r="EL221" i="64"/>
  <c r="EM221" i="64"/>
  <c r="EN221" i="64"/>
  <c r="EO221" i="64"/>
  <c r="EP221" i="64"/>
  <c r="EQ221" i="64"/>
  <c r="ER221" i="64"/>
  <c r="ES221" i="64"/>
  <c r="ET221" i="64" a="1"/>
  <c r="ET221" i="64" s="1"/>
  <c r="EU221" i="64"/>
  <c r="EV221" i="64"/>
  <c r="EW221" i="64"/>
  <c r="EX221" i="64"/>
  <c r="EY221" i="64"/>
  <c r="EZ221" i="64"/>
  <c r="FA221" i="64"/>
  <c r="FB221" i="64"/>
  <c r="FC221" i="64"/>
  <c r="FD221" i="64"/>
  <c r="FE221" i="64"/>
  <c r="FF221" i="64"/>
  <c r="FG221" i="64" a="1"/>
  <c r="FG221" i="64" s="1"/>
  <c r="FH221" i="64"/>
  <c r="FI221" i="64"/>
  <c r="FJ221" i="64"/>
  <c r="FK221" i="64"/>
  <c r="FL221" i="64"/>
  <c r="FM221" i="64"/>
  <c r="FN221" i="64"/>
  <c r="FO221" i="64"/>
  <c r="FP221" i="64"/>
  <c r="FQ221" i="64"/>
  <c r="FR221" i="64"/>
  <c r="FS221" i="64"/>
  <c r="FT221" i="64" a="1"/>
  <c r="FT221" i="64" s="1"/>
  <c r="FU221" i="64"/>
  <c r="FV221" i="64"/>
  <c r="FW221" i="64"/>
  <c r="FX221" i="64"/>
  <c r="FY221" i="64"/>
  <c r="FZ221" i="64"/>
  <c r="GA221" i="64"/>
  <c r="GB221" i="64"/>
  <c r="GC221" i="64"/>
  <c r="GD221" i="64"/>
  <c r="DR222" i="64"/>
  <c r="DS222" i="64"/>
  <c r="DT222" i="64" a="1"/>
  <c r="DT222" i="64" s="1"/>
  <c r="DU222" i="64"/>
  <c r="DV222" i="64"/>
  <c r="DW222" i="64"/>
  <c r="DX222" i="64"/>
  <c r="DY222" i="64"/>
  <c r="DZ222" i="64"/>
  <c r="EA222" i="64"/>
  <c r="EB222" i="64"/>
  <c r="EC222" i="64"/>
  <c r="ED222" i="64"/>
  <c r="EE222" i="64"/>
  <c r="EF222" i="64"/>
  <c r="EG222" i="64" a="1"/>
  <c r="EG222" i="64" s="1"/>
  <c r="EH222" i="64"/>
  <c r="EI222" i="64"/>
  <c r="EJ222" i="64"/>
  <c r="EK222" i="64"/>
  <c r="EL222" i="64"/>
  <c r="EM222" i="64"/>
  <c r="EN222" i="64"/>
  <c r="EO222" i="64"/>
  <c r="EP222" i="64"/>
  <c r="EQ222" i="64"/>
  <c r="ER222" i="64"/>
  <c r="ES222" i="64"/>
  <c r="ET222" i="64" a="1"/>
  <c r="ET222" i="64" s="1"/>
  <c r="EU222" i="64"/>
  <c r="EV222" i="64"/>
  <c r="EW222" i="64"/>
  <c r="EX222" i="64"/>
  <c r="EY222" i="64"/>
  <c r="EZ222" i="64"/>
  <c r="FA222" i="64"/>
  <c r="FB222" i="64"/>
  <c r="FC222" i="64"/>
  <c r="FD222" i="64"/>
  <c r="FE222" i="64"/>
  <c r="FF222" i="64"/>
  <c r="FG222" i="64" a="1"/>
  <c r="FG222" i="64" s="1"/>
  <c r="FH222" i="64"/>
  <c r="FI222" i="64"/>
  <c r="FJ222" i="64"/>
  <c r="FK222" i="64"/>
  <c r="FL222" i="64"/>
  <c r="FM222" i="64"/>
  <c r="FN222" i="64"/>
  <c r="FO222" i="64"/>
  <c r="FP222" i="64"/>
  <c r="FQ222" i="64"/>
  <c r="FR222" i="64"/>
  <c r="FS222" i="64"/>
  <c r="FT222" i="64" a="1"/>
  <c r="FT222" i="64" s="1"/>
  <c r="FU222" i="64"/>
  <c r="FV222" i="64"/>
  <c r="FW222" i="64"/>
  <c r="FX222" i="64"/>
  <c r="FY222" i="64"/>
  <c r="FZ222" i="64"/>
  <c r="GA222" i="64"/>
  <c r="GB222" i="64"/>
  <c r="GC222" i="64"/>
  <c r="GD222" i="64"/>
  <c r="DR223" i="64"/>
  <c r="DS223" i="64"/>
  <c r="DT223" i="64" a="1"/>
  <c r="DT223" i="64" s="1"/>
  <c r="DU223" i="64"/>
  <c r="DV223" i="64"/>
  <c r="DW223" i="64"/>
  <c r="DX223" i="64"/>
  <c r="DY223" i="64"/>
  <c r="DZ223" i="64"/>
  <c r="EA223" i="64"/>
  <c r="EB223" i="64"/>
  <c r="EC223" i="64"/>
  <c r="ED223" i="64"/>
  <c r="EE223" i="64"/>
  <c r="EF223" i="64"/>
  <c r="EG223" i="64" a="1"/>
  <c r="EG223" i="64" s="1"/>
  <c r="EH223" i="64"/>
  <c r="EI223" i="64"/>
  <c r="EJ223" i="64"/>
  <c r="EK223" i="64"/>
  <c r="EL223" i="64"/>
  <c r="EM223" i="64"/>
  <c r="EN223" i="64"/>
  <c r="EO223" i="64"/>
  <c r="EP223" i="64"/>
  <c r="EQ223" i="64"/>
  <c r="ER223" i="64"/>
  <c r="ES223" i="64"/>
  <c r="ET223" i="64" a="1"/>
  <c r="ET223" i="64" s="1"/>
  <c r="EU223" i="64"/>
  <c r="EV223" i="64"/>
  <c r="EW223" i="64"/>
  <c r="EX223" i="64"/>
  <c r="EY223" i="64"/>
  <c r="EZ223" i="64"/>
  <c r="FA223" i="64"/>
  <c r="FB223" i="64"/>
  <c r="FC223" i="64"/>
  <c r="FD223" i="64"/>
  <c r="FE223" i="64"/>
  <c r="FF223" i="64"/>
  <c r="FG223" i="64" a="1"/>
  <c r="FG223" i="64" s="1"/>
  <c r="FH223" i="64"/>
  <c r="FI223" i="64"/>
  <c r="FJ223" i="64"/>
  <c r="FK223" i="64"/>
  <c r="FL223" i="64"/>
  <c r="FM223" i="64"/>
  <c r="FN223" i="64"/>
  <c r="FO223" i="64"/>
  <c r="FP223" i="64"/>
  <c r="FQ223" i="64"/>
  <c r="FR223" i="64"/>
  <c r="FS223" i="64"/>
  <c r="FT223" i="64" a="1"/>
  <c r="FT223" i="64" s="1"/>
  <c r="FU223" i="64"/>
  <c r="FV223" i="64"/>
  <c r="FW223" i="64"/>
  <c r="FX223" i="64"/>
  <c r="FY223" i="64"/>
  <c r="FZ223" i="64"/>
  <c r="GA223" i="64"/>
  <c r="GB223" i="64"/>
  <c r="GC223" i="64"/>
  <c r="GD223" i="64"/>
  <c r="DR224" i="64"/>
  <c r="DS224" i="64"/>
  <c r="DT224" i="64" a="1"/>
  <c r="DT224" i="64" s="1"/>
  <c r="DU224" i="64"/>
  <c r="DV224" i="64"/>
  <c r="DW224" i="64"/>
  <c r="DX224" i="64"/>
  <c r="DY224" i="64"/>
  <c r="DZ224" i="64"/>
  <c r="EA224" i="64"/>
  <c r="EB224" i="64"/>
  <c r="EC224" i="64"/>
  <c r="ED224" i="64"/>
  <c r="EE224" i="64"/>
  <c r="EF224" i="64"/>
  <c r="EG224" i="64" a="1"/>
  <c r="EG224" i="64" s="1"/>
  <c r="EH224" i="64"/>
  <c r="EI224" i="64"/>
  <c r="EJ224" i="64"/>
  <c r="EK224" i="64"/>
  <c r="EL224" i="64"/>
  <c r="EM224" i="64"/>
  <c r="EN224" i="64"/>
  <c r="EO224" i="64"/>
  <c r="EP224" i="64"/>
  <c r="EQ224" i="64"/>
  <c r="ER224" i="64"/>
  <c r="ES224" i="64"/>
  <c r="ET224" i="64" a="1"/>
  <c r="ET224" i="64" s="1"/>
  <c r="EU224" i="64"/>
  <c r="EV224" i="64"/>
  <c r="EW224" i="64"/>
  <c r="EX224" i="64"/>
  <c r="EY224" i="64"/>
  <c r="EZ224" i="64"/>
  <c r="FA224" i="64"/>
  <c r="FB224" i="64"/>
  <c r="FC224" i="64"/>
  <c r="FD224" i="64"/>
  <c r="FE224" i="64"/>
  <c r="FF224" i="64"/>
  <c r="FG224" i="64" a="1"/>
  <c r="FG224" i="64" s="1"/>
  <c r="FH224" i="64"/>
  <c r="FI224" i="64"/>
  <c r="FJ224" i="64"/>
  <c r="FK224" i="64"/>
  <c r="FL224" i="64"/>
  <c r="FM224" i="64"/>
  <c r="FN224" i="64"/>
  <c r="FO224" i="64"/>
  <c r="FP224" i="64"/>
  <c r="FQ224" i="64"/>
  <c r="FR224" i="64"/>
  <c r="FS224" i="64"/>
  <c r="FT224" i="64" a="1"/>
  <c r="FT224" i="64" s="1"/>
  <c r="FU224" i="64"/>
  <c r="FV224" i="64"/>
  <c r="FW224" i="64"/>
  <c r="FX224" i="64"/>
  <c r="FY224" i="64"/>
  <c r="FZ224" i="64"/>
  <c r="GA224" i="64"/>
  <c r="GB224" i="64"/>
  <c r="GC224" i="64"/>
  <c r="GD224" i="64"/>
  <c r="DR225" i="64"/>
  <c r="DS225" i="64"/>
  <c r="DT225" i="64" a="1"/>
  <c r="DT225" i="64" s="1"/>
  <c r="DU225" i="64"/>
  <c r="DV225" i="64"/>
  <c r="DW225" i="64"/>
  <c r="DX225" i="64"/>
  <c r="DY225" i="64"/>
  <c r="DZ225" i="64"/>
  <c r="EA225" i="64"/>
  <c r="EB225" i="64"/>
  <c r="EC225" i="64"/>
  <c r="ED225" i="64"/>
  <c r="EE225" i="64"/>
  <c r="EF225" i="64"/>
  <c r="EG225" i="64" a="1"/>
  <c r="EG225" i="64" s="1"/>
  <c r="EH225" i="64"/>
  <c r="EI225" i="64"/>
  <c r="EJ225" i="64"/>
  <c r="EK225" i="64"/>
  <c r="EL225" i="64"/>
  <c r="EM225" i="64"/>
  <c r="EN225" i="64"/>
  <c r="EO225" i="64"/>
  <c r="EP225" i="64"/>
  <c r="EQ225" i="64"/>
  <c r="ER225" i="64"/>
  <c r="ES225" i="64"/>
  <c r="ET225" i="64" a="1"/>
  <c r="ET225" i="64" s="1"/>
  <c r="EU225" i="64"/>
  <c r="EV225" i="64"/>
  <c r="EW225" i="64"/>
  <c r="EX225" i="64"/>
  <c r="EY225" i="64"/>
  <c r="EZ225" i="64"/>
  <c r="FA225" i="64"/>
  <c r="FB225" i="64"/>
  <c r="FC225" i="64"/>
  <c r="FD225" i="64"/>
  <c r="FE225" i="64"/>
  <c r="FF225" i="64"/>
  <c r="FG225" i="64" a="1"/>
  <c r="FG225" i="64" s="1"/>
  <c r="FH225" i="64"/>
  <c r="FI225" i="64"/>
  <c r="FJ225" i="64"/>
  <c r="FK225" i="64"/>
  <c r="FL225" i="64"/>
  <c r="FM225" i="64"/>
  <c r="FN225" i="64"/>
  <c r="FO225" i="64"/>
  <c r="FP225" i="64"/>
  <c r="FQ225" i="64"/>
  <c r="FR225" i="64"/>
  <c r="FS225" i="64"/>
  <c r="FT225" i="64" a="1"/>
  <c r="FT225" i="64" s="1"/>
  <c r="FU225" i="64"/>
  <c r="FV225" i="64"/>
  <c r="FW225" i="64"/>
  <c r="FX225" i="64"/>
  <c r="FY225" i="64"/>
  <c r="FZ225" i="64"/>
  <c r="GA225" i="64"/>
  <c r="GB225" i="64"/>
  <c r="GC225" i="64"/>
  <c r="GD225" i="64"/>
  <c r="DR226" i="64"/>
  <c r="DS226" i="64"/>
  <c r="DT226" i="64" a="1"/>
  <c r="DT226" i="64" s="1"/>
  <c r="DU226" i="64"/>
  <c r="DV226" i="64"/>
  <c r="DW226" i="64"/>
  <c r="DX226" i="64"/>
  <c r="DY226" i="64"/>
  <c r="DZ226" i="64"/>
  <c r="EA226" i="64"/>
  <c r="EB226" i="64"/>
  <c r="EC226" i="64"/>
  <c r="ED226" i="64"/>
  <c r="EE226" i="64"/>
  <c r="EF226" i="64"/>
  <c r="EG226" i="64" a="1"/>
  <c r="EG226" i="64" s="1"/>
  <c r="EH226" i="64"/>
  <c r="EI226" i="64"/>
  <c r="EJ226" i="64"/>
  <c r="EK226" i="64"/>
  <c r="EL226" i="64"/>
  <c r="EM226" i="64"/>
  <c r="EN226" i="64"/>
  <c r="EO226" i="64"/>
  <c r="EP226" i="64"/>
  <c r="EQ226" i="64"/>
  <c r="ER226" i="64"/>
  <c r="ES226" i="64"/>
  <c r="ET226" i="64" a="1"/>
  <c r="ET226" i="64" s="1"/>
  <c r="EU226" i="64"/>
  <c r="EV226" i="64"/>
  <c r="EW226" i="64"/>
  <c r="EX226" i="64"/>
  <c r="EY226" i="64"/>
  <c r="EZ226" i="64"/>
  <c r="FA226" i="64"/>
  <c r="FB226" i="64"/>
  <c r="FC226" i="64"/>
  <c r="FD226" i="64"/>
  <c r="FE226" i="64"/>
  <c r="FF226" i="64"/>
  <c r="FG226" i="64" a="1"/>
  <c r="FG226" i="64" s="1"/>
  <c r="FH226" i="64"/>
  <c r="FI226" i="64"/>
  <c r="FJ226" i="64"/>
  <c r="FK226" i="64"/>
  <c r="FL226" i="64"/>
  <c r="FM226" i="64"/>
  <c r="FN226" i="64"/>
  <c r="FO226" i="64"/>
  <c r="FP226" i="64"/>
  <c r="FQ226" i="64"/>
  <c r="FR226" i="64"/>
  <c r="FS226" i="64"/>
  <c r="FT226" i="64" a="1"/>
  <c r="FT226" i="64" s="1"/>
  <c r="FU226" i="64"/>
  <c r="FV226" i="64"/>
  <c r="FW226" i="64"/>
  <c r="FX226" i="64"/>
  <c r="FY226" i="64"/>
  <c r="FZ226" i="64"/>
  <c r="GA226" i="64"/>
  <c r="GB226" i="64"/>
  <c r="GC226" i="64"/>
  <c r="GD226" i="64"/>
  <c r="DR227" i="64"/>
  <c r="DS227" i="64"/>
  <c r="DT227" i="64" a="1"/>
  <c r="DT227" i="64" s="1"/>
  <c r="DU227" i="64"/>
  <c r="DV227" i="64"/>
  <c r="DW227" i="64"/>
  <c r="DX227" i="64"/>
  <c r="DY227" i="64"/>
  <c r="DZ227" i="64"/>
  <c r="EA227" i="64"/>
  <c r="EB227" i="64"/>
  <c r="EC227" i="64"/>
  <c r="ED227" i="64"/>
  <c r="EE227" i="64"/>
  <c r="EF227" i="64"/>
  <c r="EG227" i="64" a="1"/>
  <c r="EG227" i="64" s="1"/>
  <c r="EH227" i="64"/>
  <c r="EI227" i="64"/>
  <c r="EJ227" i="64"/>
  <c r="EK227" i="64"/>
  <c r="EL227" i="64"/>
  <c r="EM227" i="64"/>
  <c r="EN227" i="64"/>
  <c r="EO227" i="64"/>
  <c r="EP227" i="64"/>
  <c r="EQ227" i="64"/>
  <c r="ER227" i="64"/>
  <c r="ES227" i="64"/>
  <c r="ET227" i="64" a="1"/>
  <c r="ET227" i="64" s="1"/>
  <c r="EU227" i="64"/>
  <c r="EV227" i="64"/>
  <c r="EW227" i="64"/>
  <c r="EX227" i="64"/>
  <c r="EY227" i="64"/>
  <c r="EZ227" i="64"/>
  <c r="FA227" i="64"/>
  <c r="FB227" i="64"/>
  <c r="FC227" i="64"/>
  <c r="FD227" i="64"/>
  <c r="FE227" i="64"/>
  <c r="FF227" i="64"/>
  <c r="FG227" i="64" a="1"/>
  <c r="FG227" i="64" s="1"/>
  <c r="FH227" i="64"/>
  <c r="FI227" i="64"/>
  <c r="FJ227" i="64"/>
  <c r="FK227" i="64"/>
  <c r="FL227" i="64"/>
  <c r="FM227" i="64"/>
  <c r="FN227" i="64"/>
  <c r="FO227" i="64"/>
  <c r="FP227" i="64"/>
  <c r="FQ227" i="64"/>
  <c r="FR227" i="64"/>
  <c r="FS227" i="64"/>
  <c r="FT227" i="64" a="1"/>
  <c r="FT227" i="64" s="1"/>
  <c r="FU227" i="64"/>
  <c r="FV227" i="64"/>
  <c r="FW227" i="64"/>
  <c r="FX227" i="64"/>
  <c r="FY227" i="64"/>
  <c r="FZ227" i="64"/>
  <c r="GA227" i="64"/>
  <c r="GB227" i="64"/>
  <c r="GC227" i="64"/>
  <c r="GD227" i="64"/>
  <c r="DR228" i="64"/>
  <c r="DS228" i="64"/>
  <c r="DT228" i="64" a="1"/>
  <c r="DT228" i="64" s="1"/>
  <c r="DU228" i="64"/>
  <c r="DV228" i="64"/>
  <c r="DW228" i="64"/>
  <c r="DX228" i="64"/>
  <c r="DY228" i="64"/>
  <c r="DZ228" i="64"/>
  <c r="EA228" i="64"/>
  <c r="EB228" i="64"/>
  <c r="EC228" i="64"/>
  <c r="ED228" i="64"/>
  <c r="EE228" i="64"/>
  <c r="EF228" i="64"/>
  <c r="EG228" i="64" a="1"/>
  <c r="EG228" i="64" s="1"/>
  <c r="EH228" i="64"/>
  <c r="EI228" i="64"/>
  <c r="EJ228" i="64"/>
  <c r="EK228" i="64"/>
  <c r="EL228" i="64"/>
  <c r="EM228" i="64"/>
  <c r="EN228" i="64"/>
  <c r="EO228" i="64"/>
  <c r="EP228" i="64"/>
  <c r="EQ228" i="64"/>
  <c r="ER228" i="64"/>
  <c r="ES228" i="64"/>
  <c r="ET228" i="64" a="1"/>
  <c r="ET228" i="64" s="1"/>
  <c r="EU228" i="64"/>
  <c r="EV228" i="64"/>
  <c r="EW228" i="64"/>
  <c r="EX228" i="64"/>
  <c r="EY228" i="64"/>
  <c r="EZ228" i="64"/>
  <c r="FA228" i="64"/>
  <c r="FB228" i="64"/>
  <c r="FC228" i="64"/>
  <c r="FD228" i="64"/>
  <c r="FE228" i="64"/>
  <c r="FF228" i="64"/>
  <c r="FG228" i="64" a="1"/>
  <c r="FG228" i="64" s="1"/>
  <c r="FH228" i="64"/>
  <c r="FI228" i="64"/>
  <c r="FJ228" i="64"/>
  <c r="FK228" i="64"/>
  <c r="FL228" i="64"/>
  <c r="FM228" i="64"/>
  <c r="FN228" i="64"/>
  <c r="FO228" i="64"/>
  <c r="FP228" i="64"/>
  <c r="FQ228" i="64"/>
  <c r="FR228" i="64"/>
  <c r="FS228" i="64"/>
  <c r="FT228" i="64" a="1"/>
  <c r="FT228" i="64" s="1"/>
  <c r="FU228" i="64"/>
  <c r="FV228" i="64"/>
  <c r="FW228" i="64"/>
  <c r="FX228" i="64"/>
  <c r="FY228" i="64"/>
  <c r="FZ228" i="64"/>
  <c r="GA228" i="64"/>
  <c r="GB228" i="64"/>
  <c r="GC228" i="64"/>
  <c r="GD228" i="64"/>
  <c r="DR229" i="64"/>
  <c r="DS229" i="64"/>
  <c r="DT229" i="64" a="1"/>
  <c r="DT229" i="64" s="1"/>
  <c r="DU229" i="64"/>
  <c r="DV229" i="64"/>
  <c r="DW229" i="64"/>
  <c r="DX229" i="64"/>
  <c r="DY229" i="64"/>
  <c r="DZ229" i="64"/>
  <c r="EA229" i="64"/>
  <c r="EB229" i="64"/>
  <c r="EC229" i="64"/>
  <c r="ED229" i="64"/>
  <c r="EE229" i="64"/>
  <c r="EF229" i="64"/>
  <c r="EG229" i="64" a="1"/>
  <c r="EG229" i="64" s="1"/>
  <c r="EH229" i="64"/>
  <c r="EI229" i="64"/>
  <c r="EJ229" i="64"/>
  <c r="EK229" i="64"/>
  <c r="EL229" i="64"/>
  <c r="EM229" i="64"/>
  <c r="EN229" i="64"/>
  <c r="EO229" i="64"/>
  <c r="EP229" i="64"/>
  <c r="EQ229" i="64"/>
  <c r="ER229" i="64"/>
  <c r="ES229" i="64"/>
  <c r="ET229" i="64" a="1"/>
  <c r="ET229" i="64" s="1"/>
  <c r="EU229" i="64"/>
  <c r="EV229" i="64"/>
  <c r="EW229" i="64"/>
  <c r="EX229" i="64"/>
  <c r="EY229" i="64"/>
  <c r="EZ229" i="64"/>
  <c r="FA229" i="64"/>
  <c r="FB229" i="64"/>
  <c r="FC229" i="64"/>
  <c r="FD229" i="64"/>
  <c r="FE229" i="64"/>
  <c r="FF229" i="64"/>
  <c r="FG229" i="64" a="1"/>
  <c r="FG229" i="64" s="1"/>
  <c r="FH229" i="64"/>
  <c r="FI229" i="64"/>
  <c r="FJ229" i="64"/>
  <c r="FK229" i="64"/>
  <c r="FL229" i="64"/>
  <c r="FM229" i="64"/>
  <c r="FN229" i="64"/>
  <c r="FO229" i="64"/>
  <c r="FP229" i="64"/>
  <c r="FQ229" i="64"/>
  <c r="FR229" i="64"/>
  <c r="FS229" i="64"/>
  <c r="FT229" i="64" a="1"/>
  <c r="FT229" i="64" s="1"/>
  <c r="FU229" i="64"/>
  <c r="FV229" i="64"/>
  <c r="FW229" i="64"/>
  <c r="FX229" i="64"/>
  <c r="FY229" i="64"/>
  <c r="FZ229" i="64"/>
  <c r="GA229" i="64"/>
  <c r="GB229" i="64"/>
  <c r="GC229" i="64"/>
  <c r="GD229" i="64"/>
  <c r="DR230" i="64"/>
  <c r="DS230" i="64"/>
  <c r="DT230" i="64" a="1"/>
  <c r="DT230" i="64" s="1"/>
  <c r="DU230" i="64"/>
  <c r="DV230" i="64"/>
  <c r="DW230" i="64"/>
  <c r="DX230" i="64"/>
  <c r="DY230" i="64"/>
  <c r="DZ230" i="64"/>
  <c r="EA230" i="64"/>
  <c r="EB230" i="64"/>
  <c r="EC230" i="64"/>
  <c r="ED230" i="64"/>
  <c r="EE230" i="64"/>
  <c r="EF230" i="64"/>
  <c r="EG230" i="64" a="1"/>
  <c r="EG230" i="64" s="1"/>
  <c r="EH230" i="64"/>
  <c r="EI230" i="64"/>
  <c r="EJ230" i="64"/>
  <c r="EK230" i="64"/>
  <c r="EL230" i="64"/>
  <c r="EM230" i="64"/>
  <c r="EN230" i="64"/>
  <c r="EO230" i="64"/>
  <c r="EP230" i="64"/>
  <c r="EQ230" i="64"/>
  <c r="ER230" i="64"/>
  <c r="ES230" i="64"/>
  <c r="ET230" i="64" a="1"/>
  <c r="ET230" i="64" s="1"/>
  <c r="EU230" i="64"/>
  <c r="EV230" i="64"/>
  <c r="EW230" i="64"/>
  <c r="EX230" i="64"/>
  <c r="EY230" i="64"/>
  <c r="EZ230" i="64"/>
  <c r="FA230" i="64"/>
  <c r="FB230" i="64"/>
  <c r="FC230" i="64"/>
  <c r="FD230" i="64"/>
  <c r="FE230" i="64"/>
  <c r="FF230" i="64"/>
  <c r="FG230" i="64" a="1"/>
  <c r="FG230" i="64" s="1"/>
  <c r="FH230" i="64"/>
  <c r="FI230" i="64"/>
  <c r="FJ230" i="64"/>
  <c r="FK230" i="64"/>
  <c r="FL230" i="64"/>
  <c r="FM230" i="64"/>
  <c r="FN230" i="64"/>
  <c r="FO230" i="64"/>
  <c r="FP230" i="64"/>
  <c r="FQ230" i="64"/>
  <c r="FR230" i="64"/>
  <c r="FS230" i="64"/>
  <c r="FT230" i="64" a="1"/>
  <c r="FT230" i="64" s="1"/>
  <c r="FU230" i="64"/>
  <c r="FV230" i="64"/>
  <c r="FW230" i="64"/>
  <c r="FX230" i="64"/>
  <c r="FY230" i="64"/>
  <c r="FZ230" i="64"/>
  <c r="GA230" i="64"/>
  <c r="GB230" i="64"/>
  <c r="GC230" i="64"/>
  <c r="GD230" i="64"/>
  <c r="DR231" i="64"/>
  <c r="DS231" i="64"/>
  <c r="DT231" i="64" a="1"/>
  <c r="DT231" i="64" s="1"/>
  <c r="DU231" i="64"/>
  <c r="DV231" i="64"/>
  <c r="DW231" i="64"/>
  <c r="DX231" i="64"/>
  <c r="DY231" i="64"/>
  <c r="DZ231" i="64"/>
  <c r="EA231" i="64"/>
  <c r="EB231" i="64"/>
  <c r="EC231" i="64"/>
  <c r="ED231" i="64"/>
  <c r="EE231" i="64"/>
  <c r="EF231" i="64"/>
  <c r="EG231" i="64" a="1"/>
  <c r="EG231" i="64" s="1"/>
  <c r="EH231" i="64"/>
  <c r="EI231" i="64"/>
  <c r="EJ231" i="64"/>
  <c r="EK231" i="64"/>
  <c r="EL231" i="64"/>
  <c r="EM231" i="64"/>
  <c r="EN231" i="64"/>
  <c r="EO231" i="64"/>
  <c r="EP231" i="64"/>
  <c r="EQ231" i="64"/>
  <c r="ER231" i="64"/>
  <c r="ES231" i="64"/>
  <c r="ET231" i="64" a="1"/>
  <c r="ET231" i="64" s="1"/>
  <c r="EU231" i="64"/>
  <c r="EV231" i="64"/>
  <c r="EW231" i="64"/>
  <c r="EX231" i="64"/>
  <c r="EY231" i="64"/>
  <c r="EZ231" i="64"/>
  <c r="FA231" i="64"/>
  <c r="FB231" i="64"/>
  <c r="FC231" i="64"/>
  <c r="FD231" i="64"/>
  <c r="FE231" i="64"/>
  <c r="FF231" i="64"/>
  <c r="FG231" i="64" a="1"/>
  <c r="FG231" i="64" s="1"/>
  <c r="FH231" i="64"/>
  <c r="FI231" i="64"/>
  <c r="FJ231" i="64"/>
  <c r="FK231" i="64"/>
  <c r="FL231" i="64"/>
  <c r="FM231" i="64"/>
  <c r="FN231" i="64"/>
  <c r="FO231" i="64"/>
  <c r="FP231" i="64"/>
  <c r="FQ231" i="64"/>
  <c r="FR231" i="64"/>
  <c r="FS231" i="64"/>
  <c r="FT231" i="64" a="1"/>
  <c r="FT231" i="64" s="1"/>
  <c r="FU231" i="64"/>
  <c r="FV231" i="64"/>
  <c r="FW231" i="64"/>
  <c r="FX231" i="64"/>
  <c r="FY231" i="64"/>
  <c r="FZ231" i="64"/>
  <c r="GA231" i="64"/>
  <c r="GB231" i="64"/>
  <c r="GC231" i="64"/>
  <c r="GD231" i="64"/>
  <c r="DR232" i="64"/>
  <c r="DS232" i="64"/>
  <c r="DT232" i="64" a="1"/>
  <c r="DT232" i="64" s="1"/>
  <c r="DU232" i="64"/>
  <c r="DV232" i="64"/>
  <c r="DW232" i="64"/>
  <c r="DX232" i="64"/>
  <c r="DY232" i="64"/>
  <c r="DZ232" i="64"/>
  <c r="EA232" i="64"/>
  <c r="EB232" i="64"/>
  <c r="EC232" i="64"/>
  <c r="ED232" i="64"/>
  <c r="EE232" i="64"/>
  <c r="EF232" i="64"/>
  <c r="EG232" i="64" a="1"/>
  <c r="EG232" i="64" s="1"/>
  <c r="EH232" i="64"/>
  <c r="EI232" i="64"/>
  <c r="EJ232" i="64"/>
  <c r="EK232" i="64"/>
  <c r="EL232" i="64"/>
  <c r="EM232" i="64"/>
  <c r="EN232" i="64"/>
  <c r="EO232" i="64"/>
  <c r="EP232" i="64"/>
  <c r="EQ232" i="64"/>
  <c r="ER232" i="64"/>
  <c r="ES232" i="64"/>
  <c r="ET232" i="64" a="1"/>
  <c r="ET232" i="64" s="1"/>
  <c r="EU232" i="64"/>
  <c r="EV232" i="64"/>
  <c r="EW232" i="64"/>
  <c r="EX232" i="64"/>
  <c r="EY232" i="64"/>
  <c r="EZ232" i="64"/>
  <c r="FA232" i="64"/>
  <c r="FB232" i="64"/>
  <c r="FC232" i="64"/>
  <c r="FD232" i="64"/>
  <c r="FE232" i="64"/>
  <c r="FF232" i="64"/>
  <c r="FG232" i="64" a="1"/>
  <c r="FG232" i="64" s="1"/>
  <c r="FH232" i="64"/>
  <c r="FI232" i="64"/>
  <c r="FJ232" i="64"/>
  <c r="FK232" i="64"/>
  <c r="FL232" i="64"/>
  <c r="FM232" i="64"/>
  <c r="FN232" i="64"/>
  <c r="FO232" i="64"/>
  <c r="FP232" i="64"/>
  <c r="FQ232" i="64"/>
  <c r="FR232" i="64"/>
  <c r="FS232" i="64"/>
  <c r="FT232" i="64" a="1"/>
  <c r="FT232" i="64" s="1"/>
  <c r="FU232" i="64"/>
  <c r="FV232" i="64"/>
  <c r="FW232" i="64"/>
  <c r="FX232" i="64"/>
  <c r="FY232" i="64"/>
  <c r="FZ232" i="64"/>
  <c r="GA232" i="64"/>
  <c r="GB232" i="64"/>
  <c r="GC232" i="64"/>
  <c r="GD232" i="64"/>
  <c r="DR233" i="64"/>
  <c r="DS233" i="64"/>
  <c r="DT233" i="64" a="1"/>
  <c r="DT233" i="64" s="1"/>
  <c r="DU233" i="64"/>
  <c r="DV233" i="64"/>
  <c r="DW233" i="64"/>
  <c r="DX233" i="64"/>
  <c r="DY233" i="64"/>
  <c r="DZ233" i="64"/>
  <c r="EA233" i="64"/>
  <c r="EB233" i="64"/>
  <c r="EC233" i="64"/>
  <c r="ED233" i="64"/>
  <c r="EE233" i="64"/>
  <c r="EF233" i="64"/>
  <c r="EG233" i="64" a="1"/>
  <c r="EG233" i="64" s="1"/>
  <c r="EH233" i="64"/>
  <c r="EI233" i="64"/>
  <c r="EJ233" i="64"/>
  <c r="EK233" i="64"/>
  <c r="EL233" i="64"/>
  <c r="EM233" i="64"/>
  <c r="EN233" i="64"/>
  <c r="EO233" i="64"/>
  <c r="EP233" i="64"/>
  <c r="EQ233" i="64"/>
  <c r="ER233" i="64"/>
  <c r="ES233" i="64"/>
  <c r="ET233" i="64" a="1"/>
  <c r="ET233" i="64" s="1"/>
  <c r="EU233" i="64"/>
  <c r="EV233" i="64"/>
  <c r="EW233" i="64"/>
  <c r="EX233" i="64"/>
  <c r="EY233" i="64"/>
  <c r="EZ233" i="64"/>
  <c r="FA233" i="64"/>
  <c r="FB233" i="64"/>
  <c r="FC233" i="64"/>
  <c r="FD233" i="64"/>
  <c r="FE233" i="64"/>
  <c r="FF233" i="64"/>
  <c r="FG233" i="64" a="1"/>
  <c r="FG233" i="64" s="1"/>
  <c r="FH233" i="64"/>
  <c r="FI233" i="64"/>
  <c r="FJ233" i="64"/>
  <c r="FK233" i="64"/>
  <c r="FL233" i="64"/>
  <c r="FM233" i="64"/>
  <c r="FN233" i="64"/>
  <c r="FO233" i="64"/>
  <c r="FP233" i="64"/>
  <c r="FQ233" i="64"/>
  <c r="FR233" i="64"/>
  <c r="FS233" i="64"/>
  <c r="FT233" i="64" a="1"/>
  <c r="FT233" i="64" s="1"/>
  <c r="FU233" i="64"/>
  <c r="FV233" i="64"/>
  <c r="FW233" i="64"/>
  <c r="FX233" i="64"/>
  <c r="FY233" i="64"/>
  <c r="FZ233" i="64"/>
  <c r="GA233" i="64"/>
  <c r="GB233" i="64"/>
  <c r="GC233" i="64"/>
  <c r="GD233" i="64"/>
  <c r="DR234" i="64"/>
  <c r="DS234" i="64"/>
  <c r="DT234" i="64" a="1"/>
  <c r="DT234" i="64" s="1"/>
  <c r="DU234" i="64"/>
  <c r="DV234" i="64"/>
  <c r="DW234" i="64"/>
  <c r="DX234" i="64"/>
  <c r="DY234" i="64"/>
  <c r="DZ234" i="64"/>
  <c r="EA234" i="64"/>
  <c r="EB234" i="64"/>
  <c r="EC234" i="64"/>
  <c r="ED234" i="64"/>
  <c r="EE234" i="64"/>
  <c r="EF234" i="64"/>
  <c r="EG234" i="64" a="1"/>
  <c r="EG234" i="64" s="1"/>
  <c r="EH234" i="64"/>
  <c r="EI234" i="64"/>
  <c r="EJ234" i="64"/>
  <c r="EK234" i="64"/>
  <c r="EL234" i="64"/>
  <c r="EM234" i="64"/>
  <c r="EN234" i="64"/>
  <c r="EO234" i="64"/>
  <c r="EP234" i="64"/>
  <c r="EQ234" i="64"/>
  <c r="ER234" i="64"/>
  <c r="ES234" i="64"/>
  <c r="ET234" i="64" a="1"/>
  <c r="ET234" i="64" s="1"/>
  <c r="EU234" i="64"/>
  <c r="EV234" i="64"/>
  <c r="EW234" i="64"/>
  <c r="EX234" i="64"/>
  <c r="EY234" i="64"/>
  <c r="EZ234" i="64"/>
  <c r="FA234" i="64"/>
  <c r="FB234" i="64"/>
  <c r="FC234" i="64"/>
  <c r="FD234" i="64"/>
  <c r="FE234" i="64"/>
  <c r="FF234" i="64"/>
  <c r="FG234" i="64" a="1"/>
  <c r="FG234" i="64" s="1"/>
  <c r="FH234" i="64"/>
  <c r="FI234" i="64"/>
  <c r="FJ234" i="64"/>
  <c r="FK234" i="64"/>
  <c r="FL234" i="64"/>
  <c r="FM234" i="64"/>
  <c r="FN234" i="64"/>
  <c r="FO234" i="64"/>
  <c r="FP234" i="64"/>
  <c r="FQ234" i="64"/>
  <c r="FR234" i="64"/>
  <c r="FS234" i="64"/>
  <c r="FT234" i="64" a="1"/>
  <c r="FT234" i="64" s="1"/>
  <c r="FU234" i="64"/>
  <c r="FV234" i="64"/>
  <c r="FW234" i="64"/>
  <c r="FX234" i="64"/>
  <c r="FY234" i="64"/>
  <c r="FZ234" i="64"/>
  <c r="GA234" i="64"/>
  <c r="GB234" i="64"/>
  <c r="GC234" i="64"/>
  <c r="GD234" i="64"/>
  <c r="DR235" i="64"/>
  <c r="DS235" i="64"/>
  <c r="DT235" i="64" a="1"/>
  <c r="DT235" i="64" s="1"/>
  <c r="DU235" i="64"/>
  <c r="DV235" i="64"/>
  <c r="DW235" i="64"/>
  <c r="DX235" i="64"/>
  <c r="DY235" i="64"/>
  <c r="DZ235" i="64"/>
  <c r="EA235" i="64"/>
  <c r="EB235" i="64"/>
  <c r="EC235" i="64"/>
  <c r="ED235" i="64"/>
  <c r="EE235" i="64"/>
  <c r="EF235" i="64"/>
  <c r="EG235" i="64" a="1"/>
  <c r="EG235" i="64"/>
  <c r="EH235" i="64"/>
  <c r="EI235" i="64"/>
  <c r="EJ235" i="64"/>
  <c r="EK235" i="64"/>
  <c r="EL235" i="64"/>
  <c r="EM235" i="64"/>
  <c r="EN235" i="64"/>
  <c r="EO235" i="64"/>
  <c r="EP235" i="64"/>
  <c r="EQ235" i="64"/>
  <c r="ER235" i="64"/>
  <c r="ES235" i="64"/>
  <c r="ET235" i="64" a="1"/>
  <c r="ET235" i="64" s="1"/>
  <c r="EU235" i="64"/>
  <c r="EV235" i="64"/>
  <c r="EW235" i="64"/>
  <c r="EX235" i="64"/>
  <c r="EY235" i="64"/>
  <c r="EZ235" i="64"/>
  <c r="FA235" i="64"/>
  <c r="FB235" i="64"/>
  <c r="FC235" i="64"/>
  <c r="FD235" i="64"/>
  <c r="FE235" i="64"/>
  <c r="FF235" i="64"/>
  <c r="FG235" i="64" a="1"/>
  <c r="FG235" i="64" s="1"/>
  <c r="FH235" i="64"/>
  <c r="FI235" i="64"/>
  <c r="FJ235" i="64"/>
  <c r="FK235" i="64"/>
  <c r="FL235" i="64"/>
  <c r="FM235" i="64"/>
  <c r="FN235" i="64"/>
  <c r="FO235" i="64"/>
  <c r="FP235" i="64"/>
  <c r="FQ235" i="64"/>
  <c r="FR235" i="64"/>
  <c r="FS235" i="64"/>
  <c r="FT235" i="64" a="1"/>
  <c r="FT235" i="64" s="1"/>
  <c r="FU235" i="64"/>
  <c r="FV235" i="64"/>
  <c r="FW235" i="64"/>
  <c r="FX235" i="64"/>
  <c r="FY235" i="64"/>
  <c r="FZ235" i="64"/>
  <c r="GA235" i="64"/>
  <c r="GB235" i="64"/>
  <c r="GC235" i="64"/>
  <c r="GD235" i="64"/>
  <c r="DR236" i="64"/>
  <c r="DS236" i="64"/>
  <c r="DT236" i="64" a="1"/>
  <c r="DT236" i="64" s="1"/>
  <c r="DU236" i="64"/>
  <c r="DV236" i="64"/>
  <c r="DW236" i="64"/>
  <c r="DX236" i="64"/>
  <c r="DY236" i="64"/>
  <c r="DZ236" i="64"/>
  <c r="EA236" i="64"/>
  <c r="EB236" i="64"/>
  <c r="EC236" i="64"/>
  <c r="ED236" i="64"/>
  <c r="EE236" i="64"/>
  <c r="EF236" i="64"/>
  <c r="EG236" i="64" a="1"/>
  <c r="EG236" i="64" s="1"/>
  <c r="EH236" i="64"/>
  <c r="EI236" i="64"/>
  <c r="EJ236" i="64"/>
  <c r="EK236" i="64"/>
  <c r="EL236" i="64"/>
  <c r="EM236" i="64"/>
  <c r="EN236" i="64"/>
  <c r="EO236" i="64"/>
  <c r="EP236" i="64"/>
  <c r="EQ236" i="64"/>
  <c r="ER236" i="64"/>
  <c r="ES236" i="64"/>
  <c r="ET236" i="64" a="1"/>
  <c r="ET236" i="64" s="1"/>
  <c r="EU236" i="64"/>
  <c r="EV236" i="64"/>
  <c r="EW236" i="64"/>
  <c r="EX236" i="64"/>
  <c r="EY236" i="64"/>
  <c r="EZ236" i="64"/>
  <c r="FA236" i="64"/>
  <c r="FB236" i="64"/>
  <c r="FC236" i="64"/>
  <c r="FD236" i="64"/>
  <c r="FE236" i="64"/>
  <c r="FF236" i="64"/>
  <c r="FG236" i="64" a="1"/>
  <c r="FG236" i="64" s="1"/>
  <c r="FH236" i="64"/>
  <c r="FI236" i="64"/>
  <c r="FJ236" i="64"/>
  <c r="FK236" i="64"/>
  <c r="FL236" i="64"/>
  <c r="FM236" i="64"/>
  <c r="FN236" i="64"/>
  <c r="FO236" i="64"/>
  <c r="FP236" i="64"/>
  <c r="FQ236" i="64"/>
  <c r="FR236" i="64"/>
  <c r="FS236" i="64"/>
  <c r="FT236" i="64" a="1"/>
  <c r="FT236" i="64" s="1"/>
  <c r="FU236" i="64"/>
  <c r="FV236" i="64"/>
  <c r="FW236" i="64"/>
  <c r="FX236" i="64"/>
  <c r="FY236" i="64"/>
  <c r="FZ236" i="64"/>
  <c r="GA236" i="64"/>
  <c r="GB236" i="64"/>
  <c r="GC236" i="64"/>
  <c r="GD236" i="64"/>
  <c r="DR237" i="64"/>
  <c r="DS237" i="64"/>
  <c r="DT237" i="64" a="1"/>
  <c r="DT237" i="64" s="1"/>
  <c r="DU237" i="64"/>
  <c r="DV237" i="64"/>
  <c r="DW237" i="64"/>
  <c r="DX237" i="64"/>
  <c r="DY237" i="64"/>
  <c r="DZ237" i="64"/>
  <c r="EA237" i="64"/>
  <c r="EB237" i="64"/>
  <c r="EC237" i="64"/>
  <c r="ED237" i="64"/>
  <c r="EE237" i="64"/>
  <c r="EF237" i="64"/>
  <c r="EG237" i="64" a="1"/>
  <c r="EG237" i="64" s="1"/>
  <c r="EH237" i="64"/>
  <c r="EI237" i="64"/>
  <c r="EJ237" i="64"/>
  <c r="EK237" i="64"/>
  <c r="EL237" i="64"/>
  <c r="EM237" i="64"/>
  <c r="EN237" i="64"/>
  <c r="EO237" i="64"/>
  <c r="EP237" i="64"/>
  <c r="EQ237" i="64"/>
  <c r="ER237" i="64"/>
  <c r="ES237" i="64"/>
  <c r="ET237" i="64" a="1"/>
  <c r="ET237" i="64" s="1"/>
  <c r="EU237" i="64"/>
  <c r="EV237" i="64"/>
  <c r="EW237" i="64"/>
  <c r="EX237" i="64"/>
  <c r="EY237" i="64"/>
  <c r="EZ237" i="64"/>
  <c r="FA237" i="64"/>
  <c r="FB237" i="64"/>
  <c r="FC237" i="64"/>
  <c r="FD237" i="64"/>
  <c r="FE237" i="64"/>
  <c r="FF237" i="64"/>
  <c r="FG237" i="64" a="1"/>
  <c r="FG237" i="64" s="1"/>
  <c r="FH237" i="64"/>
  <c r="FI237" i="64"/>
  <c r="FJ237" i="64"/>
  <c r="FK237" i="64"/>
  <c r="FL237" i="64"/>
  <c r="FM237" i="64"/>
  <c r="FN237" i="64"/>
  <c r="FO237" i="64"/>
  <c r="FP237" i="64"/>
  <c r="FQ237" i="64"/>
  <c r="FR237" i="64"/>
  <c r="FS237" i="64"/>
  <c r="FT237" i="64" a="1"/>
  <c r="FT237" i="64" s="1"/>
  <c r="FU237" i="64"/>
  <c r="FV237" i="64"/>
  <c r="FW237" i="64"/>
  <c r="FX237" i="64"/>
  <c r="FY237" i="64"/>
  <c r="FZ237" i="64"/>
  <c r="GA237" i="64"/>
  <c r="GB237" i="64"/>
  <c r="GC237" i="64"/>
  <c r="GD237" i="64"/>
  <c r="DR238" i="64"/>
  <c r="DS238" i="64"/>
  <c r="DT238" i="64" a="1"/>
  <c r="DT238" i="64" s="1"/>
  <c r="DU238" i="64"/>
  <c r="DV238" i="64"/>
  <c r="DW238" i="64"/>
  <c r="DX238" i="64"/>
  <c r="DY238" i="64"/>
  <c r="DZ238" i="64"/>
  <c r="EA238" i="64"/>
  <c r="EB238" i="64"/>
  <c r="EC238" i="64"/>
  <c r="ED238" i="64"/>
  <c r="EE238" i="64"/>
  <c r="EF238" i="64"/>
  <c r="EG238" i="64" a="1"/>
  <c r="EG238" i="64" s="1"/>
  <c r="EH238" i="64"/>
  <c r="EI238" i="64"/>
  <c r="EJ238" i="64"/>
  <c r="EK238" i="64"/>
  <c r="EL238" i="64"/>
  <c r="EM238" i="64"/>
  <c r="EN238" i="64"/>
  <c r="EO238" i="64"/>
  <c r="EP238" i="64"/>
  <c r="EQ238" i="64"/>
  <c r="ER238" i="64"/>
  <c r="ES238" i="64"/>
  <c r="ET238" i="64" a="1"/>
  <c r="ET238" i="64" s="1"/>
  <c r="EU238" i="64"/>
  <c r="EV238" i="64"/>
  <c r="EW238" i="64"/>
  <c r="EX238" i="64"/>
  <c r="EY238" i="64"/>
  <c r="EZ238" i="64"/>
  <c r="FA238" i="64"/>
  <c r="FB238" i="64"/>
  <c r="FC238" i="64"/>
  <c r="FD238" i="64"/>
  <c r="FE238" i="64"/>
  <c r="FF238" i="64"/>
  <c r="FG238" i="64" a="1"/>
  <c r="FG238" i="64" s="1"/>
  <c r="FH238" i="64"/>
  <c r="FI238" i="64"/>
  <c r="FJ238" i="64"/>
  <c r="FK238" i="64"/>
  <c r="FL238" i="64"/>
  <c r="FM238" i="64"/>
  <c r="FN238" i="64"/>
  <c r="FO238" i="64"/>
  <c r="FP238" i="64"/>
  <c r="FQ238" i="64"/>
  <c r="FR238" i="64"/>
  <c r="FS238" i="64"/>
  <c r="FT238" i="64" a="1"/>
  <c r="FT238" i="64" s="1"/>
  <c r="FU238" i="64"/>
  <c r="FV238" i="64"/>
  <c r="FW238" i="64"/>
  <c r="FX238" i="64"/>
  <c r="FY238" i="64"/>
  <c r="FZ238" i="64"/>
  <c r="GA238" i="64"/>
  <c r="GB238" i="64"/>
  <c r="GC238" i="64"/>
  <c r="GD238" i="64"/>
  <c r="DR239" i="64"/>
  <c r="DS239" i="64"/>
  <c r="DT239" i="64" a="1"/>
  <c r="DT239" i="64" s="1"/>
  <c r="DU239" i="64"/>
  <c r="DV239" i="64"/>
  <c r="DW239" i="64"/>
  <c r="DX239" i="64"/>
  <c r="DY239" i="64"/>
  <c r="DZ239" i="64"/>
  <c r="EA239" i="64"/>
  <c r="EB239" i="64"/>
  <c r="EC239" i="64"/>
  <c r="ED239" i="64"/>
  <c r="EE239" i="64"/>
  <c r="EF239" i="64"/>
  <c r="EG239" i="64" a="1"/>
  <c r="EG239" i="64" s="1"/>
  <c r="EH239" i="64"/>
  <c r="EI239" i="64"/>
  <c r="EJ239" i="64"/>
  <c r="EK239" i="64"/>
  <c r="EL239" i="64"/>
  <c r="EM239" i="64"/>
  <c r="EN239" i="64"/>
  <c r="EO239" i="64"/>
  <c r="EP239" i="64"/>
  <c r="EQ239" i="64"/>
  <c r="ER239" i="64"/>
  <c r="ES239" i="64"/>
  <c r="ET239" i="64" a="1"/>
  <c r="ET239" i="64" s="1"/>
  <c r="EU239" i="64"/>
  <c r="EV239" i="64"/>
  <c r="EW239" i="64"/>
  <c r="EX239" i="64"/>
  <c r="EY239" i="64"/>
  <c r="EZ239" i="64"/>
  <c r="FA239" i="64"/>
  <c r="FB239" i="64"/>
  <c r="FC239" i="64"/>
  <c r="FD239" i="64"/>
  <c r="FE239" i="64"/>
  <c r="FF239" i="64"/>
  <c r="FG239" i="64" a="1"/>
  <c r="FG239" i="64" s="1"/>
  <c r="FH239" i="64"/>
  <c r="FI239" i="64"/>
  <c r="FJ239" i="64"/>
  <c r="FK239" i="64"/>
  <c r="FL239" i="64"/>
  <c r="FM239" i="64"/>
  <c r="FN239" i="64"/>
  <c r="FO239" i="64"/>
  <c r="FP239" i="64"/>
  <c r="FQ239" i="64"/>
  <c r="FR239" i="64"/>
  <c r="FS239" i="64"/>
  <c r="FT239" i="64" a="1"/>
  <c r="FT239" i="64" s="1"/>
  <c r="FU239" i="64"/>
  <c r="FV239" i="64"/>
  <c r="FW239" i="64"/>
  <c r="FX239" i="64"/>
  <c r="FY239" i="64"/>
  <c r="FZ239" i="64"/>
  <c r="GA239" i="64"/>
  <c r="GB239" i="64"/>
  <c r="GC239" i="64"/>
  <c r="GD239" i="64"/>
  <c r="DR240" i="64"/>
  <c r="DS240" i="64"/>
  <c r="DT240" i="64" a="1"/>
  <c r="DT240" i="64" s="1"/>
  <c r="DU240" i="64"/>
  <c r="DV240" i="64"/>
  <c r="DW240" i="64"/>
  <c r="DX240" i="64"/>
  <c r="DY240" i="64"/>
  <c r="DZ240" i="64"/>
  <c r="EA240" i="64"/>
  <c r="EB240" i="64"/>
  <c r="EC240" i="64"/>
  <c r="ED240" i="64"/>
  <c r="EE240" i="64"/>
  <c r="EF240" i="64"/>
  <c r="EG240" i="64" a="1"/>
  <c r="EG240" i="64" s="1"/>
  <c r="EH240" i="64"/>
  <c r="EI240" i="64"/>
  <c r="EJ240" i="64"/>
  <c r="EK240" i="64"/>
  <c r="EL240" i="64"/>
  <c r="EM240" i="64"/>
  <c r="EN240" i="64"/>
  <c r="EO240" i="64"/>
  <c r="EP240" i="64"/>
  <c r="EQ240" i="64"/>
  <c r="ER240" i="64"/>
  <c r="ES240" i="64"/>
  <c r="ET240" i="64" a="1"/>
  <c r="ET240" i="64" s="1"/>
  <c r="EU240" i="64"/>
  <c r="EV240" i="64"/>
  <c r="EW240" i="64"/>
  <c r="EX240" i="64"/>
  <c r="EY240" i="64"/>
  <c r="EZ240" i="64"/>
  <c r="FA240" i="64"/>
  <c r="FB240" i="64"/>
  <c r="FC240" i="64"/>
  <c r="FD240" i="64"/>
  <c r="FE240" i="64"/>
  <c r="FF240" i="64"/>
  <c r="FG240" i="64" a="1"/>
  <c r="FG240" i="64" s="1"/>
  <c r="FH240" i="64"/>
  <c r="FI240" i="64"/>
  <c r="FJ240" i="64"/>
  <c r="FK240" i="64"/>
  <c r="FL240" i="64"/>
  <c r="FM240" i="64"/>
  <c r="FN240" i="64"/>
  <c r="FO240" i="64"/>
  <c r="FP240" i="64"/>
  <c r="FQ240" i="64"/>
  <c r="FR240" i="64"/>
  <c r="FS240" i="64"/>
  <c r="FT240" i="64" a="1"/>
  <c r="FT240" i="64" s="1"/>
  <c r="FU240" i="64"/>
  <c r="FV240" i="64"/>
  <c r="FW240" i="64"/>
  <c r="FX240" i="64"/>
  <c r="FY240" i="64"/>
  <c r="FZ240" i="64"/>
  <c r="GA240" i="64"/>
  <c r="GB240" i="64"/>
  <c r="GC240" i="64"/>
  <c r="GD240" i="64"/>
  <c r="DR241" i="64"/>
  <c r="DS241" i="64"/>
  <c r="DT241" i="64" a="1"/>
  <c r="DT241" i="64" s="1"/>
  <c r="DU241" i="64"/>
  <c r="DV241" i="64"/>
  <c r="DW241" i="64"/>
  <c r="DX241" i="64"/>
  <c r="DY241" i="64"/>
  <c r="DZ241" i="64"/>
  <c r="EA241" i="64"/>
  <c r="EB241" i="64"/>
  <c r="EC241" i="64"/>
  <c r="ED241" i="64"/>
  <c r="EE241" i="64"/>
  <c r="EF241" i="64"/>
  <c r="EG241" i="64" a="1"/>
  <c r="EG241" i="64" s="1"/>
  <c r="EH241" i="64"/>
  <c r="EI241" i="64"/>
  <c r="EJ241" i="64"/>
  <c r="EK241" i="64"/>
  <c r="EL241" i="64"/>
  <c r="EM241" i="64"/>
  <c r="EN241" i="64"/>
  <c r="EO241" i="64"/>
  <c r="EP241" i="64"/>
  <c r="EQ241" i="64"/>
  <c r="ER241" i="64"/>
  <c r="ES241" i="64"/>
  <c r="ET241" i="64" a="1"/>
  <c r="ET241" i="64" s="1"/>
  <c r="EU241" i="64"/>
  <c r="EV241" i="64"/>
  <c r="EW241" i="64"/>
  <c r="EX241" i="64"/>
  <c r="EY241" i="64"/>
  <c r="EZ241" i="64"/>
  <c r="FA241" i="64"/>
  <c r="FB241" i="64"/>
  <c r="FC241" i="64"/>
  <c r="FD241" i="64"/>
  <c r="FE241" i="64"/>
  <c r="FF241" i="64"/>
  <c r="FG241" i="64" a="1"/>
  <c r="FG241" i="64" s="1"/>
  <c r="FH241" i="64"/>
  <c r="FI241" i="64"/>
  <c r="FJ241" i="64"/>
  <c r="FK241" i="64"/>
  <c r="FL241" i="64"/>
  <c r="FM241" i="64"/>
  <c r="FN241" i="64"/>
  <c r="FO241" i="64"/>
  <c r="FP241" i="64"/>
  <c r="FQ241" i="64"/>
  <c r="FR241" i="64"/>
  <c r="FS241" i="64"/>
  <c r="FT241" i="64" a="1"/>
  <c r="FT241" i="64" s="1"/>
  <c r="FU241" i="64"/>
  <c r="FV241" i="64"/>
  <c r="FW241" i="64"/>
  <c r="FX241" i="64"/>
  <c r="FY241" i="64"/>
  <c r="FZ241" i="64"/>
  <c r="GA241" i="64"/>
  <c r="GB241" i="64"/>
  <c r="GC241" i="64"/>
  <c r="GD241" i="64"/>
  <c r="DR242" i="64"/>
  <c r="DS242" i="64"/>
  <c r="DT242" i="64" a="1"/>
  <c r="DT242" i="64" s="1"/>
  <c r="DU242" i="64"/>
  <c r="DV242" i="64"/>
  <c r="DW242" i="64"/>
  <c r="DX242" i="64"/>
  <c r="DY242" i="64"/>
  <c r="DZ242" i="64"/>
  <c r="EA242" i="64"/>
  <c r="EB242" i="64"/>
  <c r="EC242" i="64"/>
  <c r="ED242" i="64"/>
  <c r="EE242" i="64"/>
  <c r="EF242" i="64"/>
  <c r="EG242" i="64" a="1"/>
  <c r="EG242" i="64" s="1"/>
  <c r="EH242" i="64"/>
  <c r="EI242" i="64"/>
  <c r="EJ242" i="64"/>
  <c r="EK242" i="64"/>
  <c r="EL242" i="64"/>
  <c r="EM242" i="64"/>
  <c r="EN242" i="64"/>
  <c r="EO242" i="64"/>
  <c r="EP242" i="64"/>
  <c r="EQ242" i="64"/>
  <c r="ER242" i="64"/>
  <c r="ES242" i="64"/>
  <c r="ET242" i="64" a="1"/>
  <c r="ET242" i="64" s="1"/>
  <c r="EU242" i="64"/>
  <c r="EV242" i="64"/>
  <c r="EW242" i="64"/>
  <c r="EX242" i="64"/>
  <c r="EY242" i="64"/>
  <c r="EZ242" i="64"/>
  <c r="FA242" i="64"/>
  <c r="FB242" i="64"/>
  <c r="FC242" i="64"/>
  <c r="FD242" i="64"/>
  <c r="FE242" i="64"/>
  <c r="FF242" i="64"/>
  <c r="FG242" i="64" a="1"/>
  <c r="FG242" i="64" s="1"/>
  <c r="FH242" i="64"/>
  <c r="FI242" i="64"/>
  <c r="FJ242" i="64"/>
  <c r="FK242" i="64"/>
  <c r="FL242" i="64"/>
  <c r="FM242" i="64"/>
  <c r="FN242" i="64"/>
  <c r="FO242" i="64"/>
  <c r="FP242" i="64"/>
  <c r="FQ242" i="64"/>
  <c r="FR242" i="64"/>
  <c r="FS242" i="64"/>
  <c r="FT242" i="64" a="1"/>
  <c r="FT242" i="64" s="1"/>
  <c r="FU242" i="64"/>
  <c r="FV242" i="64"/>
  <c r="FW242" i="64"/>
  <c r="FX242" i="64"/>
  <c r="FY242" i="64"/>
  <c r="FZ242" i="64"/>
  <c r="GA242" i="64"/>
  <c r="GB242" i="64"/>
  <c r="GC242" i="64"/>
  <c r="GD242" i="64"/>
  <c r="DR243" i="64"/>
  <c r="DS243" i="64"/>
  <c r="DT243" i="64" a="1"/>
  <c r="DT243" i="64" s="1"/>
  <c r="DU243" i="64"/>
  <c r="DV243" i="64"/>
  <c r="DW243" i="64"/>
  <c r="DX243" i="64"/>
  <c r="DY243" i="64"/>
  <c r="DZ243" i="64"/>
  <c r="EA243" i="64"/>
  <c r="EB243" i="64"/>
  <c r="EC243" i="64"/>
  <c r="ED243" i="64"/>
  <c r="EE243" i="64"/>
  <c r="EF243" i="64"/>
  <c r="EG243" i="64" a="1"/>
  <c r="EG243" i="64" s="1"/>
  <c r="EH243" i="64"/>
  <c r="EI243" i="64"/>
  <c r="EJ243" i="64"/>
  <c r="EK243" i="64"/>
  <c r="EL243" i="64"/>
  <c r="EM243" i="64"/>
  <c r="EN243" i="64"/>
  <c r="EO243" i="64"/>
  <c r="EP243" i="64"/>
  <c r="EQ243" i="64"/>
  <c r="ER243" i="64"/>
  <c r="ES243" i="64"/>
  <c r="ET243" i="64" a="1"/>
  <c r="ET243" i="64" s="1"/>
  <c r="EU243" i="64"/>
  <c r="EV243" i="64"/>
  <c r="EW243" i="64"/>
  <c r="EX243" i="64"/>
  <c r="EY243" i="64"/>
  <c r="EZ243" i="64"/>
  <c r="FA243" i="64"/>
  <c r="FB243" i="64"/>
  <c r="FC243" i="64"/>
  <c r="FD243" i="64"/>
  <c r="FE243" i="64"/>
  <c r="FF243" i="64"/>
  <c r="FG243" i="64" a="1"/>
  <c r="FG243" i="64" s="1"/>
  <c r="FH243" i="64"/>
  <c r="FI243" i="64"/>
  <c r="FJ243" i="64"/>
  <c r="FK243" i="64"/>
  <c r="FL243" i="64"/>
  <c r="FM243" i="64"/>
  <c r="FN243" i="64"/>
  <c r="FO243" i="64"/>
  <c r="FP243" i="64"/>
  <c r="FQ243" i="64"/>
  <c r="FR243" i="64"/>
  <c r="FS243" i="64"/>
  <c r="FT243" i="64" a="1"/>
  <c r="FT243" i="64" s="1"/>
  <c r="FU243" i="64"/>
  <c r="FV243" i="64"/>
  <c r="FW243" i="64"/>
  <c r="FX243" i="64"/>
  <c r="FY243" i="64"/>
  <c r="FZ243" i="64"/>
  <c r="GA243" i="64"/>
  <c r="GB243" i="64"/>
  <c r="GC243" i="64"/>
  <c r="GD243" i="64"/>
  <c r="DR244" i="64"/>
  <c r="DS244" i="64"/>
  <c r="DT244" i="64" a="1"/>
  <c r="DT244" i="64" s="1"/>
  <c r="DU244" i="64"/>
  <c r="DV244" i="64"/>
  <c r="DW244" i="64"/>
  <c r="DX244" i="64"/>
  <c r="DY244" i="64"/>
  <c r="DZ244" i="64"/>
  <c r="EA244" i="64"/>
  <c r="EB244" i="64"/>
  <c r="EC244" i="64"/>
  <c r="ED244" i="64"/>
  <c r="EE244" i="64"/>
  <c r="EF244" i="64"/>
  <c r="EG244" i="64" a="1"/>
  <c r="EG244" i="64" s="1"/>
  <c r="EH244" i="64"/>
  <c r="EI244" i="64"/>
  <c r="EJ244" i="64"/>
  <c r="EK244" i="64"/>
  <c r="EL244" i="64"/>
  <c r="EM244" i="64"/>
  <c r="EN244" i="64"/>
  <c r="EO244" i="64"/>
  <c r="EP244" i="64"/>
  <c r="EQ244" i="64"/>
  <c r="ER244" i="64"/>
  <c r="ES244" i="64"/>
  <c r="ET244" i="64" a="1"/>
  <c r="ET244" i="64" s="1"/>
  <c r="EU244" i="64"/>
  <c r="EV244" i="64"/>
  <c r="EW244" i="64"/>
  <c r="EX244" i="64"/>
  <c r="EY244" i="64"/>
  <c r="EZ244" i="64"/>
  <c r="FA244" i="64"/>
  <c r="FB244" i="64"/>
  <c r="FC244" i="64"/>
  <c r="FD244" i="64"/>
  <c r="FE244" i="64"/>
  <c r="FF244" i="64"/>
  <c r="FG244" i="64" a="1"/>
  <c r="FG244" i="64" s="1"/>
  <c r="FH244" i="64"/>
  <c r="FI244" i="64"/>
  <c r="FJ244" i="64"/>
  <c r="FK244" i="64"/>
  <c r="FL244" i="64"/>
  <c r="FM244" i="64"/>
  <c r="FN244" i="64"/>
  <c r="FO244" i="64"/>
  <c r="FP244" i="64"/>
  <c r="FQ244" i="64"/>
  <c r="FR244" i="64"/>
  <c r="FS244" i="64"/>
  <c r="FT244" i="64" a="1"/>
  <c r="FT244" i="64" s="1"/>
  <c r="FU244" i="64"/>
  <c r="FV244" i="64"/>
  <c r="FW244" i="64"/>
  <c r="FX244" i="64"/>
  <c r="FY244" i="64"/>
  <c r="FZ244" i="64"/>
  <c r="GA244" i="64"/>
  <c r="GB244" i="64"/>
  <c r="GC244" i="64"/>
  <c r="GD244" i="64"/>
  <c r="DR245" i="64"/>
  <c r="DS245" i="64"/>
  <c r="DT245" i="64" a="1"/>
  <c r="DT245" i="64" s="1"/>
  <c r="DU245" i="64"/>
  <c r="DV245" i="64"/>
  <c r="DW245" i="64"/>
  <c r="DX245" i="64"/>
  <c r="DY245" i="64"/>
  <c r="DZ245" i="64"/>
  <c r="EA245" i="64"/>
  <c r="EB245" i="64"/>
  <c r="EC245" i="64"/>
  <c r="ED245" i="64"/>
  <c r="EE245" i="64"/>
  <c r="EF245" i="64"/>
  <c r="EG245" i="64" a="1"/>
  <c r="EG245" i="64" s="1"/>
  <c r="EH245" i="64"/>
  <c r="EI245" i="64"/>
  <c r="EJ245" i="64"/>
  <c r="EK245" i="64"/>
  <c r="EL245" i="64"/>
  <c r="EM245" i="64"/>
  <c r="EN245" i="64"/>
  <c r="EO245" i="64"/>
  <c r="EP245" i="64"/>
  <c r="EQ245" i="64"/>
  <c r="ER245" i="64"/>
  <c r="ES245" i="64"/>
  <c r="ET245" i="64" a="1"/>
  <c r="ET245" i="64" s="1"/>
  <c r="EU245" i="64"/>
  <c r="EV245" i="64"/>
  <c r="EW245" i="64"/>
  <c r="EX245" i="64"/>
  <c r="EY245" i="64"/>
  <c r="EZ245" i="64"/>
  <c r="FA245" i="64"/>
  <c r="FB245" i="64"/>
  <c r="FC245" i="64"/>
  <c r="FD245" i="64"/>
  <c r="FE245" i="64"/>
  <c r="FF245" i="64"/>
  <c r="FG245" i="64" a="1"/>
  <c r="FG245" i="64" s="1"/>
  <c r="FH245" i="64"/>
  <c r="FI245" i="64"/>
  <c r="FJ245" i="64"/>
  <c r="FK245" i="64"/>
  <c r="FL245" i="64"/>
  <c r="FM245" i="64"/>
  <c r="FN245" i="64"/>
  <c r="FO245" i="64"/>
  <c r="FP245" i="64"/>
  <c r="FQ245" i="64"/>
  <c r="FR245" i="64"/>
  <c r="FS245" i="64"/>
  <c r="FT245" i="64" a="1"/>
  <c r="FT245" i="64" s="1"/>
  <c r="FU245" i="64"/>
  <c r="FV245" i="64"/>
  <c r="FW245" i="64"/>
  <c r="FX245" i="64"/>
  <c r="FY245" i="64"/>
  <c r="FZ245" i="64"/>
  <c r="GA245" i="64"/>
  <c r="GB245" i="64"/>
  <c r="GC245" i="64"/>
  <c r="GD245" i="64"/>
  <c r="DR246" i="64"/>
  <c r="DS246" i="64"/>
  <c r="DT246" i="64" a="1"/>
  <c r="DT246" i="64" s="1"/>
  <c r="DU246" i="64"/>
  <c r="DV246" i="64"/>
  <c r="DW246" i="64"/>
  <c r="DX246" i="64"/>
  <c r="DY246" i="64"/>
  <c r="DZ246" i="64"/>
  <c r="EA246" i="64"/>
  <c r="EB246" i="64"/>
  <c r="EC246" i="64"/>
  <c r="ED246" i="64"/>
  <c r="EE246" i="64"/>
  <c r="EF246" i="64"/>
  <c r="EG246" i="64" a="1"/>
  <c r="EG246" i="64" s="1"/>
  <c r="EH246" i="64"/>
  <c r="EI246" i="64"/>
  <c r="EJ246" i="64"/>
  <c r="EK246" i="64"/>
  <c r="EL246" i="64"/>
  <c r="EM246" i="64"/>
  <c r="EN246" i="64"/>
  <c r="EO246" i="64"/>
  <c r="EP246" i="64"/>
  <c r="EQ246" i="64"/>
  <c r="ER246" i="64"/>
  <c r="ES246" i="64"/>
  <c r="ET246" i="64" a="1"/>
  <c r="ET246" i="64" s="1"/>
  <c r="EU246" i="64"/>
  <c r="EV246" i="64"/>
  <c r="EW246" i="64"/>
  <c r="EX246" i="64"/>
  <c r="EY246" i="64"/>
  <c r="EZ246" i="64"/>
  <c r="FA246" i="64"/>
  <c r="FB246" i="64"/>
  <c r="FC246" i="64"/>
  <c r="FD246" i="64"/>
  <c r="FE246" i="64"/>
  <c r="FF246" i="64"/>
  <c r="FG246" i="64" a="1"/>
  <c r="FG246" i="64" s="1"/>
  <c r="FH246" i="64"/>
  <c r="FI246" i="64"/>
  <c r="FJ246" i="64"/>
  <c r="FK246" i="64"/>
  <c r="FL246" i="64"/>
  <c r="FM246" i="64"/>
  <c r="FN246" i="64"/>
  <c r="FO246" i="64"/>
  <c r="FP246" i="64"/>
  <c r="FQ246" i="64"/>
  <c r="FR246" i="64"/>
  <c r="FS246" i="64"/>
  <c r="FT246" i="64" a="1"/>
  <c r="FT246" i="64" s="1"/>
  <c r="FU246" i="64"/>
  <c r="FV246" i="64"/>
  <c r="FW246" i="64"/>
  <c r="FX246" i="64"/>
  <c r="FY246" i="64"/>
  <c r="FZ246" i="64"/>
  <c r="GA246" i="64"/>
  <c r="GB246" i="64"/>
  <c r="GC246" i="64"/>
  <c r="GD246" i="64"/>
  <c r="DR247" i="64"/>
  <c r="DS247" i="64"/>
  <c r="DT247" i="64" a="1"/>
  <c r="DT247" i="64" s="1"/>
  <c r="DU247" i="64"/>
  <c r="DV247" i="64"/>
  <c r="DW247" i="64"/>
  <c r="DX247" i="64"/>
  <c r="DY247" i="64"/>
  <c r="DZ247" i="64"/>
  <c r="EA247" i="64"/>
  <c r="EB247" i="64"/>
  <c r="EC247" i="64"/>
  <c r="ED247" i="64"/>
  <c r="EE247" i="64"/>
  <c r="EF247" i="64"/>
  <c r="EG247" i="64" a="1"/>
  <c r="EG247" i="64" s="1"/>
  <c r="EH247" i="64"/>
  <c r="EI247" i="64"/>
  <c r="EJ247" i="64"/>
  <c r="EK247" i="64"/>
  <c r="EL247" i="64"/>
  <c r="EM247" i="64"/>
  <c r="EN247" i="64"/>
  <c r="EO247" i="64"/>
  <c r="EP247" i="64"/>
  <c r="EQ247" i="64"/>
  <c r="ER247" i="64"/>
  <c r="ES247" i="64"/>
  <c r="ET247" i="64" a="1"/>
  <c r="ET247" i="64" s="1"/>
  <c r="EU247" i="64"/>
  <c r="EV247" i="64"/>
  <c r="EW247" i="64"/>
  <c r="EX247" i="64"/>
  <c r="EY247" i="64"/>
  <c r="EZ247" i="64"/>
  <c r="FA247" i="64"/>
  <c r="FB247" i="64"/>
  <c r="FC247" i="64"/>
  <c r="FD247" i="64"/>
  <c r="FE247" i="64"/>
  <c r="FF247" i="64"/>
  <c r="FG247" i="64" a="1"/>
  <c r="FG247" i="64" s="1"/>
  <c r="FH247" i="64"/>
  <c r="FI247" i="64"/>
  <c r="FJ247" i="64"/>
  <c r="FK247" i="64"/>
  <c r="FL247" i="64"/>
  <c r="FM247" i="64"/>
  <c r="FN247" i="64"/>
  <c r="FO247" i="64"/>
  <c r="FP247" i="64"/>
  <c r="FQ247" i="64"/>
  <c r="FR247" i="64"/>
  <c r="FS247" i="64"/>
  <c r="FT247" i="64" a="1"/>
  <c r="FT247" i="64" s="1"/>
  <c r="FU247" i="64"/>
  <c r="FV247" i="64"/>
  <c r="FW247" i="64"/>
  <c r="FX247" i="64"/>
  <c r="FY247" i="64"/>
  <c r="FZ247" i="64"/>
  <c r="GA247" i="64"/>
  <c r="GB247" i="64"/>
  <c r="GC247" i="64"/>
  <c r="GD247" i="64"/>
  <c r="DR248" i="64"/>
  <c r="DS248" i="64"/>
  <c r="DT248" i="64" a="1"/>
  <c r="DT248" i="64"/>
  <c r="DU248" i="64"/>
  <c r="DV248" i="64"/>
  <c r="DW248" i="64"/>
  <c r="DX248" i="64"/>
  <c r="DY248" i="64"/>
  <c r="DZ248" i="64"/>
  <c r="EA248" i="64"/>
  <c r="EB248" i="64"/>
  <c r="EC248" i="64"/>
  <c r="ED248" i="64"/>
  <c r="EE248" i="64"/>
  <c r="EF248" i="64"/>
  <c r="EG248" i="64" a="1"/>
  <c r="EG248" i="64" s="1"/>
  <c r="EH248" i="64"/>
  <c r="EI248" i="64"/>
  <c r="EJ248" i="64"/>
  <c r="EK248" i="64"/>
  <c r="EL248" i="64"/>
  <c r="EM248" i="64"/>
  <c r="EN248" i="64"/>
  <c r="EO248" i="64"/>
  <c r="EP248" i="64"/>
  <c r="EQ248" i="64"/>
  <c r="ER248" i="64"/>
  <c r="ES248" i="64"/>
  <c r="ET248" i="64" a="1"/>
  <c r="ET248" i="64" s="1"/>
  <c r="EU248" i="64"/>
  <c r="EV248" i="64"/>
  <c r="EW248" i="64"/>
  <c r="EX248" i="64"/>
  <c r="EY248" i="64"/>
  <c r="EZ248" i="64"/>
  <c r="FA248" i="64"/>
  <c r="FB248" i="64"/>
  <c r="FC248" i="64"/>
  <c r="FD248" i="64"/>
  <c r="FE248" i="64"/>
  <c r="FF248" i="64"/>
  <c r="FG248" i="64" a="1"/>
  <c r="FG248" i="64" s="1"/>
  <c r="FH248" i="64"/>
  <c r="FI248" i="64"/>
  <c r="FJ248" i="64"/>
  <c r="FK248" i="64"/>
  <c r="FL248" i="64"/>
  <c r="FM248" i="64"/>
  <c r="FN248" i="64"/>
  <c r="FO248" i="64"/>
  <c r="FP248" i="64"/>
  <c r="FQ248" i="64"/>
  <c r="FR248" i="64"/>
  <c r="FS248" i="64"/>
  <c r="FT248" i="64" a="1"/>
  <c r="FT248" i="64" s="1"/>
  <c r="FU248" i="64"/>
  <c r="FV248" i="64"/>
  <c r="FW248" i="64"/>
  <c r="FX248" i="64"/>
  <c r="FY248" i="64"/>
  <c r="FZ248" i="64"/>
  <c r="GA248" i="64"/>
  <c r="GB248" i="64"/>
  <c r="GC248" i="64"/>
  <c r="GD248" i="64"/>
  <c r="DR249" i="64"/>
  <c r="DS249" i="64"/>
  <c r="DT249" i="64" a="1"/>
  <c r="DT249" i="64" s="1"/>
  <c r="DU249" i="64"/>
  <c r="DV249" i="64"/>
  <c r="DW249" i="64"/>
  <c r="DX249" i="64"/>
  <c r="DY249" i="64"/>
  <c r="DZ249" i="64"/>
  <c r="EA249" i="64"/>
  <c r="EB249" i="64"/>
  <c r="EC249" i="64"/>
  <c r="ED249" i="64"/>
  <c r="EE249" i="64"/>
  <c r="EF249" i="64"/>
  <c r="EG249" i="64" a="1"/>
  <c r="EG249" i="64" s="1"/>
  <c r="EH249" i="64"/>
  <c r="EI249" i="64"/>
  <c r="EJ249" i="64"/>
  <c r="EK249" i="64"/>
  <c r="EL249" i="64"/>
  <c r="EM249" i="64"/>
  <c r="EN249" i="64"/>
  <c r="EO249" i="64"/>
  <c r="EP249" i="64"/>
  <c r="EQ249" i="64"/>
  <c r="ER249" i="64"/>
  <c r="ES249" i="64"/>
  <c r="ET249" i="64" a="1"/>
  <c r="ET249" i="64" s="1"/>
  <c r="EU249" i="64"/>
  <c r="EV249" i="64"/>
  <c r="EW249" i="64"/>
  <c r="EX249" i="64"/>
  <c r="EY249" i="64"/>
  <c r="EZ249" i="64"/>
  <c r="FA249" i="64"/>
  <c r="FB249" i="64"/>
  <c r="FC249" i="64"/>
  <c r="FD249" i="64"/>
  <c r="FE249" i="64"/>
  <c r="FF249" i="64"/>
  <c r="FG249" i="64" a="1"/>
  <c r="FG249" i="64" s="1"/>
  <c r="FH249" i="64"/>
  <c r="FI249" i="64"/>
  <c r="FJ249" i="64"/>
  <c r="FK249" i="64"/>
  <c r="FL249" i="64"/>
  <c r="FM249" i="64"/>
  <c r="FN249" i="64"/>
  <c r="FO249" i="64"/>
  <c r="FP249" i="64"/>
  <c r="FQ249" i="64"/>
  <c r="FR249" i="64"/>
  <c r="FS249" i="64"/>
  <c r="FT249" i="64" a="1"/>
  <c r="FT249" i="64" s="1"/>
  <c r="FU249" i="64"/>
  <c r="FV249" i="64"/>
  <c r="FW249" i="64"/>
  <c r="FX249" i="64"/>
  <c r="FY249" i="64"/>
  <c r="FZ249" i="64"/>
  <c r="GA249" i="64"/>
  <c r="GB249" i="64"/>
  <c r="GC249" i="64"/>
  <c r="GD249" i="64"/>
  <c r="DR250" i="64"/>
  <c r="DS250" i="64"/>
  <c r="DT250" i="64" a="1"/>
  <c r="DT250" i="64" s="1"/>
  <c r="DU250" i="64"/>
  <c r="DV250" i="64"/>
  <c r="DW250" i="64"/>
  <c r="DX250" i="64"/>
  <c r="DY250" i="64"/>
  <c r="DZ250" i="64"/>
  <c r="EA250" i="64"/>
  <c r="EB250" i="64"/>
  <c r="EC250" i="64"/>
  <c r="ED250" i="64"/>
  <c r="EE250" i="64"/>
  <c r="EF250" i="64"/>
  <c r="EG250" i="64" a="1"/>
  <c r="EG250" i="64" s="1"/>
  <c r="EH250" i="64"/>
  <c r="EI250" i="64"/>
  <c r="EJ250" i="64"/>
  <c r="EK250" i="64"/>
  <c r="EL250" i="64"/>
  <c r="EM250" i="64"/>
  <c r="EN250" i="64"/>
  <c r="EO250" i="64"/>
  <c r="EP250" i="64"/>
  <c r="EQ250" i="64"/>
  <c r="ER250" i="64"/>
  <c r="ES250" i="64"/>
  <c r="ET250" i="64" a="1"/>
  <c r="ET250" i="64" s="1"/>
  <c r="EU250" i="64"/>
  <c r="EV250" i="64"/>
  <c r="EW250" i="64"/>
  <c r="EX250" i="64"/>
  <c r="EY250" i="64"/>
  <c r="EZ250" i="64"/>
  <c r="FA250" i="64"/>
  <c r="FB250" i="64"/>
  <c r="FC250" i="64"/>
  <c r="FD250" i="64"/>
  <c r="FE250" i="64"/>
  <c r="FF250" i="64"/>
  <c r="FG250" i="64" a="1"/>
  <c r="FG250" i="64" s="1"/>
  <c r="FH250" i="64"/>
  <c r="FI250" i="64"/>
  <c r="FJ250" i="64"/>
  <c r="FK250" i="64"/>
  <c r="FL250" i="64"/>
  <c r="FM250" i="64"/>
  <c r="FN250" i="64"/>
  <c r="FO250" i="64"/>
  <c r="FP250" i="64"/>
  <c r="FQ250" i="64"/>
  <c r="FR250" i="64"/>
  <c r="FS250" i="64"/>
  <c r="FT250" i="64" a="1"/>
  <c r="FT250" i="64" s="1"/>
  <c r="FU250" i="64"/>
  <c r="FV250" i="64"/>
  <c r="FW250" i="64"/>
  <c r="FX250" i="64"/>
  <c r="FY250" i="64"/>
  <c r="FZ250" i="64"/>
  <c r="GA250" i="64"/>
  <c r="GB250" i="64"/>
  <c r="GC250" i="64"/>
  <c r="GD250" i="64"/>
  <c r="DR251" i="64"/>
  <c r="DS251" i="64"/>
  <c r="DT251" i="64" a="1"/>
  <c r="DT251" i="64" s="1"/>
  <c r="DU251" i="64"/>
  <c r="DV251" i="64"/>
  <c r="DW251" i="64"/>
  <c r="DX251" i="64"/>
  <c r="DY251" i="64"/>
  <c r="DZ251" i="64"/>
  <c r="EA251" i="64"/>
  <c r="EB251" i="64"/>
  <c r="EC251" i="64"/>
  <c r="ED251" i="64"/>
  <c r="EE251" i="64"/>
  <c r="EF251" i="64"/>
  <c r="EG251" i="64" a="1"/>
  <c r="EG251" i="64" s="1"/>
  <c r="EH251" i="64"/>
  <c r="EI251" i="64"/>
  <c r="EJ251" i="64"/>
  <c r="EK251" i="64"/>
  <c r="EL251" i="64"/>
  <c r="EM251" i="64"/>
  <c r="EN251" i="64"/>
  <c r="EO251" i="64"/>
  <c r="EP251" i="64"/>
  <c r="EQ251" i="64"/>
  <c r="ER251" i="64"/>
  <c r="ES251" i="64"/>
  <c r="ET251" i="64" a="1"/>
  <c r="ET251" i="64" s="1"/>
  <c r="EU251" i="64"/>
  <c r="EV251" i="64"/>
  <c r="EW251" i="64"/>
  <c r="EX251" i="64"/>
  <c r="EY251" i="64"/>
  <c r="EZ251" i="64"/>
  <c r="FA251" i="64"/>
  <c r="FB251" i="64"/>
  <c r="FC251" i="64"/>
  <c r="FD251" i="64"/>
  <c r="FE251" i="64"/>
  <c r="FF251" i="64"/>
  <c r="FG251" i="64" a="1"/>
  <c r="FG251" i="64" s="1"/>
  <c r="FH251" i="64"/>
  <c r="FI251" i="64"/>
  <c r="FJ251" i="64"/>
  <c r="FK251" i="64"/>
  <c r="FL251" i="64"/>
  <c r="FM251" i="64"/>
  <c r="FN251" i="64"/>
  <c r="FO251" i="64"/>
  <c r="FP251" i="64"/>
  <c r="FQ251" i="64"/>
  <c r="FR251" i="64"/>
  <c r="FS251" i="64"/>
  <c r="FT251" i="64" a="1"/>
  <c r="FT251" i="64" s="1"/>
  <c r="FU251" i="64"/>
  <c r="FV251" i="64"/>
  <c r="FW251" i="64"/>
  <c r="FX251" i="64"/>
  <c r="FY251" i="64"/>
  <c r="FZ251" i="64"/>
  <c r="GA251" i="64"/>
  <c r="GB251" i="64"/>
  <c r="GC251" i="64"/>
  <c r="GD251" i="64"/>
  <c r="DR252" i="64"/>
  <c r="DS252" i="64"/>
  <c r="DT252" i="64" a="1"/>
  <c r="DT252" i="64" s="1"/>
  <c r="DU252" i="64"/>
  <c r="DV252" i="64"/>
  <c r="DW252" i="64"/>
  <c r="DX252" i="64"/>
  <c r="DY252" i="64"/>
  <c r="DZ252" i="64"/>
  <c r="EA252" i="64"/>
  <c r="EB252" i="64"/>
  <c r="EC252" i="64"/>
  <c r="ED252" i="64"/>
  <c r="EE252" i="64"/>
  <c r="EF252" i="64"/>
  <c r="EG252" i="64" a="1"/>
  <c r="EG252" i="64" s="1"/>
  <c r="EH252" i="64"/>
  <c r="EI252" i="64"/>
  <c r="EJ252" i="64"/>
  <c r="EK252" i="64"/>
  <c r="EL252" i="64"/>
  <c r="EM252" i="64"/>
  <c r="EN252" i="64"/>
  <c r="EO252" i="64"/>
  <c r="EP252" i="64"/>
  <c r="EQ252" i="64"/>
  <c r="ER252" i="64"/>
  <c r="ES252" i="64"/>
  <c r="ET252" i="64" a="1"/>
  <c r="ET252" i="64" s="1"/>
  <c r="EU252" i="64"/>
  <c r="EV252" i="64"/>
  <c r="EW252" i="64"/>
  <c r="EX252" i="64"/>
  <c r="EY252" i="64"/>
  <c r="EZ252" i="64"/>
  <c r="FA252" i="64"/>
  <c r="FB252" i="64"/>
  <c r="FC252" i="64"/>
  <c r="FD252" i="64"/>
  <c r="FE252" i="64"/>
  <c r="FF252" i="64"/>
  <c r="FG252" i="64" a="1"/>
  <c r="FG252" i="64" s="1"/>
  <c r="FH252" i="64"/>
  <c r="FI252" i="64"/>
  <c r="FJ252" i="64"/>
  <c r="FK252" i="64"/>
  <c r="FL252" i="64"/>
  <c r="FM252" i="64"/>
  <c r="FN252" i="64"/>
  <c r="FO252" i="64"/>
  <c r="FP252" i="64"/>
  <c r="FQ252" i="64"/>
  <c r="FR252" i="64"/>
  <c r="FS252" i="64"/>
  <c r="FT252" i="64" a="1"/>
  <c r="FT252" i="64" s="1"/>
  <c r="FU252" i="64"/>
  <c r="FV252" i="64"/>
  <c r="FW252" i="64"/>
  <c r="FX252" i="64"/>
  <c r="FY252" i="64"/>
  <c r="FZ252" i="64"/>
  <c r="GA252" i="64"/>
  <c r="GB252" i="64"/>
  <c r="GC252" i="64"/>
  <c r="GD252" i="64"/>
  <c r="DR253" i="64"/>
  <c r="DS253" i="64"/>
  <c r="DT253" i="64" a="1"/>
  <c r="DT253" i="64" s="1"/>
  <c r="DU253" i="64"/>
  <c r="DV253" i="64"/>
  <c r="DW253" i="64"/>
  <c r="DX253" i="64"/>
  <c r="DY253" i="64"/>
  <c r="DZ253" i="64"/>
  <c r="EA253" i="64"/>
  <c r="EB253" i="64"/>
  <c r="EC253" i="64"/>
  <c r="ED253" i="64"/>
  <c r="EE253" i="64"/>
  <c r="EF253" i="64"/>
  <c r="EG253" i="64" a="1"/>
  <c r="EG253" i="64" s="1"/>
  <c r="EH253" i="64"/>
  <c r="EI253" i="64"/>
  <c r="EJ253" i="64"/>
  <c r="EK253" i="64"/>
  <c r="EL253" i="64"/>
  <c r="EM253" i="64"/>
  <c r="EN253" i="64"/>
  <c r="EO253" i="64"/>
  <c r="EP253" i="64"/>
  <c r="EQ253" i="64"/>
  <c r="ER253" i="64"/>
  <c r="ES253" i="64"/>
  <c r="ET253" i="64" a="1"/>
  <c r="ET253" i="64" s="1"/>
  <c r="EU253" i="64"/>
  <c r="EV253" i="64"/>
  <c r="EW253" i="64"/>
  <c r="EX253" i="64"/>
  <c r="EY253" i="64"/>
  <c r="EZ253" i="64"/>
  <c r="FA253" i="64"/>
  <c r="FB253" i="64"/>
  <c r="FC253" i="64"/>
  <c r="FD253" i="64"/>
  <c r="FE253" i="64"/>
  <c r="FF253" i="64"/>
  <c r="FG253" i="64" a="1"/>
  <c r="FG253" i="64" s="1"/>
  <c r="FH253" i="64"/>
  <c r="FI253" i="64"/>
  <c r="FJ253" i="64"/>
  <c r="FK253" i="64"/>
  <c r="FL253" i="64"/>
  <c r="FM253" i="64"/>
  <c r="FN253" i="64"/>
  <c r="FO253" i="64"/>
  <c r="FP253" i="64"/>
  <c r="FQ253" i="64"/>
  <c r="FR253" i="64"/>
  <c r="FS253" i="64"/>
  <c r="FT253" i="64" a="1"/>
  <c r="FT253" i="64" s="1"/>
  <c r="FU253" i="64"/>
  <c r="FV253" i="64"/>
  <c r="FW253" i="64"/>
  <c r="FX253" i="64"/>
  <c r="FY253" i="64"/>
  <c r="FZ253" i="64"/>
  <c r="GA253" i="64"/>
  <c r="GB253" i="64"/>
  <c r="GC253" i="64"/>
  <c r="GD253" i="64"/>
  <c r="DR254" i="64"/>
  <c r="DS254" i="64"/>
  <c r="DT254" i="64" a="1"/>
  <c r="DT254" i="64" s="1"/>
  <c r="DU254" i="64"/>
  <c r="DV254" i="64"/>
  <c r="DW254" i="64"/>
  <c r="DX254" i="64"/>
  <c r="DY254" i="64"/>
  <c r="DZ254" i="64"/>
  <c r="EA254" i="64"/>
  <c r="EB254" i="64"/>
  <c r="EC254" i="64"/>
  <c r="ED254" i="64"/>
  <c r="EE254" i="64"/>
  <c r="EF254" i="64"/>
  <c r="EG254" i="64" a="1"/>
  <c r="EG254" i="64" s="1"/>
  <c r="EH254" i="64"/>
  <c r="EI254" i="64"/>
  <c r="EJ254" i="64"/>
  <c r="EK254" i="64"/>
  <c r="EL254" i="64"/>
  <c r="EM254" i="64"/>
  <c r="EN254" i="64"/>
  <c r="EO254" i="64"/>
  <c r="EP254" i="64"/>
  <c r="EQ254" i="64"/>
  <c r="ER254" i="64"/>
  <c r="ES254" i="64"/>
  <c r="ET254" i="64" a="1"/>
  <c r="ET254" i="64" s="1"/>
  <c r="EU254" i="64"/>
  <c r="EV254" i="64"/>
  <c r="EW254" i="64"/>
  <c r="EX254" i="64"/>
  <c r="EY254" i="64"/>
  <c r="EZ254" i="64"/>
  <c r="FA254" i="64"/>
  <c r="FB254" i="64"/>
  <c r="FC254" i="64"/>
  <c r="FD254" i="64"/>
  <c r="FE254" i="64"/>
  <c r="FF254" i="64"/>
  <c r="FG254" i="64" a="1"/>
  <c r="FG254" i="64" s="1"/>
  <c r="FH254" i="64"/>
  <c r="FI254" i="64"/>
  <c r="FJ254" i="64"/>
  <c r="FK254" i="64"/>
  <c r="FL254" i="64"/>
  <c r="FM254" i="64"/>
  <c r="FN254" i="64"/>
  <c r="FO254" i="64"/>
  <c r="FP254" i="64"/>
  <c r="FQ254" i="64"/>
  <c r="FR254" i="64"/>
  <c r="FS254" i="64"/>
  <c r="FT254" i="64" a="1"/>
  <c r="FT254" i="64" s="1"/>
  <c r="FU254" i="64"/>
  <c r="FV254" i="64"/>
  <c r="FW254" i="64"/>
  <c r="FX254" i="64"/>
  <c r="FY254" i="64"/>
  <c r="FZ254" i="64"/>
  <c r="GA254" i="64"/>
  <c r="GB254" i="64"/>
  <c r="GC254" i="64"/>
  <c r="GD254" i="64"/>
  <c r="DR255" i="64"/>
  <c r="DS255" i="64"/>
  <c r="DT255" i="64" a="1"/>
  <c r="DT255" i="64" s="1"/>
  <c r="DU255" i="64"/>
  <c r="DV255" i="64"/>
  <c r="DW255" i="64"/>
  <c r="DX255" i="64"/>
  <c r="DY255" i="64"/>
  <c r="DZ255" i="64"/>
  <c r="EA255" i="64"/>
  <c r="EB255" i="64"/>
  <c r="EC255" i="64"/>
  <c r="ED255" i="64"/>
  <c r="EE255" i="64"/>
  <c r="EF255" i="64"/>
  <c r="EG255" i="64" a="1"/>
  <c r="EG255" i="64" s="1"/>
  <c r="EH255" i="64"/>
  <c r="EI255" i="64"/>
  <c r="EJ255" i="64"/>
  <c r="EK255" i="64"/>
  <c r="EL255" i="64"/>
  <c r="EM255" i="64"/>
  <c r="EN255" i="64"/>
  <c r="EO255" i="64"/>
  <c r="EP255" i="64"/>
  <c r="EQ255" i="64"/>
  <c r="ER255" i="64"/>
  <c r="ES255" i="64"/>
  <c r="ET255" i="64" a="1"/>
  <c r="ET255" i="64" s="1"/>
  <c r="EU255" i="64"/>
  <c r="EV255" i="64"/>
  <c r="EW255" i="64"/>
  <c r="EX255" i="64"/>
  <c r="EY255" i="64"/>
  <c r="EZ255" i="64"/>
  <c r="FA255" i="64"/>
  <c r="FB255" i="64"/>
  <c r="FC255" i="64"/>
  <c r="FD255" i="64"/>
  <c r="FE255" i="64"/>
  <c r="FF255" i="64"/>
  <c r="FG255" i="64" a="1"/>
  <c r="FG255" i="64" s="1"/>
  <c r="FH255" i="64"/>
  <c r="FI255" i="64"/>
  <c r="FJ255" i="64"/>
  <c r="FK255" i="64"/>
  <c r="FL255" i="64"/>
  <c r="FM255" i="64"/>
  <c r="FN255" i="64"/>
  <c r="FO255" i="64"/>
  <c r="FP255" i="64"/>
  <c r="FQ255" i="64"/>
  <c r="FR255" i="64"/>
  <c r="FS255" i="64"/>
  <c r="FT255" i="64" a="1"/>
  <c r="FT255" i="64" s="1"/>
  <c r="FU255" i="64"/>
  <c r="FV255" i="64"/>
  <c r="FW255" i="64"/>
  <c r="FX255" i="64"/>
  <c r="FY255" i="64"/>
  <c r="FZ255" i="64"/>
  <c r="GA255" i="64"/>
  <c r="GB255" i="64"/>
  <c r="GC255" i="64"/>
  <c r="GD255" i="64"/>
  <c r="DR256" i="64"/>
  <c r="DS256" i="64"/>
  <c r="DT256" i="64" a="1"/>
  <c r="DT256" i="64" s="1"/>
  <c r="DU256" i="64"/>
  <c r="DV256" i="64"/>
  <c r="DW256" i="64"/>
  <c r="DX256" i="64"/>
  <c r="DY256" i="64"/>
  <c r="DZ256" i="64"/>
  <c r="EA256" i="64"/>
  <c r="EB256" i="64"/>
  <c r="EC256" i="64"/>
  <c r="ED256" i="64"/>
  <c r="EE256" i="64"/>
  <c r="EF256" i="64"/>
  <c r="EG256" i="64" a="1"/>
  <c r="EG256" i="64" s="1"/>
  <c r="EH256" i="64"/>
  <c r="EI256" i="64"/>
  <c r="EJ256" i="64"/>
  <c r="EK256" i="64"/>
  <c r="EL256" i="64"/>
  <c r="EM256" i="64"/>
  <c r="EN256" i="64"/>
  <c r="EO256" i="64"/>
  <c r="EP256" i="64"/>
  <c r="EQ256" i="64"/>
  <c r="ER256" i="64"/>
  <c r="ES256" i="64"/>
  <c r="ET256" i="64" a="1"/>
  <c r="ET256" i="64" s="1"/>
  <c r="EU256" i="64"/>
  <c r="EV256" i="64"/>
  <c r="EW256" i="64"/>
  <c r="EX256" i="64"/>
  <c r="EY256" i="64"/>
  <c r="EZ256" i="64"/>
  <c r="FA256" i="64"/>
  <c r="FB256" i="64"/>
  <c r="FC256" i="64"/>
  <c r="FD256" i="64"/>
  <c r="FE256" i="64"/>
  <c r="FF256" i="64"/>
  <c r="FG256" i="64" a="1"/>
  <c r="FG256" i="64" s="1"/>
  <c r="FH256" i="64"/>
  <c r="FI256" i="64"/>
  <c r="FJ256" i="64"/>
  <c r="FK256" i="64"/>
  <c r="FL256" i="64"/>
  <c r="FM256" i="64"/>
  <c r="FN256" i="64"/>
  <c r="FO256" i="64"/>
  <c r="FP256" i="64"/>
  <c r="FQ256" i="64"/>
  <c r="FR256" i="64"/>
  <c r="FS256" i="64"/>
  <c r="FT256" i="64" a="1"/>
  <c r="FT256" i="64" s="1"/>
  <c r="FU256" i="64"/>
  <c r="FV256" i="64"/>
  <c r="FW256" i="64"/>
  <c r="FX256" i="64"/>
  <c r="FY256" i="64"/>
  <c r="FZ256" i="64"/>
  <c r="GA256" i="64"/>
  <c r="GB256" i="64"/>
  <c r="GC256" i="64"/>
  <c r="GD256" i="64"/>
  <c r="DR257" i="64"/>
  <c r="DS257" i="64"/>
  <c r="DT257" i="64" a="1"/>
  <c r="DT257" i="64" s="1"/>
  <c r="DU257" i="64"/>
  <c r="DV257" i="64"/>
  <c r="DW257" i="64"/>
  <c r="DX257" i="64"/>
  <c r="DY257" i="64"/>
  <c r="DZ257" i="64"/>
  <c r="EA257" i="64"/>
  <c r="EB257" i="64"/>
  <c r="EC257" i="64"/>
  <c r="ED257" i="64"/>
  <c r="EE257" i="64"/>
  <c r="EF257" i="64"/>
  <c r="EG257" i="64" a="1"/>
  <c r="EG257" i="64" s="1"/>
  <c r="EH257" i="64"/>
  <c r="EI257" i="64"/>
  <c r="EJ257" i="64"/>
  <c r="EK257" i="64"/>
  <c r="EL257" i="64"/>
  <c r="EM257" i="64"/>
  <c r="EN257" i="64"/>
  <c r="EO257" i="64"/>
  <c r="EP257" i="64"/>
  <c r="EQ257" i="64"/>
  <c r="ER257" i="64"/>
  <c r="ES257" i="64"/>
  <c r="ET257" i="64" a="1"/>
  <c r="ET257" i="64" s="1"/>
  <c r="EU257" i="64"/>
  <c r="EV257" i="64"/>
  <c r="EW257" i="64"/>
  <c r="EX257" i="64"/>
  <c r="EY257" i="64"/>
  <c r="EZ257" i="64"/>
  <c r="FA257" i="64"/>
  <c r="FB257" i="64"/>
  <c r="FC257" i="64"/>
  <c r="FD257" i="64"/>
  <c r="FE257" i="64"/>
  <c r="FF257" i="64"/>
  <c r="FG257" i="64" a="1"/>
  <c r="FG257" i="64" s="1"/>
  <c r="FH257" i="64"/>
  <c r="FI257" i="64"/>
  <c r="FJ257" i="64"/>
  <c r="FK257" i="64"/>
  <c r="FL257" i="64"/>
  <c r="FM257" i="64"/>
  <c r="FN257" i="64"/>
  <c r="FO257" i="64"/>
  <c r="FP257" i="64"/>
  <c r="FQ257" i="64"/>
  <c r="FR257" i="64"/>
  <c r="FS257" i="64"/>
  <c r="FT257" i="64" a="1"/>
  <c r="FT257" i="64" s="1"/>
  <c r="FU257" i="64"/>
  <c r="FV257" i="64"/>
  <c r="FW257" i="64"/>
  <c r="FX257" i="64"/>
  <c r="FY257" i="64"/>
  <c r="FZ257" i="64"/>
  <c r="GA257" i="64"/>
  <c r="GB257" i="64"/>
  <c r="GC257" i="64"/>
  <c r="GD257" i="64"/>
  <c r="DR258" i="64"/>
  <c r="DS258" i="64"/>
  <c r="DT258" i="64" a="1"/>
  <c r="DT258" i="64" s="1"/>
  <c r="DU258" i="64"/>
  <c r="DV258" i="64"/>
  <c r="DW258" i="64"/>
  <c r="DX258" i="64"/>
  <c r="DY258" i="64"/>
  <c r="DZ258" i="64"/>
  <c r="EA258" i="64"/>
  <c r="EB258" i="64"/>
  <c r="EC258" i="64"/>
  <c r="ED258" i="64"/>
  <c r="EE258" i="64"/>
  <c r="EF258" i="64"/>
  <c r="EG258" i="64" a="1"/>
  <c r="EG258" i="64" s="1"/>
  <c r="EH258" i="64"/>
  <c r="EI258" i="64"/>
  <c r="EJ258" i="64"/>
  <c r="EK258" i="64"/>
  <c r="EL258" i="64"/>
  <c r="EM258" i="64"/>
  <c r="EN258" i="64"/>
  <c r="EO258" i="64"/>
  <c r="EP258" i="64"/>
  <c r="EQ258" i="64"/>
  <c r="ER258" i="64"/>
  <c r="ES258" i="64"/>
  <c r="ET258" i="64" a="1"/>
  <c r="ET258" i="64" s="1"/>
  <c r="EU258" i="64"/>
  <c r="EV258" i="64"/>
  <c r="EW258" i="64"/>
  <c r="EX258" i="64"/>
  <c r="EY258" i="64"/>
  <c r="EZ258" i="64"/>
  <c r="FA258" i="64"/>
  <c r="FB258" i="64"/>
  <c r="FC258" i="64"/>
  <c r="FD258" i="64"/>
  <c r="FE258" i="64"/>
  <c r="FF258" i="64"/>
  <c r="FG258" i="64" a="1"/>
  <c r="FG258" i="64" s="1"/>
  <c r="FH258" i="64"/>
  <c r="FI258" i="64"/>
  <c r="FJ258" i="64"/>
  <c r="FK258" i="64"/>
  <c r="FL258" i="64"/>
  <c r="FM258" i="64"/>
  <c r="FN258" i="64"/>
  <c r="FO258" i="64"/>
  <c r="FP258" i="64"/>
  <c r="FQ258" i="64"/>
  <c r="FR258" i="64"/>
  <c r="FS258" i="64"/>
  <c r="FT258" i="64" a="1"/>
  <c r="FT258" i="64" s="1"/>
  <c r="FU258" i="64"/>
  <c r="FV258" i="64"/>
  <c r="FW258" i="64"/>
  <c r="FX258" i="64"/>
  <c r="FY258" i="64"/>
  <c r="FZ258" i="64"/>
  <c r="GA258" i="64"/>
  <c r="GB258" i="64"/>
  <c r="GC258" i="64"/>
  <c r="GD258" i="64"/>
  <c r="DR259" i="64"/>
  <c r="DS259" i="64"/>
  <c r="DT259" i="64" a="1"/>
  <c r="DT259" i="64" s="1"/>
  <c r="DU259" i="64"/>
  <c r="DV259" i="64"/>
  <c r="DW259" i="64"/>
  <c r="DX259" i="64"/>
  <c r="DY259" i="64"/>
  <c r="DZ259" i="64"/>
  <c r="EA259" i="64"/>
  <c r="EB259" i="64"/>
  <c r="EC259" i="64"/>
  <c r="ED259" i="64"/>
  <c r="EE259" i="64"/>
  <c r="EF259" i="64"/>
  <c r="EG259" i="64" a="1"/>
  <c r="EG259" i="64" s="1"/>
  <c r="EH259" i="64"/>
  <c r="EI259" i="64"/>
  <c r="EJ259" i="64"/>
  <c r="EK259" i="64"/>
  <c r="EL259" i="64"/>
  <c r="EM259" i="64"/>
  <c r="EN259" i="64"/>
  <c r="EO259" i="64"/>
  <c r="EP259" i="64"/>
  <c r="EQ259" i="64"/>
  <c r="ER259" i="64"/>
  <c r="ES259" i="64"/>
  <c r="ET259" i="64" a="1"/>
  <c r="ET259" i="64" s="1"/>
  <c r="EU259" i="64"/>
  <c r="EV259" i="64"/>
  <c r="EW259" i="64"/>
  <c r="EX259" i="64"/>
  <c r="EY259" i="64"/>
  <c r="EZ259" i="64"/>
  <c r="FA259" i="64"/>
  <c r="FB259" i="64"/>
  <c r="FC259" i="64"/>
  <c r="FD259" i="64"/>
  <c r="FE259" i="64"/>
  <c r="FF259" i="64"/>
  <c r="FG259" i="64" a="1"/>
  <c r="FG259" i="64" s="1"/>
  <c r="FH259" i="64"/>
  <c r="FI259" i="64"/>
  <c r="FJ259" i="64"/>
  <c r="FK259" i="64"/>
  <c r="FL259" i="64"/>
  <c r="FM259" i="64"/>
  <c r="FN259" i="64"/>
  <c r="FO259" i="64"/>
  <c r="FP259" i="64"/>
  <c r="FQ259" i="64"/>
  <c r="FR259" i="64"/>
  <c r="FS259" i="64"/>
  <c r="FT259" i="64" a="1"/>
  <c r="FT259" i="64" s="1"/>
  <c r="FU259" i="64"/>
  <c r="FV259" i="64"/>
  <c r="FW259" i="64"/>
  <c r="FX259" i="64"/>
  <c r="FY259" i="64"/>
  <c r="FZ259" i="64"/>
  <c r="GA259" i="64"/>
  <c r="GB259" i="64"/>
  <c r="GC259" i="64"/>
  <c r="GD259" i="64"/>
  <c r="DR260" i="64"/>
  <c r="DS260" i="64"/>
  <c r="DT260" i="64" a="1"/>
  <c r="DT260" i="64" s="1"/>
  <c r="DU260" i="64"/>
  <c r="DV260" i="64"/>
  <c r="DW260" i="64"/>
  <c r="DX260" i="64"/>
  <c r="DY260" i="64"/>
  <c r="DZ260" i="64"/>
  <c r="EA260" i="64"/>
  <c r="EB260" i="64"/>
  <c r="EC260" i="64"/>
  <c r="ED260" i="64"/>
  <c r="EE260" i="64"/>
  <c r="EF260" i="64"/>
  <c r="EG260" i="64" a="1"/>
  <c r="EG260" i="64" s="1"/>
  <c r="EH260" i="64"/>
  <c r="EI260" i="64"/>
  <c r="EJ260" i="64"/>
  <c r="EK260" i="64"/>
  <c r="EL260" i="64"/>
  <c r="EM260" i="64"/>
  <c r="EN260" i="64"/>
  <c r="EO260" i="64"/>
  <c r="EP260" i="64"/>
  <c r="EQ260" i="64"/>
  <c r="ER260" i="64"/>
  <c r="ES260" i="64"/>
  <c r="ET260" i="64" a="1"/>
  <c r="ET260" i="64" s="1"/>
  <c r="EU260" i="64"/>
  <c r="EV260" i="64"/>
  <c r="EW260" i="64"/>
  <c r="EX260" i="64"/>
  <c r="EY260" i="64"/>
  <c r="EZ260" i="64"/>
  <c r="FA260" i="64"/>
  <c r="FB260" i="64"/>
  <c r="FC260" i="64"/>
  <c r="FD260" i="64"/>
  <c r="FE260" i="64"/>
  <c r="FF260" i="64"/>
  <c r="FG260" i="64" a="1"/>
  <c r="FG260" i="64" s="1"/>
  <c r="FH260" i="64"/>
  <c r="FI260" i="64"/>
  <c r="FJ260" i="64"/>
  <c r="FK260" i="64"/>
  <c r="FL260" i="64"/>
  <c r="FM260" i="64"/>
  <c r="FN260" i="64"/>
  <c r="FO260" i="64"/>
  <c r="FP260" i="64"/>
  <c r="FQ260" i="64"/>
  <c r="FR260" i="64"/>
  <c r="FS260" i="64"/>
  <c r="FT260" i="64" a="1"/>
  <c r="FT260" i="64" s="1"/>
  <c r="FU260" i="64"/>
  <c r="FV260" i="64"/>
  <c r="FW260" i="64"/>
  <c r="FX260" i="64"/>
  <c r="FY260" i="64"/>
  <c r="FZ260" i="64"/>
  <c r="GA260" i="64"/>
  <c r="GB260" i="64"/>
  <c r="GC260" i="64"/>
  <c r="GD260" i="64"/>
  <c r="DR261" i="64"/>
  <c r="DS261" i="64"/>
  <c r="DT261" i="64" a="1"/>
  <c r="DT261" i="64" s="1"/>
  <c r="DU261" i="64"/>
  <c r="DV261" i="64"/>
  <c r="DW261" i="64"/>
  <c r="DX261" i="64"/>
  <c r="DY261" i="64"/>
  <c r="DZ261" i="64"/>
  <c r="EA261" i="64"/>
  <c r="EB261" i="64"/>
  <c r="EC261" i="64"/>
  <c r="ED261" i="64"/>
  <c r="EE261" i="64"/>
  <c r="EF261" i="64"/>
  <c r="EG261" i="64" a="1"/>
  <c r="EG261" i="64" s="1"/>
  <c r="EH261" i="64"/>
  <c r="EI261" i="64"/>
  <c r="EJ261" i="64"/>
  <c r="EK261" i="64"/>
  <c r="EL261" i="64"/>
  <c r="EM261" i="64"/>
  <c r="EN261" i="64"/>
  <c r="EO261" i="64"/>
  <c r="EP261" i="64"/>
  <c r="EQ261" i="64"/>
  <c r="ER261" i="64"/>
  <c r="ES261" i="64"/>
  <c r="ET261" i="64" a="1"/>
  <c r="ET261" i="64" s="1"/>
  <c r="EU261" i="64"/>
  <c r="EV261" i="64"/>
  <c r="EW261" i="64"/>
  <c r="EX261" i="64"/>
  <c r="EY261" i="64"/>
  <c r="EZ261" i="64"/>
  <c r="FA261" i="64"/>
  <c r="FB261" i="64"/>
  <c r="FC261" i="64"/>
  <c r="FD261" i="64"/>
  <c r="FE261" i="64"/>
  <c r="FF261" i="64"/>
  <c r="FG261" i="64" a="1"/>
  <c r="FG261" i="64" s="1"/>
  <c r="FH261" i="64"/>
  <c r="FI261" i="64"/>
  <c r="FJ261" i="64"/>
  <c r="FK261" i="64"/>
  <c r="FL261" i="64"/>
  <c r="FM261" i="64"/>
  <c r="FN261" i="64"/>
  <c r="FO261" i="64"/>
  <c r="FP261" i="64"/>
  <c r="FQ261" i="64"/>
  <c r="FR261" i="64"/>
  <c r="FS261" i="64"/>
  <c r="FT261" i="64" a="1"/>
  <c r="FT261" i="64" s="1"/>
  <c r="FU261" i="64"/>
  <c r="FV261" i="64"/>
  <c r="FW261" i="64"/>
  <c r="FX261" i="64"/>
  <c r="FY261" i="64"/>
  <c r="FZ261" i="64"/>
  <c r="GA261" i="64"/>
  <c r="GB261" i="64"/>
  <c r="GC261" i="64"/>
  <c r="GD261" i="64"/>
  <c r="DR262" i="64"/>
  <c r="DS262" i="64"/>
  <c r="DT262" i="64" a="1"/>
  <c r="DT262" i="64" s="1"/>
  <c r="DU262" i="64"/>
  <c r="DV262" i="64"/>
  <c r="DW262" i="64"/>
  <c r="DX262" i="64"/>
  <c r="DY262" i="64"/>
  <c r="DZ262" i="64"/>
  <c r="EA262" i="64"/>
  <c r="EB262" i="64"/>
  <c r="EC262" i="64"/>
  <c r="ED262" i="64"/>
  <c r="EE262" i="64"/>
  <c r="EF262" i="64"/>
  <c r="EG262" i="64" a="1"/>
  <c r="EG262" i="64" s="1"/>
  <c r="EH262" i="64"/>
  <c r="EI262" i="64"/>
  <c r="EJ262" i="64"/>
  <c r="EK262" i="64"/>
  <c r="EL262" i="64"/>
  <c r="EM262" i="64"/>
  <c r="EN262" i="64"/>
  <c r="EO262" i="64"/>
  <c r="EP262" i="64"/>
  <c r="EQ262" i="64"/>
  <c r="ER262" i="64"/>
  <c r="ES262" i="64"/>
  <c r="ET262" i="64" a="1"/>
  <c r="ET262" i="64" s="1"/>
  <c r="EU262" i="64"/>
  <c r="EV262" i="64"/>
  <c r="EW262" i="64"/>
  <c r="EX262" i="64"/>
  <c r="EY262" i="64"/>
  <c r="EZ262" i="64"/>
  <c r="FA262" i="64"/>
  <c r="FB262" i="64"/>
  <c r="FC262" i="64"/>
  <c r="FD262" i="64"/>
  <c r="FE262" i="64"/>
  <c r="FF262" i="64"/>
  <c r="FG262" i="64" a="1"/>
  <c r="FG262" i="64" s="1"/>
  <c r="FH262" i="64"/>
  <c r="FI262" i="64"/>
  <c r="FJ262" i="64"/>
  <c r="FK262" i="64"/>
  <c r="FL262" i="64"/>
  <c r="FM262" i="64"/>
  <c r="FN262" i="64"/>
  <c r="FO262" i="64"/>
  <c r="FP262" i="64"/>
  <c r="FQ262" i="64"/>
  <c r="FR262" i="64"/>
  <c r="FS262" i="64"/>
  <c r="FT262" i="64" a="1"/>
  <c r="FT262" i="64" s="1"/>
  <c r="FU262" i="64"/>
  <c r="FV262" i="64"/>
  <c r="FW262" i="64"/>
  <c r="FX262" i="64"/>
  <c r="FY262" i="64"/>
  <c r="FZ262" i="64"/>
  <c r="GA262" i="64"/>
  <c r="GB262" i="64"/>
  <c r="GC262" i="64"/>
  <c r="GD262" i="64"/>
  <c r="DR263" i="64"/>
  <c r="DS263" i="64"/>
  <c r="DT263" i="64" a="1"/>
  <c r="DT263" i="64" s="1"/>
  <c r="DU263" i="64"/>
  <c r="DV263" i="64"/>
  <c r="DW263" i="64"/>
  <c r="DX263" i="64"/>
  <c r="DY263" i="64"/>
  <c r="DZ263" i="64"/>
  <c r="EA263" i="64"/>
  <c r="EB263" i="64"/>
  <c r="EC263" i="64"/>
  <c r="ED263" i="64"/>
  <c r="EE263" i="64"/>
  <c r="EF263" i="64"/>
  <c r="EG263" i="64" a="1"/>
  <c r="EG263" i="64" s="1"/>
  <c r="EH263" i="64"/>
  <c r="EI263" i="64"/>
  <c r="EJ263" i="64"/>
  <c r="EK263" i="64"/>
  <c r="EL263" i="64"/>
  <c r="EM263" i="64"/>
  <c r="EN263" i="64"/>
  <c r="EO263" i="64"/>
  <c r="EP263" i="64"/>
  <c r="EQ263" i="64"/>
  <c r="ER263" i="64"/>
  <c r="ES263" i="64"/>
  <c r="ET263" i="64" a="1"/>
  <c r="ET263" i="64" s="1"/>
  <c r="EU263" i="64"/>
  <c r="EV263" i="64"/>
  <c r="EW263" i="64"/>
  <c r="EX263" i="64"/>
  <c r="EY263" i="64"/>
  <c r="EZ263" i="64"/>
  <c r="FA263" i="64"/>
  <c r="FB263" i="64"/>
  <c r="FC263" i="64"/>
  <c r="FD263" i="64"/>
  <c r="FE263" i="64"/>
  <c r="FF263" i="64"/>
  <c r="FG263" i="64" a="1"/>
  <c r="FG263" i="64" s="1"/>
  <c r="FH263" i="64"/>
  <c r="FI263" i="64"/>
  <c r="FJ263" i="64"/>
  <c r="FK263" i="64"/>
  <c r="FL263" i="64"/>
  <c r="FM263" i="64"/>
  <c r="FN263" i="64"/>
  <c r="FO263" i="64"/>
  <c r="FP263" i="64"/>
  <c r="FQ263" i="64"/>
  <c r="FR263" i="64"/>
  <c r="FS263" i="64"/>
  <c r="FT263" i="64" a="1"/>
  <c r="FT263" i="64" s="1"/>
  <c r="FU263" i="64"/>
  <c r="FV263" i="64"/>
  <c r="FW263" i="64"/>
  <c r="FX263" i="64"/>
  <c r="FY263" i="64"/>
  <c r="FZ263" i="64"/>
  <c r="GA263" i="64"/>
  <c r="GB263" i="64"/>
  <c r="GC263" i="64"/>
  <c r="GD263" i="64"/>
  <c r="DR264" i="64"/>
  <c r="DS264" i="64"/>
  <c r="DT264" i="64" a="1"/>
  <c r="DT264" i="64" s="1"/>
  <c r="DU264" i="64"/>
  <c r="DV264" i="64"/>
  <c r="DW264" i="64"/>
  <c r="DX264" i="64"/>
  <c r="DY264" i="64"/>
  <c r="DZ264" i="64"/>
  <c r="EA264" i="64"/>
  <c r="EB264" i="64"/>
  <c r="EC264" i="64"/>
  <c r="ED264" i="64"/>
  <c r="EE264" i="64"/>
  <c r="EF264" i="64"/>
  <c r="EG264" i="64" a="1"/>
  <c r="EG264" i="64"/>
  <c r="EH264" i="64"/>
  <c r="EI264" i="64"/>
  <c r="EJ264" i="64"/>
  <c r="EK264" i="64"/>
  <c r="EL264" i="64"/>
  <c r="EM264" i="64"/>
  <c r="EN264" i="64"/>
  <c r="EO264" i="64"/>
  <c r="EP264" i="64"/>
  <c r="EQ264" i="64"/>
  <c r="ER264" i="64"/>
  <c r="ES264" i="64"/>
  <c r="ET264" i="64" a="1"/>
  <c r="ET264" i="64" s="1"/>
  <c r="EU264" i="64"/>
  <c r="EV264" i="64"/>
  <c r="EW264" i="64"/>
  <c r="EX264" i="64"/>
  <c r="EY264" i="64"/>
  <c r="EZ264" i="64"/>
  <c r="FA264" i="64"/>
  <c r="FB264" i="64"/>
  <c r="FC264" i="64"/>
  <c r="FD264" i="64"/>
  <c r="FE264" i="64"/>
  <c r="FF264" i="64"/>
  <c r="FG264" i="64" a="1"/>
  <c r="FG264" i="64" s="1"/>
  <c r="FH264" i="64"/>
  <c r="FI264" i="64"/>
  <c r="FJ264" i="64"/>
  <c r="FK264" i="64"/>
  <c r="FL264" i="64"/>
  <c r="FM264" i="64"/>
  <c r="FN264" i="64"/>
  <c r="FO264" i="64"/>
  <c r="FP264" i="64"/>
  <c r="FQ264" i="64"/>
  <c r="FR264" i="64"/>
  <c r="FS264" i="64"/>
  <c r="FT264" i="64" a="1"/>
  <c r="FT264" i="64" s="1"/>
  <c r="FU264" i="64"/>
  <c r="FV264" i="64"/>
  <c r="FW264" i="64"/>
  <c r="FX264" i="64"/>
  <c r="FY264" i="64"/>
  <c r="FZ264" i="64"/>
  <c r="GA264" i="64"/>
  <c r="GB264" i="64"/>
  <c r="GC264" i="64"/>
  <c r="GD264" i="64"/>
  <c r="DR265" i="64"/>
  <c r="DS265" i="64"/>
  <c r="DT265" i="64" a="1"/>
  <c r="DT265" i="64" s="1"/>
  <c r="DU265" i="64"/>
  <c r="DV265" i="64"/>
  <c r="DW265" i="64"/>
  <c r="DX265" i="64"/>
  <c r="DY265" i="64"/>
  <c r="DZ265" i="64"/>
  <c r="EA265" i="64"/>
  <c r="EB265" i="64"/>
  <c r="EC265" i="64"/>
  <c r="ED265" i="64"/>
  <c r="EE265" i="64"/>
  <c r="EF265" i="64"/>
  <c r="EG265" i="64" a="1"/>
  <c r="EG265" i="64" s="1"/>
  <c r="EH265" i="64"/>
  <c r="EI265" i="64"/>
  <c r="EJ265" i="64"/>
  <c r="EK265" i="64"/>
  <c r="EL265" i="64"/>
  <c r="EM265" i="64"/>
  <c r="EN265" i="64"/>
  <c r="EO265" i="64"/>
  <c r="EP265" i="64"/>
  <c r="EQ265" i="64"/>
  <c r="ER265" i="64"/>
  <c r="ES265" i="64"/>
  <c r="ET265" i="64" a="1"/>
  <c r="ET265" i="64" s="1"/>
  <c r="EU265" i="64"/>
  <c r="EV265" i="64"/>
  <c r="EW265" i="64"/>
  <c r="EX265" i="64"/>
  <c r="EY265" i="64"/>
  <c r="EZ265" i="64"/>
  <c r="FA265" i="64"/>
  <c r="FB265" i="64"/>
  <c r="FC265" i="64"/>
  <c r="FD265" i="64"/>
  <c r="FE265" i="64"/>
  <c r="FF265" i="64"/>
  <c r="FG265" i="64" a="1"/>
  <c r="FG265" i="64" s="1"/>
  <c r="FH265" i="64"/>
  <c r="FI265" i="64"/>
  <c r="FJ265" i="64"/>
  <c r="FK265" i="64"/>
  <c r="FL265" i="64"/>
  <c r="FM265" i="64"/>
  <c r="FN265" i="64"/>
  <c r="FO265" i="64"/>
  <c r="FP265" i="64"/>
  <c r="FQ265" i="64"/>
  <c r="FR265" i="64"/>
  <c r="FS265" i="64"/>
  <c r="FT265" i="64" a="1"/>
  <c r="FT265" i="64" s="1"/>
  <c r="FU265" i="64"/>
  <c r="FV265" i="64"/>
  <c r="FW265" i="64"/>
  <c r="FX265" i="64"/>
  <c r="FY265" i="64"/>
  <c r="FZ265" i="64"/>
  <c r="GA265" i="64"/>
  <c r="GB265" i="64"/>
  <c r="GC265" i="64"/>
  <c r="GD265" i="64"/>
  <c r="DR266" i="64"/>
  <c r="DS266" i="64"/>
  <c r="DT266" i="64" a="1"/>
  <c r="DT266" i="64" s="1"/>
  <c r="DU266" i="64"/>
  <c r="DV266" i="64"/>
  <c r="DW266" i="64"/>
  <c r="DX266" i="64"/>
  <c r="DY266" i="64"/>
  <c r="DZ266" i="64"/>
  <c r="EA266" i="64"/>
  <c r="EB266" i="64"/>
  <c r="EC266" i="64"/>
  <c r="ED266" i="64"/>
  <c r="EE266" i="64"/>
  <c r="EF266" i="64"/>
  <c r="EG266" i="64" a="1"/>
  <c r="EG266" i="64" s="1"/>
  <c r="EH266" i="64"/>
  <c r="EI266" i="64"/>
  <c r="EJ266" i="64"/>
  <c r="EK266" i="64"/>
  <c r="EL266" i="64"/>
  <c r="EM266" i="64"/>
  <c r="EN266" i="64"/>
  <c r="EO266" i="64"/>
  <c r="EP266" i="64"/>
  <c r="EQ266" i="64"/>
  <c r="ER266" i="64"/>
  <c r="ES266" i="64"/>
  <c r="ET266" i="64" a="1"/>
  <c r="ET266" i="64"/>
  <c r="EU266" i="64"/>
  <c r="EV266" i="64"/>
  <c r="EW266" i="64"/>
  <c r="EX266" i="64"/>
  <c r="EY266" i="64"/>
  <c r="EZ266" i="64"/>
  <c r="FA266" i="64"/>
  <c r="FB266" i="64"/>
  <c r="FC266" i="64"/>
  <c r="FD266" i="64"/>
  <c r="FE266" i="64"/>
  <c r="FF266" i="64"/>
  <c r="FG266" i="64" a="1"/>
  <c r="FG266" i="64" s="1"/>
  <c r="FH266" i="64"/>
  <c r="FI266" i="64"/>
  <c r="FJ266" i="64"/>
  <c r="FK266" i="64"/>
  <c r="FL266" i="64"/>
  <c r="FM266" i="64"/>
  <c r="FN266" i="64"/>
  <c r="FO266" i="64"/>
  <c r="FP266" i="64"/>
  <c r="FQ266" i="64"/>
  <c r="FR266" i="64"/>
  <c r="FS266" i="64"/>
  <c r="FT266" i="64" a="1"/>
  <c r="FT266" i="64" s="1"/>
  <c r="FU266" i="64"/>
  <c r="FV266" i="64"/>
  <c r="FW266" i="64"/>
  <c r="FX266" i="64"/>
  <c r="FY266" i="64"/>
  <c r="FZ266" i="64"/>
  <c r="GA266" i="64"/>
  <c r="GB266" i="64"/>
  <c r="GC266" i="64"/>
  <c r="GD266" i="64"/>
  <c r="DR267" i="64"/>
  <c r="DS267" i="64"/>
  <c r="DT267" i="64" a="1"/>
  <c r="DT267" i="64" s="1"/>
  <c r="DU267" i="64"/>
  <c r="DV267" i="64"/>
  <c r="DW267" i="64"/>
  <c r="DX267" i="64"/>
  <c r="DY267" i="64"/>
  <c r="DZ267" i="64"/>
  <c r="EA267" i="64"/>
  <c r="EB267" i="64"/>
  <c r="EC267" i="64"/>
  <c r="ED267" i="64"/>
  <c r="EE267" i="64"/>
  <c r="EF267" i="64"/>
  <c r="EG267" i="64" a="1"/>
  <c r="EG267" i="64" s="1"/>
  <c r="EH267" i="64"/>
  <c r="EI267" i="64"/>
  <c r="EJ267" i="64"/>
  <c r="EK267" i="64"/>
  <c r="EL267" i="64"/>
  <c r="EM267" i="64"/>
  <c r="EN267" i="64"/>
  <c r="EO267" i="64"/>
  <c r="EP267" i="64"/>
  <c r="EQ267" i="64"/>
  <c r="ER267" i="64"/>
  <c r="ES267" i="64"/>
  <c r="ET267" i="64" a="1"/>
  <c r="ET267" i="64" s="1"/>
  <c r="EU267" i="64"/>
  <c r="EV267" i="64"/>
  <c r="EW267" i="64"/>
  <c r="EX267" i="64"/>
  <c r="EY267" i="64"/>
  <c r="EZ267" i="64"/>
  <c r="FA267" i="64"/>
  <c r="FB267" i="64"/>
  <c r="FC267" i="64"/>
  <c r="FD267" i="64"/>
  <c r="FE267" i="64"/>
  <c r="FF267" i="64"/>
  <c r="FG267" i="64" a="1"/>
  <c r="FG267" i="64" s="1"/>
  <c r="FH267" i="64"/>
  <c r="FI267" i="64"/>
  <c r="FJ267" i="64"/>
  <c r="FK267" i="64"/>
  <c r="FL267" i="64"/>
  <c r="FM267" i="64"/>
  <c r="FN267" i="64"/>
  <c r="FO267" i="64"/>
  <c r="FP267" i="64"/>
  <c r="FQ267" i="64"/>
  <c r="FR267" i="64"/>
  <c r="FS267" i="64"/>
  <c r="FT267" i="64" a="1"/>
  <c r="FT267" i="64" s="1"/>
  <c r="FU267" i="64"/>
  <c r="FV267" i="64"/>
  <c r="FW267" i="64"/>
  <c r="FX267" i="64"/>
  <c r="FY267" i="64"/>
  <c r="FZ267" i="64"/>
  <c r="GA267" i="64"/>
  <c r="GB267" i="64"/>
  <c r="GC267" i="64"/>
  <c r="GD267" i="64"/>
  <c r="DR268" i="64"/>
  <c r="DS268" i="64"/>
  <c r="DT268" i="64" a="1"/>
  <c r="DT268" i="64" s="1"/>
  <c r="DU268" i="64"/>
  <c r="DV268" i="64"/>
  <c r="DW268" i="64"/>
  <c r="DX268" i="64"/>
  <c r="DY268" i="64"/>
  <c r="DZ268" i="64"/>
  <c r="EA268" i="64"/>
  <c r="EB268" i="64"/>
  <c r="EC268" i="64"/>
  <c r="ED268" i="64"/>
  <c r="EE268" i="64"/>
  <c r="EF268" i="64"/>
  <c r="EG268" i="64" a="1"/>
  <c r="EG268" i="64" s="1"/>
  <c r="EH268" i="64"/>
  <c r="EI268" i="64"/>
  <c r="EJ268" i="64"/>
  <c r="EK268" i="64"/>
  <c r="EL268" i="64"/>
  <c r="EM268" i="64"/>
  <c r="EN268" i="64"/>
  <c r="EO268" i="64"/>
  <c r="EP268" i="64"/>
  <c r="EQ268" i="64"/>
  <c r="ER268" i="64"/>
  <c r="ES268" i="64"/>
  <c r="ET268" i="64" a="1"/>
  <c r="ET268" i="64" s="1"/>
  <c r="EU268" i="64"/>
  <c r="EV268" i="64"/>
  <c r="EW268" i="64"/>
  <c r="EX268" i="64"/>
  <c r="EY268" i="64"/>
  <c r="EZ268" i="64"/>
  <c r="FA268" i="64"/>
  <c r="FB268" i="64"/>
  <c r="FC268" i="64"/>
  <c r="FD268" i="64"/>
  <c r="FE268" i="64"/>
  <c r="FF268" i="64"/>
  <c r="FG268" i="64" a="1"/>
  <c r="FG268" i="64" s="1"/>
  <c r="FH268" i="64"/>
  <c r="FI268" i="64"/>
  <c r="FJ268" i="64"/>
  <c r="FK268" i="64"/>
  <c r="FL268" i="64"/>
  <c r="FM268" i="64"/>
  <c r="FN268" i="64"/>
  <c r="FO268" i="64"/>
  <c r="FP268" i="64"/>
  <c r="FQ268" i="64"/>
  <c r="FR268" i="64"/>
  <c r="FS268" i="64"/>
  <c r="FT268" i="64" a="1"/>
  <c r="FT268" i="64" s="1"/>
  <c r="FU268" i="64"/>
  <c r="FV268" i="64"/>
  <c r="FW268" i="64"/>
  <c r="FX268" i="64"/>
  <c r="FY268" i="64"/>
  <c r="FZ268" i="64"/>
  <c r="GA268" i="64"/>
  <c r="GB268" i="64"/>
  <c r="GC268" i="64"/>
  <c r="GD268" i="64"/>
  <c r="DR269" i="64"/>
  <c r="DS269" i="64"/>
  <c r="DT269" i="64" a="1"/>
  <c r="DT269" i="64" s="1"/>
  <c r="DU269" i="64"/>
  <c r="DV269" i="64"/>
  <c r="DW269" i="64"/>
  <c r="DX269" i="64"/>
  <c r="DY269" i="64"/>
  <c r="DZ269" i="64"/>
  <c r="EA269" i="64"/>
  <c r="EB269" i="64"/>
  <c r="EC269" i="64"/>
  <c r="ED269" i="64"/>
  <c r="EE269" i="64"/>
  <c r="EF269" i="64"/>
  <c r="EG269" i="64" a="1"/>
  <c r="EG269" i="64" s="1"/>
  <c r="EH269" i="64"/>
  <c r="EI269" i="64"/>
  <c r="EJ269" i="64"/>
  <c r="EK269" i="64"/>
  <c r="EL269" i="64"/>
  <c r="EM269" i="64"/>
  <c r="EN269" i="64"/>
  <c r="EO269" i="64"/>
  <c r="EP269" i="64"/>
  <c r="EQ269" i="64"/>
  <c r="ER269" i="64"/>
  <c r="ES269" i="64"/>
  <c r="ET269" i="64" a="1"/>
  <c r="ET269" i="64" s="1"/>
  <c r="EU269" i="64"/>
  <c r="EV269" i="64"/>
  <c r="EW269" i="64"/>
  <c r="EX269" i="64"/>
  <c r="EY269" i="64"/>
  <c r="EZ269" i="64"/>
  <c r="FA269" i="64"/>
  <c r="FB269" i="64"/>
  <c r="FC269" i="64"/>
  <c r="FD269" i="64"/>
  <c r="FE269" i="64"/>
  <c r="FF269" i="64"/>
  <c r="FG269" i="64" a="1"/>
  <c r="FG269" i="64" s="1"/>
  <c r="FH269" i="64"/>
  <c r="FI269" i="64"/>
  <c r="FJ269" i="64"/>
  <c r="FK269" i="64"/>
  <c r="FL269" i="64"/>
  <c r="FM269" i="64"/>
  <c r="FN269" i="64"/>
  <c r="FO269" i="64"/>
  <c r="FP269" i="64"/>
  <c r="FQ269" i="64"/>
  <c r="FR269" i="64"/>
  <c r="FS269" i="64"/>
  <c r="FT269" i="64" a="1"/>
  <c r="FT269" i="64" s="1"/>
  <c r="FU269" i="64"/>
  <c r="FV269" i="64"/>
  <c r="FW269" i="64"/>
  <c r="FX269" i="64"/>
  <c r="FY269" i="64"/>
  <c r="FZ269" i="64"/>
  <c r="GA269" i="64"/>
  <c r="GB269" i="64"/>
  <c r="GC269" i="64"/>
  <c r="GD269" i="64"/>
  <c r="DR270" i="64"/>
  <c r="DS270" i="64"/>
  <c r="DT270" i="64" a="1"/>
  <c r="DT270" i="64" s="1"/>
  <c r="DU270" i="64"/>
  <c r="DV270" i="64"/>
  <c r="DW270" i="64"/>
  <c r="DX270" i="64"/>
  <c r="DY270" i="64"/>
  <c r="DZ270" i="64"/>
  <c r="EA270" i="64"/>
  <c r="EB270" i="64"/>
  <c r="EC270" i="64"/>
  <c r="ED270" i="64"/>
  <c r="EE270" i="64"/>
  <c r="EF270" i="64"/>
  <c r="EG270" i="64" a="1"/>
  <c r="EG270" i="64" s="1"/>
  <c r="EH270" i="64"/>
  <c r="EI270" i="64"/>
  <c r="EJ270" i="64"/>
  <c r="EK270" i="64"/>
  <c r="EL270" i="64"/>
  <c r="EM270" i="64"/>
  <c r="EN270" i="64"/>
  <c r="EO270" i="64"/>
  <c r="EP270" i="64"/>
  <c r="EQ270" i="64"/>
  <c r="ER270" i="64"/>
  <c r="ES270" i="64"/>
  <c r="ET270" i="64" a="1"/>
  <c r="ET270" i="64" s="1"/>
  <c r="EU270" i="64"/>
  <c r="EV270" i="64"/>
  <c r="EW270" i="64"/>
  <c r="EX270" i="64"/>
  <c r="EY270" i="64"/>
  <c r="EZ270" i="64"/>
  <c r="FA270" i="64"/>
  <c r="FB270" i="64"/>
  <c r="FC270" i="64"/>
  <c r="FD270" i="64"/>
  <c r="FE270" i="64"/>
  <c r="FF270" i="64"/>
  <c r="FG270" i="64" a="1"/>
  <c r="FG270" i="64"/>
  <c r="FH270" i="64"/>
  <c r="FI270" i="64"/>
  <c r="FJ270" i="64"/>
  <c r="FK270" i="64"/>
  <c r="FL270" i="64"/>
  <c r="FM270" i="64"/>
  <c r="FN270" i="64"/>
  <c r="FO270" i="64"/>
  <c r="FP270" i="64"/>
  <c r="FQ270" i="64"/>
  <c r="FR270" i="64"/>
  <c r="FS270" i="64"/>
  <c r="FT270" i="64" a="1"/>
  <c r="FT270" i="64" s="1"/>
  <c r="FU270" i="64"/>
  <c r="FV270" i="64"/>
  <c r="FW270" i="64"/>
  <c r="FX270" i="64"/>
  <c r="FY270" i="64"/>
  <c r="FZ270" i="64"/>
  <c r="GA270" i="64"/>
  <c r="GB270" i="64"/>
  <c r="GC270" i="64"/>
  <c r="GD270" i="64"/>
  <c r="DR271" i="64"/>
  <c r="DS271" i="64"/>
  <c r="DT271" i="64" a="1"/>
  <c r="DT271" i="64" s="1"/>
  <c r="DU271" i="64"/>
  <c r="DV271" i="64"/>
  <c r="DW271" i="64"/>
  <c r="DX271" i="64"/>
  <c r="DY271" i="64"/>
  <c r="DZ271" i="64"/>
  <c r="EA271" i="64"/>
  <c r="EB271" i="64"/>
  <c r="EC271" i="64"/>
  <c r="ED271" i="64"/>
  <c r="EE271" i="64"/>
  <c r="EF271" i="64"/>
  <c r="EG271" i="64" a="1"/>
  <c r="EG271" i="64" s="1"/>
  <c r="EH271" i="64"/>
  <c r="EI271" i="64"/>
  <c r="EJ271" i="64"/>
  <c r="EK271" i="64"/>
  <c r="EL271" i="64"/>
  <c r="EM271" i="64"/>
  <c r="EN271" i="64"/>
  <c r="EO271" i="64"/>
  <c r="EP271" i="64"/>
  <c r="EQ271" i="64"/>
  <c r="ER271" i="64"/>
  <c r="ES271" i="64"/>
  <c r="ET271" i="64" a="1"/>
  <c r="ET271" i="64" s="1"/>
  <c r="EU271" i="64"/>
  <c r="EV271" i="64"/>
  <c r="EW271" i="64"/>
  <c r="EX271" i="64"/>
  <c r="EY271" i="64"/>
  <c r="EZ271" i="64"/>
  <c r="FA271" i="64"/>
  <c r="FB271" i="64"/>
  <c r="FC271" i="64"/>
  <c r="FD271" i="64"/>
  <c r="FE271" i="64"/>
  <c r="FF271" i="64"/>
  <c r="FG271" i="64" a="1"/>
  <c r="FG271" i="64" s="1"/>
  <c r="FH271" i="64"/>
  <c r="FI271" i="64"/>
  <c r="FJ271" i="64"/>
  <c r="FK271" i="64"/>
  <c r="FL271" i="64"/>
  <c r="FM271" i="64"/>
  <c r="FN271" i="64"/>
  <c r="FO271" i="64"/>
  <c r="FP271" i="64"/>
  <c r="FQ271" i="64"/>
  <c r="FR271" i="64"/>
  <c r="FS271" i="64"/>
  <c r="FT271" i="64" a="1"/>
  <c r="FT271" i="64" s="1"/>
  <c r="FU271" i="64"/>
  <c r="FV271" i="64"/>
  <c r="FW271" i="64"/>
  <c r="FX271" i="64"/>
  <c r="FY271" i="64"/>
  <c r="FZ271" i="64"/>
  <c r="GA271" i="64"/>
  <c r="GB271" i="64"/>
  <c r="GC271" i="64"/>
  <c r="GD271" i="64"/>
  <c r="DR272" i="64"/>
  <c r="DS272" i="64"/>
  <c r="DT272" i="64" a="1"/>
  <c r="DT272" i="64" s="1"/>
  <c r="DU272" i="64"/>
  <c r="DV272" i="64"/>
  <c r="DW272" i="64"/>
  <c r="DX272" i="64"/>
  <c r="DY272" i="64"/>
  <c r="DZ272" i="64"/>
  <c r="EA272" i="64"/>
  <c r="EB272" i="64"/>
  <c r="EC272" i="64"/>
  <c r="ED272" i="64"/>
  <c r="EE272" i="64"/>
  <c r="EF272" i="64"/>
  <c r="EG272" i="64" a="1"/>
  <c r="EG272" i="64" s="1"/>
  <c r="EH272" i="64"/>
  <c r="EI272" i="64"/>
  <c r="EJ272" i="64"/>
  <c r="EK272" i="64"/>
  <c r="EL272" i="64"/>
  <c r="EM272" i="64"/>
  <c r="EN272" i="64"/>
  <c r="EO272" i="64"/>
  <c r="EP272" i="64"/>
  <c r="EQ272" i="64"/>
  <c r="ER272" i="64"/>
  <c r="ES272" i="64"/>
  <c r="ET272" i="64" a="1"/>
  <c r="ET272" i="64" s="1"/>
  <c r="EU272" i="64"/>
  <c r="EV272" i="64"/>
  <c r="EW272" i="64"/>
  <c r="EX272" i="64"/>
  <c r="EY272" i="64"/>
  <c r="EZ272" i="64"/>
  <c r="FA272" i="64"/>
  <c r="FB272" i="64"/>
  <c r="FC272" i="64"/>
  <c r="FD272" i="64"/>
  <c r="FE272" i="64"/>
  <c r="FF272" i="64"/>
  <c r="FG272" i="64" a="1"/>
  <c r="FG272" i="64" s="1"/>
  <c r="FH272" i="64"/>
  <c r="FI272" i="64"/>
  <c r="FJ272" i="64"/>
  <c r="FK272" i="64"/>
  <c r="FL272" i="64"/>
  <c r="FM272" i="64"/>
  <c r="FN272" i="64"/>
  <c r="FO272" i="64"/>
  <c r="FP272" i="64"/>
  <c r="FQ272" i="64"/>
  <c r="FR272" i="64"/>
  <c r="FS272" i="64"/>
  <c r="FT272" i="64" a="1"/>
  <c r="FT272" i="64" s="1"/>
  <c r="FU272" i="64"/>
  <c r="FV272" i="64"/>
  <c r="FW272" i="64"/>
  <c r="FX272" i="64"/>
  <c r="FY272" i="64"/>
  <c r="FZ272" i="64"/>
  <c r="GA272" i="64"/>
  <c r="GB272" i="64"/>
  <c r="GC272" i="64"/>
  <c r="GD272" i="64"/>
  <c r="DR273" i="64"/>
  <c r="DS273" i="64"/>
  <c r="DT273" i="64" a="1"/>
  <c r="DT273" i="64" s="1"/>
  <c r="DU273" i="64"/>
  <c r="DV273" i="64"/>
  <c r="DW273" i="64"/>
  <c r="DX273" i="64"/>
  <c r="DY273" i="64"/>
  <c r="DZ273" i="64"/>
  <c r="EA273" i="64"/>
  <c r="EB273" i="64"/>
  <c r="EC273" i="64"/>
  <c r="ED273" i="64"/>
  <c r="EE273" i="64"/>
  <c r="EF273" i="64"/>
  <c r="EG273" i="64" a="1"/>
  <c r="EG273" i="64" s="1"/>
  <c r="EH273" i="64"/>
  <c r="EI273" i="64"/>
  <c r="EJ273" i="64"/>
  <c r="EK273" i="64"/>
  <c r="EL273" i="64"/>
  <c r="EM273" i="64"/>
  <c r="EN273" i="64"/>
  <c r="EO273" i="64"/>
  <c r="EP273" i="64"/>
  <c r="EQ273" i="64"/>
  <c r="ER273" i="64"/>
  <c r="ES273" i="64"/>
  <c r="ET273" i="64" a="1"/>
  <c r="ET273" i="64" s="1"/>
  <c r="EU273" i="64"/>
  <c r="EV273" i="64"/>
  <c r="EW273" i="64"/>
  <c r="EX273" i="64"/>
  <c r="EY273" i="64"/>
  <c r="EZ273" i="64"/>
  <c r="FA273" i="64"/>
  <c r="FB273" i="64"/>
  <c r="FC273" i="64"/>
  <c r="FD273" i="64"/>
  <c r="FE273" i="64"/>
  <c r="FF273" i="64"/>
  <c r="FG273" i="64" a="1"/>
  <c r="FG273" i="64" s="1"/>
  <c r="FH273" i="64"/>
  <c r="FI273" i="64"/>
  <c r="FJ273" i="64"/>
  <c r="FK273" i="64"/>
  <c r="FL273" i="64"/>
  <c r="FM273" i="64"/>
  <c r="FN273" i="64"/>
  <c r="FO273" i="64"/>
  <c r="FP273" i="64"/>
  <c r="FQ273" i="64"/>
  <c r="FR273" i="64"/>
  <c r="FS273" i="64"/>
  <c r="FT273" i="64" a="1"/>
  <c r="FT273" i="64" s="1"/>
  <c r="FU273" i="64"/>
  <c r="FV273" i="64"/>
  <c r="FW273" i="64"/>
  <c r="FX273" i="64"/>
  <c r="FY273" i="64"/>
  <c r="FZ273" i="64"/>
  <c r="GA273" i="64"/>
  <c r="GB273" i="64"/>
  <c r="GC273" i="64"/>
  <c r="GD273" i="64"/>
  <c r="DR274" i="64"/>
  <c r="DS274" i="64"/>
  <c r="DT274" i="64" a="1"/>
  <c r="DT274" i="64" s="1"/>
  <c r="DU274" i="64"/>
  <c r="DV274" i="64"/>
  <c r="DW274" i="64"/>
  <c r="DX274" i="64"/>
  <c r="DY274" i="64"/>
  <c r="DZ274" i="64"/>
  <c r="EA274" i="64"/>
  <c r="EB274" i="64"/>
  <c r="EC274" i="64"/>
  <c r="ED274" i="64"/>
  <c r="EE274" i="64"/>
  <c r="EF274" i="64"/>
  <c r="EG274" i="64" a="1"/>
  <c r="EG274" i="64" s="1"/>
  <c r="EH274" i="64"/>
  <c r="EI274" i="64"/>
  <c r="EJ274" i="64"/>
  <c r="EK274" i="64"/>
  <c r="EL274" i="64"/>
  <c r="EM274" i="64"/>
  <c r="EN274" i="64"/>
  <c r="EO274" i="64"/>
  <c r="EP274" i="64"/>
  <c r="EQ274" i="64"/>
  <c r="ER274" i="64"/>
  <c r="ES274" i="64"/>
  <c r="ET274" i="64" a="1"/>
  <c r="ET274" i="64" s="1"/>
  <c r="EU274" i="64"/>
  <c r="EV274" i="64"/>
  <c r="EW274" i="64"/>
  <c r="EX274" i="64"/>
  <c r="EY274" i="64"/>
  <c r="EZ274" i="64"/>
  <c r="FA274" i="64"/>
  <c r="FB274" i="64"/>
  <c r="FC274" i="64"/>
  <c r="FD274" i="64"/>
  <c r="FE274" i="64"/>
  <c r="FF274" i="64"/>
  <c r="FG274" i="64" a="1"/>
  <c r="FG274" i="64"/>
  <c r="FH274" i="64"/>
  <c r="FI274" i="64"/>
  <c r="FJ274" i="64"/>
  <c r="FK274" i="64"/>
  <c r="FL274" i="64"/>
  <c r="FM274" i="64"/>
  <c r="FN274" i="64"/>
  <c r="FO274" i="64"/>
  <c r="FP274" i="64"/>
  <c r="FQ274" i="64"/>
  <c r="FR274" i="64"/>
  <c r="FS274" i="64"/>
  <c r="FT274" i="64" a="1"/>
  <c r="FT274" i="64" s="1"/>
  <c r="FU274" i="64"/>
  <c r="FV274" i="64"/>
  <c r="FW274" i="64"/>
  <c r="FX274" i="64"/>
  <c r="FY274" i="64"/>
  <c r="FZ274" i="64"/>
  <c r="GA274" i="64"/>
  <c r="GB274" i="64"/>
  <c r="GC274" i="64"/>
  <c r="GD274" i="64"/>
  <c r="DR275" i="64"/>
  <c r="DS275" i="64"/>
  <c r="DT275" i="64" a="1"/>
  <c r="DT275" i="64" s="1"/>
  <c r="DU275" i="64"/>
  <c r="DV275" i="64"/>
  <c r="DW275" i="64"/>
  <c r="DX275" i="64"/>
  <c r="DY275" i="64"/>
  <c r="DZ275" i="64"/>
  <c r="EA275" i="64"/>
  <c r="EB275" i="64"/>
  <c r="EC275" i="64"/>
  <c r="ED275" i="64"/>
  <c r="EE275" i="64"/>
  <c r="EF275" i="64"/>
  <c r="EG275" i="64" a="1"/>
  <c r="EG275" i="64" s="1"/>
  <c r="EH275" i="64"/>
  <c r="EI275" i="64"/>
  <c r="EJ275" i="64"/>
  <c r="EK275" i="64"/>
  <c r="EL275" i="64"/>
  <c r="EM275" i="64"/>
  <c r="EN275" i="64"/>
  <c r="EO275" i="64"/>
  <c r="EP275" i="64"/>
  <c r="EQ275" i="64"/>
  <c r="ER275" i="64"/>
  <c r="ES275" i="64"/>
  <c r="ET275" i="64" a="1"/>
  <c r="ET275" i="64" s="1"/>
  <c r="EU275" i="64"/>
  <c r="EV275" i="64"/>
  <c r="EW275" i="64"/>
  <c r="EX275" i="64"/>
  <c r="EY275" i="64"/>
  <c r="EZ275" i="64"/>
  <c r="FA275" i="64"/>
  <c r="FB275" i="64"/>
  <c r="FC275" i="64"/>
  <c r="FD275" i="64"/>
  <c r="FE275" i="64"/>
  <c r="FF275" i="64"/>
  <c r="FG275" i="64" a="1"/>
  <c r="FG275" i="64" s="1"/>
  <c r="FH275" i="64"/>
  <c r="FI275" i="64"/>
  <c r="FJ275" i="64"/>
  <c r="FK275" i="64"/>
  <c r="FL275" i="64"/>
  <c r="FM275" i="64"/>
  <c r="FN275" i="64"/>
  <c r="FO275" i="64"/>
  <c r="FP275" i="64"/>
  <c r="FQ275" i="64"/>
  <c r="FR275" i="64"/>
  <c r="FS275" i="64"/>
  <c r="FT275" i="64" a="1"/>
  <c r="FT275" i="64" s="1"/>
  <c r="FU275" i="64"/>
  <c r="FV275" i="64"/>
  <c r="FW275" i="64"/>
  <c r="FX275" i="64"/>
  <c r="FY275" i="64"/>
  <c r="FZ275" i="64"/>
  <c r="GA275" i="64"/>
  <c r="GB275" i="64"/>
  <c r="GC275" i="64"/>
  <c r="GD275" i="64"/>
  <c r="DR276" i="64"/>
  <c r="DS276" i="64"/>
  <c r="DT276" i="64" a="1"/>
  <c r="DT276" i="64" s="1"/>
  <c r="DU276" i="64"/>
  <c r="DV276" i="64"/>
  <c r="DW276" i="64"/>
  <c r="DX276" i="64"/>
  <c r="DY276" i="64"/>
  <c r="DZ276" i="64"/>
  <c r="EA276" i="64"/>
  <c r="EB276" i="64"/>
  <c r="EC276" i="64"/>
  <c r="ED276" i="64"/>
  <c r="EE276" i="64"/>
  <c r="EF276" i="64"/>
  <c r="EG276" i="64" a="1"/>
  <c r="EG276" i="64" s="1"/>
  <c r="EH276" i="64"/>
  <c r="EI276" i="64"/>
  <c r="EJ276" i="64"/>
  <c r="EK276" i="64"/>
  <c r="EL276" i="64"/>
  <c r="EM276" i="64"/>
  <c r="EN276" i="64"/>
  <c r="EO276" i="64"/>
  <c r="EP276" i="64"/>
  <c r="EQ276" i="64"/>
  <c r="ER276" i="64"/>
  <c r="ES276" i="64"/>
  <c r="ET276" i="64" a="1"/>
  <c r="ET276" i="64" s="1"/>
  <c r="EU276" i="64"/>
  <c r="EV276" i="64"/>
  <c r="EW276" i="64"/>
  <c r="EX276" i="64"/>
  <c r="EY276" i="64"/>
  <c r="EZ276" i="64"/>
  <c r="FA276" i="64"/>
  <c r="FB276" i="64"/>
  <c r="FC276" i="64"/>
  <c r="FD276" i="64"/>
  <c r="FE276" i="64"/>
  <c r="FF276" i="64"/>
  <c r="FG276" i="64" a="1"/>
  <c r="FG276" i="64" s="1"/>
  <c r="FH276" i="64"/>
  <c r="FI276" i="64"/>
  <c r="FJ276" i="64"/>
  <c r="FK276" i="64"/>
  <c r="FL276" i="64"/>
  <c r="FM276" i="64"/>
  <c r="FN276" i="64"/>
  <c r="FO276" i="64"/>
  <c r="FP276" i="64"/>
  <c r="FQ276" i="64"/>
  <c r="FR276" i="64"/>
  <c r="FS276" i="64"/>
  <c r="FT276" i="64" a="1"/>
  <c r="FT276" i="64" s="1"/>
  <c r="FU276" i="64"/>
  <c r="FV276" i="64"/>
  <c r="FW276" i="64"/>
  <c r="FX276" i="64"/>
  <c r="FY276" i="64"/>
  <c r="FZ276" i="64"/>
  <c r="GA276" i="64"/>
  <c r="GB276" i="64"/>
  <c r="GC276" i="64"/>
  <c r="GD276" i="64"/>
  <c r="DR277" i="64"/>
  <c r="DS277" i="64"/>
  <c r="DT277" i="64" a="1"/>
  <c r="DT277" i="64" s="1"/>
  <c r="DU277" i="64"/>
  <c r="DV277" i="64"/>
  <c r="DW277" i="64"/>
  <c r="DX277" i="64"/>
  <c r="DY277" i="64"/>
  <c r="DZ277" i="64"/>
  <c r="EA277" i="64"/>
  <c r="EB277" i="64"/>
  <c r="EC277" i="64"/>
  <c r="ED277" i="64"/>
  <c r="EE277" i="64"/>
  <c r="EF277" i="64"/>
  <c r="EG277" i="64" a="1"/>
  <c r="EG277" i="64" s="1"/>
  <c r="EH277" i="64"/>
  <c r="EI277" i="64"/>
  <c r="EJ277" i="64"/>
  <c r="EK277" i="64"/>
  <c r="EL277" i="64"/>
  <c r="EM277" i="64"/>
  <c r="EN277" i="64"/>
  <c r="EO277" i="64"/>
  <c r="EP277" i="64"/>
  <c r="EQ277" i="64"/>
  <c r="ER277" i="64"/>
  <c r="ES277" i="64"/>
  <c r="ET277" i="64" a="1"/>
  <c r="ET277" i="64" s="1"/>
  <c r="EU277" i="64"/>
  <c r="EV277" i="64"/>
  <c r="EW277" i="64"/>
  <c r="EX277" i="64"/>
  <c r="EY277" i="64"/>
  <c r="EZ277" i="64"/>
  <c r="FA277" i="64"/>
  <c r="FB277" i="64"/>
  <c r="FC277" i="64"/>
  <c r="FD277" i="64"/>
  <c r="FE277" i="64"/>
  <c r="FF277" i="64"/>
  <c r="FG277" i="64" a="1"/>
  <c r="FG277" i="64" s="1"/>
  <c r="FH277" i="64"/>
  <c r="FI277" i="64"/>
  <c r="FJ277" i="64"/>
  <c r="FK277" i="64"/>
  <c r="FL277" i="64"/>
  <c r="FM277" i="64"/>
  <c r="FN277" i="64"/>
  <c r="FO277" i="64"/>
  <c r="FP277" i="64"/>
  <c r="FQ277" i="64"/>
  <c r="FR277" i="64"/>
  <c r="FS277" i="64"/>
  <c r="FT277" i="64" a="1"/>
  <c r="FT277" i="64" s="1"/>
  <c r="FU277" i="64"/>
  <c r="FV277" i="64"/>
  <c r="FW277" i="64"/>
  <c r="FX277" i="64"/>
  <c r="FY277" i="64"/>
  <c r="FZ277" i="64"/>
  <c r="GA277" i="64"/>
  <c r="GB277" i="64"/>
  <c r="GC277" i="64"/>
  <c r="GD277" i="64"/>
  <c r="DR278" i="64"/>
  <c r="DS278" i="64"/>
  <c r="DT278" i="64" a="1"/>
  <c r="DT278" i="64" s="1"/>
  <c r="DU278" i="64"/>
  <c r="DV278" i="64"/>
  <c r="DW278" i="64"/>
  <c r="DX278" i="64"/>
  <c r="DY278" i="64"/>
  <c r="DZ278" i="64"/>
  <c r="EA278" i="64"/>
  <c r="EB278" i="64"/>
  <c r="EC278" i="64"/>
  <c r="ED278" i="64"/>
  <c r="EE278" i="64"/>
  <c r="EF278" i="64"/>
  <c r="EG278" i="64" a="1"/>
  <c r="EG278" i="64" s="1"/>
  <c r="EH278" i="64"/>
  <c r="EI278" i="64"/>
  <c r="EJ278" i="64"/>
  <c r="EK278" i="64"/>
  <c r="EL278" i="64"/>
  <c r="EM278" i="64"/>
  <c r="EN278" i="64"/>
  <c r="EO278" i="64"/>
  <c r="EP278" i="64"/>
  <c r="EQ278" i="64"/>
  <c r="ER278" i="64"/>
  <c r="ES278" i="64"/>
  <c r="ET278" i="64" a="1"/>
  <c r="ET278" i="64" s="1"/>
  <c r="EU278" i="64"/>
  <c r="EV278" i="64"/>
  <c r="EW278" i="64"/>
  <c r="EX278" i="64"/>
  <c r="EY278" i="64"/>
  <c r="EZ278" i="64"/>
  <c r="FA278" i="64"/>
  <c r="FB278" i="64"/>
  <c r="FC278" i="64"/>
  <c r="FD278" i="64"/>
  <c r="FE278" i="64"/>
  <c r="FF278" i="64"/>
  <c r="FG278" i="64" a="1"/>
  <c r="FG278" i="64" s="1"/>
  <c r="FH278" i="64"/>
  <c r="FI278" i="64"/>
  <c r="FJ278" i="64"/>
  <c r="FK278" i="64"/>
  <c r="FL278" i="64"/>
  <c r="FM278" i="64"/>
  <c r="FN278" i="64"/>
  <c r="FO278" i="64"/>
  <c r="FP278" i="64"/>
  <c r="FQ278" i="64"/>
  <c r="FR278" i="64"/>
  <c r="FS278" i="64"/>
  <c r="FT278" i="64" a="1"/>
  <c r="FT278" i="64" s="1"/>
  <c r="FU278" i="64"/>
  <c r="FV278" i="64"/>
  <c r="FW278" i="64"/>
  <c r="FX278" i="64"/>
  <c r="FY278" i="64"/>
  <c r="FZ278" i="64"/>
  <c r="GA278" i="64"/>
  <c r="GB278" i="64"/>
  <c r="GC278" i="64"/>
  <c r="GD278" i="64"/>
  <c r="DR279" i="64"/>
  <c r="DS279" i="64"/>
  <c r="DT279" i="64" a="1"/>
  <c r="DT279" i="64" s="1"/>
  <c r="DU279" i="64"/>
  <c r="DV279" i="64"/>
  <c r="DW279" i="64"/>
  <c r="DX279" i="64"/>
  <c r="DY279" i="64"/>
  <c r="DZ279" i="64"/>
  <c r="EA279" i="64"/>
  <c r="EB279" i="64"/>
  <c r="EC279" i="64"/>
  <c r="ED279" i="64"/>
  <c r="EE279" i="64"/>
  <c r="EF279" i="64"/>
  <c r="EG279" i="64" a="1"/>
  <c r="EG279" i="64" s="1"/>
  <c r="EH279" i="64"/>
  <c r="EI279" i="64"/>
  <c r="EJ279" i="64"/>
  <c r="EK279" i="64"/>
  <c r="EL279" i="64"/>
  <c r="EM279" i="64"/>
  <c r="EN279" i="64"/>
  <c r="EO279" i="64"/>
  <c r="EP279" i="64"/>
  <c r="EQ279" i="64"/>
  <c r="ER279" i="64"/>
  <c r="ES279" i="64"/>
  <c r="ET279" i="64" a="1"/>
  <c r="ET279" i="64" s="1"/>
  <c r="EU279" i="64"/>
  <c r="EV279" i="64"/>
  <c r="EW279" i="64"/>
  <c r="EX279" i="64"/>
  <c r="EY279" i="64"/>
  <c r="EZ279" i="64"/>
  <c r="FA279" i="64"/>
  <c r="FB279" i="64"/>
  <c r="FC279" i="64"/>
  <c r="FD279" i="64"/>
  <c r="FE279" i="64"/>
  <c r="FF279" i="64"/>
  <c r="FG279" i="64" a="1"/>
  <c r="FG279" i="64" s="1"/>
  <c r="FH279" i="64"/>
  <c r="FI279" i="64"/>
  <c r="FJ279" i="64"/>
  <c r="FK279" i="64"/>
  <c r="FL279" i="64"/>
  <c r="FM279" i="64"/>
  <c r="FN279" i="64"/>
  <c r="FO279" i="64"/>
  <c r="FP279" i="64"/>
  <c r="FQ279" i="64"/>
  <c r="FR279" i="64"/>
  <c r="FS279" i="64"/>
  <c r="FT279" i="64" a="1"/>
  <c r="FT279" i="64" s="1"/>
  <c r="FU279" i="64"/>
  <c r="FV279" i="64"/>
  <c r="FW279" i="64"/>
  <c r="FX279" i="64"/>
  <c r="FY279" i="64"/>
  <c r="FZ279" i="64"/>
  <c r="GA279" i="64"/>
  <c r="GB279" i="64"/>
  <c r="GC279" i="64"/>
  <c r="GD279" i="64"/>
  <c r="DR280" i="64"/>
  <c r="DS280" i="64"/>
  <c r="DT280" i="64" a="1"/>
  <c r="DT280" i="64" s="1"/>
  <c r="DU280" i="64"/>
  <c r="DV280" i="64"/>
  <c r="DW280" i="64"/>
  <c r="DX280" i="64"/>
  <c r="DY280" i="64"/>
  <c r="DZ280" i="64"/>
  <c r="EA280" i="64"/>
  <c r="EB280" i="64"/>
  <c r="EC280" i="64"/>
  <c r="ED280" i="64"/>
  <c r="EE280" i="64"/>
  <c r="EF280" i="64"/>
  <c r="EG280" i="64" a="1"/>
  <c r="EG280" i="64" s="1"/>
  <c r="EH280" i="64"/>
  <c r="EI280" i="64"/>
  <c r="EJ280" i="64"/>
  <c r="EK280" i="64"/>
  <c r="EL280" i="64"/>
  <c r="EM280" i="64"/>
  <c r="EN280" i="64"/>
  <c r="EO280" i="64"/>
  <c r="EP280" i="64"/>
  <c r="EQ280" i="64"/>
  <c r="ER280" i="64"/>
  <c r="ES280" i="64"/>
  <c r="ET280" i="64" a="1"/>
  <c r="ET280" i="64" s="1"/>
  <c r="EU280" i="64"/>
  <c r="EV280" i="64"/>
  <c r="EW280" i="64"/>
  <c r="EX280" i="64"/>
  <c r="EY280" i="64"/>
  <c r="EZ280" i="64"/>
  <c r="FA280" i="64"/>
  <c r="FB280" i="64"/>
  <c r="FC280" i="64"/>
  <c r="FD280" i="64"/>
  <c r="FE280" i="64"/>
  <c r="FF280" i="64"/>
  <c r="FG280" i="64" a="1"/>
  <c r="FG280" i="64" s="1"/>
  <c r="FH280" i="64"/>
  <c r="FI280" i="64"/>
  <c r="FJ280" i="64"/>
  <c r="FK280" i="64"/>
  <c r="FL280" i="64"/>
  <c r="FM280" i="64"/>
  <c r="FN280" i="64"/>
  <c r="FO280" i="64"/>
  <c r="FP280" i="64"/>
  <c r="FQ280" i="64"/>
  <c r="FR280" i="64"/>
  <c r="FS280" i="64"/>
  <c r="FT280" i="64" a="1"/>
  <c r="FT280" i="64" s="1"/>
  <c r="FU280" i="64"/>
  <c r="FV280" i="64"/>
  <c r="FW280" i="64"/>
  <c r="FX280" i="64"/>
  <c r="FY280" i="64"/>
  <c r="FZ280" i="64"/>
  <c r="GA280" i="64"/>
  <c r="GB280" i="64"/>
  <c r="GC280" i="64"/>
  <c r="GD280" i="64"/>
  <c r="DR281" i="64"/>
  <c r="DS281" i="64"/>
  <c r="DT281" i="64" a="1"/>
  <c r="DT281" i="64" s="1"/>
  <c r="DU281" i="64"/>
  <c r="DV281" i="64"/>
  <c r="DW281" i="64"/>
  <c r="DX281" i="64"/>
  <c r="DY281" i="64"/>
  <c r="DZ281" i="64"/>
  <c r="EA281" i="64"/>
  <c r="EB281" i="64"/>
  <c r="EC281" i="64"/>
  <c r="ED281" i="64"/>
  <c r="EE281" i="64"/>
  <c r="EF281" i="64"/>
  <c r="EG281" i="64" a="1"/>
  <c r="EG281" i="64" s="1"/>
  <c r="EH281" i="64"/>
  <c r="EI281" i="64"/>
  <c r="EJ281" i="64"/>
  <c r="EK281" i="64"/>
  <c r="EL281" i="64"/>
  <c r="EM281" i="64"/>
  <c r="EN281" i="64"/>
  <c r="EO281" i="64"/>
  <c r="EP281" i="64"/>
  <c r="EQ281" i="64"/>
  <c r="ER281" i="64"/>
  <c r="ES281" i="64"/>
  <c r="ET281" i="64" a="1"/>
  <c r="ET281" i="64" s="1"/>
  <c r="EU281" i="64"/>
  <c r="EV281" i="64"/>
  <c r="EW281" i="64"/>
  <c r="EX281" i="64"/>
  <c r="EY281" i="64"/>
  <c r="EZ281" i="64"/>
  <c r="FA281" i="64"/>
  <c r="FB281" i="64"/>
  <c r="FC281" i="64"/>
  <c r="FD281" i="64"/>
  <c r="FE281" i="64"/>
  <c r="FF281" i="64"/>
  <c r="FG281" i="64" a="1"/>
  <c r="FG281" i="64" s="1"/>
  <c r="FH281" i="64"/>
  <c r="FI281" i="64"/>
  <c r="FJ281" i="64"/>
  <c r="FK281" i="64"/>
  <c r="FL281" i="64"/>
  <c r="FM281" i="64"/>
  <c r="FN281" i="64"/>
  <c r="FO281" i="64"/>
  <c r="FP281" i="64"/>
  <c r="FQ281" i="64"/>
  <c r="FR281" i="64"/>
  <c r="FS281" i="64"/>
  <c r="FT281" i="64" a="1"/>
  <c r="FT281" i="64" s="1"/>
  <c r="FU281" i="64"/>
  <c r="FV281" i="64"/>
  <c r="FW281" i="64"/>
  <c r="FX281" i="64"/>
  <c r="FY281" i="64"/>
  <c r="FZ281" i="64"/>
  <c r="GA281" i="64"/>
  <c r="GB281" i="64"/>
  <c r="GC281" i="64"/>
  <c r="GD281" i="64"/>
  <c r="DR282" i="64"/>
  <c r="DS282" i="64"/>
  <c r="DT282" i="64" a="1"/>
  <c r="DT282" i="64" s="1"/>
  <c r="DU282" i="64"/>
  <c r="DV282" i="64"/>
  <c r="DW282" i="64"/>
  <c r="DX282" i="64"/>
  <c r="DY282" i="64"/>
  <c r="DZ282" i="64"/>
  <c r="EA282" i="64"/>
  <c r="EB282" i="64"/>
  <c r="EC282" i="64"/>
  <c r="ED282" i="64"/>
  <c r="EE282" i="64"/>
  <c r="EF282" i="64"/>
  <c r="EG282" i="64" a="1"/>
  <c r="EG282" i="64" s="1"/>
  <c r="EH282" i="64"/>
  <c r="EI282" i="64"/>
  <c r="EJ282" i="64"/>
  <c r="EK282" i="64"/>
  <c r="EL282" i="64"/>
  <c r="EM282" i="64"/>
  <c r="EN282" i="64"/>
  <c r="EO282" i="64"/>
  <c r="EP282" i="64"/>
  <c r="EQ282" i="64"/>
  <c r="ER282" i="64"/>
  <c r="ES282" i="64"/>
  <c r="ET282" i="64" a="1"/>
  <c r="ET282" i="64" s="1"/>
  <c r="EU282" i="64"/>
  <c r="EV282" i="64"/>
  <c r="EW282" i="64"/>
  <c r="EX282" i="64"/>
  <c r="EY282" i="64"/>
  <c r="EZ282" i="64"/>
  <c r="FA282" i="64"/>
  <c r="FB282" i="64"/>
  <c r="FC282" i="64"/>
  <c r="FD282" i="64"/>
  <c r="FE282" i="64"/>
  <c r="FF282" i="64"/>
  <c r="FG282" i="64" a="1"/>
  <c r="FG282" i="64" s="1"/>
  <c r="FH282" i="64"/>
  <c r="FI282" i="64"/>
  <c r="FJ282" i="64"/>
  <c r="FK282" i="64"/>
  <c r="FL282" i="64"/>
  <c r="FM282" i="64"/>
  <c r="FN282" i="64"/>
  <c r="FO282" i="64"/>
  <c r="FP282" i="64"/>
  <c r="FQ282" i="64"/>
  <c r="FR282" i="64"/>
  <c r="FS282" i="64"/>
  <c r="FT282" i="64" a="1"/>
  <c r="FT282" i="64" s="1"/>
  <c r="FU282" i="64"/>
  <c r="FV282" i="64"/>
  <c r="FW282" i="64"/>
  <c r="FX282" i="64"/>
  <c r="FY282" i="64"/>
  <c r="FZ282" i="64"/>
  <c r="GA282" i="64"/>
  <c r="GB282" i="64"/>
  <c r="GC282" i="64"/>
  <c r="GD282" i="64"/>
  <c r="DR283" i="64"/>
  <c r="DS283" i="64"/>
  <c r="DT283" i="64" a="1"/>
  <c r="DT283" i="64" s="1"/>
  <c r="DU283" i="64"/>
  <c r="DV283" i="64"/>
  <c r="DW283" i="64"/>
  <c r="DX283" i="64"/>
  <c r="DY283" i="64"/>
  <c r="DZ283" i="64"/>
  <c r="EA283" i="64"/>
  <c r="EB283" i="64"/>
  <c r="EC283" i="64"/>
  <c r="ED283" i="64"/>
  <c r="EE283" i="64"/>
  <c r="EF283" i="64"/>
  <c r="EG283" i="64" a="1"/>
  <c r="EG283" i="64" s="1"/>
  <c r="EH283" i="64"/>
  <c r="EI283" i="64"/>
  <c r="EJ283" i="64"/>
  <c r="EK283" i="64"/>
  <c r="EL283" i="64"/>
  <c r="EM283" i="64"/>
  <c r="EN283" i="64"/>
  <c r="EO283" i="64"/>
  <c r="EP283" i="64"/>
  <c r="EQ283" i="64"/>
  <c r="ER283" i="64"/>
  <c r="ES283" i="64"/>
  <c r="ET283" i="64" a="1"/>
  <c r="ET283" i="64" s="1"/>
  <c r="EU283" i="64"/>
  <c r="EV283" i="64"/>
  <c r="EW283" i="64"/>
  <c r="EX283" i="64"/>
  <c r="EY283" i="64"/>
  <c r="EZ283" i="64"/>
  <c r="FA283" i="64"/>
  <c r="FB283" i="64"/>
  <c r="FC283" i="64"/>
  <c r="FD283" i="64"/>
  <c r="FE283" i="64"/>
  <c r="FF283" i="64"/>
  <c r="FG283" i="64" a="1"/>
  <c r="FG283" i="64" s="1"/>
  <c r="FH283" i="64"/>
  <c r="FI283" i="64"/>
  <c r="FJ283" i="64"/>
  <c r="FK283" i="64"/>
  <c r="FL283" i="64"/>
  <c r="FM283" i="64"/>
  <c r="FN283" i="64"/>
  <c r="FO283" i="64"/>
  <c r="FP283" i="64"/>
  <c r="FQ283" i="64"/>
  <c r="FR283" i="64"/>
  <c r="FS283" i="64"/>
  <c r="FT283" i="64" a="1"/>
  <c r="FT283" i="64" s="1"/>
  <c r="FU283" i="64"/>
  <c r="FV283" i="64"/>
  <c r="FW283" i="64"/>
  <c r="FX283" i="64"/>
  <c r="FY283" i="64"/>
  <c r="FZ283" i="64"/>
  <c r="GA283" i="64"/>
  <c r="GB283" i="64"/>
  <c r="GC283" i="64"/>
  <c r="GD283" i="64"/>
  <c r="DR284" i="64"/>
  <c r="DS284" i="64"/>
  <c r="DT284" i="64" a="1"/>
  <c r="DT284" i="64" s="1"/>
  <c r="DU284" i="64"/>
  <c r="DV284" i="64"/>
  <c r="DW284" i="64"/>
  <c r="DX284" i="64"/>
  <c r="DY284" i="64"/>
  <c r="DZ284" i="64"/>
  <c r="EA284" i="64"/>
  <c r="EB284" i="64"/>
  <c r="EC284" i="64"/>
  <c r="ED284" i="64"/>
  <c r="EE284" i="64"/>
  <c r="EF284" i="64"/>
  <c r="EG284" i="64" a="1"/>
  <c r="EG284" i="64" s="1"/>
  <c r="EH284" i="64"/>
  <c r="EI284" i="64"/>
  <c r="EJ284" i="64"/>
  <c r="EK284" i="64"/>
  <c r="EL284" i="64"/>
  <c r="EM284" i="64"/>
  <c r="EN284" i="64"/>
  <c r="EO284" i="64"/>
  <c r="EP284" i="64"/>
  <c r="EQ284" i="64"/>
  <c r="ER284" i="64"/>
  <c r="ES284" i="64"/>
  <c r="ET284" i="64" a="1"/>
  <c r="ET284" i="64" s="1"/>
  <c r="EU284" i="64"/>
  <c r="EV284" i="64"/>
  <c r="EW284" i="64"/>
  <c r="EX284" i="64"/>
  <c r="EY284" i="64"/>
  <c r="EZ284" i="64"/>
  <c r="FA284" i="64"/>
  <c r="FB284" i="64"/>
  <c r="FC284" i="64"/>
  <c r="FD284" i="64"/>
  <c r="FE284" i="64"/>
  <c r="FF284" i="64"/>
  <c r="FG284" i="64" a="1"/>
  <c r="FG284" i="64" s="1"/>
  <c r="FH284" i="64"/>
  <c r="FI284" i="64"/>
  <c r="FJ284" i="64"/>
  <c r="FK284" i="64"/>
  <c r="FL284" i="64"/>
  <c r="FM284" i="64"/>
  <c r="FN284" i="64"/>
  <c r="FO284" i="64"/>
  <c r="FP284" i="64"/>
  <c r="FQ284" i="64"/>
  <c r="FR284" i="64"/>
  <c r="FS284" i="64"/>
  <c r="FT284" i="64" a="1"/>
  <c r="FT284" i="64" s="1"/>
  <c r="FU284" i="64"/>
  <c r="FV284" i="64"/>
  <c r="FW284" i="64"/>
  <c r="FX284" i="64"/>
  <c r="FY284" i="64"/>
  <c r="FZ284" i="64"/>
  <c r="GA284" i="64"/>
  <c r="GB284" i="64"/>
  <c r="GC284" i="64"/>
  <c r="GD284" i="64"/>
  <c r="DR285" i="64"/>
  <c r="DS285" i="64"/>
  <c r="DT285" i="64" a="1"/>
  <c r="DT285" i="64" s="1"/>
  <c r="DU285" i="64"/>
  <c r="DV285" i="64"/>
  <c r="DW285" i="64"/>
  <c r="DX285" i="64"/>
  <c r="DY285" i="64"/>
  <c r="DZ285" i="64"/>
  <c r="EA285" i="64"/>
  <c r="EB285" i="64"/>
  <c r="EC285" i="64"/>
  <c r="ED285" i="64"/>
  <c r="EE285" i="64"/>
  <c r="EF285" i="64"/>
  <c r="EG285" i="64" a="1"/>
  <c r="EG285" i="64" s="1"/>
  <c r="EH285" i="64"/>
  <c r="EI285" i="64"/>
  <c r="EJ285" i="64"/>
  <c r="EK285" i="64"/>
  <c r="EL285" i="64"/>
  <c r="EM285" i="64"/>
  <c r="EN285" i="64"/>
  <c r="EO285" i="64"/>
  <c r="EP285" i="64"/>
  <c r="EQ285" i="64"/>
  <c r="ER285" i="64"/>
  <c r="ES285" i="64"/>
  <c r="ET285" i="64" a="1"/>
  <c r="ET285" i="64" s="1"/>
  <c r="EU285" i="64"/>
  <c r="EV285" i="64"/>
  <c r="EW285" i="64"/>
  <c r="EX285" i="64"/>
  <c r="EY285" i="64"/>
  <c r="EZ285" i="64"/>
  <c r="FA285" i="64"/>
  <c r="FB285" i="64"/>
  <c r="FC285" i="64"/>
  <c r="FD285" i="64"/>
  <c r="FE285" i="64"/>
  <c r="FF285" i="64"/>
  <c r="FG285" i="64" a="1"/>
  <c r="FG285" i="64" s="1"/>
  <c r="FH285" i="64"/>
  <c r="FI285" i="64"/>
  <c r="FJ285" i="64"/>
  <c r="FK285" i="64"/>
  <c r="FL285" i="64"/>
  <c r="FM285" i="64"/>
  <c r="FN285" i="64"/>
  <c r="FO285" i="64"/>
  <c r="FP285" i="64"/>
  <c r="FQ285" i="64"/>
  <c r="FR285" i="64"/>
  <c r="FS285" i="64"/>
  <c r="FT285" i="64" a="1"/>
  <c r="FT285" i="64" s="1"/>
  <c r="FU285" i="64"/>
  <c r="FV285" i="64"/>
  <c r="FW285" i="64"/>
  <c r="FX285" i="64"/>
  <c r="FY285" i="64"/>
  <c r="FZ285" i="64"/>
  <c r="GA285" i="64"/>
  <c r="GB285" i="64"/>
  <c r="GC285" i="64"/>
  <c r="GD285" i="64"/>
  <c r="DR286" i="64"/>
  <c r="DS286" i="64"/>
  <c r="DT286" i="64" a="1"/>
  <c r="DT286" i="64" s="1"/>
  <c r="DU286" i="64"/>
  <c r="DV286" i="64"/>
  <c r="DW286" i="64"/>
  <c r="DX286" i="64"/>
  <c r="DY286" i="64"/>
  <c r="DZ286" i="64"/>
  <c r="EA286" i="64"/>
  <c r="EB286" i="64"/>
  <c r="EC286" i="64"/>
  <c r="ED286" i="64"/>
  <c r="EE286" i="64"/>
  <c r="EF286" i="64"/>
  <c r="EG286" i="64" a="1"/>
  <c r="EG286" i="64" s="1"/>
  <c r="EH286" i="64"/>
  <c r="EI286" i="64"/>
  <c r="EJ286" i="64"/>
  <c r="EK286" i="64"/>
  <c r="EL286" i="64"/>
  <c r="EM286" i="64"/>
  <c r="EN286" i="64"/>
  <c r="EO286" i="64"/>
  <c r="EP286" i="64"/>
  <c r="EQ286" i="64"/>
  <c r="ER286" i="64"/>
  <c r="ES286" i="64"/>
  <c r="ET286" i="64" a="1"/>
  <c r="ET286" i="64" s="1"/>
  <c r="EU286" i="64"/>
  <c r="EV286" i="64"/>
  <c r="EW286" i="64"/>
  <c r="EX286" i="64"/>
  <c r="EY286" i="64"/>
  <c r="EZ286" i="64"/>
  <c r="FA286" i="64"/>
  <c r="FB286" i="64"/>
  <c r="FC286" i="64"/>
  <c r="FD286" i="64"/>
  <c r="FE286" i="64"/>
  <c r="FF286" i="64"/>
  <c r="FG286" i="64" a="1"/>
  <c r="FG286" i="64"/>
  <c r="FH286" i="64"/>
  <c r="FI286" i="64"/>
  <c r="FJ286" i="64"/>
  <c r="FK286" i="64"/>
  <c r="FL286" i="64"/>
  <c r="FM286" i="64"/>
  <c r="FN286" i="64"/>
  <c r="FO286" i="64"/>
  <c r="FP286" i="64"/>
  <c r="FQ286" i="64"/>
  <c r="FR286" i="64"/>
  <c r="FS286" i="64"/>
  <c r="FT286" i="64" a="1"/>
  <c r="FT286" i="64" s="1"/>
  <c r="FU286" i="64"/>
  <c r="FV286" i="64"/>
  <c r="FW286" i="64"/>
  <c r="FX286" i="64"/>
  <c r="FY286" i="64"/>
  <c r="FZ286" i="64"/>
  <c r="GA286" i="64"/>
  <c r="GB286" i="64"/>
  <c r="GC286" i="64"/>
  <c r="GD286" i="64"/>
  <c r="DR287" i="64"/>
  <c r="DS287" i="64"/>
  <c r="DT287" i="64" a="1"/>
  <c r="DT287" i="64" s="1"/>
  <c r="DU287" i="64"/>
  <c r="DV287" i="64"/>
  <c r="DW287" i="64"/>
  <c r="DX287" i="64"/>
  <c r="DY287" i="64"/>
  <c r="DZ287" i="64"/>
  <c r="EA287" i="64"/>
  <c r="EB287" i="64"/>
  <c r="EC287" i="64"/>
  <c r="ED287" i="64"/>
  <c r="EE287" i="64"/>
  <c r="EF287" i="64"/>
  <c r="EG287" i="64" a="1"/>
  <c r="EG287" i="64" s="1"/>
  <c r="EH287" i="64"/>
  <c r="EI287" i="64"/>
  <c r="EJ287" i="64"/>
  <c r="EK287" i="64"/>
  <c r="EL287" i="64"/>
  <c r="EM287" i="64"/>
  <c r="EN287" i="64"/>
  <c r="EO287" i="64"/>
  <c r="EP287" i="64"/>
  <c r="EQ287" i="64"/>
  <c r="ER287" i="64"/>
  <c r="ES287" i="64"/>
  <c r="ET287" i="64" a="1"/>
  <c r="ET287" i="64" s="1"/>
  <c r="EU287" i="64"/>
  <c r="EV287" i="64"/>
  <c r="EW287" i="64"/>
  <c r="EX287" i="64"/>
  <c r="EY287" i="64"/>
  <c r="EZ287" i="64"/>
  <c r="FA287" i="64"/>
  <c r="FB287" i="64"/>
  <c r="FC287" i="64"/>
  <c r="FD287" i="64"/>
  <c r="FE287" i="64"/>
  <c r="FF287" i="64"/>
  <c r="FG287" i="64" a="1"/>
  <c r="FG287" i="64" s="1"/>
  <c r="FH287" i="64"/>
  <c r="FI287" i="64"/>
  <c r="FJ287" i="64"/>
  <c r="FK287" i="64"/>
  <c r="FL287" i="64"/>
  <c r="FM287" i="64"/>
  <c r="FN287" i="64"/>
  <c r="FO287" i="64"/>
  <c r="FP287" i="64"/>
  <c r="FQ287" i="64"/>
  <c r="FR287" i="64"/>
  <c r="FS287" i="64"/>
  <c r="FT287" i="64" a="1"/>
  <c r="FT287" i="64" s="1"/>
  <c r="FU287" i="64"/>
  <c r="FV287" i="64"/>
  <c r="FW287" i="64"/>
  <c r="FX287" i="64"/>
  <c r="FY287" i="64"/>
  <c r="FZ287" i="64"/>
  <c r="GA287" i="64"/>
  <c r="GB287" i="64"/>
  <c r="GC287" i="64"/>
  <c r="GD287" i="64"/>
  <c r="DR288" i="64"/>
  <c r="DS288" i="64"/>
  <c r="DT288" i="64" a="1"/>
  <c r="DT288" i="64" s="1"/>
  <c r="DU288" i="64"/>
  <c r="DV288" i="64"/>
  <c r="DW288" i="64"/>
  <c r="DX288" i="64"/>
  <c r="DY288" i="64"/>
  <c r="DZ288" i="64"/>
  <c r="EA288" i="64"/>
  <c r="EB288" i="64"/>
  <c r="EC288" i="64"/>
  <c r="ED288" i="64"/>
  <c r="EE288" i="64"/>
  <c r="EF288" i="64"/>
  <c r="EG288" i="64" a="1"/>
  <c r="EG288" i="64" s="1"/>
  <c r="EH288" i="64"/>
  <c r="EI288" i="64"/>
  <c r="EJ288" i="64"/>
  <c r="EK288" i="64"/>
  <c r="EL288" i="64"/>
  <c r="EM288" i="64"/>
  <c r="EN288" i="64"/>
  <c r="EO288" i="64"/>
  <c r="EP288" i="64"/>
  <c r="EQ288" i="64"/>
  <c r="ER288" i="64"/>
  <c r="ES288" i="64"/>
  <c r="ET288" i="64" a="1"/>
  <c r="ET288" i="64" s="1"/>
  <c r="EU288" i="64"/>
  <c r="EV288" i="64"/>
  <c r="EW288" i="64"/>
  <c r="EX288" i="64"/>
  <c r="EY288" i="64"/>
  <c r="EZ288" i="64"/>
  <c r="FA288" i="64"/>
  <c r="FB288" i="64"/>
  <c r="FC288" i="64"/>
  <c r="FD288" i="64"/>
  <c r="FE288" i="64"/>
  <c r="FF288" i="64"/>
  <c r="FG288" i="64" a="1"/>
  <c r="FG288" i="64" s="1"/>
  <c r="FH288" i="64"/>
  <c r="FI288" i="64"/>
  <c r="FJ288" i="64"/>
  <c r="FK288" i="64"/>
  <c r="FL288" i="64"/>
  <c r="FM288" i="64"/>
  <c r="FN288" i="64"/>
  <c r="FO288" i="64"/>
  <c r="FP288" i="64"/>
  <c r="FQ288" i="64"/>
  <c r="FR288" i="64"/>
  <c r="FS288" i="64"/>
  <c r="FT288" i="64" a="1"/>
  <c r="FT288" i="64" s="1"/>
  <c r="FU288" i="64"/>
  <c r="FV288" i="64"/>
  <c r="FW288" i="64"/>
  <c r="FX288" i="64"/>
  <c r="FY288" i="64"/>
  <c r="FZ288" i="64"/>
  <c r="GA288" i="64"/>
  <c r="GB288" i="64"/>
  <c r="GC288" i="64"/>
  <c r="GD288" i="64"/>
  <c r="DR289" i="64"/>
  <c r="DS289" i="64"/>
  <c r="DT289" i="64" a="1"/>
  <c r="DT289" i="64" s="1"/>
  <c r="DU289" i="64"/>
  <c r="DV289" i="64"/>
  <c r="DW289" i="64"/>
  <c r="DX289" i="64"/>
  <c r="DY289" i="64"/>
  <c r="DZ289" i="64"/>
  <c r="EA289" i="64"/>
  <c r="EB289" i="64"/>
  <c r="EC289" i="64"/>
  <c r="ED289" i="64"/>
  <c r="EE289" i="64"/>
  <c r="EF289" i="64"/>
  <c r="EG289" i="64" a="1"/>
  <c r="EG289" i="64" s="1"/>
  <c r="EH289" i="64"/>
  <c r="EI289" i="64"/>
  <c r="EJ289" i="64"/>
  <c r="EK289" i="64"/>
  <c r="EL289" i="64"/>
  <c r="EM289" i="64"/>
  <c r="EN289" i="64"/>
  <c r="EO289" i="64"/>
  <c r="EP289" i="64"/>
  <c r="EQ289" i="64"/>
  <c r="ER289" i="64"/>
  <c r="ES289" i="64"/>
  <c r="ET289" i="64" a="1"/>
  <c r="ET289" i="64" s="1"/>
  <c r="EU289" i="64"/>
  <c r="EV289" i="64"/>
  <c r="EW289" i="64"/>
  <c r="EX289" i="64"/>
  <c r="EY289" i="64"/>
  <c r="EZ289" i="64"/>
  <c r="FA289" i="64"/>
  <c r="FB289" i="64"/>
  <c r="FC289" i="64"/>
  <c r="FD289" i="64"/>
  <c r="FE289" i="64"/>
  <c r="FF289" i="64"/>
  <c r="FG289" i="64" a="1"/>
  <c r="FG289" i="64" s="1"/>
  <c r="FH289" i="64"/>
  <c r="FI289" i="64"/>
  <c r="FJ289" i="64"/>
  <c r="FK289" i="64"/>
  <c r="FL289" i="64"/>
  <c r="FM289" i="64"/>
  <c r="FN289" i="64"/>
  <c r="FO289" i="64"/>
  <c r="FP289" i="64"/>
  <c r="FQ289" i="64"/>
  <c r="FR289" i="64"/>
  <c r="FS289" i="64"/>
  <c r="FT289" i="64" a="1"/>
  <c r="FT289" i="64" s="1"/>
  <c r="FU289" i="64"/>
  <c r="FV289" i="64"/>
  <c r="FW289" i="64"/>
  <c r="FX289" i="64"/>
  <c r="FY289" i="64"/>
  <c r="FZ289" i="64"/>
  <c r="GA289" i="64"/>
  <c r="GB289" i="64"/>
  <c r="GC289" i="64"/>
  <c r="GD289" i="64"/>
  <c r="DR290" i="64"/>
  <c r="DS290" i="64"/>
  <c r="DT290" i="64" a="1"/>
  <c r="DT290" i="64" s="1"/>
  <c r="DU290" i="64"/>
  <c r="DV290" i="64"/>
  <c r="DW290" i="64"/>
  <c r="DX290" i="64"/>
  <c r="DY290" i="64"/>
  <c r="DZ290" i="64"/>
  <c r="EA290" i="64"/>
  <c r="EB290" i="64"/>
  <c r="EC290" i="64"/>
  <c r="ED290" i="64"/>
  <c r="EE290" i="64"/>
  <c r="EF290" i="64"/>
  <c r="EG290" i="64" a="1"/>
  <c r="EG290" i="64" s="1"/>
  <c r="EH290" i="64"/>
  <c r="EI290" i="64"/>
  <c r="EJ290" i="64"/>
  <c r="EK290" i="64"/>
  <c r="EL290" i="64"/>
  <c r="EM290" i="64"/>
  <c r="EN290" i="64"/>
  <c r="EO290" i="64"/>
  <c r="EP290" i="64"/>
  <c r="EQ290" i="64"/>
  <c r="ER290" i="64"/>
  <c r="ES290" i="64"/>
  <c r="ET290" i="64" a="1"/>
  <c r="ET290" i="64" s="1"/>
  <c r="EU290" i="64"/>
  <c r="EV290" i="64"/>
  <c r="EW290" i="64"/>
  <c r="EX290" i="64"/>
  <c r="EY290" i="64"/>
  <c r="EZ290" i="64"/>
  <c r="FA290" i="64"/>
  <c r="FB290" i="64"/>
  <c r="FC290" i="64"/>
  <c r="FD290" i="64"/>
  <c r="FE290" i="64"/>
  <c r="FF290" i="64"/>
  <c r="FG290" i="64" a="1"/>
  <c r="FG290" i="64" s="1"/>
  <c r="FH290" i="64"/>
  <c r="FI290" i="64"/>
  <c r="FJ290" i="64"/>
  <c r="FK290" i="64"/>
  <c r="FL290" i="64"/>
  <c r="FM290" i="64"/>
  <c r="FN290" i="64"/>
  <c r="FO290" i="64"/>
  <c r="FP290" i="64"/>
  <c r="FQ290" i="64"/>
  <c r="FR290" i="64"/>
  <c r="FS290" i="64"/>
  <c r="FT290" i="64" a="1"/>
  <c r="FT290" i="64" s="1"/>
  <c r="FU290" i="64"/>
  <c r="FV290" i="64"/>
  <c r="FW290" i="64"/>
  <c r="FX290" i="64"/>
  <c r="FY290" i="64"/>
  <c r="FZ290" i="64"/>
  <c r="GA290" i="64"/>
  <c r="GB290" i="64"/>
  <c r="GC290" i="64"/>
  <c r="GD290" i="64"/>
  <c r="DR291" i="64"/>
  <c r="DS291" i="64"/>
  <c r="DT291" i="64" a="1"/>
  <c r="DT291" i="64" s="1"/>
  <c r="DU291" i="64"/>
  <c r="DV291" i="64"/>
  <c r="DW291" i="64"/>
  <c r="DX291" i="64"/>
  <c r="DY291" i="64"/>
  <c r="DZ291" i="64"/>
  <c r="EA291" i="64"/>
  <c r="EB291" i="64"/>
  <c r="EC291" i="64"/>
  <c r="ED291" i="64"/>
  <c r="EE291" i="64"/>
  <c r="EF291" i="64"/>
  <c r="EG291" i="64" a="1"/>
  <c r="EG291" i="64" s="1"/>
  <c r="EH291" i="64"/>
  <c r="EI291" i="64"/>
  <c r="EJ291" i="64"/>
  <c r="EK291" i="64"/>
  <c r="EL291" i="64"/>
  <c r="EM291" i="64"/>
  <c r="EN291" i="64"/>
  <c r="EO291" i="64"/>
  <c r="EP291" i="64"/>
  <c r="EQ291" i="64"/>
  <c r="ER291" i="64"/>
  <c r="ES291" i="64"/>
  <c r="ET291" i="64" a="1"/>
  <c r="ET291" i="64" s="1"/>
  <c r="EU291" i="64"/>
  <c r="EV291" i="64"/>
  <c r="EW291" i="64"/>
  <c r="EX291" i="64"/>
  <c r="EY291" i="64"/>
  <c r="EZ291" i="64"/>
  <c r="FA291" i="64"/>
  <c r="FB291" i="64"/>
  <c r="FC291" i="64"/>
  <c r="FD291" i="64"/>
  <c r="FE291" i="64"/>
  <c r="FF291" i="64"/>
  <c r="FG291" i="64" a="1"/>
  <c r="FG291" i="64" s="1"/>
  <c r="FH291" i="64"/>
  <c r="FI291" i="64"/>
  <c r="FJ291" i="64"/>
  <c r="FK291" i="64"/>
  <c r="FL291" i="64"/>
  <c r="FM291" i="64"/>
  <c r="FN291" i="64"/>
  <c r="FO291" i="64"/>
  <c r="FP291" i="64"/>
  <c r="FQ291" i="64"/>
  <c r="FR291" i="64"/>
  <c r="FS291" i="64"/>
  <c r="FT291" i="64" a="1"/>
  <c r="FT291" i="64" s="1"/>
  <c r="FU291" i="64"/>
  <c r="FV291" i="64"/>
  <c r="FW291" i="64"/>
  <c r="FX291" i="64"/>
  <c r="FY291" i="64"/>
  <c r="FZ291" i="64"/>
  <c r="GA291" i="64"/>
  <c r="GB291" i="64"/>
  <c r="GC291" i="64"/>
  <c r="GD291" i="64"/>
  <c r="DR292" i="64"/>
  <c r="DS292" i="64"/>
  <c r="DT292" i="64" a="1"/>
  <c r="DT292" i="64" s="1"/>
  <c r="DU292" i="64"/>
  <c r="DV292" i="64"/>
  <c r="DW292" i="64"/>
  <c r="DX292" i="64"/>
  <c r="DY292" i="64"/>
  <c r="DZ292" i="64"/>
  <c r="EA292" i="64"/>
  <c r="EB292" i="64"/>
  <c r="EC292" i="64"/>
  <c r="ED292" i="64"/>
  <c r="EE292" i="64"/>
  <c r="EF292" i="64"/>
  <c r="EG292" i="64" a="1"/>
  <c r="EG292" i="64" s="1"/>
  <c r="EH292" i="64"/>
  <c r="EI292" i="64"/>
  <c r="EJ292" i="64"/>
  <c r="EK292" i="64"/>
  <c r="EL292" i="64"/>
  <c r="EM292" i="64"/>
  <c r="EN292" i="64"/>
  <c r="EO292" i="64"/>
  <c r="EP292" i="64"/>
  <c r="EQ292" i="64"/>
  <c r="ER292" i="64"/>
  <c r="ES292" i="64"/>
  <c r="ET292" i="64" a="1"/>
  <c r="ET292" i="64" s="1"/>
  <c r="EU292" i="64"/>
  <c r="EV292" i="64"/>
  <c r="EW292" i="64"/>
  <c r="EX292" i="64"/>
  <c r="EY292" i="64"/>
  <c r="EZ292" i="64"/>
  <c r="FA292" i="64"/>
  <c r="FB292" i="64"/>
  <c r="FC292" i="64"/>
  <c r="FD292" i="64"/>
  <c r="FE292" i="64"/>
  <c r="FF292" i="64"/>
  <c r="FG292" i="64" a="1"/>
  <c r="FG292" i="64" s="1"/>
  <c r="FH292" i="64"/>
  <c r="FI292" i="64"/>
  <c r="FJ292" i="64"/>
  <c r="FK292" i="64"/>
  <c r="FL292" i="64"/>
  <c r="FM292" i="64"/>
  <c r="FN292" i="64"/>
  <c r="FO292" i="64"/>
  <c r="FP292" i="64"/>
  <c r="FQ292" i="64"/>
  <c r="FR292" i="64"/>
  <c r="FS292" i="64"/>
  <c r="FT292" i="64" a="1"/>
  <c r="FT292" i="64" s="1"/>
  <c r="FU292" i="64"/>
  <c r="FV292" i="64"/>
  <c r="FW292" i="64"/>
  <c r="FX292" i="64"/>
  <c r="FY292" i="64"/>
  <c r="FZ292" i="64"/>
  <c r="GA292" i="64"/>
  <c r="GB292" i="64"/>
  <c r="GC292" i="64"/>
  <c r="GD292" i="64"/>
  <c r="DR293" i="64"/>
  <c r="DS293" i="64"/>
  <c r="DT293" i="64" a="1"/>
  <c r="DT293" i="64" s="1"/>
  <c r="DU293" i="64"/>
  <c r="DV293" i="64"/>
  <c r="DW293" i="64"/>
  <c r="DX293" i="64"/>
  <c r="DY293" i="64"/>
  <c r="DZ293" i="64"/>
  <c r="EA293" i="64"/>
  <c r="EB293" i="64"/>
  <c r="EC293" i="64"/>
  <c r="ED293" i="64"/>
  <c r="EE293" i="64"/>
  <c r="EF293" i="64"/>
  <c r="EG293" i="64" a="1"/>
  <c r="EG293" i="64"/>
  <c r="EH293" i="64"/>
  <c r="EI293" i="64"/>
  <c r="EJ293" i="64"/>
  <c r="EK293" i="64"/>
  <c r="EL293" i="64"/>
  <c r="EM293" i="64"/>
  <c r="EN293" i="64"/>
  <c r="EO293" i="64"/>
  <c r="EP293" i="64"/>
  <c r="EQ293" i="64"/>
  <c r="ER293" i="64"/>
  <c r="ES293" i="64"/>
  <c r="ET293" i="64" a="1"/>
  <c r="ET293" i="64" s="1"/>
  <c r="EU293" i="64"/>
  <c r="EV293" i="64"/>
  <c r="EW293" i="64"/>
  <c r="EX293" i="64"/>
  <c r="EY293" i="64"/>
  <c r="EZ293" i="64"/>
  <c r="FA293" i="64"/>
  <c r="FB293" i="64"/>
  <c r="FC293" i="64"/>
  <c r="FD293" i="64"/>
  <c r="FE293" i="64"/>
  <c r="FF293" i="64"/>
  <c r="FG293" i="64" a="1"/>
  <c r="FG293" i="64" s="1"/>
  <c r="FH293" i="64"/>
  <c r="FI293" i="64"/>
  <c r="FJ293" i="64"/>
  <c r="FK293" i="64"/>
  <c r="FL293" i="64"/>
  <c r="FM293" i="64"/>
  <c r="FN293" i="64"/>
  <c r="FO293" i="64"/>
  <c r="FP293" i="64"/>
  <c r="FQ293" i="64"/>
  <c r="FR293" i="64"/>
  <c r="FS293" i="64"/>
  <c r="FT293" i="64" a="1"/>
  <c r="FT293" i="64" s="1"/>
  <c r="FU293" i="64"/>
  <c r="FV293" i="64"/>
  <c r="FW293" i="64"/>
  <c r="FX293" i="64"/>
  <c r="FY293" i="64"/>
  <c r="FZ293" i="64"/>
  <c r="GA293" i="64"/>
  <c r="GB293" i="64"/>
  <c r="GC293" i="64"/>
  <c r="GD293" i="64"/>
  <c r="DR294" i="64"/>
  <c r="DS294" i="64"/>
  <c r="DT294" i="64" a="1"/>
  <c r="DT294" i="64" s="1"/>
  <c r="DU294" i="64"/>
  <c r="DV294" i="64"/>
  <c r="DW294" i="64"/>
  <c r="DX294" i="64"/>
  <c r="DY294" i="64"/>
  <c r="DZ294" i="64"/>
  <c r="EA294" i="64"/>
  <c r="EB294" i="64"/>
  <c r="EC294" i="64"/>
  <c r="ED294" i="64"/>
  <c r="EE294" i="64"/>
  <c r="EF294" i="64"/>
  <c r="EG294" i="64" a="1"/>
  <c r="EG294" i="64" s="1"/>
  <c r="EH294" i="64"/>
  <c r="EI294" i="64"/>
  <c r="EJ294" i="64"/>
  <c r="EK294" i="64"/>
  <c r="EL294" i="64"/>
  <c r="EM294" i="64"/>
  <c r="EN294" i="64"/>
  <c r="EO294" i="64"/>
  <c r="EP294" i="64"/>
  <c r="EQ294" i="64"/>
  <c r="ER294" i="64"/>
  <c r="ES294" i="64"/>
  <c r="ET294" i="64" a="1"/>
  <c r="ET294" i="64" s="1"/>
  <c r="EU294" i="64"/>
  <c r="EV294" i="64"/>
  <c r="EW294" i="64"/>
  <c r="EX294" i="64"/>
  <c r="EY294" i="64"/>
  <c r="EZ294" i="64"/>
  <c r="FA294" i="64"/>
  <c r="FB294" i="64"/>
  <c r="FC294" i="64"/>
  <c r="FD294" i="64"/>
  <c r="FE294" i="64"/>
  <c r="FF294" i="64"/>
  <c r="FG294" i="64" a="1"/>
  <c r="FG294" i="64" s="1"/>
  <c r="FH294" i="64"/>
  <c r="FI294" i="64"/>
  <c r="FJ294" i="64"/>
  <c r="FK294" i="64"/>
  <c r="FL294" i="64"/>
  <c r="FM294" i="64"/>
  <c r="FN294" i="64"/>
  <c r="FO294" i="64"/>
  <c r="FP294" i="64"/>
  <c r="FQ294" i="64"/>
  <c r="FR294" i="64"/>
  <c r="FS294" i="64"/>
  <c r="FT294" i="64" a="1"/>
  <c r="FT294" i="64" s="1"/>
  <c r="FU294" i="64"/>
  <c r="FV294" i="64"/>
  <c r="FW294" i="64"/>
  <c r="FX294" i="64"/>
  <c r="FY294" i="64"/>
  <c r="FZ294" i="64"/>
  <c r="GA294" i="64"/>
  <c r="GB294" i="64"/>
  <c r="GC294" i="64"/>
  <c r="GD294" i="64"/>
  <c r="DR295" i="64"/>
  <c r="DS295" i="64"/>
  <c r="DT295" i="64" a="1"/>
  <c r="DT295" i="64" s="1"/>
  <c r="DU295" i="64"/>
  <c r="DV295" i="64"/>
  <c r="DW295" i="64"/>
  <c r="DX295" i="64"/>
  <c r="DY295" i="64"/>
  <c r="DZ295" i="64"/>
  <c r="EA295" i="64"/>
  <c r="EB295" i="64"/>
  <c r="EC295" i="64"/>
  <c r="ED295" i="64"/>
  <c r="EE295" i="64"/>
  <c r="EF295" i="64"/>
  <c r="EG295" i="64" a="1"/>
  <c r="EG295" i="64" s="1"/>
  <c r="EH295" i="64"/>
  <c r="EI295" i="64"/>
  <c r="EJ295" i="64"/>
  <c r="EK295" i="64"/>
  <c r="EL295" i="64"/>
  <c r="EM295" i="64"/>
  <c r="EN295" i="64"/>
  <c r="EO295" i="64"/>
  <c r="EP295" i="64"/>
  <c r="EQ295" i="64"/>
  <c r="ER295" i="64"/>
  <c r="ES295" i="64"/>
  <c r="ET295" i="64" a="1"/>
  <c r="ET295" i="64" s="1"/>
  <c r="EU295" i="64"/>
  <c r="EV295" i="64"/>
  <c r="EW295" i="64"/>
  <c r="EX295" i="64"/>
  <c r="EY295" i="64"/>
  <c r="EZ295" i="64"/>
  <c r="FA295" i="64"/>
  <c r="FB295" i="64"/>
  <c r="FC295" i="64"/>
  <c r="FD295" i="64"/>
  <c r="FE295" i="64"/>
  <c r="FF295" i="64"/>
  <c r="FG295" i="64" a="1"/>
  <c r="FG295" i="64" s="1"/>
  <c r="FH295" i="64"/>
  <c r="FI295" i="64"/>
  <c r="FJ295" i="64"/>
  <c r="FK295" i="64"/>
  <c r="FL295" i="64"/>
  <c r="FM295" i="64"/>
  <c r="FN295" i="64"/>
  <c r="FO295" i="64"/>
  <c r="FP295" i="64"/>
  <c r="FQ295" i="64"/>
  <c r="FR295" i="64"/>
  <c r="FS295" i="64"/>
  <c r="FT295" i="64" a="1"/>
  <c r="FT295" i="64" s="1"/>
  <c r="FU295" i="64"/>
  <c r="FV295" i="64"/>
  <c r="FW295" i="64"/>
  <c r="FX295" i="64"/>
  <c r="FY295" i="64"/>
  <c r="FZ295" i="64"/>
  <c r="GA295" i="64"/>
  <c r="GB295" i="64"/>
  <c r="GC295" i="64"/>
  <c r="GD295" i="64"/>
  <c r="DR296" i="64"/>
  <c r="DS296" i="64"/>
  <c r="DT296" i="64" a="1"/>
  <c r="DT296" i="64" s="1"/>
  <c r="DU296" i="64"/>
  <c r="DV296" i="64"/>
  <c r="DW296" i="64"/>
  <c r="DX296" i="64"/>
  <c r="DY296" i="64"/>
  <c r="DZ296" i="64"/>
  <c r="EA296" i="64"/>
  <c r="EB296" i="64"/>
  <c r="EC296" i="64"/>
  <c r="ED296" i="64"/>
  <c r="EE296" i="64"/>
  <c r="EF296" i="64"/>
  <c r="EG296" i="64" a="1"/>
  <c r="EG296" i="64" s="1"/>
  <c r="EH296" i="64"/>
  <c r="EI296" i="64"/>
  <c r="EJ296" i="64"/>
  <c r="EK296" i="64"/>
  <c r="EL296" i="64"/>
  <c r="EM296" i="64"/>
  <c r="EN296" i="64"/>
  <c r="EO296" i="64"/>
  <c r="EP296" i="64"/>
  <c r="EQ296" i="64"/>
  <c r="ER296" i="64"/>
  <c r="ES296" i="64"/>
  <c r="ET296" i="64" a="1"/>
  <c r="ET296" i="64" s="1"/>
  <c r="EU296" i="64"/>
  <c r="EV296" i="64"/>
  <c r="EW296" i="64"/>
  <c r="EX296" i="64"/>
  <c r="EY296" i="64"/>
  <c r="EZ296" i="64"/>
  <c r="FA296" i="64"/>
  <c r="FB296" i="64"/>
  <c r="FC296" i="64"/>
  <c r="FD296" i="64"/>
  <c r="FE296" i="64"/>
  <c r="FF296" i="64"/>
  <c r="FG296" i="64" a="1"/>
  <c r="FG296" i="64" s="1"/>
  <c r="FH296" i="64"/>
  <c r="FI296" i="64"/>
  <c r="FJ296" i="64"/>
  <c r="FK296" i="64"/>
  <c r="FL296" i="64"/>
  <c r="FM296" i="64"/>
  <c r="FN296" i="64"/>
  <c r="FO296" i="64"/>
  <c r="FP296" i="64"/>
  <c r="FQ296" i="64"/>
  <c r="FR296" i="64"/>
  <c r="FS296" i="64"/>
  <c r="FT296" i="64" a="1"/>
  <c r="FT296" i="64" s="1"/>
  <c r="FU296" i="64"/>
  <c r="FV296" i="64"/>
  <c r="FW296" i="64"/>
  <c r="FX296" i="64"/>
  <c r="FY296" i="64"/>
  <c r="FZ296" i="64"/>
  <c r="GA296" i="64"/>
  <c r="GB296" i="64"/>
  <c r="GC296" i="64"/>
  <c r="GD296" i="64"/>
  <c r="DR297" i="64"/>
  <c r="DS297" i="64"/>
  <c r="DT297" i="64" a="1"/>
  <c r="DT297" i="64" s="1"/>
  <c r="DU297" i="64"/>
  <c r="DV297" i="64"/>
  <c r="DW297" i="64"/>
  <c r="DX297" i="64"/>
  <c r="DY297" i="64"/>
  <c r="DZ297" i="64"/>
  <c r="EA297" i="64"/>
  <c r="EB297" i="64"/>
  <c r="EC297" i="64"/>
  <c r="ED297" i="64"/>
  <c r="EE297" i="64"/>
  <c r="EF297" i="64"/>
  <c r="EG297" i="64" a="1"/>
  <c r="EG297" i="64" s="1"/>
  <c r="EH297" i="64"/>
  <c r="EI297" i="64"/>
  <c r="EJ297" i="64"/>
  <c r="EK297" i="64"/>
  <c r="EL297" i="64"/>
  <c r="EM297" i="64"/>
  <c r="EN297" i="64"/>
  <c r="EO297" i="64"/>
  <c r="EP297" i="64"/>
  <c r="EQ297" i="64"/>
  <c r="ER297" i="64"/>
  <c r="ES297" i="64"/>
  <c r="ET297" i="64" a="1"/>
  <c r="ET297" i="64" s="1"/>
  <c r="EU297" i="64"/>
  <c r="EV297" i="64"/>
  <c r="EW297" i="64"/>
  <c r="EX297" i="64"/>
  <c r="EY297" i="64"/>
  <c r="EZ297" i="64"/>
  <c r="FA297" i="64"/>
  <c r="FB297" i="64"/>
  <c r="FC297" i="64"/>
  <c r="FD297" i="64"/>
  <c r="FE297" i="64"/>
  <c r="FF297" i="64"/>
  <c r="FG297" i="64" a="1"/>
  <c r="FG297" i="64" s="1"/>
  <c r="FH297" i="64"/>
  <c r="FI297" i="64"/>
  <c r="FJ297" i="64"/>
  <c r="FK297" i="64"/>
  <c r="FL297" i="64"/>
  <c r="FM297" i="64"/>
  <c r="FN297" i="64"/>
  <c r="FO297" i="64"/>
  <c r="FP297" i="64"/>
  <c r="FQ297" i="64"/>
  <c r="FR297" i="64"/>
  <c r="FS297" i="64"/>
  <c r="FT297" i="64" a="1"/>
  <c r="FT297" i="64" s="1"/>
  <c r="FU297" i="64"/>
  <c r="FV297" i="64"/>
  <c r="FW297" i="64"/>
  <c r="FX297" i="64"/>
  <c r="FY297" i="64"/>
  <c r="FZ297" i="64"/>
  <c r="GA297" i="64"/>
  <c r="GB297" i="64"/>
  <c r="GC297" i="64"/>
  <c r="GD297" i="64"/>
  <c r="DR298" i="64"/>
  <c r="DS298" i="64"/>
  <c r="DT298" i="64" a="1"/>
  <c r="DT298" i="64" s="1"/>
  <c r="DU298" i="64"/>
  <c r="DV298" i="64"/>
  <c r="DW298" i="64"/>
  <c r="DX298" i="64"/>
  <c r="DY298" i="64"/>
  <c r="DZ298" i="64"/>
  <c r="EA298" i="64"/>
  <c r="EB298" i="64"/>
  <c r="EC298" i="64"/>
  <c r="ED298" i="64"/>
  <c r="EE298" i="64"/>
  <c r="EF298" i="64"/>
  <c r="EG298" i="64" a="1"/>
  <c r="EG298" i="64" s="1"/>
  <c r="EH298" i="64"/>
  <c r="EI298" i="64"/>
  <c r="EJ298" i="64"/>
  <c r="EK298" i="64"/>
  <c r="EL298" i="64"/>
  <c r="EM298" i="64"/>
  <c r="EN298" i="64"/>
  <c r="EO298" i="64"/>
  <c r="EP298" i="64"/>
  <c r="EQ298" i="64"/>
  <c r="ER298" i="64"/>
  <c r="ES298" i="64"/>
  <c r="ET298" i="64" a="1"/>
  <c r="ET298" i="64" s="1"/>
  <c r="EU298" i="64"/>
  <c r="EV298" i="64"/>
  <c r="EW298" i="64"/>
  <c r="EX298" i="64"/>
  <c r="EY298" i="64"/>
  <c r="EZ298" i="64"/>
  <c r="FA298" i="64"/>
  <c r="FB298" i="64"/>
  <c r="FC298" i="64"/>
  <c r="FD298" i="64"/>
  <c r="FE298" i="64"/>
  <c r="FF298" i="64"/>
  <c r="FG298" i="64" a="1"/>
  <c r="FG298" i="64" s="1"/>
  <c r="FH298" i="64"/>
  <c r="FI298" i="64"/>
  <c r="FJ298" i="64"/>
  <c r="FK298" i="64"/>
  <c r="FL298" i="64"/>
  <c r="FM298" i="64"/>
  <c r="FN298" i="64"/>
  <c r="FO298" i="64"/>
  <c r="FP298" i="64"/>
  <c r="FQ298" i="64"/>
  <c r="FR298" i="64"/>
  <c r="FS298" i="64"/>
  <c r="FT298" i="64" a="1"/>
  <c r="FT298" i="64" s="1"/>
  <c r="FU298" i="64"/>
  <c r="FV298" i="64"/>
  <c r="FW298" i="64"/>
  <c r="FX298" i="64"/>
  <c r="FY298" i="64"/>
  <c r="FZ298" i="64"/>
  <c r="GA298" i="64"/>
  <c r="GB298" i="64"/>
  <c r="GC298" i="64"/>
  <c r="GD298" i="64"/>
  <c r="DR299" i="64"/>
  <c r="DS299" i="64"/>
  <c r="DT299" i="64" a="1"/>
  <c r="DT299" i="64" s="1"/>
  <c r="DU299" i="64"/>
  <c r="DV299" i="64"/>
  <c r="DW299" i="64"/>
  <c r="DX299" i="64"/>
  <c r="DY299" i="64"/>
  <c r="DZ299" i="64"/>
  <c r="EA299" i="64"/>
  <c r="EB299" i="64"/>
  <c r="EC299" i="64"/>
  <c r="ED299" i="64"/>
  <c r="EE299" i="64"/>
  <c r="EF299" i="64"/>
  <c r="EG299" i="64" a="1"/>
  <c r="EG299" i="64" s="1"/>
  <c r="EH299" i="64"/>
  <c r="EI299" i="64"/>
  <c r="EJ299" i="64"/>
  <c r="EK299" i="64"/>
  <c r="EL299" i="64"/>
  <c r="EM299" i="64"/>
  <c r="EN299" i="64"/>
  <c r="EO299" i="64"/>
  <c r="EP299" i="64"/>
  <c r="EQ299" i="64"/>
  <c r="ER299" i="64"/>
  <c r="ES299" i="64"/>
  <c r="ET299" i="64" a="1"/>
  <c r="ET299" i="64" s="1"/>
  <c r="EU299" i="64"/>
  <c r="EV299" i="64"/>
  <c r="EW299" i="64"/>
  <c r="EX299" i="64"/>
  <c r="EY299" i="64"/>
  <c r="EZ299" i="64"/>
  <c r="FA299" i="64"/>
  <c r="FB299" i="64"/>
  <c r="FC299" i="64"/>
  <c r="FD299" i="64"/>
  <c r="FE299" i="64"/>
  <c r="FF299" i="64"/>
  <c r="FG299" i="64" a="1"/>
  <c r="FG299" i="64" s="1"/>
  <c r="FH299" i="64"/>
  <c r="FI299" i="64"/>
  <c r="FJ299" i="64"/>
  <c r="FK299" i="64"/>
  <c r="FL299" i="64"/>
  <c r="FM299" i="64"/>
  <c r="FN299" i="64"/>
  <c r="FO299" i="64"/>
  <c r="FP299" i="64"/>
  <c r="FQ299" i="64"/>
  <c r="FR299" i="64"/>
  <c r="FS299" i="64"/>
  <c r="FT299" i="64" a="1"/>
  <c r="FT299" i="64" s="1"/>
  <c r="FU299" i="64"/>
  <c r="FV299" i="64"/>
  <c r="FW299" i="64"/>
  <c r="FX299" i="64"/>
  <c r="FY299" i="64"/>
  <c r="FZ299" i="64"/>
  <c r="GA299" i="64"/>
  <c r="GB299" i="64"/>
  <c r="GC299" i="64"/>
  <c r="GD299" i="64"/>
  <c r="DR300" i="64"/>
  <c r="DS300" i="64"/>
  <c r="DT300" i="64" a="1"/>
  <c r="DT300" i="64" s="1"/>
  <c r="DU300" i="64"/>
  <c r="DV300" i="64"/>
  <c r="DW300" i="64"/>
  <c r="DX300" i="64"/>
  <c r="DY300" i="64"/>
  <c r="DZ300" i="64"/>
  <c r="EA300" i="64"/>
  <c r="EB300" i="64"/>
  <c r="EC300" i="64"/>
  <c r="ED300" i="64"/>
  <c r="EE300" i="64"/>
  <c r="EF300" i="64"/>
  <c r="EG300" i="64" a="1"/>
  <c r="EG300" i="64"/>
  <c r="EH300" i="64"/>
  <c r="EI300" i="64"/>
  <c r="EJ300" i="64"/>
  <c r="EK300" i="64"/>
  <c r="EL300" i="64"/>
  <c r="EM300" i="64"/>
  <c r="EN300" i="64"/>
  <c r="EO300" i="64"/>
  <c r="EP300" i="64"/>
  <c r="EQ300" i="64"/>
  <c r="ER300" i="64"/>
  <c r="ES300" i="64"/>
  <c r="ET300" i="64" a="1"/>
  <c r="ET300" i="64" s="1"/>
  <c r="EU300" i="64"/>
  <c r="EV300" i="64"/>
  <c r="EW300" i="64"/>
  <c r="EX300" i="64"/>
  <c r="EY300" i="64"/>
  <c r="EZ300" i="64"/>
  <c r="FA300" i="64"/>
  <c r="FB300" i="64"/>
  <c r="FC300" i="64"/>
  <c r="FD300" i="64"/>
  <c r="FE300" i="64"/>
  <c r="FF300" i="64"/>
  <c r="FG300" i="64" a="1"/>
  <c r="FG300" i="64" s="1"/>
  <c r="FH300" i="64"/>
  <c r="FI300" i="64"/>
  <c r="FJ300" i="64"/>
  <c r="FK300" i="64"/>
  <c r="FL300" i="64"/>
  <c r="FM300" i="64"/>
  <c r="FN300" i="64"/>
  <c r="FO300" i="64"/>
  <c r="FP300" i="64"/>
  <c r="FQ300" i="64"/>
  <c r="FR300" i="64"/>
  <c r="FS300" i="64"/>
  <c r="FT300" i="64" a="1"/>
  <c r="FT300" i="64" s="1"/>
  <c r="FU300" i="64"/>
  <c r="FV300" i="64"/>
  <c r="FW300" i="64"/>
  <c r="FX300" i="64"/>
  <c r="FY300" i="64"/>
  <c r="FZ300" i="64"/>
  <c r="GA300" i="64"/>
  <c r="GB300" i="64"/>
  <c r="GC300" i="64"/>
  <c r="GD300" i="64"/>
  <c r="DR301" i="64"/>
  <c r="DS301" i="64"/>
  <c r="DT301" i="64" a="1"/>
  <c r="DT301" i="64" s="1"/>
  <c r="DU301" i="64"/>
  <c r="DV301" i="64"/>
  <c r="DW301" i="64"/>
  <c r="DX301" i="64"/>
  <c r="DY301" i="64"/>
  <c r="DZ301" i="64"/>
  <c r="EA301" i="64"/>
  <c r="EB301" i="64"/>
  <c r="EC301" i="64"/>
  <c r="ED301" i="64"/>
  <c r="EE301" i="64"/>
  <c r="EF301" i="64"/>
  <c r="EG301" i="64" a="1"/>
  <c r="EG301" i="64" s="1"/>
  <c r="EH301" i="64"/>
  <c r="EI301" i="64"/>
  <c r="EJ301" i="64"/>
  <c r="EK301" i="64"/>
  <c r="EL301" i="64"/>
  <c r="EM301" i="64"/>
  <c r="EN301" i="64"/>
  <c r="EO301" i="64"/>
  <c r="EP301" i="64"/>
  <c r="EQ301" i="64"/>
  <c r="ER301" i="64"/>
  <c r="ES301" i="64"/>
  <c r="ET301" i="64" a="1"/>
  <c r="ET301" i="64" s="1"/>
  <c r="EU301" i="64"/>
  <c r="EV301" i="64"/>
  <c r="EW301" i="64"/>
  <c r="EX301" i="64"/>
  <c r="EY301" i="64"/>
  <c r="EZ301" i="64"/>
  <c r="FA301" i="64"/>
  <c r="FB301" i="64"/>
  <c r="FC301" i="64"/>
  <c r="FD301" i="64"/>
  <c r="FE301" i="64"/>
  <c r="FF301" i="64"/>
  <c r="FG301" i="64" a="1"/>
  <c r="FG301" i="64" s="1"/>
  <c r="FH301" i="64"/>
  <c r="FI301" i="64"/>
  <c r="FJ301" i="64"/>
  <c r="FK301" i="64"/>
  <c r="FL301" i="64"/>
  <c r="FM301" i="64"/>
  <c r="FN301" i="64"/>
  <c r="FO301" i="64"/>
  <c r="FP301" i="64"/>
  <c r="FQ301" i="64"/>
  <c r="FR301" i="64"/>
  <c r="FS301" i="64"/>
  <c r="FT301" i="64" a="1"/>
  <c r="FT301" i="64" s="1"/>
  <c r="FU301" i="64"/>
  <c r="FV301" i="64"/>
  <c r="FW301" i="64"/>
  <c r="FX301" i="64"/>
  <c r="FY301" i="64"/>
  <c r="FZ301" i="64"/>
  <c r="GA301" i="64"/>
  <c r="GB301" i="64"/>
  <c r="GC301" i="64"/>
  <c r="GD301" i="64"/>
  <c r="DR302" i="64"/>
  <c r="DS302" i="64"/>
  <c r="DT302" i="64" a="1"/>
  <c r="DT302" i="64" s="1"/>
  <c r="DU302" i="64"/>
  <c r="DV302" i="64"/>
  <c r="DW302" i="64"/>
  <c r="DX302" i="64"/>
  <c r="DY302" i="64"/>
  <c r="DZ302" i="64"/>
  <c r="EA302" i="64"/>
  <c r="EB302" i="64"/>
  <c r="EC302" i="64"/>
  <c r="ED302" i="64"/>
  <c r="EE302" i="64"/>
  <c r="EF302" i="64"/>
  <c r="EG302" i="64" a="1"/>
  <c r="EG302" i="64" s="1"/>
  <c r="EH302" i="64"/>
  <c r="EI302" i="64"/>
  <c r="EJ302" i="64"/>
  <c r="EK302" i="64"/>
  <c r="EL302" i="64"/>
  <c r="EM302" i="64"/>
  <c r="EN302" i="64"/>
  <c r="EO302" i="64"/>
  <c r="EP302" i="64"/>
  <c r="EQ302" i="64"/>
  <c r="ER302" i="64"/>
  <c r="ES302" i="64"/>
  <c r="ET302" i="64" a="1"/>
  <c r="ET302" i="64" s="1"/>
  <c r="EU302" i="64"/>
  <c r="EV302" i="64"/>
  <c r="EW302" i="64"/>
  <c r="EX302" i="64"/>
  <c r="EY302" i="64"/>
  <c r="EZ302" i="64"/>
  <c r="FA302" i="64"/>
  <c r="FB302" i="64"/>
  <c r="FC302" i="64"/>
  <c r="FD302" i="64"/>
  <c r="FE302" i="64"/>
  <c r="FF302" i="64"/>
  <c r="FG302" i="64" a="1"/>
  <c r="FG302" i="64" s="1"/>
  <c r="FH302" i="64"/>
  <c r="FI302" i="64"/>
  <c r="FJ302" i="64"/>
  <c r="FK302" i="64"/>
  <c r="FL302" i="64"/>
  <c r="FM302" i="64"/>
  <c r="FN302" i="64"/>
  <c r="FO302" i="64"/>
  <c r="FP302" i="64"/>
  <c r="FQ302" i="64"/>
  <c r="FR302" i="64"/>
  <c r="FS302" i="64"/>
  <c r="FT302" i="64" a="1"/>
  <c r="FT302" i="64" s="1"/>
  <c r="FU302" i="64"/>
  <c r="FV302" i="64"/>
  <c r="FW302" i="64"/>
  <c r="FX302" i="64"/>
  <c r="FY302" i="64"/>
  <c r="FZ302" i="64"/>
  <c r="GA302" i="64"/>
  <c r="GB302" i="64"/>
  <c r="GC302" i="64"/>
  <c r="GD302" i="64"/>
  <c r="DR303" i="64"/>
  <c r="DS303" i="64"/>
  <c r="DT303" i="64" a="1"/>
  <c r="DT303" i="64" s="1"/>
  <c r="DU303" i="64"/>
  <c r="DV303" i="64"/>
  <c r="DW303" i="64"/>
  <c r="DX303" i="64"/>
  <c r="DY303" i="64"/>
  <c r="DZ303" i="64"/>
  <c r="EA303" i="64"/>
  <c r="EB303" i="64"/>
  <c r="EC303" i="64"/>
  <c r="ED303" i="64"/>
  <c r="EE303" i="64"/>
  <c r="EF303" i="64"/>
  <c r="EG303" i="64" a="1"/>
  <c r="EG303" i="64" s="1"/>
  <c r="EH303" i="64"/>
  <c r="EI303" i="64"/>
  <c r="EJ303" i="64"/>
  <c r="EK303" i="64"/>
  <c r="EL303" i="64"/>
  <c r="EM303" i="64"/>
  <c r="EN303" i="64"/>
  <c r="EO303" i="64"/>
  <c r="EP303" i="64"/>
  <c r="EQ303" i="64"/>
  <c r="ER303" i="64"/>
  <c r="ES303" i="64"/>
  <c r="ET303" i="64" a="1"/>
  <c r="ET303" i="64"/>
  <c r="EU303" i="64"/>
  <c r="EV303" i="64"/>
  <c r="EW303" i="64"/>
  <c r="EX303" i="64"/>
  <c r="EY303" i="64"/>
  <c r="EZ303" i="64"/>
  <c r="FA303" i="64"/>
  <c r="FB303" i="64"/>
  <c r="FC303" i="64"/>
  <c r="FD303" i="64"/>
  <c r="FE303" i="64"/>
  <c r="FF303" i="64"/>
  <c r="FG303" i="64" a="1"/>
  <c r="FG303" i="64" s="1"/>
  <c r="FH303" i="64"/>
  <c r="FI303" i="64"/>
  <c r="FJ303" i="64"/>
  <c r="FK303" i="64"/>
  <c r="FL303" i="64"/>
  <c r="FM303" i="64"/>
  <c r="FN303" i="64"/>
  <c r="FO303" i="64"/>
  <c r="FP303" i="64"/>
  <c r="FQ303" i="64"/>
  <c r="FR303" i="64"/>
  <c r="FS303" i="64"/>
  <c r="FT303" i="64" a="1"/>
  <c r="FT303" i="64" s="1"/>
  <c r="FU303" i="64"/>
  <c r="FV303" i="64"/>
  <c r="FW303" i="64"/>
  <c r="FX303" i="64"/>
  <c r="FY303" i="64"/>
  <c r="FZ303" i="64"/>
  <c r="GA303" i="64"/>
  <c r="GB303" i="64"/>
  <c r="GC303" i="64"/>
  <c r="GD303" i="64"/>
  <c r="DR304" i="64"/>
  <c r="DS304" i="64"/>
  <c r="DT304" i="64" a="1"/>
  <c r="DT304" i="64" s="1"/>
  <c r="DU304" i="64"/>
  <c r="DV304" i="64"/>
  <c r="DW304" i="64"/>
  <c r="DX304" i="64"/>
  <c r="DY304" i="64"/>
  <c r="DZ304" i="64"/>
  <c r="EA304" i="64"/>
  <c r="EB304" i="64"/>
  <c r="EC304" i="64"/>
  <c r="ED304" i="64"/>
  <c r="EE304" i="64"/>
  <c r="EF304" i="64"/>
  <c r="EG304" i="64" a="1"/>
  <c r="EG304" i="64" s="1"/>
  <c r="EH304" i="64"/>
  <c r="EI304" i="64"/>
  <c r="EJ304" i="64"/>
  <c r="EK304" i="64"/>
  <c r="EL304" i="64"/>
  <c r="EM304" i="64"/>
  <c r="EN304" i="64"/>
  <c r="EO304" i="64"/>
  <c r="EP304" i="64"/>
  <c r="EQ304" i="64"/>
  <c r="ER304" i="64"/>
  <c r="ES304" i="64"/>
  <c r="ET304" i="64" a="1"/>
  <c r="ET304" i="64" s="1"/>
  <c r="EU304" i="64"/>
  <c r="EV304" i="64"/>
  <c r="EW304" i="64"/>
  <c r="EX304" i="64"/>
  <c r="EY304" i="64"/>
  <c r="EZ304" i="64"/>
  <c r="FA304" i="64"/>
  <c r="FB304" i="64"/>
  <c r="FC304" i="64"/>
  <c r="FD304" i="64"/>
  <c r="FE304" i="64"/>
  <c r="FF304" i="64"/>
  <c r="FG304" i="64" a="1"/>
  <c r="FG304" i="64" s="1"/>
  <c r="FH304" i="64"/>
  <c r="FI304" i="64"/>
  <c r="FJ304" i="64"/>
  <c r="FK304" i="64"/>
  <c r="FL304" i="64"/>
  <c r="FM304" i="64"/>
  <c r="FN304" i="64"/>
  <c r="FO304" i="64"/>
  <c r="FP304" i="64"/>
  <c r="FQ304" i="64"/>
  <c r="FR304" i="64"/>
  <c r="FS304" i="64"/>
  <c r="FT304" i="64" a="1"/>
  <c r="FT304" i="64" s="1"/>
  <c r="FU304" i="64"/>
  <c r="FV304" i="64"/>
  <c r="FW304" i="64"/>
  <c r="FX304" i="64"/>
  <c r="FY304" i="64"/>
  <c r="FZ304" i="64"/>
  <c r="GA304" i="64"/>
  <c r="GB304" i="64"/>
  <c r="GC304" i="64"/>
  <c r="GD304" i="64"/>
  <c r="DR305" i="64"/>
  <c r="DS305" i="64"/>
  <c r="DT305" i="64" a="1"/>
  <c r="DT305" i="64" s="1"/>
  <c r="DU305" i="64"/>
  <c r="DV305" i="64"/>
  <c r="DW305" i="64"/>
  <c r="DX305" i="64"/>
  <c r="DY305" i="64"/>
  <c r="DZ305" i="64"/>
  <c r="EA305" i="64"/>
  <c r="EB305" i="64"/>
  <c r="EC305" i="64"/>
  <c r="ED305" i="64"/>
  <c r="EE305" i="64"/>
  <c r="EF305" i="64"/>
  <c r="EG305" i="64" a="1"/>
  <c r="EG305" i="64" s="1"/>
  <c r="EH305" i="64"/>
  <c r="EI305" i="64"/>
  <c r="EJ305" i="64"/>
  <c r="EK305" i="64"/>
  <c r="EL305" i="64"/>
  <c r="EM305" i="64"/>
  <c r="EN305" i="64"/>
  <c r="EO305" i="64"/>
  <c r="EP305" i="64"/>
  <c r="EQ305" i="64"/>
  <c r="ER305" i="64"/>
  <c r="ES305" i="64"/>
  <c r="ET305" i="64" a="1"/>
  <c r="ET305" i="64" s="1"/>
  <c r="EU305" i="64"/>
  <c r="EV305" i="64"/>
  <c r="EW305" i="64"/>
  <c r="EX305" i="64"/>
  <c r="EY305" i="64"/>
  <c r="EZ305" i="64"/>
  <c r="FA305" i="64"/>
  <c r="FB305" i="64"/>
  <c r="FC305" i="64"/>
  <c r="FD305" i="64"/>
  <c r="FE305" i="64"/>
  <c r="FF305" i="64"/>
  <c r="FG305" i="64" a="1"/>
  <c r="FG305" i="64" s="1"/>
  <c r="FH305" i="64"/>
  <c r="FI305" i="64"/>
  <c r="FJ305" i="64"/>
  <c r="FK305" i="64"/>
  <c r="FL305" i="64"/>
  <c r="FM305" i="64"/>
  <c r="FN305" i="64"/>
  <c r="FO305" i="64"/>
  <c r="FP305" i="64"/>
  <c r="FQ305" i="64"/>
  <c r="FR305" i="64"/>
  <c r="FS305" i="64"/>
  <c r="FT305" i="64" a="1"/>
  <c r="FT305" i="64" s="1"/>
  <c r="FU305" i="64"/>
  <c r="FV305" i="64"/>
  <c r="FW305" i="64"/>
  <c r="FX305" i="64"/>
  <c r="FY305" i="64"/>
  <c r="FZ305" i="64"/>
  <c r="GA305" i="64"/>
  <c r="GB305" i="64"/>
  <c r="GC305" i="64"/>
  <c r="GD305" i="64"/>
  <c r="DR306" i="64"/>
  <c r="DS306" i="64"/>
  <c r="DT306" i="64" a="1"/>
  <c r="DT306" i="64" s="1"/>
  <c r="DU306" i="64"/>
  <c r="DV306" i="64"/>
  <c r="DW306" i="64"/>
  <c r="DX306" i="64"/>
  <c r="DY306" i="64"/>
  <c r="DZ306" i="64"/>
  <c r="EA306" i="64"/>
  <c r="EB306" i="64"/>
  <c r="EC306" i="64"/>
  <c r="ED306" i="64"/>
  <c r="EE306" i="64"/>
  <c r="EF306" i="64"/>
  <c r="EG306" i="64" a="1"/>
  <c r="EG306" i="64" s="1"/>
  <c r="EH306" i="64"/>
  <c r="EI306" i="64"/>
  <c r="EJ306" i="64"/>
  <c r="EK306" i="64"/>
  <c r="EL306" i="64"/>
  <c r="EM306" i="64"/>
  <c r="EN306" i="64"/>
  <c r="EO306" i="64"/>
  <c r="EP306" i="64"/>
  <c r="EQ306" i="64"/>
  <c r="ER306" i="64"/>
  <c r="ES306" i="64"/>
  <c r="ET306" i="64" a="1"/>
  <c r="ET306" i="64" s="1"/>
  <c r="EU306" i="64"/>
  <c r="EV306" i="64"/>
  <c r="EW306" i="64"/>
  <c r="EX306" i="64"/>
  <c r="EY306" i="64"/>
  <c r="EZ306" i="64"/>
  <c r="FA306" i="64"/>
  <c r="FB306" i="64"/>
  <c r="FC306" i="64"/>
  <c r="FD306" i="64"/>
  <c r="FE306" i="64"/>
  <c r="FF306" i="64"/>
  <c r="FG306" i="64" a="1"/>
  <c r="FG306" i="64" s="1"/>
  <c r="FH306" i="64"/>
  <c r="FI306" i="64"/>
  <c r="FJ306" i="64"/>
  <c r="FK306" i="64"/>
  <c r="FL306" i="64"/>
  <c r="FM306" i="64"/>
  <c r="FN306" i="64"/>
  <c r="FO306" i="64"/>
  <c r="FP306" i="64"/>
  <c r="FQ306" i="64"/>
  <c r="FR306" i="64"/>
  <c r="FS306" i="64"/>
  <c r="FT306" i="64" a="1"/>
  <c r="FT306" i="64" s="1"/>
  <c r="FU306" i="64"/>
  <c r="FV306" i="64"/>
  <c r="FW306" i="64"/>
  <c r="FX306" i="64"/>
  <c r="FY306" i="64"/>
  <c r="FZ306" i="64"/>
  <c r="GA306" i="64"/>
  <c r="GB306" i="64"/>
  <c r="GC306" i="64"/>
  <c r="GD306" i="64"/>
  <c r="DR307" i="64"/>
  <c r="DS307" i="64"/>
  <c r="DT307" i="64" a="1"/>
  <c r="DT307" i="64" s="1"/>
  <c r="DU307" i="64"/>
  <c r="DV307" i="64"/>
  <c r="DW307" i="64"/>
  <c r="DX307" i="64"/>
  <c r="DY307" i="64"/>
  <c r="DZ307" i="64"/>
  <c r="EA307" i="64"/>
  <c r="EB307" i="64"/>
  <c r="EC307" i="64"/>
  <c r="ED307" i="64"/>
  <c r="EE307" i="64"/>
  <c r="EF307" i="64"/>
  <c r="EG307" i="64" a="1"/>
  <c r="EG307" i="64" s="1"/>
  <c r="EH307" i="64"/>
  <c r="EI307" i="64"/>
  <c r="EJ307" i="64"/>
  <c r="EK307" i="64"/>
  <c r="EL307" i="64"/>
  <c r="EM307" i="64"/>
  <c r="EN307" i="64"/>
  <c r="EO307" i="64"/>
  <c r="EP307" i="64"/>
  <c r="EQ307" i="64"/>
  <c r="ER307" i="64"/>
  <c r="ES307" i="64"/>
  <c r="ET307" i="64" a="1"/>
  <c r="ET307" i="64" s="1"/>
  <c r="EU307" i="64"/>
  <c r="EV307" i="64"/>
  <c r="EW307" i="64"/>
  <c r="EX307" i="64"/>
  <c r="EY307" i="64"/>
  <c r="EZ307" i="64"/>
  <c r="FA307" i="64"/>
  <c r="FB307" i="64"/>
  <c r="FC307" i="64"/>
  <c r="FD307" i="64"/>
  <c r="FE307" i="64"/>
  <c r="FF307" i="64"/>
  <c r="FG307" i="64" a="1"/>
  <c r="FG307" i="64" s="1"/>
  <c r="FH307" i="64"/>
  <c r="FI307" i="64"/>
  <c r="FJ307" i="64"/>
  <c r="FK307" i="64"/>
  <c r="FL307" i="64"/>
  <c r="FM307" i="64"/>
  <c r="FN307" i="64"/>
  <c r="FO307" i="64"/>
  <c r="FP307" i="64"/>
  <c r="FQ307" i="64"/>
  <c r="FR307" i="64"/>
  <c r="FS307" i="64"/>
  <c r="FT307" i="64" a="1"/>
  <c r="FT307" i="64" s="1"/>
  <c r="FU307" i="64"/>
  <c r="FV307" i="64"/>
  <c r="FW307" i="64"/>
  <c r="FX307" i="64"/>
  <c r="FY307" i="64"/>
  <c r="FZ307" i="64"/>
  <c r="GA307" i="64"/>
  <c r="GB307" i="64"/>
  <c r="GC307" i="64"/>
  <c r="GD307" i="64"/>
  <c r="DR308" i="64"/>
  <c r="DS308" i="64"/>
  <c r="DT308" i="64" a="1"/>
  <c r="DT308" i="64" s="1"/>
  <c r="DU308" i="64"/>
  <c r="DV308" i="64"/>
  <c r="DW308" i="64"/>
  <c r="DX308" i="64"/>
  <c r="DY308" i="64"/>
  <c r="DZ308" i="64"/>
  <c r="EA308" i="64"/>
  <c r="EB308" i="64"/>
  <c r="EC308" i="64"/>
  <c r="ED308" i="64"/>
  <c r="EE308" i="64"/>
  <c r="EF308" i="64"/>
  <c r="EG308" i="64" a="1"/>
  <c r="EG308" i="64" s="1"/>
  <c r="EH308" i="64"/>
  <c r="EI308" i="64"/>
  <c r="EJ308" i="64"/>
  <c r="EK308" i="64"/>
  <c r="EL308" i="64"/>
  <c r="EM308" i="64"/>
  <c r="EN308" i="64"/>
  <c r="EO308" i="64"/>
  <c r="EP308" i="64"/>
  <c r="EQ308" i="64"/>
  <c r="ER308" i="64"/>
  <c r="ES308" i="64"/>
  <c r="ET308" i="64" a="1"/>
  <c r="ET308" i="64" s="1"/>
  <c r="EU308" i="64"/>
  <c r="EV308" i="64"/>
  <c r="EW308" i="64"/>
  <c r="EX308" i="64"/>
  <c r="EY308" i="64"/>
  <c r="EZ308" i="64"/>
  <c r="FA308" i="64"/>
  <c r="FB308" i="64"/>
  <c r="FC308" i="64"/>
  <c r="FD308" i="64"/>
  <c r="FE308" i="64"/>
  <c r="FF308" i="64"/>
  <c r="FG308" i="64" a="1"/>
  <c r="FG308" i="64" s="1"/>
  <c r="FH308" i="64"/>
  <c r="FI308" i="64"/>
  <c r="FJ308" i="64"/>
  <c r="FK308" i="64"/>
  <c r="FL308" i="64"/>
  <c r="FM308" i="64"/>
  <c r="FN308" i="64"/>
  <c r="FO308" i="64"/>
  <c r="FP308" i="64"/>
  <c r="FQ308" i="64"/>
  <c r="FR308" i="64"/>
  <c r="FS308" i="64"/>
  <c r="FT308" i="64" a="1"/>
  <c r="FT308" i="64" s="1"/>
  <c r="FU308" i="64"/>
  <c r="FV308" i="64"/>
  <c r="FW308" i="64"/>
  <c r="FX308" i="64"/>
  <c r="FY308" i="64"/>
  <c r="FZ308" i="64"/>
  <c r="GA308" i="64"/>
  <c r="GB308" i="64"/>
  <c r="GC308" i="64"/>
  <c r="GD308" i="64"/>
  <c r="DR309" i="64"/>
  <c r="DS309" i="64"/>
  <c r="DT309" i="64" a="1"/>
  <c r="DT309" i="64" s="1"/>
  <c r="DU309" i="64"/>
  <c r="DV309" i="64"/>
  <c r="DW309" i="64"/>
  <c r="DX309" i="64"/>
  <c r="DY309" i="64"/>
  <c r="DZ309" i="64"/>
  <c r="EA309" i="64"/>
  <c r="EB309" i="64"/>
  <c r="EC309" i="64"/>
  <c r="ED309" i="64"/>
  <c r="EE309" i="64"/>
  <c r="EF309" i="64"/>
  <c r="EG309" i="64" a="1"/>
  <c r="EG309" i="64" s="1"/>
  <c r="EH309" i="64"/>
  <c r="EI309" i="64"/>
  <c r="EJ309" i="64"/>
  <c r="EK309" i="64"/>
  <c r="EL309" i="64"/>
  <c r="EM309" i="64"/>
  <c r="EN309" i="64"/>
  <c r="EO309" i="64"/>
  <c r="EP309" i="64"/>
  <c r="EQ309" i="64"/>
  <c r="ER309" i="64"/>
  <c r="ES309" i="64"/>
  <c r="ET309" i="64" a="1"/>
  <c r="ET309" i="64" s="1"/>
  <c r="EU309" i="64"/>
  <c r="EV309" i="64"/>
  <c r="EW309" i="64"/>
  <c r="EX309" i="64"/>
  <c r="EY309" i="64"/>
  <c r="EZ309" i="64"/>
  <c r="FA309" i="64"/>
  <c r="FB309" i="64"/>
  <c r="FC309" i="64"/>
  <c r="FD309" i="64"/>
  <c r="FE309" i="64"/>
  <c r="FF309" i="64"/>
  <c r="FG309" i="64" a="1"/>
  <c r="FG309" i="64" s="1"/>
  <c r="FH309" i="64"/>
  <c r="FI309" i="64"/>
  <c r="FJ309" i="64"/>
  <c r="FK309" i="64"/>
  <c r="FL309" i="64"/>
  <c r="FM309" i="64"/>
  <c r="FN309" i="64"/>
  <c r="FO309" i="64"/>
  <c r="FP309" i="64"/>
  <c r="FQ309" i="64"/>
  <c r="FR309" i="64"/>
  <c r="FS309" i="64"/>
  <c r="FT309" i="64" a="1"/>
  <c r="FT309" i="64" s="1"/>
  <c r="FU309" i="64"/>
  <c r="FV309" i="64"/>
  <c r="FW309" i="64"/>
  <c r="FX309" i="64"/>
  <c r="FY309" i="64"/>
  <c r="FZ309" i="64"/>
  <c r="GA309" i="64"/>
  <c r="GB309" i="64"/>
  <c r="GC309" i="64"/>
  <c r="GD309" i="64"/>
  <c r="DR310" i="64"/>
  <c r="DS310" i="64"/>
  <c r="DT310" i="64" a="1"/>
  <c r="DT310" i="64" s="1"/>
  <c r="DU310" i="64"/>
  <c r="DV310" i="64"/>
  <c r="DW310" i="64"/>
  <c r="DX310" i="64"/>
  <c r="DY310" i="64"/>
  <c r="DZ310" i="64"/>
  <c r="EA310" i="64"/>
  <c r="EB310" i="64"/>
  <c r="EC310" i="64"/>
  <c r="ED310" i="64"/>
  <c r="EE310" i="64"/>
  <c r="EF310" i="64"/>
  <c r="EG310" i="64" a="1"/>
  <c r="EG310" i="64" s="1"/>
  <c r="EH310" i="64"/>
  <c r="EI310" i="64"/>
  <c r="EJ310" i="64"/>
  <c r="EK310" i="64"/>
  <c r="EL310" i="64"/>
  <c r="EM310" i="64"/>
  <c r="EN310" i="64"/>
  <c r="EO310" i="64"/>
  <c r="EP310" i="64"/>
  <c r="EQ310" i="64"/>
  <c r="ER310" i="64"/>
  <c r="ES310" i="64"/>
  <c r="ET310" i="64" a="1"/>
  <c r="ET310" i="64" s="1"/>
  <c r="EU310" i="64"/>
  <c r="EV310" i="64"/>
  <c r="EW310" i="64"/>
  <c r="EX310" i="64"/>
  <c r="EY310" i="64"/>
  <c r="EZ310" i="64"/>
  <c r="FA310" i="64"/>
  <c r="FB310" i="64"/>
  <c r="FC310" i="64"/>
  <c r="FD310" i="64"/>
  <c r="FE310" i="64"/>
  <c r="FF310" i="64"/>
  <c r="FG310" i="64" a="1"/>
  <c r="FG310" i="64" s="1"/>
  <c r="FH310" i="64"/>
  <c r="FI310" i="64"/>
  <c r="FJ310" i="64"/>
  <c r="FK310" i="64"/>
  <c r="FL310" i="64"/>
  <c r="FM310" i="64"/>
  <c r="FN310" i="64"/>
  <c r="FO310" i="64"/>
  <c r="FP310" i="64"/>
  <c r="FQ310" i="64"/>
  <c r="FR310" i="64"/>
  <c r="FS310" i="64"/>
  <c r="FT310" i="64" a="1"/>
  <c r="FT310" i="64" s="1"/>
  <c r="FU310" i="64"/>
  <c r="FV310" i="64"/>
  <c r="FW310" i="64"/>
  <c r="FX310" i="64"/>
  <c r="FY310" i="64"/>
  <c r="FZ310" i="64"/>
  <c r="GA310" i="64"/>
  <c r="GB310" i="64"/>
  <c r="GC310" i="64"/>
  <c r="GD310" i="64"/>
  <c r="DR311" i="64"/>
  <c r="DS311" i="64"/>
  <c r="DT311" i="64" a="1"/>
  <c r="DT311" i="64" s="1"/>
  <c r="DU311" i="64"/>
  <c r="DV311" i="64"/>
  <c r="DW311" i="64"/>
  <c r="DX311" i="64"/>
  <c r="DY311" i="64"/>
  <c r="DZ311" i="64"/>
  <c r="EA311" i="64"/>
  <c r="EB311" i="64"/>
  <c r="EC311" i="64"/>
  <c r="ED311" i="64"/>
  <c r="EE311" i="64"/>
  <c r="EF311" i="64"/>
  <c r="EG311" i="64" a="1"/>
  <c r="EG311" i="64" s="1"/>
  <c r="EH311" i="64"/>
  <c r="EI311" i="64"/>
  <c r="EJ311" i="64"/>
  <c r="EK311" i="64"/>
  <c r="EL311" i="64"/>
  <c r="EM311" i="64"/>
  <c r="EN311" i="64"/>
  <c r="EO311" i="64"/>
  <c r="EP311" i="64"/>
  <c r="EQ311" i="64"/>
  <c r="ER311" i="64"/>
  <c r="ES311" i="64"/>
  <c r="ET311" i="64" a="1"/>
  <c r="ET311" i="64" s="1"/>
  <c r="EU311" i="64"/>
  <c r="EV311" i="64"/>
  <c r="EW311" i="64"/>
  <c r="EX311" i="64"/>
  <c r="EY311" i="64"/>
  <c r="EZ311" i="64"/>
  <c r="FA311" i="64"/>
  <c r="FB311" i="64"/>
  <c r="FC311" i="64"/>
  <c r="FD311" i="64"/>
  <c r="FE311" i="64"/>
  <c r="FF311" i="64"/>
  <c r="FG311" i="64" a="1"/>
  <c r="FG311" i="64" s="1"/>
  <c r="FH311" i="64"/>
  <c r="FI311" i="64"/>
  <c r="FJ311" i="64"/>
  <c r="FK311" i="64"/>
  <c r="FL311" i="64"/>
  <c r="FM311" i="64"/>
  <c r="FN311" i="64"/>
  <c r="FO311" i="64"/>
  <c r="FP311" i="64"/>
  <c r="FQ311" i="64"/>
  <c r="FR311" i="64"/>
  <c r="FS311" i="64"/>
  <c r="FT311" i="64" a="1"/>
  <c r="FT311" i="64" s="1"/>
  <c r="FU311" i="64"/>
  <c r="FV311" i="64"/>
  <c r="FW311" i="64"/>
  <c r="FX311" i="64"/>
  <c r="FY311" i="64"/>
  <c r="FZ311" i="64"/>
  <c r="GA311" i="64"/>
  <c r="GB311" i="64"/>
  <c r="GC311" i="64"/>
  <c r="GD311" i="64"/>
  <c r="DR312" i="64"/>
  <c r="DS312" i="64"/>
  <c r="DT312" i="64" a="1"/>
  <c r="DT312" i="64" s="1"/>
  <c r="DU312" i="64"/>
  <c r="DV312" i="64"/>
  <c r="DW312" i="64"/>
  <c r="DX312" i="64"/>
  <c r="DY312" i="64"/>
  <c r="DZ312" i="64"/>
  <c r="EA312" i="64"/>
  <c r="EB312" i="64"/>
  <c r="EC312" i="64"/>
  <c r="ED312" i="64"/>
  <c r="EE312" i="64"/>
  <c r="EF312" i="64"/>
  <c r="EG312" i="64" a="1"/>
  <c r="EG312" i="64" s="1"/>
  <c r="EH312" i="64"/>
  <c r="EI312" i="64"/>
  <c r="EJ312" i="64"/>
  <c r="EK312" i="64"/>
  <c r="EL312" i="64"/>
  <c r="EM312" i="64"/>
  <c r="EN312" i="64"/>
  <c r="EO312" i="64"/>
  <c r="EP312" i="64"/>
  <c r="EQ312" i="64"/>
  <c r="ER312" i="64"/>
  <c r="ES312" i="64"/>
  <c r="ET312" i="64" a="1"/>
  <c r="ET312" i="64" s="1"/>
  <c r="EU312" i="64"/>
  <c r="EV312" i="64"/>
  <c r="EW312" i="64"/>
  <c r="EX312" i="64"/>
  <c r="EY312" i="64"/>
  <c r="EZ312" i="64"/>
  <c r="FA312" i="64"/>
  <c r="FB312" i="64"/>
  <c r="FC312" i="64"/>
  <c r="FD312" i="64"/>
  <c r="FE312" i="64"/>
  <c r="FF312" i="64"/>
  <c r="FG312" i="64" a="1"/>
  <c r="FG312" i="64" s="1"/>
  <c r="FH312" i="64"/>
  <c r="FI312" i="64"/>
  <c r="FJ312" i="64"/>
  <c r="FK312" i="64"/>
  <c r="FL312" i="64"/>
  <c r="FM312" i="64"/>
  <c r="FN312" i="64"/>
  <c r="FO312" i="64"/>
  <c r="FP312" i="64"/>
  <c r="FQ312" i="64"/>
  <c r="FR312" i="64"/>
  <c r="FS312" i="64"/>
  <c r="FT312" i="64" a="1"/>
  <c r="FT312" i="64" s="1"/>
  <c r="FU312" i="64"/>
  <c r="FV312" i="64"/>
  <c r="FW312" i="64"/>
  <c r="FX312" i="64"/>
  <c r="FY312" i="64"/>
  <c r="FZ312" i="64"/>
  <c r="GA312" i="64"/>
  <c r="GB312" i="64"/>
  <c r="GC312" i="64"/>
  <c r="GD312" i="64"/>
  <c r="DR313" i="64"/>
  <c r="DS313" i="64"/>
  <c r="DT313" i="64" a="1"/>
  <c r="DT313" i="64" s="1"/>
  <c r="DU313" i="64"/>
  <c r="DV313" i="64"/>
  <c r="DW313" i="64"/>
  <c r="DX313" i="64"/>
  <c r="DY313" i="64"/>
  <c r="DZ313" i="64"/>
  <c r="EA313" i="64"/>
  <c r="EB313" i="64"/>
  <c r="EC313" i="64"/>
  <c r="ED313" i="64"/>
  <c r="EE313" i="64"/>
  <c r="EF313" i="64"/>
  <c r="EG313" i="64" a="1"/>
  <c r="EG313" i="64" s="1"/>
  <c r="EH313" i="64"/>
  <c r="EI313" i="64"/>
  <c r="EJ313" i="64"/>
  <c r="EK313" i="64"/>
  <c r="EL313" i="64"/>
  <c r="EM313" i="64"/>
  <c r="EN313" i="64"/>
  <c r="EO313" i="64"/>
  <c r="EP313" i="64"/>
  <c r="EQ313" i="64"/>
  <c r="ER313" i="64"/>
  <c r="ES313" i="64"/>
  <c r="ET313" i="64" a="1"/>
  <c r="ET313" i="64" s="1"/>
  <c r="EU313" i="64"/>
  <c r="EV313" i="64"/>
  <c r="EW313" i="64"/>
  <c r="EX313" i="64"/>
  <c r="EY313" i="64"/>
  <c r="EZ313" i="64"/>
  <c r="FA313" i="64"/>
  <c r="FB313" i="64"/>
  <c r="FC313" i="64"/>
  <c r="FD313" i="64"/>
  <c r="FE313" i="64"/>
  <c r="FF313" i="64"/>
  <c r="FG313" i="64" a="1"/>
  <c r="FG313" i="64" s="1"/>
  <c r="FH313" i="64"/>
  <c r="FI313" i="64"/>
  <c r="FJ313" i="64"/>
  <c r="FK313" i="64"/>
  <c r="FL313" i="64"/>
  <c r="FM313" i="64"/>
  <c r="FN313" i="64"/>
  <c r="FO313" i="64"/>
  <c r="FP313" i="64"/>
  <c r="FQ313" i="64"/>
  <c r="FR313" i="64"/>
  <c r="FS313" i="64"/>
  <c r="FT313" i="64" a="1"/>
  <c r="FT313" i="64" s="1"/>
  <c r="FU313" i="64"/>
  <c r="FV313" i="64"/>
  <c r="FW313" i="64"/>
  <c r="FX313" i="64"/>
  <c r="FY313" i="64"/>
  <c r="FZ313" i="64"/>
  <c r="GA313" i="64"/>
  <c r="GB313" i="64"/>
  <c r="GC313" i="64"/>
  <c r="GD313" i="64"/>
  <c r="DR314" i="64"/>
  <c r="DS314" i="64"/>
  <c r="DT314" i="64" a="1"/>
  <c r="DT314" i="64" s="1"/>
  <c r="DU314" i="64"/>
  <c r="DV314" i="64"/>
  <c r="DW314" i="64"/>
  <c r="DX314" i="64"/>
  <c r="DY314" i="64"/>
  <c r="DZ314" i="64"/>
  <c r="EA314" i="64"/>
  <c r="EB314" i="64"/>
  <c r="EC314" i="64"/>
  <c r="ED314" i="64"/>
  <c r="EE314" i="64"/>
  <c r="EF314" i="64"/>
  <c r="EG314" i="64" a="1"/>
  <c r="EG314" i="64" s="1"/>
  <c r="EH314" i="64"/>
  <c r="EI314" i="64"/>
  <c r="EJ314" i="64"/>
  <c r="EK314" i="64"/>
  <c r="EL314" i="64"/>
  <c r="EM314" i="64"/>
  <c r="EN314" i="64"/>
  <c r="EO314" i="64"/>
  <c r="EP314" i="64"/>
  <c r="EQ314" i="64"/>
  <c r="ER314" i="64"/>
  <c r="ES314" i="64"/>
  <c r="ET314" i="64" a="1"/>
  <c r="ET314" i="64" s="1"/>
  <c r="EU314" i="64"/>
  <c r="EV314" i="64"/>
  <c r="EW314" i="64"/>
  <c r="EX314" i="64"/>
  <c r="EY314" i="64"/>
  <c r="EZ314" i="64"/>
  <c r="FA314" i="64"/>
  <c r="FB314" i="64"/>
  <c r="FC314" i="64"/>
  <c r="FD314" i="64"/>
  <c r="FE314" i="64"/>
  <c r="FF314" i="64"/>
  <c r="FG314" i="64" a="1"/>
  <c r="FG314" i="64" s="1"/>
  <c r="FH314" i="64"/>
  <c r="FI314" i="64"/>
  <c r="FJ314" i="64"/>
  <c r="FK314" i="64"/>
  <c r="FL314" i="64"/>
  <c r="FM314" i="64"/>
  <c r="FN314" i="64"/>
  <c r="FO314" i="64"/>
  <c r="FP314" i="64"/>
  <c r="FQ314" i="64"/>
  <c r="FR314" i="64"/>
  <c r="FS314" i="64"/>
  <c r="FT314" i="64" a="1"/>
  <c r="FT314" i="64" s="1"/>
  <c r="FU314" i="64"/>
  <c r="FV314" i="64"/>
  <c r="FW314" i="64"/>
  <c r="FX314" i="64"/>
  <c r="FY314" i="64"/>
  <c r="FZ314" i="64"/>
  <c r="GA314" i="64"/>
  <c r="GB314" i="64"/>
  <c r="GC314" i="64"/>
  <c r="GD314" i="64"/>
  <c r="DR315" i="64"/>
  <c r="DS315" i="64"/>
  <c r="DT315" i="64" a="1"/>
  <c r="DT315" i="64" s="1"/>
  <c r="DU315" i="64"/>
  <c r="DV315" i="64"/>
  <c r="DW315" i="64"/>
  <c r="DX315" i="64"/>
  <c r="DY315" i="64"/>
  <c r="DZ315" i="64"/>
  <c r="EA315" i="64"/>
  <c r="EB315" i="64"/>
  <c r="EC315" i="64"/>
  <c r="ED315" i="64"/>
  <c r="EE315" i="64"/>
  <c r="EF315" i="64"/>
  <c r="EG315" i="64" a="1"/>
  <c r="EG315" i="64" s="1"/>
  <c r="EH315" i="64"/>
  <c r="EI315" i="64"/>
  <c r="EJ315" i="64"/>
  <c r="EK315" i="64"/>
  <c r="EL315" i="64"/>
  <c r="EM315" i="64"/>
  <c r="EN315" i="64"/>
  <c r="EO315" i="64"/>
  <c r="EP315" i="64"/>
  <c r="EQ315" i="64"/>
  <c r="ER315" i="64"/>
  <c r="ES315" i="64"/>
  <c r="ET315" i="64" a="1"/>
  <c r="ET315" i="64" s="1"/>
  <c r="EU315" i="64"/>
  <c r="EV315" i="64"/>
  <c r="EW315" i="64"/>
  <c r="EX315" i="64"/>
  <c r="EY315" i="64"/>
  <c r="EZ315" i="64"/>
  <c r="FA315" i="64"/>
  <c r="FB315" i="64"/>
  <c r="FC315" i="64"/>
  <c r="FD315" i="64"/>
  <c r="FE315" i="64"/>
  <c r="FF315" i="64"/>
  <c r="FG315" i="64" a="1"/>
  <c r="FG315" i="64" s="1"/>
  <c r="FH315" i="64"/>
  <c r="FI315" i="64"/>
  <c r="FJ315" i="64"/>
  <c r="FK315" i="64"/>
  <c r="FL315" i="64"/>
  <c r="FM315" i="64"/>
  <c r="FN315" i="64"/>
  <c r="FO315" i="64"/>
  <c r="FP315" i="64"/>
  <c r="FQ315" i="64"/>
  <c r="FR315" i="64"/>
  <c r="FS315" i="64"/>
  <c r="FT315" i="64" a="1"/>
  <c r="FT315" i="64" s="1"/>
  <c r="FU315" i="64"/>
  <c r="FV315" i="64"/>
  <c r="FW315" i="64"/>
  <c r="FX315" i="64"/>
  <c r="FY315" i="64"/>
  <c r="FZ315" i="64"/>
  <c r="GA315" i="64"/>
  <c r="GB315" i="64"/>
  <c r="GC315" i="64"/>
  <c r="GD315" i="64"/>
  <c r="DR316" i="64"/>
  <c r="DS316" i="64"/>
  <c r="DT316" i="64" a="1"/>
  <c r="DT316" i="64" s="1"/>
  <c r="DU316" i="64"/>
  <c r="DV316" i="64"/>
  <c r="DW316" i="64"/>
  <c r="DX316" i="64"/>
  <c r="DY316" i="64"/>
  <c r="DZ316" i="64"/>
  <c r="EA316" i="64"/>
  <c r="EB316" i="64"/>
  <c r="EC316" i="64"/>
  <c r="ED316" i="64"/>
  <c r="EE316" i="64"/>
  <c r="EF316" i="64"/>
  <c r="EG316" i="64" a="1"/>
  <c r="EG316" i="64" s="1"/>
  <c r="EH316" i="64"/>
  <c r="EI316" i="64"/>
  <c r="EJ316" i="64"/>
  <c r="EK316" i="64"/>
  <c r="EL316" i="64"/>
  <c r="EM316" i="64"/>
  <c r="EN316" i="64"/>
  <c r="EO316" i="64"/>
  <c r="EP316" i="64"/>
  <c r="EQ316" i="64"/>
  <c r="ER316" i="64"/>
  <c r="ES316" i="64"/>
  <c r="ET316" i="64" a="1"/>
  <c r="ET316" i="64" s="1"/>
  <c r="EU316" i="64"/>
  <c r="EV316" i="64"/>
  <c r="EW316" i="64"/>
  <c r="EX316" i="64"/>
  <c r="EY316" i="64"/>
  <c r="EZ316" i="64"/>
  <c r="FA316" i="64"/>
  <c r="FB316" i="64"/>
  <c r="FC316" i="64"/>
  <c r="FD316" i="64"/>
  <c r="FE316" i="64"/>
  <c r="FF316" i="64"/>
  <c r="FG316" i="64" a="1"/>
  <c r="FG316" i="64" s="1"/>
  <c r="FH316" i="64"/>
  <c r="FI316" i="64"/>
  <c r="FJ316" i="64"/>
  <c r="FK316" i="64"/>
  <c r="FL316" i="64"/>
  <c r="FM316" i="64"/>
  <c r="FN316" i="64"/>
  <c r="FO316" i="64"/>
  <c r="FP316" i="64"/>
  <c r="FQ316" i="64"/>
  <c r="FR316" i="64"/>
  <c r="FS316" i="64"/>
  <c r="FT316" i="64" a="1"/>
  <c r="FT316" i="64" s="1"/>
  <c r="FU316" i="64"/>
  <c r="FV316" i="64"/>
  <c r="FW316" i="64"/>
  <c r="FX316" i="64"/>
  <c r="FY316" i="64"/>
  <c r="FZ316" i="64"/>
  <c r="GA316" i="64"/>
  <c r="GB316" i="64"/>
  <c r="GC316" i="64"/>
  <c r="GD316" i="64"/>
  <c r="DR317" i="64"/>
  <c r="DS317" i="64"/>
  <c r="DT317" i="64" a="1"/>
  <c r="DT317" i="64" s="1"/>
  <c r="DU317" i="64"/>
  <c r="DV317" i="64"/>
  <c r="DW317" i="64"/>
  <c r="DX317" i="64"/>
  <c r="DY317" i="64"/>
  <c r="DZ317" i="64"/>
  <c r="EA317" i="64"/>
  <c r="EB317" i="64"/>
  <c r="EC317" i="64"/>
  <c r="ED317" i="64"/>
  <c r="EE317" i="64"/>
  <c r="EF317" i="64"/>
  <c r="EG317" i="64" a="1"/>
  <c r="EG317" i="64" s="1"/>
  <c r="EH317" i="64"/>
  <c r="EI317" i="64"/>
  <c r="EJ317" i="64"/>
  <c r="EK317" i="64"/>
  <c r="EL317" i="64"/>
  <c r="EM317" i="64"/>
  <c r="EN317" i="64"/>
  <c r="EO317" i="64"/>
  <c r="EP317" i="64"/>
  <c r="EQ317" i="64"/>
  <c r="ER317" i="64"/>
  <c r="ES317" i="64"/>
  <c r="ET317" i="64" a="1"/>
  <c r="ET317" i="64" s="1"/>
  <c r="EU317" i="64"/>
  <c r="EV317" i="64"/>
  <c r="EW317" i="64"/>
  <c r="EX317" i="64"/>
  <c r="EY317" i="64"/>
  <c r="EZ317" i="64"/>
  <c r="FA317" i="64"/>
  <c r="FB317" i="64"/>
  <c r="FC317" i="64"/>
  <c r="FD317" i="64"/>
  <c r="FE317" i="64"/>
  <c r="FF317" i="64"/>
  <c r="FG317" i="64" a="1"/>
  <c r="FG317" i="64" s="1"/>
  <c r="FH317" i="64"/>
  <c r="FI317" i="64"/>
  <c r="FJ317" i="64"/>
  <c r="FK317" i="64"/>
  <c r="FL317" i="64"/>
  <c r="FM317" i="64"/>
  <c r="FN317" i="64"/>
  <c r="FO317" i="64"/>
  <c r="FP317" i="64"/>
  <c r="FQ317" i="64"/>
  <c r="FR317" i="64"/>
  <c r="FS317" i="64"/>
  <c r="FT317" i="64" a="1"/>
  <c r="FT317" i="64" s="1"/>
  <c r="FU317" i="64"/>
  <c r="FV317" i="64"/>
  <c r="FW317" i="64"/>
  <c r="FX317" i="64"/>
  <c r="FY317" i="64"/>
  <c r="FZ317" i="64"/>
  <c r="GA317" i="64"/>
  <c r="GB317" i="64"/>
  <c r="GC317" i="64"/>
  <c r="GD317" i="64"/>
  <c r="DR318" i="64"/>
  <c r="DS318" i="64"/>
  <c r="DT318" i="64" a="1"/>
  <c r="DT318" i="64" s="1"/>
  <c r="DU318" i="64"/>
  <c r="DV318" i="64"/>
  <c r="DW318" i="64"/>
  <c r="DX318" i="64"/>
  <c r="DY318" i="64"/>
  <c r="DZ318" i="64"/>
  <c r="EA318" i="64"/>
  <c r="EB318" i="64"/>
  <c r="EC318" i="64"/>
  <c r="ED318" i="64"/>
  <c r="EE318" i="64"/>
  <c r="EF318" i="64"/>
  <c r="EG318" i="64" a="1"/>
  <c r="EG318" i="64" s="1"/>
  <c r="EH318" i="64"/>
  <c r="EI318" i="64"/>
  <c r="EJ318" i="64"/>
  <c r="EK318" i="64"/>
  <c r="EL318" i="64"/>
  <c r="EM318" i="64"/>
  <c r="EN318" i="64"/>
  <c r="EO318" i="64"/>
  <c r="EP318" i="64"/>
  <c r="EQ318" i="64"/>
  <c r="ER318" i="64"/>
  <c r="ES318" i="64"/>
  <c r="ET318" i="64" a="1"/>
  <c r="ET318" i="64" s="1"/>
  <c r="EU318" i="64"/>
  <c r="EV318" i="64"/>
  <c r="EW318" i="64"/>
  <c r="EX318" i="64"/>
  <c r="EY318" i="64"/>
  <c r="EZ318" i="64"/>
  <c r="FA318" i="64"/>
  <c r="FB318" i="64"/>
  <c r="FC318" i="64"/>
  <c r="FD318" i="64"/>
  <c r="FE318" i="64"/>
  <c r="FF318" i="64"/>
  <c r="FG318" i="64" a="1"/>
  <c r="FG318" i="64" s="1"/>
  <c r="FH318" i="64"/>
  <c r="FI318" i="64"/>
  <c r="FJ318" i="64"/>
  <c r="FK318" i="64"/>
  <c r="FL318" i="64"/>
  <c r="FM318" i="64"/>
  <c r="FN318" i="64"/>
  <c r="FO318" i="64"/>
  <c r="FP318" i="64"/>
  <c r="FQ318" i="64"/>
  <c r="FR318" i="64"/>
  <c r="FS318" i="64"/>
  <c r="FT318" i="64" a="1"/>
  <c r="FT318" i="64" s="1"/>
  <c r="FU318" i="64"/>
  <c r="FV318" i="64"/>
  <c r="FW318" i="64"/>
  <c r="FX318" i="64"/>
  <c r="FY318" i="64"/>
  <c r="FZ318" i="64"/>
  <c r="GA318" i="64"/>
  <c r="GB318" i="64"/>
  <c r="GC318" i="64"/>
  <c r="GD318" i="64"/>
  <c r="DR319" i="64"/>
  <c r="DS319" i="64"/>
  <c r="DT319" i="64" a="1"/>
  <c r="DT319" i="64" s="1"/>
  <c r="DU319" i="64"/>
  <c r="DV319" i="64"/>
  <c r="DW319" i="64"/>
  <c r="DX319" i="64"/>
  <c r="DY319" i="64"/>
  <c r="DZ319" i="64"/>
  <c r="EA319" i="64"/>
  <c r="EB319" i="64"/>
  <c r="EC319" i="64"/>
  <c r="ED319" i="64"/>
  <c r="EE319" i="64"/>
  <c r="EF319" i="64"/>
  <c r="EG319" i="64" a="1"/>
  <c r="EG319" i="64" s="1"/>
  <c r="EH319" i="64"/>
  <c r="EI319" i="64"/>
  <c r="EJ319" i="64"/>
  <c r="EK319" i="64"/>
  <c r="EL319" i="64"/>
  <c r="EM319" i="64"/>
  <c r="EN319" i="64"/>
  <c r="EO319" i="64"/>
  <c r="EP319" i="64"/>
  <c r="EQ319" i="64"/>
  <c r="ER319" i="64"/>
  <c r="ES319" i="64"/>
  <c r="ET319" i="64" a="1"/>
  <c r="ET319" i="64" s="1"/>
  <c r="EU319" i="64"/>
  <c r="EV319" i="64"/>
  <c r="EW319" i="64"/>
  <c r="EX319" i="64"/>
  <c r="EY319" i="64"/>
  <c r="EZ319" i="64"/>
  <c r="FA319" i="64"/>
  <c r="FB319" i="64"/>
  <c r="FC319" i="64"/>
  <c r="FD319" i="64"/>
  <c r="FE319" i="64"/>
  <c r="FF319" i="64"/>
  <c r="FG319" i="64" a="1"/>
  <c r="FG319" i="64" s="1"/>
  <c r="FH319" i="64"/>
  <c r="FI319" i="64"/>
  <c r="FJ319" i="64"/>
  <c r="FK319" i="64"/>
  <c r="FL319" i="64"/>
  <c r="FM319" i="64"/>
  <c r="FN319" i="64"/>
  <c r="FO319" i="64"/>
  <c r="FP319" i="64"/>
  <c r="FQ319" i="64"/>
  <c r="FR319" i="64"/>
  <c r="FS319" i="64"/>
  <c r="FT319" i="64" a="1"/>
  <c r="FT319" i="64" s="1"/>
  <c r="FU319" i="64"/>
  <c r="FV319" i="64"/>
  <c r="FW319" i="64"/>
  <c r="FX319" i="64"/>
  <c r="FY319" i="64"/>
  <c r="FZ319" i="64"/>
  <c r="GA319" i="64"/>
  <c r="GB319" i="64"/>
  <c r="GC319" i="64"/>
  <c r="GD319" i="64"/>
  <c r="DR320" i="64"/>
  <c r="DS320" i="64"/>
  <c r="DT320" i="64" a="1"/>
  <c r="DT320" i="64" s="1"/>
  <c r="DU320" i="64"/>
  <c r="DV320" i="64"/>
  <c r="DW320" i="64"/>
  <c r="DX320" i="64"/>
  <c r="DY320" i="64"/>
  <c r="DZ320" i="64"/>
  <c r="EA320" i="64"/>
  <c r="EB320" i="64"/>
  <c r="EC320" i="64"/>
  <c r="ED320" i="64"/>
  <c r="EE320" i="64"/>
  <c r="EF320" i="64"/>
  <c r="EG320" i="64" a="1"/>
  <c r="EG320" i="64" s="1"/>
  <c r="EH320" i="64"/>
  <c r="EI320" i="64"/>
  <c r="EJ320" i="64"/>
  <c r="EK320" i="64"/>
  <c r="EL320" i="64"/>
  <c r="EM320" i="64"/>
  <c r="EN320" i="64"/>
  <c r="EO320" i="64"/>
  <c r="EP320" i="64"/>
  <c r="EQ320" i="64"/>
  <c r="ER320" i="64"/>
  <c r="ES320" i="64"/>
  <c r="ET320" i="64" a="1"/>
  <c r="ET320" i="64" s="1"/>
  <c r="EU320" i="64"/>
  <c r="EV320" i="64"/>
  <c r="EW320" i="64"/>
  <c r="EX320" i="64"/>
  <c r="EY320" i="64"/>
  <c r="EZ320" i="64"/>
  <c r="FA320" i="64"/>
  <c r="FB320" i="64"/>
  <c r="FC320" i="64"/>
  <c r="FD320" i="64"/>
  <c r="FE320" i="64"/>
  <c r="FF320" i="64"/>
  <c r="FG320" i="64" a="1"/>
  <c r="FG320" i="64" s="1"/>
  <c r="FH320" i="64"/>
  <c r="FI320" i="64"/>
  <c r="FJ320" i="64"/>
  <c r="FK320" i="64"/>
  <c r="FL320" i="64"/>
  <c r="FM320" i="64"/>
  <c r="FN320" i="64"/>
  <c r="FO320" i="64"/>
  <c r="FP320" i="64"/>
  <c r="FQ320" i="64"/>
  <c r="FR320" i="64"/>
  <c r="FS320" i="64"/>
  <c r="FT320" i="64" a="1"/>
  <c r="FT320" i="64" s="1"/>
  <c r="FU320" i="64"/>
  <c r="FV320" i="64"/>
  <c r="FW320" i="64"/>
  <c r="FX320" i="64"/>
  <c r="FY320" i="64"/>
  <c r="FZ320" i="64"/>
  <c r="GA320" i="64"/>
  <c r="GB320" i="64"/>
  <c r="GC320" i="64"/>
  <c r="GD320" i="64"/>
  <c r="DR321" i="64"/>
  <c r="DS321" i="64"/>
  <c r="DT321" i="64" a="1"/>
  <c r="DT321" i="64" s="1"/>
  <c r="DU321" i="64"/>
  <c r="DV321" i="64"/>
  <c r="DW321" i="64"/>
  <c r="DX321" i="64"/>
  <c r="DY321" i="64"/>
  <c r="DZ321" i="64"/>
  <c r="EA321" i="64"/>
  <c r="EB321" i="64"/>
  <c r="EC321" i="64"/>
  <c r="ED321" i="64"/>
  <c r="EE321" i="64"/>
  <c r="EF321" i="64"/>
  <c r="EG321" i="64" a="1"/>
  <c r="EG321" i="64" s="1"/>
  <c r="EH321" i="64"/>
  <c r="EI321" i="64"/>
  <c r="EJ321" i="64"/>
  <c r="EK321" i="64"/>
  <c r="EL321" i="64"/>
  <c r="EM321" i="64"/>
  <c r="EN321" i="64"/>
  <c r="EO321" i="64"/>
  <c r="EP321" i="64"/>
  <c r="EQ321" i="64"/>
  <c r="ER321" i="64"/>
  <c r="ES321" i="64"/>
  <c r="ET321" i="64" a="1"/>
  <c r="ET321" i="64" s="1"/>
  <c r="EU321" i="64"/>
  <c r="EV321" i="64"/>
  <c r="EW321" i="64"/>
  <c r="EX321" i="64"/>
  <c r="EY321" i="64"/>
  <c r="EZ321" i="64"/>
  <c r="FA321" i="64"/>
  <c r="FB321" i="64"/>
  <c r="FC321" i="64"/>
  <c r="FD321" i="64"/>
  <c r="FE321" i="64"/>
  <c r="FF321" i="64"/>
  <c r="FG321" i="64" a="1"/>
  <c r="FG321" i="64" s="1"/>
  <c r="FH321" i="64"/>
  <c r="FI321" i="64"/>
  <c r="FJ321" i="64"/>
  <c r="FK321" i="64"/>
  <c r="FL321" i="64"/>
  <c r="FM321" i="64"/>
  <c r="FN321" i="64"/>
  <c r="FO321" i="64"/>
  <c r="FP321" i="64"/>
  <c r="FQ321" i="64"/>
  <c r="FR321" i="64"/>
  <c r="FS321" i="64"/>
  <c r="FT321" i="64" a="1"/>
  <c r="FT321" i="64" s="1"/>
  <c r="FU321" i="64"/>
  <c r="FV321" i="64"/>
  <c r="FW321" i="64"/>
  <c r="FX321" i="64"/>
  <c r="FY321" i="64"/>
  <c r="FZ321" i="64"/>
  <c r="GA321" i="64"/>
  <c r="GB321" i="64"/>
  <c r="GC321" i="64"/>
  <c r="GD321" i="64"/>
  <c r="DR322" i="64"/>
  <c r="DS322" i="64"/>
  <c r="DT322" i="64" a="1"/>
  <c r="DT322" i="64" s="1"/>
  <c r="DU322" i="64"/>
  <c r="DV322" i="64"/>
  <c r="DW322" i="64"/>
  <c r="DX322" i="64"/>
  <c r="DY322" i="64"/>
  <c r="DZ322" i="64"/>
  <c r="EA322" i="64"/>
  <c r="EB322" i="64"/>
  <c r="EC322" i="64"/>
  <c r="ED322" i="64"/>
  <c r="EE322" i="64"/>
  <c r="EF322" i="64"/>
  <c r="EG322" i="64" a="1"/>
  <c r="EG322" i="64" s="1"/>
  <c r="EH322" i="64"/>
  <c r="EI322" i="64"/>
  <c r="EJ322" i="64"/>
  <c r="EK322" i="64"/>
  <c r="EL322" i="64"/>
  <c r="EM322" i="64"/>
  <c r="EN322" i="64"/>
  <c r="EO322" i="64"/>
  <c r="EP322" i="64"/>
  <c r="EQ322" i="64"/>
  <c r="ER322" i="64"/>
  <c r="ES322" i="64"/>
  <c r="ET322" i="64" a="1"/>
  <c r="ET322" i="64" s="1"/>
  <c r="EU322" i="64"/>
  <c r="EV322" i="64"/>
  <c r="EW322" i="64"/>
  <c r="EX322" i="64"/>
  <c r="EY322" i="64"/>
  <c r="EZ322" i="64"/>
  <c r="FA322" i="64"/>
  <c r="FB322" i="64"/>
  <c r="FC322" i="64"/>
  <c r="FD322" i="64"/>
  <c r="FE322" i="64"/>
  <c r="FF322" i="64"/>
  <c r="FG322" i="64" a="1"/>
  <c r="FG322" i="64" s="1"/>
  <c r="FH322" i="64"/>
  <c r="FI322" i="64"/>
  <c r="FJ322" i="64"/>
  <c r="FK322" i="64"/>
  <c r="FL322" i="64"/>
  <c r="FM322" i="64"/>
  <c r="FN322" i="64"/>
  <c r="FO322" i="64"/>
  <c r="FP322" i="64"/>
  <c r="FQ322" i="64"/>
  <c r="FR322" i="64"/>
  <c r="FS322" i="64"/>
  <c r="FT322" i="64" a="1"/>
  <c r="FT322" i="64" s="1"/>
  <c r="FU322" i="64"/>
  <c r="FV322" i="64"/>
  <c r="FW322" i="64"/>
  <c r="FX322" i="64"/>
  <c r="FY322" i="64"/>
  <c r="FZ322" i="64"/>
  <c r="GA322" i="64"/>
  <c r="GB322" i="64"/>
  <c r="GC322" i="64"/>
  <c r="GD322" i="64"/>
  <c r="DR323" i="64"/>
  <c r="DS323" i="64"/>
  <c r="DT323" i="64" a="1"/>
  <c r="DT323" i="64" s="1"/>
  <c r="DU323" i="64"/>
  <c r="DV323" i="64"/>
  <c r="DW323" i="64"/>
  <c r="DX323" i="64"/>
  <c r="DY323" i="64"/>
  <c r="DZ323" i="64"/>
  <c r="EA323" i="64"/>
  <c r="EB323" i="64"/>
  <c r="EC323" i="64"/>
  <c r="ED323" i="64"/>
  <c r="EE323" i="64"/>
  <c r="EF323" i="64"/>
  <c r="EG323" i="64" a="1"/>
  <c r="EG323" i="64" s="1"/>
  <c r="EH323" i="64"/>
  <c r="EI323" i="64"/>
  <c r="EJ323" i="64"/>
  <c r="EK323" i="64"/>
  <c r="EL323" i="64"/>
  <c r="EM323" i="64"/>
  <c r="EN323" i="64"/>
  <c r="EO323" i="64"/>
  <c r="EP323" i="64"/>
  <c r="EQ323" i="64"/>
  <c r="ER323" i="64"/>
  <c r="ES323" i="64"/>
  <c r="ET323" i="64" a="1"/>
  <c r="ET323" i="64" s="1"/>
  <c r="EU323" i="64"/>
  <c r="EV323" i="64"/>
  <c r="EW323" i="64"/>
  <c r="EX323" i="64"/>
  <c r="EY323" i="64"/>
  <c r="EZ323" i="64"/>
  <c r="FA323" i="64"/>
  <c r="FB323" i="64"/>
  <c r="FC323" i="64"/>
  <c r="FD323" i="64"/>
  <c r="FE323" i="64"/>
  <c r="FF323" i="64"/>
  <c r="FG323" i="64" a="1"/>
  <c r="FG323" i="64" s="1"/>
  <c r="FH323" i="64"/>
  <c r="FI323" i="64"/>
  <c r="FJ323" i="64"/>
  <c r="FK323" i="64"/>
  <c r="FL323" i="64"/>
  <c r="FM323" i="64"/>
  <c r="FN323" i="64"/>
  <c r="FO323" i="64"/>
  <c r="FP323" i="64"/>
  <c r="FQ323" i="64"/>
  <c r="FR323" i="64"/>
  <c r="FS323" i="64"/>
  <c r="FT323" i="64" a="1"/>
  <c r="FT323" i="64" s="1"/>
  <c r="FU323" i="64"/>
  <c r="FV323" i="64"/>
  <c r="FW323" i="64"/>
  <c r="FX323" i="64"/>
  <c r="FY323" i="64"/>
  <c r="FZ323" i="64"/>
  <c r="GA323" i="64"/>
  <c r="GB323" i="64"/>
  <c r="GC323" i="64"/>
  <c r="GD323" i="64"/>
  <c r="DR324" i="64"/>
  <c r="DS324" i="64"/>
  <c r="DT324" i="64" a="1"/>
  <c r="DT324" i="64" s="1"/>
  <c r="DU324" i="64"/>
  <c r="DV324" i="64"/>
  <c r="DW324" i="64"/>
  <c r="DX324" i="64"/>
  <c r="DY324" i="64"/>
  <c r="DZ324" i="64"/>
  <c r="EA324" i="64"/>
  <c r="EB324" i="64"/>
  <c r="EC324" i="64"/>
  <c r="ED324" i="64"/>
  <c r="EE324" i="64"/>
  <c r="EF324" i="64"/>
  <c r="EG324" i="64" a="1"/>
  <c r="EG324" i="64" s="1"/>
  <c r="EH324" i="64"/>
  <c r="EI324" i="64"/>
  <c r="EJ324" i="64"/>
  <c r="EK324" i="64"/>
  <c r="EL324" i="64"/>
  <c r="EM324" i="64"/>
  <c r="EN324" i="64"/>
  <c r="EO324" i="64"/>
  <c r="EP324" i="64"/>
  <c r="EQ324" i="64"/>
  <c r="ER324" i="64"/>
  <c r="ES324" i="64"/>
  <c r="ET324" i="64" a="1"/>
  <c r="ET324" i="64" s="1"/>
  <c r="EU324" i="64"/>
  <c r="EV324" i="64"/>
  <c r="EW324" i="64"/>
  <c r="EX324" i="64"/>
  <c r="EY324" i="64"/>
  <c r="EZ324" i="64"/>
  <c r="FA324" i="64"/>
  <c r="FB324" i="64"/>
  <c r="FC324" i="64"/>
  <c r="FD324" i="64"/>
  <c r="FE324" i="64"/>
  <c r="FF324" i="64"/>
  <c r="FG324" i="64" a="1"/>
  <c r="FG324" i="64" s="1"/>
  <c r="FH324" i="64"/>
  <c r="FI324" i="64"/>
  <c r="FJ324" i="64"/>
  <c r="FK324" i="64"/>
  <c r="FL324" i="64"/>
  <c r="FM324" i="64"/>
  <c r="FN324" i="64"/>
  <c r="FO324" i="64"/>
  <c r="FP324" i="64"/>
  <c r="FQ324" i="64"/>
  <c r="FR324" i="64"/>
  <c r="FS324" i="64"/>
  <c r="FT324" i="64" a="1"/>
  <c r="FT324" i="64" s="1"/>
  <c r="FU324" i="64"/>
  <c r="FV324" i="64"/>
  <c r="FW324" i="64"/>
  <c r="FX324" i="64"/>
  <c r="FY324" i="64"/>
  <c r="FZ324" i="64"/>
  <c r="GA324" i="64"/>
  <c r="GB324" i="64"/>
  <c r="GC324" i="64"/>
  <c r="GD324" i="64"/>
  <c r="DR325" i="64"/>
  <c r="DS325" i="64"/>
  <c r="DT325" i="64" a="1"/>
  <c r="DT325" i="64" s="1"/>
  <c r="DU325" i="64"/>
  <c r="DV325" i="64"/>
  <c r="DW325" i="64"/>
  <c r="DX325" i="64"/>
  <c r="DY325" i="64"/>
  <c r="DZ325" i="64"/>
  <c r="EA325" i="64"/>
  <c r="EB325" i="64"/>
  <c r="EC325" i="64"/>
  <c r="ED325" i="64"/>
  <c r="EE325" i="64"/>
  <c r="EF325" i="64"/>
  <c r="EG325" i="64" a="1"/>
  <c r="EG325" i="64" s="1"/>
  <c r="EH325" i="64"/>
  <c r="EI325" i="64"/>
  <c r="EJ325" i="64"/>
  <c r="EK325" i="64"/>
  <c r="EL325" i="64"/>
  <c r="EM325" i="64"/>
  <c r="EN325" i="64"/>
  <c r="EO325" i="64"/>
  <c r="EP325" i="64"/>
  <c r="EQ325" i="64"/>
  <c r="ER325" i="64"/>
  <c r="ES325" i="64"/>
  <c r="ET325" i="64" a="1"/>
  <c r="ET325" i="64" s="1"/>
  <c r="EU325" i="64"/>
  <c r="EV325" i="64"/>
  <c r="EW325" i="64"/>
  <c r="EX325" i="64"/>
  <c r="EY325" i="64"/>
  <c r="EZ325" i="64"/>
  <c r="FA325" i="64"/>
  <c r="FB325" i="64"/>
  <c r="FC325" i="64"/>
  <c r="FD325" i="64"/>
  <c r="FE325" i="64"/>
  <c r="FF325" i="64"/>
  <c r="FG325" i="64" a="1"/>
  <c r="FG325" i="64" s="1"/>
  <c r="FH325" i="64"/>
  <c r="FI325" i="64"/>
  <c r="FJ325" i="64"/>
  <c r="FK325" i="64"/>
  <c r="FL325" i="64"/>
  <c r="FM325" i="64"/>
  <c r="FN325" i="64"/>
  <c r="FO325" i="64"/>
  <c r="FP325" i="64"/>
  <c r="FQ325" i="64"/>
  <c r="FR325" i="64"/>
  <c r="FS325" i="64"/>
  <c r="FT325" i="64" a="1"/>
  <c r="FT325" i="64" s="1"/>
  <c r="FU325" i="64"/>
  <c r="FV325" i="64"/>
  <c r="FW325" i="64"/>
  <c r="FX325" i="64"/>
  <c r="FY325" i="64"/>
  <c r="FZ325" i="64"/>
  <c r="GA325" i="64"/>
  <c r="GB325" i="64"/>
  <c r="GC325" i="64"/>
  <c r="GD325" i="64"/>
  <c r="DR326" i="64"/>
  <c r="DS326" i="64"/>
  <c r="DT326" i="64" a="1"/>
  <c r="DT326" i="64" s="1"/>
  <c r="DU326" i="64"/>
  <c r="DV326" i="64"/>
  <c r="DW326" i="64"/>
  <c r="DX326" i="64"/>
  <c r="DY326" i="64"/>
  <c r="DZ326" i="64"/>
  <c r="EA326" i="64"/>
  <c r="EB326" i="64"/>
  <c r="EC326" i="64"/>
  <c r="ED326" i="64"/>
  <c r="EE326" i="64"/>
  <c r="EF326" i="64"/>
  <c r="EG326" i="64" a="1"/>
  <c r="EG326" i="64" s="1"/>
  <c r="EH326" i="64"/>
  <c r="EI326" i="64"/>
  <c r="EJ326" i="64"/>
  <c r="EK326" i="64"/>
  <c r="EL326" i="64"/>
  <c r="EM326" i="64"/>
  <c r="EN326" i="64"/>
  <c r="EO326" i="64"/>
  <c r="EP326" i="64"/>
  <c r="EQ326" i="64"/>
  <c r="ER326" i="64"/>
  <c r="ES326" i="64"/>
  <c r="ET326" i="64" a="1"/>
  <c r="ET326" i="64" s="1"/>
  <c r="EU326" i="64"/>
  <c r="EV326" i="64"/>
  <c r="EW326" i="64"/>
  <c r="EX326" i="64"/>
  <c r="EY326" i="64"/>
  <c r="EZ326" i="64"/>
  <c r="FA326" i="64"/>
  <c r="FB326" i="64"/>
  <c r="FC326" i="64"/>
  <c r="FD326" i="64"/>
  <c r="FE326" i="64"/>
  <c r="FF326" i="64"/>
  <c r="FG326" i="64" a="1"/>
  <c r="FG326" i="64" s="1"/>
  <c r="FH326" i="64"/>
  <c r="FI326" i="64"/>
  <c r="FJ326" i="64"/>
  <c r="FK326" i="64"/>
  <c r="FL326" i="64"/>
  <c r="FM326" i="64"/>
  <c r="FN326" i="64"/>
  <c r="FO326" i="64"/>
  <c r="FP326" i="64"/>
  <c r="FQ326" i="64"/>
  <c r="FR326" i="64"/>
  <c r="FS326" i="64"/>
  <c r="FT326" i="64" a="1"/>
  <c r="FT326" i="64" s="1"/>
  <c r="FU326" i="64"/>
  <c r="FV326" i="64"/>
  <c r="FW326" i="64"/>
  <c r="FX326" i="64"/>
  <c r="FY326" i="64"/>
  <c r="FZ326" i="64"/>
  <c r="GA326" i="64"/>
  <c r="GB326" i="64"/>
  <c r="GC326" i="64"/>
  <c r="GD326" i="64"/>
  <c r="DR327" i="64"/>
  <c r="DS327" i="64"/>
  <c r="DT327" i="64" a="1"/>
  <c r="DT327" i="64" s="1"/>
  <c r="DU327" i="64"/>
  <c r="DV327" i="64"/>
  <c r="DW327" i="64"/>
  <c r="DX327" i="64"/>
  <c r="DY327" i="64"/>
  <c r="DZ327" i="64"/>
  <c r="EA327" i="64"/>
  <c r="EB327" i="64"/>
  <c r="EC327" i="64"/>
  <c r="ED327" i="64"/>
  <c r="EE327" i="64"/>
  <c r="EF327" i="64"/>
  <c r="EG327" i="64" a="1"/>
  <c r="EG327" i="64" s="1"/>
  <c r="EH327" i="64"/>
  <c r="EI327" i="64"/>
  <c r="EJ327" i="64"/>
  <c r="EK327" i="64"/>
  <c r="EL327" i="64"/>
  <c r="EM327" i="64"/>
  <c r="EN327" i="64"/>
  <c r="EO327" i="64"/>
  <c r="EP327" i="64"/>
  <c r="EQ327" i="64"/>
  <c r="ER327" i="64"/>
  <c r="ES327" i="64"/>
  <c r="ET327" i="64" a="1"/>
  <c r="ET327" i="64" s="1"/>
  <c r="EU327" i="64"/>
  <c r="EV327" i="64"/>
  <c r="EW327" i="64"/>
  <c r="EX327" i="64"/>
  <c r="EY327" i="64"/>
  <c r="EZ327" i="64"/>
  <c r="FA327" i="64"/>
  <c r="FB327" i="64"/>
  <c r="FC327" i="64"/>
  <c r="FD327" i="64"/>
  <c r="FE327" i="64"/>
  <c r="FF327" i="64"/>
  <c r="FG327" i="64" a="1"/>
  <c r="FG327" i="64" s="1"/>
  <c r="FH327" i="64"/>
  <c r="FI327" i="64"/>
  <c r="FJ327" i="64"/>
  <c r="FK327" i="64"/>
  <c r="FL327" i="64"/>
  <c r="FM327" i="64"/>
  <c r="FN327" i="64"/>
  <c r="FO327" i="64"/>
  <c r="FP327" i="64"/>
  <c r="FQ327" i="64"/>
  <c r="FR327" i="64"/>
  <c r="FS327" i="64"/>
  <c r="FT327" i="64" a="1"/>
  <c r="FT327" i="64" s="1"/>
  <c r="FU327" i="64"/>
  <c r="FV327" i="64"/>
  <c r="FW327" i="64"/>
  <c r="FX327" i="64"/>
  <c r="FY327" i="64"/>
  <c r="FZ327" i="64"/>
  <c r="GA327" i="64"/>
  <c r="GB327" i="64"/>
  <c r="GC327" i="64"/>
  <c r="GD327" i="64"/>
  <c r="DR328" i="64"/>
  <c r="DS328" i="64"/>
  <c r="DT328" i="64" a="1"/>
  <c r="DT328" i="64" s="1"/>
  <c r="DU328" i="64"/>
  <c r="DV328" i="64"/>
  <c r="DW328" i="64"/>
  <c r="DX328" i="64"/>
  <c r="DY328" i="64"/>
  <c r="DZ328" i="64"/>
  <c r="EA328" i="64"/>
  <c r="EB328" i="64"/>
  <c r="EC328" i="64"/>
  <c r="ED328" i="64"/>
  <c r="EE328" i="64"/>
  <c r="EF328" i="64"/>
  <c r="EG328" i="64" a="1"/>
  <c r="EG328" i="64" s="1"/>
  <c r="EH328" i="64"/>
  <c r="EI328" i="64"/>
  <c r="EJ328" i="64"/>
  <c r="EK328" i="64"/>
  <c r="EL328" i="64"/>
  <c r="EM328" i="64"/>
  <c r="EN328" i="64"/>
  <c r="EO328" i="64"/>
  <c r="EP328" i="64"/>
  <c r="EQ328" i="64"/>
  <c r="ER328" i="64"/>
  <c r="ES328" i="64"/>
  <c r="ET328" i="64" a="1"/>
  <c r="ET328" i="64" s="1"/>
  <c r="EU328" i="64"/>
  <c r="EV328" i="64"/>
  <c r="EW328" i="64"/>
  <c r="EX328" i="64"/>
  <c r="EY328" i="64"/>
  <c r="EZ328" i="64"/>
  <c r="FA328" i="64"/>
  <c r="FB328" i="64"/>
  <c r="FC328" i="64"/>
  <c r="FD328" i="64"/>
  <c r="FE328" i="64"/>
  <c r="FF328" i="64"/>
  <c r="FG328" i="64" a="1"/>
  <c r="FG328" i="64" s="1"/>
  <c r="FH328" i="64"/>
  <c r="FI328" i="64"/>
  <c r="FJ328" i="64"/>
  <c r="FK328" i="64"/>
  <c r="FL328" i="64"/>
  <c r="FM328" i="64"/>
  <c r="FN328" i="64"/>
  <c r="FO328" i="64"/>
  <c r="FP328" i="64"/>
  <c r="FQ328" i="64"/>
  <c r="FR328" i="64"/>
  <c r="FS328" i="64"/>
  <c r="FT328" i="64" a="1"/>
  <c r="FT328" i="64" s="1"/>
  <c r="FU328" i="64"/>
  <c r="FV328" i="64"/>
  <c r="FW328" i="64"/>
  <c r="FX328" i="64"/>
  <c r="FY328" i="64"/>
  <c r="FZ328" i="64"/>
  <c r="GA328" i="64"/>
  <c r="GB328" i="64"/>
  <c r="GC328" i="64"/>
  <c r="GD328" i="64"/>
  <c r="DR329" i="64"/>
  <c r="DS329" i="64"/>
  <c r="DT329" i="64" a="1"/>
  <c r="DT329" i="64" s="1"/>
  <c r="DU329" i="64"/>
  <c r="DV329" i="64"/>
  <c r="DW329" i="64"/>
  <c r="DX329" i="64"/>
  <c r="DY329" i="64"/>
  <c r="DZ329" i="64"/>
  <c r="EA329" i="64"/>
  <c r="EB329" i="64"/>
  <c r="EC329" i="64"/>
  <c r="ED329" i="64"/>
  <c r="EE329" i="64"/>
  <c r="EF329" i="64"/>
  <c r="EG329" i="64" a="1"/>
  <c r="EG329" i="64" s="1"/>
  <c r="EH329" i="64"/>
  <c r="EI329" i="64"/>
  <c r="EJ329" i="64"/>
  <c r="EK329" i="64"/>
  <c r="EL329" i="64"/>
  <c r="EM329" i="64"/>
  <c r="EN329" i="64"/>
  <c r="EO329" i="64"/>
  <c r="EP329" i="64"/>
  <c r="EQ329" i="64"/>
  <c r="ER329" i="64"/>
  <c r="ES329" i="64"/>
  <c r="ET329" i="64" a="1"/>
  <c r="ET329" i="64" s="1"/>
  <c r="EU329" i="64"/>
  <c r="EV329" i="64"/>
  <c r="EW329" i="64"/>
  <c r="EX329" i="64"/>
  <c r="EY329" i="64"/>
  <c r="EZ329" i="64"/>
  <c r="FA329" i="64"/>
  <c r="FB329" i="64"/>
  <c r="FC329" i="64"/>
  <c r="FD329" i="64"/>
  <c r="FE329" i="64"/>
  <c r="FF329" i="64"/>
  <c r="FG329" i="64" a="1"/>
  <c r="FG329" i="64" s="1"/>
  <c r="FH329" i="64"/>
  <c r="FI329" i="64"/>
  <c r="FJ329" i="64"/>
  <c r="FK329" i="64"/>
  <c r="FL329" i="64"/>
  <c r="FM329" i="64"/>
  <c r="FN329" i="64"/>
  <c r="FO329" i="64"/>
  <c r="FP329" i="64"/>
  <c r="FQ329" i="64"/>
  <c r="FR329" i="64"/>
  <c r="FS329" i="64"/>
  <c r="FT329" i="64" a="1"/>
  <c r="FT329" i="64" s="1"/>
  <c r="FU329" i="64"/>
  <c r="FV329" i="64"/>
  <c r="FW329" i="64"/>
  <c r="FX329" i="64"/>
  <c r="FY329" i="64"/>
  <c r="FZ329" i="64"/>
  <c r="GA329" i="64"/>
  <c r="GB329" i="64"/>
  <c r="GC329" i="64"/>
  <c r="GD329" i="64"/>
  <c r="DR330" i="64"/>
  <c r="DS330" i="64"/>
  <c r="DT330" i="64" a="1"/>
  <c r="DT330" i="64" s="1"/>
  <c r="DU330" i="64"/>
  <c r="DV330" i="64"/>
  <c r="DW330" i="64"/>
  <c r="DX330" i="64"/>
  <c r="DY330" i="64"/>
  <c r="DZ330" i="64"/>
  <c r="EA330" i="64"/>
  <c r="EB330" i="64"/>
  <c r="EC330" i="64"/>
  <c r="ED330" i="64"/>
  <c r="EE330" i="64"/>
  <c r="EF330" i="64"/>
  <c r="EG330" i="64" a="1"/>
  <c r="EG330" i="64" s="1"/>
  <c r="EH330" i="64"/>
  <c r="EI330" i="64"/>
  <c r="EJ330" i="64"/>
  <c r="EK330" i="64"/>
  <c r="EL330" i="64"/>
  <c r="EM330" i="64"/>
  <c r="EN330" i="64"/>
  <c r="EO330" i="64"/>
  <c r="EP330" i="64"/>
  <c r="EQ330" i="64"/>
  <c r="ER330" i="64"/>
  <c r="ES330" i="64"/>
  <c r="ET330" i="64" a="1"/>
  <c r="ET330" i="64" s="1"/>
  <c r="EU330" i="64"/>
  <c r="EV330" i="64"/>
  <c r="EW330" i="64"/>
  <c r="EX330" i="64"/>
  <c r="EY330" i="64"/>
  <c r="EZ330" i="64"/>
  <c r="FA330" i="64"/>
  <c r="FB330" i="64"/>
  <c r="FC330" i="64"/>
  <c r="FD330" i="64"/>
  <c r="FE330" i="64"/>
  <c r="FF330" i="64"/>
  <c r="FG330" i="64" a="1"/>
  <c r="FG330" i="64" s="1"/>
  <c r="FH330" i="64"/>
  <c r="FI330" i="64"/>
  <c r="FJ330" i="64"/>
  <c r="FK330" i="64"/>
  <c r="FL330" i="64"/>
  <c r="FM330" i="64"/>
  <c r="FN330" i="64"/>
  <c r="FO330" i="64"/>
  <c r="FP330" i="64"/>
  <c r="FQ330" i="64"/>
  <c r="FR330" i="64"/>
  <c r="FS330" i="64"/>
  <c r="FT330" i="64" a="1"/>
  <c r="FT330" i="64" s="1"/>
  <c r="FU330" i="64"/>
  <c r="FV330" i="64"/>
  <c r="FW330" i="64"/>
  <c r="FX330" i="64"/>
  <c r="FY330" i="64"/>
  <c r="FZ330" i="64"/>
  <c r="GA330" i="64"/>
  <c r="GB330" i="64"/>
  <c r="GC330" i="64"/>
  <c r="GD330" i="64"/>
  <c r="DR331" i="64"/>
  <c r="DS331" i="64"/>
  <c r="DT331" i="64" a="1"/>
  <c r="DT331" i="64" s="1"/>
  <c r="DU331" i="64"/>
  <c r="DV331" i="64"/>
  <c r="DW331" i="64"/>
  <c r="DX331" i="64"/>
  <c r="DY331" i="64"/>
  <c r="DZ331" i="64"/>
  <c r="EA331" i="64"/>
  <c r="EB331" i="64"/>
  <c r="EC331" i="64"/>
  <c r="ED331" i="64"/>
  <c r="EE331" i="64"/>
  <c r="EF331" i="64"/>
  <c r="EG331" i="64" a="1"/>
  <c r="EG331" i="64" s="1"/>
  <c r="EH331" i="64"/>
  <c r="EI331" i="64"/>
  <c r="EJ331" i="64"/>
  <c r="EK331" i="64"/>
  <c r="EL331" i="64"/>
  <c r="EM331" i="64"/>
  <c r="EN331" i="64"/>
  <c r="EO331" i="64"/>
  <c r="EP331" i="64"/>
  <c r="EQ331" i="64"/>
  <c r="ER331" i="64"/>
  <c r="ES331" i="64"/>
  <c r="ET331" i="64" a="1"/>
  <c r="ET331" i="64" s="1"/>
  <c r="EU331" i="64"/>
  <c r="EV331" i="64"/>
  <c r="EW331" i="64"/>
  <c r="EX331" i="64"/>
  <c r="EY331" i="64"/>
  <c r="EZ331" i="64"/>
  <c r="FA331" i="64"/>
  <c r="FB331" i="64"/>
  <c r="FC331" i="64"/>
  <c r="FD331" i="64"/>
  <c r="FE331" i="64"/>
  <c r="FF331" i="64"/>
  <c r="FG331" i="64" a="1"/>
  <c r="FG331" i="64" s="1"/>
  <c r="FH331" i="64"/>
  <c r="FI331" i="64"/>
  <c r="FJ331" i="64"/>
  <c r="FK331" i="64"/>
  <c r="FL331" i="64"/>
  <c r="FM331" i="64"/>
  <c r="FN331" i="64"/>
  <c r="FO331" i="64"/>
  <c r="FP331" i="64"/>
  <c r="FQ331" i="64"/>
  <c r="FR331" i="64"/>
  <c r="FS331" i="64"/>
  <c r="FT331" i="64" a="1"/>
  <c r="FT331" i="64" s="1"/>
  <c r="FU331" i="64"/>
  <c r="FV331" i="64"/>
  <c r="FW331" i="64"/>
  <c r="FX331" i="64"/>
  <c r="FY331" i="64"/>
  <c r="FZ331" i="64"/>
  <c r="GA331" i="64"/>
  <c r="GB331" i="64"/>
  <c r="GC331" i="64"/>
  <c r="GD331" i="64"/>
  <c r="DR332" i="64"/>
  <c r="DS332" i="64"/>
  <c r="DT332" i="64" a="1"/>
  <c r="DT332" i="64" s="1"/>
  <c r="DU332" i="64"/>
  <c r="DV332" i="64"/>
  <c r="DW332" i="64"/>
  <c r="DX332" i="64"/>
  <c r="DY332" i="64"/>
  <c r="DZ332" i="64"/>
  <c r="EA332" i="64"/>
  <c r="EB332" i="64"/>
  <c r="EC332" i="64"/>
  <c r="ED332" i="64"/>
  <c r="EE332" i="64"/>
  <c r="EF332" i="64"/>
  <c r="EG332" i="64" a="1"/>
  <c r="EG332" i="64" s="1"/>
  <c r="EH332" i="64"/>
  <c r="EI332" i="64"/>
  <c r="EJ332" i="64"/>
  <c r="EK332" i="64"/>
  <c r="EL332" i="64"/>
  <c r="EM332" i="64"/>
  <c r="EN332" i="64"/>
  <c r="EO332" i="64"/>
  <c r="EP332" i="64"/>
  <c r="EQ332" i="64"/>
  <c r="ER332" i="64"/>
  <c r="ES332" i="64"/>
  <c r="ET332" i="64" a="1"/>
  <c r="ET332" i="64" s="1"/>
  <c r="EU332" i="64"/>
  <c r="EV332" i="64"/>
  <c r="EW332" i="64"/>
  <c r="EX332" i="64"/>
  <c r="EY332" i="64"/>
  <c r="EZ332" i="64"/>
  <c r="FA332" i="64"/>
  <c r="FB332" i="64"/>
  <c r="FC332" i="64"/>
  <c r="FD332" i="64"/>
  <c r="FE332" i="64"/>
  <c r="FF332" i="64"/>
  <c r="FG332" i="64" a="1"/>
  <c r="FG332" i="64" s="1"/>
  <c r="FH332" i="64"/>
  <c r="FI332" i="64"/>
  <c r="FJ332" i="64"/>
  <c r="FK332" i="64"/>
  <c r="FL332" i="64"/>
  <c r="FM332" i="64"/>
  <c r="FN332" i="64"/>
  <c r="FO332" i="64"/>
  <c r="FP332" i="64"/>
  <c r="FQ332" i="64"/>
  <c r="FR332" i="64"/>
  <c r="FS332" i="64"/>
  <c r="FT332" i="64" a="1"/>
  <c r="FT332" i="64" s="1"/>
  <c r="FU332" i="64"/>
  <c r="FV332" i="64"/>
  <c r="FW332" i="64"/>
  <c r="FX332" i="64"/>
  <c r="FY332" i="64"/>
  <c r="FZ332" i="64"/>
  <c r="GA332" i="64"/>
  <c r="GB332" i="64"/>
  <c r="GC332" i="64"/>
  <c r="GD332" i="64"/>
  <c r="DR333" i="64"/>
  <c r="DS333" i="64"/>
  <c r="DT333" i="64" a="1"/>
  <c r="DT333" i="64" s="1"/>
  <c r="DU333" i="64"/>
  <c r="DV333" i="64"/>
  <c r="DW333" i="64"/>
  <c r="DX333" i="64"/>
  <c r="DY333" i="64"/>
  <c r="DZ333" i="64"/>
  <c r="EA333" i="64"/>
  <c r="EB333" i="64"/>
  <c r="EC333" i="64"/>
  <c r="ED333" i="64"/>
  <c r="EE333" i="64"/>
  <c r="EF333" i="64"/>
  <c r="EG333" i="64" a="1"/>
  <c r="EG333" i="64" s="1"/>
  <c r="EH333" i="64"/>
  <c r="EI333" i="64"/>
  <c r="EJ333" i="64"/>
  <c r="EK333" i="64"/>
  <c r="EL333" i="64"/>
  <c r="EM333" i="64"/>
  <c r="EN333" i="64"/>
  <c r="EO333" i="64"/>
  <c r="EP333" i="64"/>
  <c r="EQ333" i="64"/>
  <c r="ER333" i="64"/>
  <c r="ES333" i="64"/>
  <c r="ET333" i="64" a="1"/>
  <c r="ET333" i="64" s="1"/>
  <c r="EU333" i="64"/>
  <c r="EV333" i="64"/>
  <c r="EW333" i="64"/>
  <c r="EX333" i="64"/>
  <c r="EY333" i="64"/>
  <c r="EZ333" i="64"/>
  <c r="FA333" i="64"/>
  <c r="FB333" i="64"/>
  <c r="FC333" i="64"/>
  <c r="FD333" i="64"/>
  <c r="FE333" i="64"/>
  <c r="FF333" i="64"/>
  <c r="FG333" i="64" a="1"/>
  <c r="FG333" i="64" s="1"/>
  <c r="FH333" i="64"/>
  <c r="FI333" i="64"/>
  <c r="FJ333" i="64"/>
  <c r="FK333" i="64"/>
  <c r="FL333" i="64"/>
  <c r="FM333" i="64"/>
  <c r="FN333" i="64"/>
  <c r="FO333" i="64"/>
  <c r="FP333" i="64"/>
  <c r="FQ333" i="64"/>
  <c r="FR333" i="64"/>
  <c r="FS333" i="64"/>
  <c r="FT333" i="64" a="1"/>
  <c r="FT333" i="64" s="1"/>
  <c r="FU333" i="64"/>
  <c r="FV333" i="64"/>
  <c r="FW333" i="64"/>
  <c r="FX333" i="64"/>
  <c r="FY333" i="64"/>
  <c r="FZ333" i="64"/>
  <c r="GA333" i="64"/>
  <c r="GB333" i="64"/>
  <c r="GC333" i="64"/>
  <c r="GD333" i="64"/>
  <c r="DR334" i="64"/>
  <c r="DS334" i="64"/>
  <c r="DT334" i="64" a="1"/>
  <c r="DT334" i="64" s="1"/>
  <c r="DU334" i="64"/>
  <c r="DV334" i="64"/>
  <c r="DW334" i="64"/>
  <c r="DX334" i="64"/>
  <c r="DY334" i="64"/>
  <c r="DZ334" i="64"/>
  <c r="EA334" i="64"/>
  <c r="EB334" i="64"/>
  <c r="EC334" i="64"/>
  <c r="ED334" i="64"/>
  <c r="EE334" i="64"/>
  <c r="EF334" i="64"/>
  <c r="EG334" i="64" a="1"/>
  <c r="EG334" i="64" s="1"/>
  <c r="EH334" i="64"/>
  <c r="EI334" i="64"/>
  <c r="EJ334" i="64"/>
  <c r="EK334" i="64"/>
  <c r="EL334" i="64"/>
  <c r="EM334" i="64"/>
  <c r="EN334" i="64"/>
  <c r="EO334" i="64"/>
  <c r="EP334" i="64"/>
  <c r="EQ334" i="64"/>
  <c r="ER334" i="64"/>
  <c r="ES334" i="64"/>
  <c r="ET334" i="64" a="1"/>
  <c r="ET334" i="64" s="1"/>
  <c r="EU334" i="64"/>
  <c r="EV334" i="64"/>
  <c r="EW334" i="64"/>
  <c r="EX334" i="64"/>
  <c r="EY334" i="64"/>
  <c r="EZ334" i="64"/>
  <c r="FA334" i="64"/>
  <c r="FB334" i="64"/>
  <c r="FC334" i="64"/>
  <c r="FD334" i="64"/>
  <c r="FE334" i="64"/>
  <c r="FF334" i="64"/>
  <c r="FG334" i="64" a="1"/>
  <c r="FG334" i="64" s="1"/>
  <c r="FH334" i="64"/>
  <c r="FI334" i="64"/>
  <c r="FJ334" i="64"/>
  <c r="FK334" i="64"/>
  <c r="FL334" i="64"/>
  <c r="FM334" i="64"/>
  <c r="FN334" i="64"/>
  <c r="FO334" i="64"/>
  <c r="FP334" i="64"/>
  <c r="FQ334" i="64"/>
  <c r="FR334" i="64"/>
  <c r="FS334" i="64"/>
  <c r="FT334" i="64" a="1"/>
  <c r="FT334" i="64" s="1"/>
  <c r="FU334" i="64"/>
  <c r="FV334" i="64"/>
  <c r="FW334" i="64"/>
  <c r="FX334" i="64"/>
  <c r="FY334" i="64"/>
  <c r="FZ334" i="64"/>
  <c r="GA334" i="64"/>
  <c r="GB334" i="64"/>
  <c r="GC334" i="64"/>
  <c r="GD334" i="64"/>
  <c r="DR335" i="64"/>
  <c r="DS335" i="64"/>
  <c r="DT335" i="64" a="1"/>
  <c r="DT335" i="64" s="1"/>
  <c r="DU335" i="64"/>
  <c r="DV335" i="64"/>
  <c r="DW335" i="64"/>
  <c r="DX335" i="64"/>
  <c r="DY335" i="64"/>
  <c r="DZ335" i="64"/>
  <c r="EA335" i="64"/>
  <c r="EB335" i="64"/>
  <c r="EC335" i="64"/>
  <c r="ED335" i="64"/>
  <c r="EE335" i="64"/>
  <c r="EF335" i="64"/>
  <c r="EG335" i="64" a="1"/>
  <c r="EG335" i="64" s="1"/>
  <c r="EH335" i="64"/>
  <c r="EI335" i="64"/>
  <c r="EJ335" i="64"/>
  <c r="EK335" i="64"/>
  <c r="EL335" i="64"/>
  <c r="EM335" i="64"/>
  <c r="EN335" i="64"/>
  <c r="EO335" i="64"/>
  <c r="EP335" i="64"/>
  <c r="EQ335" i="64"/>
  <c r="ER335" i="64"/>
  <c r="ES335" i="64"/>
  <c r="ET335" i="64" a="1"/>
  <c r="ET335" i="64" s="1"/>
  <c r="EU335" i="64"/>
  <c r="EV335" i="64"/>
  <c r="EW335" i="64"/>
  <c r="EX335" i="64"/>
  <c r="EY335" i="64"/>
  <c r="EZ335" i="64"/>
  <c r="FA335" i="64"/>
  <c r="FB335" i="64"/>
  <c r="FC335" i="64"/>
  <c r="FD335" i="64"/>
  <c r="FE335" i="64"/>
  <c r="FF335" i="64"/>
  <c r="FG335" i="64" a="1"/>
  <c r="FG335" i="64" s="1"/>
  <c r="FH335" i="64"/>
  <c r="FI335" i="64"/>
  <c r="FJ335" i="64"/>
  <c r="FK335" i="64"/>
  <c r="FL335" i="64"/>
  <c r="FM335" i="64"/>
  <c r="FN335" i="64"/>
  <c r="FO335" i="64"/>
  <c r="FP335" i="64"/>
  <c r="FQ335" i="64"/>
  <c r="FR335" i="64"/>
  <c r="FS335" i="64"/>
  <c r="FT335" i="64" a="1"/>
  <c r="FT335" i="64" s="1"/>
  <c r="FU335" i="64"/>
  <c r="FV335" i="64"/>
  <c r="FW335" i="64"/>
  <c r="FX335" i="64"/>
  <c r="FY335" i="64"/>
  <c r="FZ335" i="64"/>
  <c r="GA335" i="64"/>
  <c r="GB335" i="64"/>
  <c r="GC335" i="64"/>
  <c r="GD335" i="64"/>
  <c r="DR336" i="64"/>
  <c r="DS336" i="64"/>
  <c r="DT336" i="64" a="1"/>
  <c r="DT336" i="64" s="1"/>
  <c r="DU336" i="64"/>
  <c r="DV336" i="64"/>
  <c r="DW336" i="64"/>
  <c r="DX336" i="64"/>
  <c r="DY336" i="64"/>
  <c r="DZ336" i="64"/>
  <c r="EA336" i="64"/>
  <c r="EB336" i="64"/>
  <c r="EC336" i="64"/>
  <c r="ED336" i="64"/>
  <c r="EE336" i="64"/>
  <c r="EF336" i="64"/>
  <c r="EG336" i="64" a="1"/>
  <c r="EG336" i="64" s="1"/>
  <c r="EH336" i="64"/>
  <c r="EI336" i="64"/>
  <c r="EJ336" i="64"/>
  <c r="EK336" i="64"/>
  <c r="EL336" i="64"/>
  <c r="EM336" i="64"/>
  <c r="EN336" i="64"/>
  <c r="EO336" i="64"/>
  <c r="EP336" i="64"/>
  <c r="EQ336" i="64"/>
  <c r="ER336" i="64"/>
  <c r="ES336" i="64"/>
  <c r="ET336" i="64" a="1"/>
  <c r="ET336" i="64"/>
  <c r="EU336" i="64"/>
  <c r="EV336" i="64"/>
  <c r="EW336" i="64"/>
  <c r="EX336" i="64"/>
  <c r="EY336" i="64"/>
  <c r="EZ336" i="64"/>
  <c r="FA336" i="64"/>
  <c r="FB336" i="64"/>
  <c r="FC336" i="64"/>
  <c r="FD336" i="64"/>
  <c r="FE336" i="64"/>
  <c r="FF336" i="64"/>
  <c r="FG336" i="64" a="1"/>
  <c r="FG336" i="64" s="1"/>
  <c r="FH336" i="64"/>
  <c r="FI336" i="64"/>
  <c r="FJ336" i="64"/>
  <c r="FK336" i="64"/>
  <c r="FL336" i="64"/>
  <c r="FM336" i="64"/>
  <c r="FN336" i="64"/>
  <c r="FO336" i="64"/>
  <c r="FP336" i="64"/>
  <c r="FQ336" i="64"/>
  <c r="FR336" i="64"/>
  <c r="FS336" i="64"/>
  <c r="FT336" i="64" a="1"/>
  <c r="FT336" i="64" s="1"/>
  <c r="FU336" i="64"/>
  <c r="FV336" i="64"/>
  <c r="FW336" i="64"/>
  <c r="FX336" i="64"/>
  <c r="FY336" i="64"/>
  <c r="FZ336" i="64"/>
  <c r="GA336" i="64"/>
  <c r="GB336" i="64"/>
  <c r="GC336" i="64"/>
  <c r="GD336" i="64"/>
  <c r="DR337" i="64"/>
  <c r="DS337" i="64"/>
  <c r="DT337" i="64" a="1"/>
  <c r="DT337" i="64" s="1"/>
  <c r="DU337" i="64"/>
  <c r="DV337" i="64"/>
  <c r="DW337" i="64"/>
  <c r="DX337" i="64"/>
  <c r="DY337" i="64"/>
  <c r="DZ337" i="64"/>
  <c r="EA337" i="64"/>
  <c r="EB337" i="64"/>
  <c r="EC337" i="64"/>
  <c r="ED337" i="64"/>
  <c r="EE337" i="64"/>
  <c r="EF337" i="64"/>
  <c r="EG337" i="64" a="1"/>
  <c r="EG337" i="64" s="1"/>
  <c r="EH337" i="64"/>
  <c r="EI337" i="64"/>
  <c r="EJ337" i="64"/>
  <c r="EK337" i="64"/>
  <c r="EL337" i="64"/>
  <c r="EM337" i="64"/>
  <c r="EN337" i="64"/>
  <c r="EO337" i="64"/>
  <c r="EP337" i="64"/>
  <c r="EQ337" i="64"/>
  <c r="ER337" i="64"/>
  <c r="ES337" i="64"/>
  <c r="ET337" i="64" a="1"/>
  <c r="ET337" i="64" s="1"/>
  <c r="EU337" i="64"/>
  <c r="EV337" i="64"/>
  <c r="EW337" i="64"/>
  <c r="EX337" i="64"/>
  <c r="EY337" i="64"/>
  <c r="EZ337" i="64"/>
  <c r="FA337" i="64"/>
  <c r="FB337" i="64"/>
  <c r="FC337" i="64"/>
  <c r="FD337" i="64"/>
  <c r="FE337" i="64"/>
  <c r="FF337" i="64"/>
  <c r="FG337" i="64" a="1"/>
  <c r="FG337" i="64" s="1"/>
  <c r="FH337" i="64"/>
  <c r="FI337" i="64"/>
  <c r="FJ337" i="64"/>
  <c r="FK337" i="64"/>
  <c r="FL337" i="64"/>
  <c r="FM337" i="64"/>
  <c r="FN337" i="64"/>
  <c r="FO337" i="64"/>
  <c r="FP337" i="64"/>
  <c r="FQ337" i="64"/>
  <c r="FR337" i="64"/>
  <c r="FS337" i="64"/>
  <c r="FT337" i="64" a="1"/>
  <c r="FT337" i="64" s="1"/>
  <c r="FU337" i="64"/>
  <c r="FV337" i="64"/>
  <c r="FW337" i="64"/>
  <c r="FX337" i="64"/>
  <c r="FY337" i="64"/>
  <c r="FZ337" i="64"/>
  <c r="GA337" i="64"/>
  <c r="GB337" i="64"/>
  <c r="GC337" i="64"/>
  <c r="GD337" i="64"/>
  <c r="DR338" i="64"/>
  <c r="DS338" i="64"/>
  <c r="DT338" i="64" a="1"/>
  <c r="DT338" i="64" s="1"/>
  <c r="DU338" i="64"/>
  <c r="DV338" i="64"/>
  <c r="DW338" i="64"/>
  <c r="DX338" i="64"/>
  <c r="DY338" i="64"/>
  <c r="DZ338" i="64"/>
  <c r="EA338" i="64"/>
  <c r="EB338" i="64"/>
  <c r="EC338" i="64"/>
  <c r="ED338" i="64"/>
  <c r="EE338" i="64"/>
  <c r="EF338" i="64"/>
  <c r="EG338" i="64" a="1"/>
  <c r="EG338" i="64" s="1"/>
  <c r="EH338" i="64"/>
  <c r="EI338" i="64"/>
  <c r="EJ338" i="64"/>
  <c r="EK338" i="64"/>
  <c r="EL338" i="64"/>
  <c r="EM338" i="64"/>
  <c r="EN338" i="64"/>
  <c r="EO338" i="64"/>
  <c r="EP338" i="64"/>
  <c r="EQ338" i="64"/>
  <c r="ER338" i="64"/>
  <c r="ES338" i="64"/>
  <c r="ET338" i="64" a="1"/>
  <c r="ET338" i="64" s="1"/>
  <c r="EU338" i="64"/>
  <c r="EV338" i="64"/>
  <c r="EW338" i="64"/>
  <c r="EX338" i="64"/>
  <c r="EY338" i="64"/>
  <c r="EZ338" i="64"/>
  <c r="FA338" i="64"/>
  <c r="FB338" i="64"/>
  <c r="FC338" i="64"/>
  <c r="FD338" i="64"/>
  <c r="FE338" i="64"/>
  <c r="FF338" i="64"/>
  <c r="FG338" i="64" a="1"/>
  <c r="FG338" i="64" s="1"/>
  <c r="FH338" i="64"/>
  <c r="FI338" i="64"/>
  <c r="FJ338" i="64"/>
  <c r="FK338" i="64"/>
  <c r="FL338" i="64"/>
  <c r="FM338" i="64"/>
  <c r="FN338" i="64"/>
  <c r="FO338" i="64"/>
  <c r="FP338" i="64"/>
  <c r="FQ338" i="64"/>
  <c r="FR338" i="64"/>
  <c r="FS338" i="64"/>
  <c r="FT338" i="64" a="1"/>
  <c r="FT338" i="64" s="1"/>
  <c r="FU338" i="64"/>
  <c r="FV338" i="64"/>
  <c r="FW338" i="64"/>
  <c r="FX338" i="64"/>
  <c r="FY338" i="64"/>
  <c r="FZ338" i="64"/>
  <c r="GA338" i="64"/>
  <c r="GB338" i="64"/>
  <c r="GC338" i="64"/>
  <c r="GD338" i="64"/>
  <c r="DR339" i="64"/>
  <c r="DS339" i="64"/>
  <c r="DT339" i="64" a="1"/>
  <c r="DT339" i="64" s="1"/>
  <c r="DU339" i="64"/>
  <c r="DV339" i="64"/>
  <c r="DW339" i="64"/>
  <c r="DX339" i="64"/>
  <c r="DY339" i="64"/>
  <c r="DZ339" i="64"/>
  <c r="EA339" i="64"/>
  <c r="EB339" i="64"/>
  <c r="EC339" i="64"/>
  <c r="ED339" i="64"/>
  <c r="EE339" i="64"/>
  <c r="EF339" i="64"/>
  <c r="EG339" i="64" a="1"/>
  <c r="EG339" i="64" s="1"/>
  <c r="EH339" i="64"/>
  <c r="EI339" i="64"/>
  <c r="EJ339" i="64"/>
  <c r="EK339" i="64"/>
  <c r="EL339" i="64"/>
  <c r="EM339" i="64"/>
  <c r="EN339" i="64"/>
  <c r="EO339" i="64"/>
  <c r="EP339" i="64"/>
  <c r="EQ339" i="64"/>
  <c r="ER339" i="64"/>
  <c r="ES339" i="64"/>
  <c r="ET339" i="64" a="1"/>
  <c r="ET339" i="64" s="1"/>
  <c r="EU339" i="64"/>
  <c r="EV339" i="64"/>
  <c r="EW339" i="64"/>
  <c r="EX339" i="64"/>
  <c r="EY339" i="64"/>
  <c r="EZ339" i="64"/>
  <c r="FA339" i="64"/>
  <c r="FB339" i="64"/>
  <c r="FC339" i="64"/>
  <c r="FD339" i="64"/>
  <c r="FE339" i="64"/>
  <c r="FF339" i="64"/>
  <c r="FG339" i="64" a="1"/>
  <c r="FG339" i="64" s="1"/>
  <c r="FH339" i="64"/>
  <c r="FI339" i="64"/>
  <c r="FJ339" i="64"/>
  <c r="FK339" i="64"/>
  <c r="FL339" i="64"/>
  <c r="FM339" i="64"/>
  <c r="FN339" i="64"/>
  <c r="FO339" i="64"/>
  <c r="FP339" i="64"/>
  <c r="FQ339" i="64"/>
  <c r="FR339" i="64"/>
  <c r="FS339" i="64"/>
  <c r="FT339" i="64" a="1"/>
  <c r="FT339" i="64" s="1"/>
  <c r="FU339" i="64"/>
  <c r="FV339" i="64"/>
  <c r="FW339" i="64"/>
  <c r="FX339" i="64"/>
  <c r="FY339" i="64"/>
  <c r="FZ339" i="64"/>
  <c r="GA339" i="64"/>
  <c r="GB339" i="64"/>
  <c r="GC339" i="64"/>
  <c r="GD339" i="64"/>
  <c r="DR340" i="64"/>
  <c r="DS340" i="64"/>
  <c r="DT340" i="64" a="1"/>
  <c r="DT340" i="64" s="1"/>
  <c r="DU340" i="64"/>
  <c r="DV340" i="64"/>
  <c r="DW340" i="64"/>
  <c r="DX340" i="64"/>
  <c r="DY340" i="64"/>
  <c r="DZ340" i="64"/>
  <c r="EA340" i="64"/>
  <c r="EB340" i="64"/>
  <c r="EC340" i="64"/>
  <c r="ED340" i="64"/>
  <c r="EE340" i="64"/>
  <c r="EF340" i="64"/>
  <c r="EG340" i="64" a="1"/>
  <c r="EG340" i="64" s="1"/>
  <c r="EH340" i="64"/>
  <c r="EI340" i="64"/>
  <c r="EJ340" i="64"/>
  <c r="EK340" i="64"/>
  <c r="EL340" i="64"/>
  <c r="EM340" i="64"/>
  <c r="EN340" i="64"/>
  <c r="EO340" i="64"/>
  <c r="EP340" i="64"/>
  <c r="EQ340" i="64"/>
  <c r="ER340" i="64"/>
  <c r="ES340" i="64"/>
  <c r="ET340" i="64" a="1"/>
  <c r="ET340" i="64" s="1"/>
  <c r="EU340" i="64"/>
  <c r="EV340" i="64"/>
  <c r="EW340" i="64"/>
  <c r="EX340" i="64"/>
  <c r="EY340" i="64"/>
  <c r="EZ340" i="64"/>
  <c r="FA340" i="64"/>
  <c r="FB340" i="64"/>
  <c r="FC340" i="64"/>
  <c r="FD340" i="64"/>
  <c r="FE340" i="64"/>
  <c r="FF340" i="64"/>
  <c r="FG340" i="64" a="1"/>
  <c r="FG340" i="64" s="1"/>
  <c r="FH340" i="64"/>
  <c r="FI340" i="64"/>
  <c r="FJ340" i="64"/>
  <c r="FK340" i="64"/>
  <c r="FL340" i="64"/>
  <c r="FM340" i="64"/>
  <c r="FN340" i="64"/>
  <c r="FO340" i="64"/>
  <c r="FP340" i="64"/>
  <c r="FQ340" i="64"/>
  <c r="FR340" i="64"/>
  <c r="FS340" i="64"/>
  <c r="FT340" i="64" a="1"/>
  <c r="FT340" i="64" s="1"/>
  <c r="FU340" i="64"/>
  <c r="FV340" i="64"/>
  <c r="FW340" i="64"/>
  <c r="FX340" i="64"/>
  <c r="FY340" i="64"/>
  <c r="FZ340" i="64"/>
  <c r="GA340" i="64"/>
  <c r="GB340" i="64"/>
  <c r="GC340" i="64"/>
  <c r="GD340" i="64"/>
  <c r="DR341" i="64"/>
  <c r="DS341" i="64"/>
  <c r="DT341" i="64" a="1"/>
  <c r="DT341" i="64" s="1"/>
  <c r="DU341" i="64"/>
  <c r="DV341" i="64"/>
  <c r="DW341" i="64"/>
  <c r="DX341" i="64"/>
  <c r="DY341" i="64"/>
  <c r="DZ341" i="64"/>
  <c r="EA341" i="64"/>
  <c r="EB341" i="64"/>
  <c r="EC341" i="64"/>
  <c r="ED341" i="64"/>
  <c r="EE341" i="64"/>
  <c r="EF341" i="64"/>
  <c r="EG341" i="64" a="1"/>
  <c r="EG341" i="64" s="1"/>
  <c r="EH341" i="64"/>
  <c r="EI341" i="64"/>
  <c r="EJ341" i="64"/>
  <c r="EK341" i="64"/>
  <c r="EL341" i="64"/>
  <c r="EM341" i="64"/>
  <c r="EN341" i="64"/>
  <c r="EO341" i="64"/>
  <c r="EP341" i="64"/>
  <c r="EQ341" i="64"/>
  <c r="ER341" i="64"/>
  <c r="ES341" i="64"/>
  <c r="ET341" i="64" a="1"/>
  <c r="ET341" i="64" s="1"/>
  <c r="EU341" i="64"/>
  <c r="EV341" i="64"/>
  <c r="EW341" i="64"/>
  <c r="EX341" i="64"/>
  <c r="EY341" i="64"/>
  <c r="EZ341" i="64"/>
  <c r="FA341" i="64"/>
  <c r="FB341" i="64"/>
  <c r="FC341" i="64"/>
  <c r="FD341" i="64"/>
  <c r="FE341" i="64"/>
  <c r="FF341" i="64"/>
  <c r="FG341" i="64" a="1"/>
  <c r="FG341" i="64" s="1"/>
  <c r="FH341" i="64"/>
  <c r="FI341" i="64"/>
  <c r="FJ341" i="64"/>
  <c r="FK341" i="64"/>
  <c r="FL341" i="64"/>
  <c r="FM341" i="64"/>
  <c r="FN341" i="64"/>
  <c r="FO341" i="64"/>
  <c r="FP341" i="64"/>
  <c r="FQ341" i="64"/>
  <c r="FR341" i="64"/>
  <c r="FS341" i="64"/>
  <c r="FT341" i="64" a="1"/>
  <c r="FT341" i="64" s="1"/>
  <c r="FU341" i="64"/>
  <c r="FV341" i="64"/>
  <c r="FW341" i="64"/>
  <c r="FX341" i="64"/>
  <c r="FY341" i="64"/>
  <c r="FZ341" i="64"/>
  <c r="GA341" i="64"/>
  <c r="GB341" i="64"/>
  <c r="GC341" i="64"/>
  <c r="GD341" i="64"/>
  <c r="DR342" i="64"/>
  <c r="DS342" i="64"/>
  <c r="DT342" i="64" a="1"/>
  <c r="DT342" i="64" s="1"/>
  <c r="DU342" i="64"/>
  <c r="DV342" i="64"/>
  <c r="DW342" i="64"/>
  <c r="DX342" i="64"/>
  <c r="DY342" i="64"/>
  <c r="DZ342" i="64"/>
  <c r="EA342" i="64"/>
  <c r="EB342" i="64"/>
  <c r="EC342" i="64"/>
  <c r="ED342" i="64"/>
  <c r="EE342" i="64"/>
  <c r="EF342" i="64"/>
  <c r="EG342" i="64" a="1"/>
  <c r="EG342" i="64" s="1"/>
  <c r="EH342" i="64"/>
  <c r="EI342" i="64"/>
  <c r="EJ342" i="64"/>
  <c r="EK342" i="64"/>
  <c r="EL342" i="64"/>
  <c r="EM342" i="64"/>
  <c r="EN342" i="64"/>
  <c r="EO342" i="64"/>
  <c r="EP342" i="64"/>
  <c r="EQ342" i="64"/>
  <c r="ER342" i="64"/>
  <c r="ES342" i="64"/>
  <c r="ET342" i="64" a="1"/>
  <c r="ET342" i="64" s="1"/>
  <c r="EU342" i="64"/>
  <c r="EV342" i="64"/>
  <c r="EW342" i="64"/>
  <c r="EX342" i="64"/>
  <c r="EY342" i="64"/>
  <c r="EZ342" i="64"/>
  <c r="FA342" i="64"/>
  <c r="FB342" i="64"/>
  <c r="FC342" i="64"/>
  <c r="FD342" i="64"/>
  <c r="FE342" i="64"/>
  <c r="FF342" i="64"/>
  <c r="FG342" i="64" a="1"/>
  <c r="FG342" i="64"/>
  <c r="FH342" i="64"/>
  <c r="FI342" i="64"/>
  <c r="FJ342" i="64"/>
  <c r="FK342" i="64"/>
  <c r="FL342" i="64"/>
  <c r="FM342" i="64"/>
  <c r="FN342" i="64"/>
  <c r="FO342" i="64"/>
  <c r="FP342" i="64"/>
  <c r="FQ342" i="64"/>
  <c r="FR342" i="64"/>
  <c r="FS342" i="64"/>
  <c r="FT342" i="64" a="1"/>
  <c r="FT342" i="64" s="1"/>
  <c r="FU342" i="64"/>
  <c r="FV342" i="64"/>
  <c r="FW342" i="64"/>
  <c r="FX342" i="64"/>
  <c r="FY342" i="64"/>
  <c r="FZ342" i="64"/>
  <c r="GA342" i="64"/>
  <c r="GB342" i="64"/>
  <c r="GC342" i="64"/>
  <c r="GD342" i="64"/>
  <c r="DR343" i="64"/>
  <c r="DS343" i="64"/>
  <c r="DT343" i="64" a="1"/>
  <c r="DT343" i="64" s="1"/>
  <c r="DU343" i="64"/>
  <c r="DV343" i="64"/>
  <c r="DW343" i="64"/>
  <c r="DX343" i="64"/>
  <c r="DY343" i="64"/>
  <c r="DZ343" i="64"/>
  <c r="EA343" i="64"/>
  <c r="EB343" i="64"/>
  <c r="EC343" i="64"/>
  <c r="ED343" i="64"/>
  <c r="EE343" i="64"/>
  <c r="EF343" i="64"/>
  <c r="EG343" i="64" a="1"/>
  <c r="EG343" i="64" s="1"/>
  <c r="EH343" i="64"/>
  <c r="EI343" i="64"/>
  <c r="EJ343" i="64"/>
  <c r="EK343" i="64"/>
  <c r="EL343" i="64"/>
  <c r="EM343" i="64"/>
  <c r="EN343" i="64"/>
  <c r="EO343" i="64"/>
  <c r="EP343" i="64"/>
  <c r="EQ343" i="64"/>
  <c r="ER343" i="64"/>
  <c r="ES343" i="64"/>
  <c r="ET343" i="64" a="1"/>
  <c r="ET343" i="64" s="1"/>
  <c r="EU343" i="64"/>
  <c r="EV343" i="64"/>
  <c r="EW343" i="64"/>
  <c r="EX343" i="64"/>
  <c r="EY343" i="64"/>
  <c r="EZ343" i="64"/>
  <c r="FA343" i="64"/>
  <c r="FB343" i="64"/>
  <c r="FC343" i="64"/>
  <c r="FD343" i="64"/>
  <c r="FE343" i="64"/>
  <c r="FF343" i="64"/>
  <c r="FG343" i="64" a="1"/>
  <c r="FG343" i="64" s="1"/>
  <c r="FH343" i="64"/>
  <c r="FI343" i="64"/>
  <c r="FJ343" i="64"/>
  <c r="FK343" i="64"/>
  <c r="FL343" i="64"/>
  <c r="FM343" i="64"/>
  <c r="FN343" i="64"/>
  <c r="FO343" i="64"/>
  <c r="FP343" i="64"/>
  <c r="FQ343" i="64"/>
  <c r="FR343" i="64"/>
  <c r="FS343" i="64"/>
  <c r="FT343" i="64" a="1"/>
  <c r="FT343" i="64" s="1"/>
  <c r="FU343" i="64"/>
  <c r="FV343" i="64"/>
  <c r="FW343" i="64"/>
  <c r="FX343" i="64"/>
  <c r="FY343" i="64"/>
  <c r="FZ343" i="64"/>
  <c r="GA343" i="64"/>
  <c r="GB343" i="64"/>
  <c r="GC343" i="64"/>
  <c r="GD343" i="64"/>
  <c r="DR344" i="64"/>
  <c r="DS344" i="64"/>
  <c r="DT344" i="64" a="1"/>
  <c r="DT344" i="64" s="1"/>
  <c r="DU344" i="64"/>
  <c r="DV344" i="64"/>
  <c r="DW344" i="64"/>
  <c r="DX344" i="64"/>
  <c r="DY344" i="64"/>
  <c r="DZ344" i="64"/>
  <c r="EA344" i="64"/>
  <c r="EB344" i="64"/>
  <c r="EC344" i="64"/>
  <c r="ED344" i="64"/>
  <c r="EE344" i="64"/>
  <c r="EF344" i="64"/>
  <c r="EG344" i="64" a="1"/>
  <c r="EG344" i="64" s="1"/>
  <c r="EH344" i="64"/>
  <c r="EI344" i="64"/>
  <c r="EJ344" i="64"/>
  <c r="EK344" i="64"/>
  <c r="EL344" i="64"/>
  <c r="EM344" i="64"/>
  <c r="EN344" i="64"/>
  <c r="EO344" i="64"/>
  <c r="EP344" i="64"/>
  <c r="EQ344" i="64"/>
  <c r="ER344" i="64"/>
  <c r="ES344" i="64"/>
  <c r="ET344" i="64" a="1"/>
  <c r="ET344" i="64" s="1"/>
  <c r="EU344" i="64"/>
  <c r="EV344" i="64"/>
  <c r="EW344" i="64"/>
  <c r="EX344" i="64"/>
  <c r="EY344" i="64"/>
  <c r="EZ344" i="64"/>
  <c r="FA344" i="64"/>
  <c r="FB344" i="64"/>
  <c r="FC344" i="64"/>
  <c r="FD344" i="64"/>
  <c r="FE344" i="64"/>
  <c r="FF344" i="64"/>
  <c r="FG344" i="64" a="1"/>
  <c r="FG344" i="64" s="1"/>
  <c r="FH344" i="64"/>
  <c r="FI344" i="64"/>
  <c r="FJ344" i="64"/>
  <c r="FK344" i="64"/>
  <c r="FL344" i="64"/>
  <c r="FM344" i="64"/>
  <c r="FN344" i="64"/>
  <c r="FO344" i="64"/>
  <c r="FP344" i="64"/>
  <c r="FQ344" i="64"/>
  <c r="FR344" i="64"/>
  <c r="FS344" i="64"/>
  <c r="FT344" i="64" a="1"/>
  <c r="FT344" i="64" s="1"/>
  <c r="FU344" i="64"/>
  <c r="FV344" i="64"/>
  <c r="FW344" i="64"/>
  <c r="FX344" i="64"/>
  <c r="FY344" i="64"/>
  <c r="FZ344" i="64"/>
  <c r="GA344" i="64"/>
  <c r="GB344" i="64"/>
  <c r="GC344" i="64"/>
  <c r="GD344" i="64"/>
  <c r="DR345" i="64"/>
  <c r="DS345" i="64"/>
  <c r="DT345" i="64" a="1"/>
  <c r="DT345" i="64" s="1"/>
  <c r="DU345" i="64"/>
  <c r="DV345" i="64"/>
  <c r="DW345" i="64"/>
  <c r="DX345" i="64"/>
  <c r="DY345" i="64"/>
  <c r="DZ345" i="64"/>
  <c r="EA345" i="64"/>
  <c r="EB345" i="64"/>
  <c r="EC345" i="64"/>
  <c r="ED345" i="64"/>
  <c r="EE345" i="64"/>
  <c r="EF345" i="64"/>
  <c r="EG345" i="64" a="1"/>
  <c r="EG345" i="64" s="1"/>
  <c r="EH345" i="64"/>
  <c r="EI345" i="64"/>
  <c r="EJ345" i="64"/>
  <c r="EK345" i="64"/>
  <c r="EL345" i="64"/>
  <c r="EM345" i="64"/>
  <c r="EN345" i="64"/>
  <c r="EO345" i="64"/>
  <c r="EP345" i="64"/>
  <c r="EQ345" i="64"/>
  <c r="ER345" i="64"/>
  <c r="ES345" i="64"/>
  <c r="ET345" i="64" a="1"/>
  <c r="ET345" i="64" s="1"/>
  <c r="EU345" i="64"/>
  <c r="EV345" i="64"/>
  <c r="EW345" i="64"/>
  <c r="EX345" i="64"/>
  <c r="EY345" i="64"/>
  <c r="EZ345" i="64"/>
  <c r="FA345" i="64"/>
  <c r="FB345" i="64"/>
  <c r="FC345" i="64"/>
  <c r="FD345" i="64"/>
  <c r="FE345" i="64"/>
  <c r="FF345" i="64"/>
  <c r="FG345" i="64" a="1"/>
  <c r="FG345" i="64" s="1"/>
  <c r="FH345" i="64"/>
  <c r="FI345" i="64"/>
  <c r="FJ345" i="64"/>
  <c r="FK345" i="64"/>
  <c r="FL345" i="64"/>
  <c r="FM345" i="64"/>
  <c r="FN345" i="64"/>
  <c r="FO345" i="64"/>
  <c r="FP345" i="64"/>
  <c r="FQ345" i="64"/>
  <c r="FR345" i="64"/>
  <c r="FS345" i="64"/>
  <c r="FT345" i="64" a="1"/>
  <c r="FT345" i="64" s="1"/>
  <c r="FU345" i="64"/>
  <c r="FV345" i="64"/>
  <c r="FW345" i="64"/>
  <c r="FX345" i="64"/>
  <c r="FY345" i="64"/>
  <c r="FZ345" i="64"/>
  <c r="GA345" i="64"/>
  <c r="GB345" i="64"/>
  <c r="GC345" i="64"/>
  <c r="GD345" i="64"/>
  <c r="DR346" i="64"/>
  <c r="DS346" i="64"/>
  <c r="DT346" i="64" a="1"/>
  <c r="DT346" i="64" s="1"/>
  <c r="DU346" i="64"/>
  <c r="DV346" i="64"/>
  <c r="DW346" i="64"/>
  <c r="DX346" i="64"/>
  <c r="DY346" i="64"/>
  <c r="DZ346" i="64"/>
  <c r="EA346" i="64"/>
  <c r="EB346" i="64"/>
  <c r="EC346" i="64"/>
  <c r="ED346" i="64"/>
  <c r="EE346" i="64"/>
  <c r="EF346" i="64"/>
  <c r="EG346" i="64" a="1"/>
  <c r="EG346" i="64" s="1"/>
  <c r="EH346" i="64"/>
  <c r="EI346" i="64"/>
  <c r="EJ346" i="64"/>
  <c r="EK346" i="64"/>
  <c r="EL346" i="64"/>
  <c r="EM346" i="64"/>
  <c r="EN346" i="64"/>
  <c r="EO346" i="64"/>
  <c r="EP346" i="64"/>
  <c r="EQ346" i="64"/>
  <c r="ER346" i="64"/>
  <c r="ES346" i="64"/>
  <c r="ET346" i="64" a="1"/>
  <c r="ET346" i="64" s="1"/>
  <c r="EU346" i="64"/>
  <c r="EV346" i="64"/>
  <c r="EW346" i="64"/>
  <c r="EX346" i="64"/>
  <c r="EY346" i="64"/>
  <c r="EZ346" i="64"/>
  <c r="FA346" i="64"/>
  <c r="FB346" i="64"/>
  <c r="FC346" i="64"/>
  <c r="FD346" i="64"/>
  <c r="FE346" i="64"/>
  <c r="FF346" i="64"/>
  <c r="FG346" i="64" a="1"/>
  <c r="FG346" i="64" s="1"/>
  <c r="FH346" i="64"/>
  <c r="FI346" i="64"/>
  <c r="FJ346" i="64"/>
  <c r="FK346" i="64"/>
  <c r="FL346" i="64"/>
  <c r="FM346" i="64"/>
  <c r="FN346" i="64"/>
  <c r="FO346" i="64"/>
  <c r="FP346" i="64"/>
  <c r="FQ346" i="64"/>
  <c r="FR346" i="64"/>
  <c r="FS346" i="64"/>
  <c r="FT346" i="64" a="1"/>
  <c r="FT346" i="64" s="1"/>
  <c r="FU346" i="64"/>
  <c r="FV346" i="64"/>
  <c r="FW346" i="64"/>
  <c r="FX346" i="64"/>
  <c r="FY346" i="64"/>
  <c r="FZ346" i="64"/>
  <c r="GA346" i="64"/>
  <c r="GB346" i="64"/>
  <c r="GC346" i="64"/>
  <c r="GD346" i="64"/>
  <c r="DR347" i="64"/>
  <c r="DS347" i="64"/>
  <c r="DT347" i="64" a="1"/>
  <c r="DT347" i="64" s="1"/>
  <c r="DU347" i="64"/>
  <c r="DV347" i="64"/>
  <c r="DW347" i="64"/>
  <c r="DX347" i="64"/>
  <c r="DY347" i="64"/>
  <c r="DZ347" i="64"/>
  <c r="EA347" i="64"/>
  <c r="EB347" i="64"/>
  <c r="EC347" i="64"/>
  <c r="ED347" i="64"/>
  <c r="EE347" i="64"/>
  <c r="EF347" i="64"/>
  <c r="EG347" i="64" a="1"/>
  <c r="EG347" i="64" s="1"/>
  <c r="EH347" i="64"/>
  <c r="EI347" i="64"/>
  <c r="EJ347" i="64"/>
  <c r="EK347" i="64"/>
  <c r="EL347" i="64"/>
  <c r="EM347" i="64"/>
  <c r="EN347" i="64"/>
  <c r="EO347" i="64"/>
  <c r="EP347" i="64"/>
  <c r="EQ347" i="64"/>
  <c r="ER347" i="64"/>
  <c r="ES347" i="64"/>
  <c r="ET347" i="64" a="1"/>
  <c r="ET347" i="64" s="1"/>
  <c r="EU347" i="64"/>
  <c r="EV347" i="64"/>
  <c r="EW347" i="64"/>
  <c r="EX347" i="64"/>
  <c r="EY347" i="64"/>
  <c r="EZ347" i="64"/>
  <c r="FA347" i="64"/>
  <c r="FB347" i="64"/>
  <c r="FC347" i="64"/>
  <c r="FD347" i="64"/>
  <c r="FE347" i="64"/>
  <c r="FF347" i="64"/>
  <c r="FG347" i="64" a="1"/>
  <c r="FG347" i="64" s="1"/>
  <c r="FH347" i="64"/>
  <c r="FI347" i="64"/>
  <c r="FJ347" i="64"/>
  <c r="FK347" i="64"/>
  <c r="FL347" i="64"/>
  <c r="FM347" i="64"/>
  <c r="FN347" i="64"/>
  <c r="FO347" i="64"/>
  <c r="FP347" i="64"/>
  <c r="FQ347" i="64"/>
  <c r="FR347" i="64"/>
  <c r="FS347" i="64"/>
  <c r="FT347" i="64" a="1"/>
  <c r="FT347" i="64" s="1"/>
  <c r="FU347" i="64"/>
  <c r="FV347" i="64"/>
  <c r="FW347" i="64"/>
  <c r="FX347" i="64"/>
  <c r="FY347" i="64"/>
  <c r="FZ347" i="64"/>
  <c r="GA347" i="64"/>
  <c r="GB347" i="64"/>
  <c r="GC347" i="64"/>
  <c r="GD347" i="64"/>
  <c r="DR348" i="64"/>
  <c r="DS348" i="64"/>
  <c r="DT348" i="64" a="1"/>
  <c r="DT348" i="64" s="1"/>
  <c r="DU348" i="64"/>
  <c r="DV348" i="64"/>
  <c r="DW348" i="64"/>
  <c r="DX348" i="64"/>
  <c r="DY348" i="64"/>
  <c r="DZ348" i="64"/>
  <c r="EA348" i="64"/>
  <c r="EB348" i="64"/>
  <c r="EC348" i="64"/>
  <c r="ED348" i="64"/>
  <c r="EE348" i="64"/>
  <c r="EF348" i="64"/>
  <c r="EG348" i="64" a="1"/>
  <c r="EG348" i="64" s="1"/>
  <c r="EH348" i="64"/>
  <c r="EI348" i="64"/>
  <c r="EJ348" i="64"/>
  <c r="EK348" i="64"/>
  <c r="EL348" i="64"/>
  <c r="EM348" i="64"/>
  <c r="EN348" i="64"/>
  <c r="EO348" i="64"/>
  <c r="EP348" i="64"/>
  <c r="EQ348" i="64"/>
  <c r="ER348" i="64"/>
  <c r="ES348" i="64"/>
  <c r="ET348" i="64" a="1"/>
  <c r="ET348" i="64" s="1"/>
  <c r="EU348" i="64"/>
  <c r="EV348" i="64"/>
  <c r="EW348" i="64"/>
  <c r="EX348" i="64"/>
  <c r="EY348" i="64"/>
  <c r="EZ348" i="64"/>
  <c r="FA348" i="64"/>
  <c r="FB348" i="64"/>
  <c r="FC348" i="64"/>
  <c r="FD348" i="64"/>
  <c r="FE348" i="64"/>
  <c r="FF348" i="64"/>
  <c r="FG348" i="64" a="1"/>
  <c r="FG348" i="64" s="1"/>
  <c r="FH348" i="64"/>
  <c r="FI348" i="64"/>
  <c r="FJ348" i="64"/>
  <c r="FK348" i="64"/>
  <c r="FL348" i="64"/>
  <c r="FM348" i="64"/>
  <c r="FN348" i="64"/>
  <c r="FO348" i="64"/>
  <c r="FP348" i="64"/>
  <c r="FQ348" i="64"/>
  <c r="FR348" i="64"/>
  <c r="FS348" i="64"/>
  <c r="FT348" i="64" a="1"/>
  <c r="FT348" i="64" s="1"/>
  <c r="FU348" i="64"/>
  <c r="FV348" i="64"/>
  <c r="FW348" i="64"/>
  <c r="FX348" i="64"/>
  <c r="FY348" i="64"/>
  <c r="FZ348" i="64"/>
  <c r="GA348" i="64"/>
  <c r="GB348" i="64"/>
  <c r="GC348" i="64"/>
  <c r="GD348" i="64"/>
  <c r="DR349" i="64"/>
  <c r="DS349" i="64"/>
  <c r="DT349" i="64" a="1"/>
  <c r="DT349" i="64" s="1"/>
  <c r="DU349" i="64"/>
  <c r="DV349" i="64"/>
  <c r="DW349" i="64"/>
  <c r="DX349" i="64"/>
  <c r="DY349" i="64"/>
  <c r="DZ349" i="64"/>
  <c r="EA349" i="64"/>
  <c r="EB349" i="64"/>
  <c r="EC349" i="64"/>
  <c r="ED349" i="64"/>
  <c r="EE349" i="64"/>
  <c r="EF349" i="64"/>
  <c r="EG349" i="64" a="1"/>
  <c r="EG349" i="64" s="1"/>
  <c r="EH349" i="64"/>
  <c r="EI349" i="64"/>
  <c r="EJ349" i="64"/>
  <c r="EK349" i="64"/>
  <c r="EL349" i="64"/>
  <c r="EM349" i="64"/>
  <c r="EN349" i="64"/>
  <c r="EO349" i="64"/>
  <c r="EP349" i="64"/>
  <c r="EQ349" i="64"/>
  <c r="ER349" i="64"/>
  <c r="ES349" i="64"/>
  <c r="ET349" i="64" a="1"/>
  <c r="ET349" i="64" s="1"/>
  <c r="EU349" i="64"/>
  <c r="EV349" i="64"/>
  <c r="EW349" i="64"/>
  <c r="EX349" i="64"/>
  <c r="EY349" i="64"/>
  <c r="EZ349" i="64"/>
  <c r="FA349" i="64"/>
  <c r="FB349" i="64"/>
  <c r="FC349" i="64"/>
  <c r="FD349" i="64"/>
  <c r="FE349" i="64"/>
  <c r="FF349" i="64"/>
  <c r="FG349" i="64" a="1"/>
  <c r="FG349" i="64" s="1"/>
  <c r="FH349" i="64"/>
  <c r="FI349" i="64"/>
  <c r="FJ349" i="64"/>
  <c r="FK349" i="64"/>
  <c r="FL349" i="64"/>
  <c r="FM349" i="64"/>
  <c r="FN349" i="64"/>
  <c r="FO349" i="64"/>
  <c r="FP349" i="64"/>
  <c r="FQ349" i="64"/>
  <c r="FR349" i="64"/>
  <c r="FS349" i="64"/>
  <c r="FT349" i="64" a="1"/>
  <c r="FT349" i="64" s="1"/>
  <c r="FU349" i="64"/>
  <c r="FV349" i="64"/>
  <c r="FW349" i="64"/>
  <c r="FX349" i="64"/>
  <c r="FY349" i="64"/>
  <c r="FZ349" i="64"/>
  <c r="GA349" i="64"/>
  <c r="GB349" i="64"/>
  <c r="GC349" i="64"/>
  <c r="GD349" i="64"/>
  <c r="DR350" i="64"/>
  <c r="DS350" i="64"/>
  <c r="DT350" i="64" a="1"/>
  <c r="DT350" i="64" s="1"/>
  <c r="DU350" i="64"/>
  <c r="DV350" i="64"/>
  <c r="DW350" i="64"/>
  <c r="DX350" i="64"/>
  <c r="DY350" i="64"/>
  <c r="DZ350" i="64"/>
  <c r="EA350" i="64"/>
  <c r="EB350" i="64"/>
  <c r="EC350" i="64"/>
  <c r="ED350" i="64"/>
  <c r="EE350" i="64"/>
  <c r="EF350" i="64"/>
  <c r="EG350" i="64" a="1"/>
  <c r="EG350" i="64" s="1"/>
  <c r="EH350" i="64"/>
  <c r="EI350" i="64"/>
  <c r="EJ350" i="64"/>
  <c r="EK350" i="64"/>
  <c r="EL350" i="64"/>
  <c r="EM350" i="64"/>
  <c r="EN350" i="64"/>
  <c r="EO350" i="64"/>
  <c r="EP350" i="64"/>
  <c r="EQ350" i="64"/>
  <c r="ER350" i="64"/>
  <c r="ES350" i="64"/>
  <c r="ET350" i="64" a="1"/>
  <c r="ET350" i="64" s="1"/>
  <c r="EU350" i="64"/>
  <c r="EV350" i="64"/>
  <c r="EW350" i="64"/>
  <c r="EX350" i="64"/>
  <c r="EY350" i="64"/>
  <c r="EZ350" i="64"/>
  <c r="FA350" i="64"/>
  <c r="FB350" i="64"/>
  <c r="FC350" i="64"/>
  <c r="FD350" i="64"/>
  <c r="FE350" i="64"/>
  <c r="FF350" i="64"/>
  <c r="FG350" i="64" a="1"/>
  <c r="FG350" i="64" s="1"/>
  <c r="FH350" i="64"/>
  <c r="FI350" i="64"/>
  <c r="FJ350" i="64"/>
  <c r="FK350" i="64"/>
  <c r="FL350" i="64"/>
  <c r="FM350" i="64"/>
  <c r="FN350" i="64"/>
  <c r="FO350" i="64"/>
  <c r="FP350" i="64"/>
  <c r="FQ350" i="64"/>
  <c r="FR350" i="64"/>
  <c r="FS350" i="64"/>
  <c r="FT350" i="64" a="1"/>
  <c r="FT350" i="64" s="1"/>
  <c r="FU350" i="64"/>
  <c r="FV350" i="64"/>
  <c r="FW350" i="64"/>
  <c r="FX350" i="64"/>
  <c r="FY350" i="64"/>
  <c r="FZ350" i="64"/>
  <c r="GA350" i="64"/>
  <c r="GB350" i="64"/>
  <c r="GC350" i="64"/>
  <c r="GD350" i="64"/>
  <c r="DR351" i="64"/>
  <c r="DS351" i="64"/>
  <c r="DT351" i="64" a="1"/>
  <c r="DT351" i="64" s="1"/>
  <c r="DU351" i="64"/>
  <c r="DV351" i="64"/>
  <c r="DW351" i="64"/>
  <c r="DX351" i="64"/>
  <c r="DY351" i="64"/>
  <c r="DZ351" i="64"/>
  <c r="EA351" i="64"/>
  <c r="EB351" i="64"/>
  <c r="EC351" i="64"/>
  <c r="ED351" i="64"/>
  <c r="EE351" i="64"/>
  <c r="EF351" i="64"/>
  <c r="EG351" i="64" a="1"/>
  <c r="EG351" i="64" s="1"/>
  <c r="EH351" i="64"/>
  <c r="EI351" i="64"/>
  <c r="EJ351" i="64"/>
  <c r="EK351" i="64"/>
  <c r="EL351" i="64"/>
  <c r="EM351" i="64"/>
  <c r="EN351" i="64"/>
  <c r="EO351" i="64"/>
  <c r="EP351" i="64"/>
  <c r="EQ351" i="64"/>
  <c r="ER351" i="64"/>
  <c r="ES351" i="64"/>
  <c r="ET351" i="64" a="1"/>
  <c r="ET351" i="64" s="1"/>
  <c r="EU351" i="64"/>
  <c r="EV351" i="64"/>
  <c r="EW351" i="64"/>
  <c r="EX351" i="64"/>
  <c r="EY351" i="64"/>
  <c r="EZ351" i="64"/>
  <c r="FA351" i="64"/>
  <c r="FB351" i="64"/>
  <c r="FC351" i="64"/>
  <c r="FD351" i="64"/>
  <c r="FE351" i="64"/>
  <c r="FF351" i="64"/>
  <c r="FG351" i="64" a="1"/>
  <c r="FG351" i="64" s="1"/>
  <c r="FH351" i="64"/>
  <c r="FI351" i="64"/>
  <c r="FJ351" i="64"/>
  <c r="FK351" i="64"/>
  <c r="FL351" i="64"/>
  <c r="FM351" i="64"/>
  <c r="FN351" i="64"/>
  <c r="FO351" i="64"/>
  <c r="FP351" i="64"/>
  <c r="FQ351" i="64"/>
  <c r="FR351" i="64"/>
  <c r="FS351" i="64"/>
  <c r="FT351" i="64" a="1"/>
  <c r="FT351" i="64" s="1"/>
  <c r="FU351" i="64"/>
  <c r="FV351" i="64"/>
  <c r="FW351" i="64"/>
  <c r="FX351" i="64"/>
  <c r="FY351" i="64"/>
  <c r="FZ351" i="64"/>
  <c r="GA351" i="64"/>
  <c r="GB351" i="64"/>
  <c r="GC351" i="64"/>
  <c r="GD351" i="64"/>
  <c r="DR352" i="64"/>
  <c r="DS352" i="64"/>
  <c r="DT352" i="64" a="1"/>
  <c r="DT352" i="64" s="1"/>
  <c r="DU352" i="64"/>
  <c r="DV352" i="64"/>
  <c r="DW352" i="64"/>
  <c r="DX352" i="64"/>
  <c r="DY352" i="64"/>
  <c r="DZ352" i="64"/>
  <c r="EA352" i="64"/>
  <c r="EB352" i="64"/>
  <c r="EC352" i="64"/>
  <c r="ED352" i="64"/>
  <c r="EE352" i="64"/>
  <c r="EF352" i="64"/>
  <c r="EG352" i="64" a="1"/>
  <c r="EG352" i="64" s="1"/>
  <c r="EH352" i="64"/>
  <c r="EI352" i="64"/>
  <c r="EJ352" i="64"/>
  <c r="EK352" i="64"/>
  <c r="EL352" i="64"/>
  <c r="EM352" i="64"/>
  <c r="EN352" i="64"/>
  <c r="EO352" i="64"/>
  <c r="EP352" i="64"/>
  <c r="EQ352" i="64"/>
  <c r="ER352" i="64"/>
  <c r="ES352" i="64"/>
  <c r="ET352" i="64" a="1"/>
  <c r="ET352" i="64" s="1"/>
  <c r="EU352" i="64"/>
  <c r="EV352" i="64"/>
  <c r="EW352" i="64"/>
  <c r="EX352" i="64"/>
  <c r="EY352" i="64"/>
  <c r="EZ352" i="64"/>
  <c r="FA352" i="64"/>
  <c r="FB352" i="64"/>
  <c r="FC352" i="64"/>
  <c r="FD352" i="64"/>
  <c r="FE352" i="64"/>
  <c r="FF352" i="64"/>
  <c r="FG352" i="64" a="1"/>
  <c r="FG352" i="64" s="1"/>
  <c r="FH352" i="64"/>
  <c r="FI352" i="64"/>
  <c r="FJ352" i="64"/>
  <c r="FK352" i="64"/>
  <c r="FL352" i="64"/>
  <c r="FM352" i="64"/>
  <c r="FN352" i="64"/>
  <c r="FO352" i="64"/>
  <c r="FP352" i="64"/>
  <c r="FQ352" i="64"/>
  <c r="FR352" i="64"/>
  <c r="FS352" i="64"/>
  <c r="FT352" i="64" a="1"/>
  <c r="FT352" i="64" s="1"/>
  <c r="FU352" i="64"/>
  <c r="FV352" i="64"/>
  <c r="FW352" i="64"/>
  <c r="FX352" i="64"/>
  <c r="FY352" i="64"/>
  <c r="FZ352" i="64"/>
  <c r="GA352" i="64"/>
  <c r="GB352" i="64"/>
  <c r="GC352" i="64"/>
  <c r="GD352" i="64"/>
  <c r="DR353" i="64"/>
  <c r="DS353" i="64"/>
  <c r="DT353" i="64" a="1"/>
  <c r="DT353" i="64" s="1"/>
  <c r="DU353" i="64"/>
  <c r="DV353" i="64"/>
  <c r="DW353" i="64"/>
  <c r="DX353" i="64"/>
  <c r="DY353" i="64"/>
  <c r="DZ353" i="64"/>
  <c r="EA353" i="64"/>
  <c r="EB353" i="64"/>
  <c r="EC353" i="64"/>
  <c r="ED353" i="64"/>
  <c r="EE353" i="64"/>
  <c r="EF353" i="64"/>
  <c r="EG353" i="64" a="1"/>
  <c r="EG353" i="64" s="1"/>
  <c r="EH353" i="64"/>
  <c r="EI353" i="64"/>
  <c r="EJ353" i="64"/>
  <c r="EK353" i="64"/>
  <c r="EL353" i="64"/>
  <c r="EM353" i="64"/>
  <c r="EN353" i="64"/>
  <c r="EO353" i="64"/>
  <c r="EP353" i="64"/>
  <c r="EQ353" i="64"/>
  <c r="ER353" i="64"/>
  <c r="ES353" i="64"/>
  <c r="ET353" i="64" a="1"/>
  <c r="ET353" i="64" s="1"/>
  <c r="EU353" i="64"/>
  <c r="EV353" i="64"/>
  <c r="EW353" i="64"/>
  <c r="EX353" i="64"/>
  <c r="EY353" i="64"/>
  <c r="EZ353" i="64"/>
  <c r="FA353" i="64"/>
  <c r="FB353" i="64"/>
  <c r="FC353" i="64"/>
  <c r="FD353" i="64"/>
  <c r="FE353" i="64"/>
  <c r="FF353" i="64"/>
  <c r="FG353" i="64" a="1"/>
  <c r="FG353" i="64" s="1"/>
  <c r="FH353" i="64"/>
  <c r="FI353" i="64"/>
  <c r="FJ353" i="64"/>
  <c r="FK353" i="64"/>
  <c r="FL353" i="64"/>
  <c r="FM353" i="64"/>
  <c r="FN353" i="64"/>
  <c r="FO353" i="64"/>
  <c r="FP353" i="64"/>
  <c r="FQ353" i="64"/>
  <c r="FR353" i="64"/>
  <c r="FS353" i="64"/>
  <c r="FT353" i="64" a="1"/>
  <c r="FT353" i="64" s="1"/>
  <c r="FU353" i="64"/>
  <c r="FV353" i="64"/>
  <c r="FW353" i="64"/>
  <c r="FX353" i="64"/>
  <c r="FY353" i="64"/>
  <c r="FZ353" i="64"/>
  <c r="GA353" i="64"/>
  <c r="GB353" i="64"/>
  <c r="GC353" i="64"/>
  <c r="GD353" i="64"/>
  <c r="DR354" i="64"/>
  <c r="DS354" i="64"/>
  <c r="DT354" i="64" a="1"/>
  <c r="DT354" i="64" s="1"/>
  <c r="DU354" i="64"/>
  <c r="DV354" i="64"/>
  <c r="DW354" i="64"/>
  <c r="DX354" i="64"/>
  <c r="DY354" i="64"/>
  <c r="DZ354" i="64"/>
  <c r="EA354" i="64"/>
  <c r="EB354" i="64"/>
  <c r="EC354" i="64"/>
  <c r="ED354" i="64"/>
  <c r="EE354" i="64"/>
  <c r="EF354" i="64"/>
  <c r="EG354" i="64" a="1"/>
  <c r="EG354" i="64" s="1"/>
  <c r="EH354" i="64"/>
  <c r="EI354" i="64"/>
  <c r="EJ354" i="64"/>
  <c r="EK354" i="64"/>
  <c r="EL354" i="64"/>
  <c r="EM354" i="64"/>
  <c r="EN354" i="64"/>
  <c r="EO354" i="64"/>
  <c r="EP354" i="64"/>
  <c r="EQ354" i="64"/>
  <c r="ER354" i="64"/>
  <c r="ES354" i="64"/>
  <c r="ET354" i="64" a="1"/>
  <c r="ET354" i="64" s="1"/>
  <c r="EU354" i="64"/>
  <c r="EV354" i="64"/>
  <c r="EW354" i="64"/>
  <c r="EX354" i="64"/>
  <c r="EY354" i="64"/>
  <c r="EZ354" i="64"/>
  <c r="FA354" i="64"/>
  <c r="FB354" i="64"/>
  <c r="FC354" i="64"/>
  <c r="FD354" i="64"/>
  <c r="FE354" i="64"/>
  <c r="FF354" i="64"/>
  <c r="FG354" i="64" a="1"/>
  <c r="FG354" i="64" s="1"/>
  <c r="FH354" i="64"/>
  <c r="FI354" i="64"/>
  <c r="FJ354" i="64"/>
  <c r="FK354" i="64"/>
  <c r="FL354" i="64"/>
  <c r="FM354" i="64"/>
  <c r="FN354" i="64"/>
  <c r="FO354" i="64"/>
  <c r="FP354" i="64"/>
  <c r="FQ354" i="64"/>
  <c r="FR354" i="64"/>
  <c r="FS354" i="64"/>
  <c r="FT354" i="64" a="1"/>
  <c r="FT354" i="64"/>
  <c r="FU354" i="64"/>
  <c r="FV354" i="64"/>
  <c r="FW354" i="64"/>
  <c r="FX354" i="64"/>
  <c r="FY354" i="64"/>
  <c r="FZ354" i="64"/>
  <c r="GA354" i="64"/>
  <c r="GB354" i="64"/>
  <c r="GC354" i="64"/>
  <c r="GD354" i="64"/>
  <c r="DR355" i="64"/>
  <c r="DS355" i="64"/>
  <c r="DT355" i="64" a="1"/>
  <c r="DT355" i="64" s="1"/>
  <c r="DU355" i="64"/>
  <c r="DV355" i="64"/>
  <c r="DW355" i="64"/>
  <c r="DX355" i="64"/>
  <c r="DY355" i="64"/>
  <c r="DZ355" i="64"/>
  <c r="EA355" i="64"/>
  <c r="EB355" i="64"/>
  <c r="EC355" i="64"/>
  <c r="ED355" i="64"/>
  <c r="EE355" i="64"/>
  <c r="EF355" i="64"/>
  <c r="EG355" i="64" a="1"/>
  <c r="EG355" i="64" s="1"/>
  <c r="EH355" i="64"/>
  <c r="EI355" i="64"/>
  <c r="EJ355" i="64"/>
  <c r="EK355" i="64"/>
  <c r="EL355" i="64"/>
  <c r="EM355" i="64"/>
  <c r="EN355" i="64"/>
  <c r="EO355" i="64"/>
  <c r="EP355" i="64"/>
  <c r="EQ355" i="64"/>
  <c r="ER355" i="64"/>
  <c r="ES355" i="64"/>
  <c r="ET355" i="64" a="1"/>
  <c r="ET355" i="64" s="1"/>
  <c r="EU355" i="64"/>
  <c r="EV355" i="64"/>
  <c r="EW355" i="64"/>
  <c r="EX355" i="64"/>
  <c r="EY355" i="64"/>
  <c r="EZ355" i="64"/>
  <c r="FA355" i="64"/>
  <c r="FB355" i="64"/>
  <c r="FC355" i="64"/>
  <c r="FD355" i="64"/>
  <c r="FE355" i="64"/>
  <c r="FF355" i="64"/>
  <c r="FG355" i="64" a="1"/>
  <c r="FG355" i="64" s="1"/>
  <c r="FH355" i="64"/>
  <c r="FI355" i="64"/>
  <c r="FJ355" i="64"/>
  <c r="FK355" i="64"/>
  <c r="FL355" i="64"/>
  <c r="FM355" i="64"/>
  <c r="FN355" i="64"/>
  <c r="FO355" i="64"/>
  <c r="FP355" i="64"/>
  <c r="FQ355" i="64"/>
  <c r="FR355" i="64"/>
  <c r="FS355" i="64"/>
  <c r="FT355" i="64" a="1"/>
  <c r="FT355" i="64" s="1"/>
  <c r="FU355" i="64"/>
  <c r="FV355" i="64"/>
  <c r="FW355" i="64"/>
  <c r="FX355" i="64"/>
  <c r="FY355" i="64"/>
  <c r="FZ355" i="64"/>
  <c r="GA355" i="64"/>
  <c r="GB355" i="64"/>
  <c r="GC355" i="64"/>
  <c r="GD355" i="64"/>
  <c r="DR356" i="64"/>
  <c r="DS356" i="64"/>
  <c r="DT356" i="64" a="1"/>
  <c r="DT356" i="64" s="1"/>
  <c r="DU356" i="64"/>
  <c r="DV356" i="64"/>
  <c r="DW356" i="64"/>
  <c r="DX356" i="64"/>
  <c r="DY356" i="64"/>
  <c r="DZ356" i="64"/>
  <c r="EA356" i="64"/>
  <c r="EB356" i="64"/>
  <c r="EC356" i="64"/>
  <c r="ED356" i="64"/>
  <c r="EE356" i="64"/>
  <c r="EF356" i="64"/>
  <c r="EG356" i="64" a="1"/>
  <c r="EG356" i="64" s="1"/>
  <c r="EH356" i="64"/>
  <c r="EI356" i="64"/>
  <c r="EJ356" i="64"/>
  <c r="EK356" i="64"/>
  <c r="EL356" i="64"/>
  <c r="EM356" i="64"/>
  <c r="EN356" i="64"/>
  <c r="EO356" i="64"/>
  <c r="EP356" i="64"/>
  <c r="EQ356" i="64"/>
  <c r="ER356" i="64"/>
  <c r="ES356" i="64"/>
  <c r="ET356" i="64" a="1"/>
  <c r="ET356" i="64" s="1"/>
  <c r="EU356" i="64"/>
  <c r="EV356" i="64"/>
  <c r="EW356" i="64"/>
  <c r="EX356" i="64"/>
  <c r="EY356" i="64"/>
  <c r="EZ356" i="64"/>
  <c r="FA356" i="64"/>
  <c r="FB356" i="64"/>
  <c r="FC356" i="64"/>
  <c r="FD356" i="64"/>
  <c r="FE356" i="64"/>
  <c r="FF356" i="64"/>
  <c r="FG356" i="64" a="1"/>
  <c r="FG356" i="64" s="1"/>
  <c r="FH356" i="64"/>
  <c r="FI356" i="64"/>
  <c r="FJ356" i="64"/>
  <c r="FK356" i="64"/>
  <c r="FL356" i="64"/>
  <c r="FM356" i="64"/>
  <c r="FN356" i="64"/>
  <c r="FO356" i="64"/>
  <c r="FP356" i="64"/>
  <c r="FQ356" i="64"/>
  <c r="FR356" i="64"/>
  <c r="FS356" i="64"/>
  <c r="FT356" i="64" a="1"/>
  <c r="FT356" i="64" s="1"/>
  <c r="FU356" i="64"/>
  <c r="FV356" i="64"/>
  <c r="FW356" i="64"/>
  <c r="FX356" i="64"/>
  <c r="FY356" i="64"/>
  <c r="FZ356" i="64"/>
  <c r="GA356" i="64"/>
  <c r="GB356" i="64"/>
  <c r="GC356" i="64"/>
  <c r="GD356" i="64"/>
  <c r="DR357" i="64"/>
  <c r="DS357" i="64"/>
  <c r="DT357" i="64" a="1"/>
  <c r="DT357" i="64" s="1"/>
  <c r="DU357" i="64"/>
  <c r="DV357" i="64"/>
  <c r="DW357" i="64"/>
  <c r="DX357" i="64"/>
  <c r="DY357" i="64"/>
  <c r="DZ357" i="64"/>
  <c r="EA357" i="64"/>
  <c r="EB357" i="64"/>
  <c r="EC357" i="64"/>
  <c r="ED357" i="64"/>
  <c r="EE357" i="64"/>
  <c r="EF357" i="64"/>
  <c r="EG357" i="64" a="1"/>
  <c r="EG357" i="64" s="1"/>
  <c r="EH357" i="64"/>
  <c r="EI357" i="64"/>
  <c r="EJ357" i="64"/>
  <c r="EK357" i="64"/>
  <c r="EL357" i="64"/>
  <c r="EM357" i="64"/>
  <c r="EN357" i="64"/>
  <c r="EO357" i="64"/>
  <c r="EP357" i="64"/>
  <c r="EQ357" i="64"/>
  <c r="ER357" i="64"/>
  <c r="ES357" i="64"/>
  <c r="ET357" i="64" a="1"/>
  <c r="ET357" i="64" s="1"/>
  <c r="EU357" i="64"/>
  <c r="EV357" i="64"/>
  <c r="EW357" i="64"/>
  <c r="EX357" i="64"/>
  <c r="EY357" i="64"/>
  <c r="EZ357" i="64"/>
  <c r="FA357" i="64"/>
  <c r="FB357" i="64"/>
  <c r="FC357" i="64"/>
  <c r="FD357" i="64"/>
  <c r="FE357" i="64"/>
  <c r="FF357" i="64"/>
  <c r="FG357" i="64" a="1"/>
  <c r="FG357" i="64" s="1"/>
  <c r="FH357" i="64"/>
  <c r="FI357" i="64"/>
  <c r="FJ357" i="64"/>
  <c r="FK357" i="64"/>
  <c r="FL357" i="64"/>
  <c r="FM357" i="64"/>
  <c r="FN357" i="64"/>
  <c r="FO357" i="64"/>
  <c r="FP357" i="64"/>
  <c r="FQ357" i="64"/>
  <c r="FR357" i="64"/>
  <c r="FS357" i="64"/>
  <c r="FT357" i="64" a="1"/>
  <c r="FT357" i="64" s="1"/>
  <c r="FU357" i="64"/>
  <c r="FV357" i="64"/>
  <c r="FW357" i="64"/>
  <c r="FX357" i="64"/>
  <c r="FY357" i="64"/>
  <c r="FZ357" i="64"/>
  <c r="GA357" i="64"/>
  <c r="GB357" i="64"/>
  <c r="GC357" i="64"/>
  <c r="GD357" i="64"/>
  <c r="DR358" i="64"/>
  <c r="DS358" i="64"/>
  <c r="DT358" i="64" a="1"/>
  <c r="DT358" i="64"/>
  <c r="DU358" i="64"/>
  <c r="DV358" i="64"/>
  <c r="DW358" i="64"/>
  <c r="DX358" i="64"/>
  <c r="DY358" i="64"/>
  <c r="DZ358" i="64"/>
  <c r="EA358" i="64"/>
  <c r="EB358" i="64"/>
  <c r="EC358" i="64"/>
  <c r="ED358" i="64"/>
  <c r="EE358" i="64"/>
  <c r="EF358" i="64"/>
  <c r="EG358" i="64" a="1"/>
  <c r="EG358" i="64" s="1"/>
  <c r="EH358" i="64"/>
  <c r="EI358" i="64"/>
  <c r="EJ358" i="64"/>
  <c r="EK358" i="64"/>
  <c r="EL358" i="64"/>
  <c r="EM358" i="64"/>
  <c r="EN358" i="64"/>
  <c r="EO358" i="64"/>
  <c r="EP358" i="64"/>
  <c r="EQ358" i="64"/>
  <c r="ER358" i="64"/>
  <c r="ES358" i="64"/>
  <c r="ET358" i="64" a="1"/>
  <c r="ET358" i="64" s="1"/>
  <c r="EU358" i="64"/>
  <c r="EV358" i="64"/>
  <c r="EW358" i="64"/>
  <c r="EX358" i="64"/>
  <c r="EY358" i="64"/>
  <c r="EZ358" i="64"/>
  <c r="FA358" i="64"/>
  <c r="FB358" i="64"/>
  <c r="FC358" i="64"/>
  <c r="FD358" i="64"/>
  <c r="FE358" i="64"/>
  <c r="FF358" i="64"/>
  <c r="FG358" i="64" a="1"/>
  <c r="FG358" i="64" s="1"/>
  <c r="FH358" i="64"/>
  <c r="FI358" i="64"/>
  <c r="FJ358" i="64"/>
  <c r="FK358" i="64"/>
  <c r="FL358" i="64"/>
  <c r="FM358" i="64"/>
  <c r="FN358" i="64"/>
  <c r="FO358" i="64"/>
  <c r="FP358" i="64"/>
  <c r="FQ358" i="64"/>
  <c r="FR358" i="64"/>
  <c r="FS358" i="64"/>
  <c r="FT358" i="64" a="1"/>
  <c r="FT358" i="64" s="1"/>
  <c r="FU358" i="64"/>
  <c r="FV358" i="64"/>
  <c r="FW358" i="64"/>
  <c r="FX358" i="64"/>
  <c r="FY358" i="64"/>
  <c r="FZ358" i="64"/>
  <c r="GA358" i="64"/>
  <c r="GB358" i="64"/>
  <c r="GC358" i="64"/>
  <c r="GD358" i="64"/>
  <c r="DR359" i="64"/>
  <c r="DS359" i="64"/>
  <c r="DT359" i="64" a="1"/>
  <c r="DT359" i="64" s="1"/>
  <c r="DU359" i="64"/>
  <c r="DV359" i="64"/>
  <c r="DW359" i="64"/>
  <c r="DX359" i="64"/>
  <c r="DY359" i="64"/>
  <c r="DZ359" i="64"/>
  <c r="EA359" i="64"/>
  <c r="EB359" i="64"/>
  <c r="EC359" i="64"/>
  <c r="ED359" i="64"/>
  <c r="EE359" i="64"/>
  <c r="EF359" i="64"/>
  <c r="EG359" i="64" a="1"/>
  <c r="EG359" i="64" s="1"/>
  <c r="EH359" i="64"/>
  <c r="EI359" i="64"/>
  <c r="EJ359" i="64"/>
  <c r="EK359" i="64"/>
  <c r="EL359" i="64"/>
  <c r="EM359" i="64"/>
  <c r="EN359" i="64"/>
  <c r="EO359" i="64"/>
  <c r="EP359" i="64"/>
  <c r="EQ359" i="64"/>
  <c r="ER359" i="64"/>
  <c r="ES359" i="64"/>
  <c r="ET359" i="64" a="1"/>
  <c r="ET359" i="64" s="1"/>
  <c r="EU359" i="64"/>
  <c r="EV359" i="64"/>
  <c r="EW359" i="64"/>
  <c r="EX359" i="64"/>
  <c r="EY359" i="64"/>
  <c r="EZ359" i="64"/>
  <c r="FA359" i="64"/>
  <c r="FB359" i="64"/>
  <c r="FC359" i="64"/>
  <c r="FD359" i="64"/>
  <c r="FE359" i="64"/>
  <c r="FF359" i="64"/>
  <c r="FG359" i="64" a="1"/>
  <c r="FG359" i="64" s="1"/>
  <c r="FH359" i="64"/>
  <c r="FI359" i="64"/>
  <c r="FJ359" i="64"/>
  <c r="FK359" i="64"/>
  <c r="FL359" i="64"/>
  <c r="FM359" i="64"/>
  <c r="FN359" i="64"/>
  <c r="FO359" i="64"/>
  <c r="FP359" i="64"/>
  <c r="FQ359" i="64"/>
  <c r="FR359" i="64"/>
  <c r="FS359" i="64"/>
  <c r="FT359" i="64" a="1"/>
  <c r="FT359" i="64" s="1"/>
  <c r="FU359" i="64"/>
  <c r="FV359" i="64"/>
  <c r="FW359" i="64"/>
  <c r="FX359" i="64"/>
  <c r="FY359" i="64"/>
  <c r="FZ359" i="64"/>
  <c r="GA359" i="64"/>
  <c r="GB359" i="64"/>
  <c r="GC359" i="64"/>
  <c r="GD359" i="64"/>
  <c r="DR360" i="64"/>
  <c r="DS360" i="64"/>
  <c r="DT360" i="64" a="1"/>
  <c r="DT360" i="64" s="1"/>
  <c r="DU360" i="64"/>
  <c r="DV360" i="64"/>
  <c r="DW360" i="64"/>
  <c r="DX360" i="64"/>
  <c r="DY360" i="64"/>
  <c r="DZ360" i="64"/>
  <c r="EA360" i="64"/>
  <c r="EB360" i="64"/>
  <c r="EC360" i="64"/>
  <c r="ED360" i="64"/>
  <c r="EE360" i="64"/>
  <c r="EF360" i="64"/>
  <c r="EG360" i="64" a="1"/>
  <c r="EG360" i="64" s="1"/>
  <c r="EH360" i="64"/>
  <c r="EI360" i="64"/>
  <c r="EJ360" i="64"/>
  <c r="EK360" i="64"/>
  <c r="EL360" i="64"/>
  <c r="EM360" i="64"/>
  <c r="EN360" i="64"/>
  <c r="EO360" i="64"/>
  <c r="EP360" i="64"/>
  <c r="EQ360" i="64"/>
  <c r="ER360" i="64"/>
  <c r="ES360" i="64"/>
  <c r="ET360" i="64" a="1"/>
  <c r="ET360" i="64" s="1"/>
  <c r="EU360" i="64"/>
  <c r="EV360" i="64"/>
  <c r="EW360" i="64"/>
  <c r="EX360" i="64"/>
  <c r="EY360" i="64"/>
  <c r="EZ360" i="64"/>
  <c r="FA360" i="64"/>
  <c r="FB360" i="64"/>
  <c r="FC360" i="64"/>
  <c r="FD360" i="64"/>
  <c r="FE360" i="64"/>
  <c r="FF360" i="64"/>
  <c r="FG360" i="64" a="1"/>
  <c r="FG360" i="64" s="1"/>
  <c r="FH360" i="64"/>
  <c r="FI360" i="64"/>
  <c r="FJ360" i="64"/>
  <c r="FK360" i="64"/>
  <c r="FL360" i="64"/>
  <c r="FM360" i="64"/>
  <c r="FN360" i="64"/>
  <c r="FO360" i="64"/>
  <c r="FP360" i="64"/>
  <c r="FQ360" i="64"/>
  <c r="FR360" i="64"/>
  <c r="FS360" i="64"/>
  <c r="FT360" i="64" a="1"/>
  <c r="FT360" i="64" s="1"/>
  <c r="FU360" i="64"/>
  <c r="FV360" i="64"/>
  <c r="FW360" i="64"/>
  <c r="FX360" i="64"/>
  <c r="FY360" i="64"/>
  <c r="FZ360" i="64"/>
  <c r="GA360" i="64"/>
  <c r="GB360" i="64"/>
  <c r="GC360" i="64"/>
  <c r="GD360" i="64"/>
  <c r="DR361" i="64"/>
  <c r="DS361" i="64"/>
  <c r="DT361" i="64" a="1"/>
  <c r="DT361" i="64" s="1"/>
  <c r="DU361" i="64"/>
  <c r="DV361" i="64"/>
  <c r="DW361" i="64"/>
  <c r="DX361" i="64"/>
  <c r="DY361" i="64"/>
  <c r="DZ361" i="64"/>
  <c r="EA361" i="64"/>
  <c r="EB361" i="64"/>
  <c r="EC361" i="64"/>
  <c r="ED361" i="64"/>
  <c r="EE361" i="64"/>
  <c r="EF361" i="64"/>
  <c r="EG361" i="64" a="1"/>
  <c r="EG361" i="64" s="1"/>
  <c r="EH361" i="64"/>
  <c r="EI361" i="64"/>
  <c r="EJ361" i="64"/>
  <c r="EK361" i="64"/>
  <c r="EL361" i="64"/>
  <c r="EM361" i="64"/>
  <c r="EN361" i="64"/>
  <c r="EO361" i="64"/>
  <c r="EP361" i="64"/>
  <c r="EQ361" i="64"/>
  <c r="ER361" i="64"/>
  <c r="ES361" i="64"/>
  <c r="ET361" i="64" a="1"/>
  <c r="ET361" i="64" s="1"/>
  <c r="EU361" i="64"/>
  <c r="EV361" i="64"/>
  <c r="EW361" i="64"/>
  <c r="EX361" i="64"/>
  <c r="EY361" i="64"/>
  <c r="EZ361" i="64"/>
  <c r="FA361" i="64"/>
  <c r="FB361" i="64"/>
  <c r="FC361" i="64"/>
  <c r="FD361" i="64"/>
  <c r="FE361" i="64"/>
  <c r="FF361" i="64"/>
  <c r="FG361" i="64" a="1"/>
  <c r="FG361" i="64" s="1"/>
  <c r="FH361" i="64"/>
  <c r="FI361" i="64"/>
  <c r="FJ361" i="64"/>
  <c r="FK361" i="64"/>
  <c r="FL361" i="64"/>
  <c r="FM361" i="64"/>
  <c r="FN361" i="64"/>
  <c r="FO361" i="64"/>
  <c r="FP361" i="64"/>
  <c r="FQ361" i="64"/>
  <c r="FR361" i="64"/>
  <c r="FS361" i="64"/>
  <c r="FT361" i="64" a="1"/>
  <c r="FT361" i="64" s="1"/>
  <c r="FU361" i="64"/>
  <c r="FV361" i="64"/>
  <c r="FW361" i="64"/>
  <c r="FX361" i="64"/>
  <c r="FY361" i="64"/>
  <c r="FZ361" i="64"/>
  <c r="GA361" i="64"/>
  <c r="GB361" i="64"/>
  <c r="GC361" i="64"/>
  <c r="GD361" i="64"/>
  <c r="DR362" i="64"/>
  <c r="DS362" i="64"/>
  <c r="DT362" i="64" a="1"/>
  <c r="DT362" i="64" s="1"/>
  <c r="DU362" i="64"/>
  <c r="DV362" i="64"/>
  <c r="DW362" i="64"/>
  <c r="DX362" i="64"/>
  <c r="DY362" i="64"/>
  <c r="DZ362" i="64"/>
  <c r="EA362" i="64"/>
  <c r="EB362" i="64"/>
  <c r="EC362" i="64"/>
  <c r="ED362" i="64"/>
  <c r="EE362" i="64"/>
  <c r="EF362" i="64"/>
  <c r="EG362" i="64" a="1"/>
  <c r="EG362" i="64" s="1"/>
  <c r="EH362" i="64"/>
  <c r="EI362" i="64"/>
  <c r="EJ362" i="64"/>
  <c r="EK362" i="64"/>
  <c r="EL362" i="64"/>
  <c r="EM362" i="64"/>
  <c r="EN362" i="64"/>
  <c r="EO362" i="64"/>
  <c r="EP362" i="64"/>
  <c r="EQ362" i="64"/>
  <c r="ER362" i="64"/>
  <c r="ES362" i="64"/>
  <c r="ET362" i="64" a="1"/>
  <c r="ET362" i="64" s="1"/>
  <c r="EU362" i="64"/>
  <c r="EV362" i="64"/>
  <c r="EW362" i="64"/>
  <c r="EX362" i="64"/>
  <c r="EY362" i="64"/>
  <c r="EZ362" i="64"/>
  <c r="FA362" i="64"/>
  <c r="FB362" i="64"/>
  <c r="FC362" i="64"/>
  <c r="FD362" i="64"/>
  <c r="FE362" i="64"/>
  <c r="FF362" i="64"/>
  <c r="FG362" i="64" a="1"/>
  <c r="FG362" i="64" s="1"/>
  <c r="FH362" i="64"/>
  <c r="FI362" i="64"/>
  <c r="FJ362" i="64"/>
  <c r="FK362" i="64"/>
  <c r="FL362" i="64"/>
  <c r="FM362" i="64"/>
  <c r="FN362" i="64"/>
  <c r="FO362" i="64"/>
  <c r="FP362" i="64"/>
  <c r="FQ362" i="64"/>
  <c r="FR362" i="64"/>
  <c r="FS362" i="64"/>
  <c r="FT362" i="64" a="1"/>
  <c r="FT362" i="64" s="1"/>
  <c r="FU362" i="64"/>
  <c r="FV362" i="64"/>
  <c r="FW362" i="64"/>
  <c r="FX362" i="64"/>
  <c r="FY362" i="64"/>
  <c r="FZ362" i="64"/>
  <c r="GA362" i="64"/>
  <c r="GB362" i="64"/>
  <c r="GC362" i="64"/>
  <c r="GD362" i="64"/>
  <c r="DR363" i="64"/>
  <c r="DS363" i="64"/>
  <c r="DT363" i="64" a="1"/>
  <c r="DT363" i="64" s="1"/>
  <c r="DU363" i="64"/>
  <c r="DV363" i="64"/>
  <c r="DW363" i="64"/>
  <c r="DX363" i="64"/>
  <c r="DY363" i="64"/>
  <c r="DZ363" i="64"/>
  <c r="EA363" i="64"/>
  <c r="EB363" i="64"/>
  <c r="EC363" i="64"/>
  <c r="ED363" i="64"/>
  <c r="EE363" i="64"/>
  <c r="EF363" i="64"/>
  <c r="EG363" i="64" a="1"/>
  <c r="EG363" i="64" s="1"/>
  <c r="EH363" i="64"/>
  <c r="EI363" i="64"/>
  <c r="EJ363" i="64"/>
  <c r="EK363" i="64"/>
  <c r="EL363" i="64"/>
  <c r="EM363" i="64"/>
  <c r="EN363" i="64"/>
  <c r="EO363" i="64"/>
  <c r="EP363" i="64"/>
  <c r="EQ363" i="64"/>
  <c r="ER363" i="64"/>
  <c r="ES363" i="64"/>
  <c r="ET363" i="64" a="1"/>
  <c r="ET363" i="64"/>
  <c r="EU363" i="64"/>
  <c r="EV363" i="64"/>
  <c r="EW363" i="64"/>
  <c r="EX363" i="64"/>
  <c r="EY363" i="64"/>
  <c r="EZ363" i="64"/>
  <c r="FA363" i="64"/>
  <c r="FB363" i="64"/>
  <c r="FC363" i="64"/>
  <c r="FD363" i="64"/>
  <c r="FE363" i="64"/>
  <c r="FF363" i="64"/>
  <c r="FG363" i="64" a="1"/>
  <c r="FG363" i="64" s="1"/>
  <c r="FH363" i="64"/>
  <c r="FI363" i="64"/>
  <c r="FJ363" i="64"/>
  <c r="FK363" i="64"/>
  <c r="FL363" i="64"/>
  <c r="FM363" i="64"/>
  <c r="FN363" i="64"/>
  <c r="FO363" i="64"/>
  <c r="FP363" i="64"/>
  <c r="FQ363" i="64"/>
  <c r="FR363" i="64"/>
  <c r="FS363" i="64"/>
  <c r="FT363" i="64" a="1"/>
  <c r="FT363" i="64" s="1"/>
  <c r="FU363" i="64"/>
  <c r="FV363" i="64"/>
  <c r="FW363" i="64"/>
  <c r="FX363" i="64"/>
  <c r="FY363" i="64"/>
  <c r="FZ363" i="64"/>
  <c r="GA363" i="64"/>
  <c r="GB363" i="64"/>
  <c r="GC363" i="64"/>
  <c r="GD363" i="64"/>
  <c r="DR364" i="64"/>
  <c r="DS364" i="64"/>
  <c r="DT364" i="64" a="1"/>
  <c r="DT364" i="64" s="1"/>
  <c r="DU364" i="64"/>
  <c r="DV364" i="64"/>
  <c r="DW364" i="64"/>
  <c r="DX364" i="64"/>
  <c r="DY364" i="64"/>
  <c r="DZ364" i="64"/>
  <c r="EA364" i="64"/>
  <c r="EB364" i="64"/>
  <c r="EC364" i="64"/>
  <c r="ED364" i="64"/>
  <c r="EE364" i="64"/>
  <c r="EF364" i="64"/>
  <c r="EG364" i="64" a="1"/>
  <c r="EG364" i="64" s="1"/>
  <c r="EH364" i="64"/>
  <c r="EI364" i="64"/>
  <c r="EJ364" i="64"/>
  <c r="EK364" i="64"/>
  <c r="EL364" i="64"/>
  <c r="EM364" i="64"/>
  <c r="EN364" i="64"/>
  <c r="EO364" i="64"/>
  <c r="EP364" i="64"/>
  <c r="EQ364" i="64"/>
  <c r="ER364" i="64"/>
  <c r="ES364" i="64"/>
  <c r="ET364" i="64" a="1"/>
  <c r="ET364" i="64" s="1"/>
  <c r="EU364" i="64"/>
  <c r="EV364" i="64"/>
  <c r="EW364" i="64"/>
  <c r="EX364" i="64"/>
  <c r="EY364" i="64"/>
  <c r="EZ364" i="64"/>
  <c r="FA364" i="64"/>
  <c r="FB364" i="64"/>
  <c r="FC364" i="64"/>
  <c r="FD364" i="64"/>
  <c r="FE364" i="64"/>
  <c r="FF364" i="64"/>
  <c r="FG364" i="64" a="1"/>
  <c r="FG364" i="64" s="1"/>
  <c r="FH364" i="64"/>
  <c r="FI364" i="64"/>
  <c r="FJ364" i="64"/>
  <c r="FK364" i="64"/>
  <c r="FL364" i="64"/>
  <c r="FM364" i="64"/>
  <c r="FN364" i="64"/>
  <c r="FO364" i="64"/>
  <c r="FP364" i="64"/>
  <c r="FQ364" i="64"/>
  <c r="FR364" i="64"/>
  <c r="FS364" i="64"/>
  <c r="FT364" i="64" a="1"/>
  <c r="FT364" i="64" s="1"/>
  <c r="FU364" i="64"/>
  <c r="FV364" i="64"/>
  <c r="FW364" i="64"/>
  <c r="FX364" i="64"/>
  <c r="FY364" i="64"/>
  <c r="FZ364" i="64"/>
  <c r="GA364" i="64"/>
  <c r="GB364" i="64"/>
  <c r="GC364" i="64"/>
  <c r="GD364" i="64"/>
  <c r="DR365" i="64"/>
  <c r="DS365" i="64"/>
  <c r="DT365" i="64" a="1"/>
  <c r="DT365" i="64" s="1"/>
  <c r="DU365" i="64"/>
  <c r="DV365" i="64"/>
  <c r="DW365" i="64"/>
  <c r="DX365" i="64"/>
  <c r="DY365" i="64"/>
  <c r="DZ365" i="64"/>
  <c r="EA365" i="64"/>
  <c r="EB365" i="64"/>
  <c r="EC365" i="64"/>
  <c r="ED365" i="64"/>
  <c r="EE365" i="64"/>
  <c r="EF365" i="64"/>
  <c r="EG365" i="64" a="1"/>
  <c r="EG365" i="64" s="1"/>
  <c r="EH365" i="64"/>
  <c r="EI365" i="64"/>
  <c r="EJ365" i="64"/>
  <c r="EK365" i="64"/>
  <c r="EL365" i="64"/>
  <c r="EM365" i="64"/>
  <c r="EN365" i="64"/>
  <c r="EO365" i="64"/>
  <c r="EP365" i="64"/>
  <c r="EQ365" i="64"/>
  <c r="ER365" i="64"/>
  <c r="ES365" i="64"/>
  <c r="ET365" i="64" a="1"/>
  <c r="ET365" i="64" s="1"/>
  <c r="EU365" i="64"/>
  <c r="EV365" i="64"/>
  <c r="EW365" i="64"/>
  <c r="EX365" i="64"/>
  <c r="EY365" i="64"/>
  <c r="EZ365" i="64"/>
  <c r="FA365" i="64"/>
  <c r="FB365" i="64"/>
  <c r="FC365" i="64"/>
  <c r="FD365" i="64"/>
  <c r="FE365" i="64"/>
  <c r="FF365" i="64"/>
  <c r="FG365" i="64" a="1"/>
  <c r="FG365" i="64" s="1"/>
  <c r="FH365" i="64"/>
  <c r="FI365" i="64"/>
  <c r="FJ365" i="64"/>
  <c r="FK365" i="64"/>
  <c r="FL365" i="64"/>
  <c r="FM365" i="64"/>
  <c r="FN365" i="64"/>
  <c r="FO365" i="64"/>
  <c r="FP365" i="64"/>
  <c r="FQ365" i="64"/>
  <c r="FR365" i="64"/>
  <c r="FS365" i="64"/>
  <c r="FT365" i="64" a="1"/>
  <c r="FT365" i="64" s="1"/>
  <c r="FU365" i="64"/>
  <c r="FV365" i="64"/>
  <c r="FW365" i="64"/>
  <c r="FX365" i="64"/>
  <c r="FY365" i="64"/>
  <c r="FZ365" i="64"/>
  <c r="GA365" i="64"/>
  <c r="GB365" i="64"/>
  <c r="GC365" i="64"/>
  <c r="GD365" i="64"/>
  <c r="DR366" i="64"/>
  <c r="DS366" i="64"/>
  <c r="DT366" i="64" a="1"/>
  <c r="DT366" i="64" s="1"/>
  <c r="DU366" i="64"/>
  <c r="DV366" i="64"/>
  <c r="DW366" i="64"/>
  <c r="DX366" i="64"/>
  <c r="DY366" i="64"/>
  <c r="DZ366" i="64"/>
  <c r="EA366" i="64"/>
  <c r="EB366" i="64"/>
  <c r="EC366" i="64"/>
  <c r="ED366" i="64"/>
  <c r="EE366" i="64"/>
  <c r="EF366" i="64"/>
  <c r="EG366" i="64" a="1"/>
  <c r="EG366" i="64" s="1"/>
  <c r="EH366" i="64"/>
  <c r="EI366" i="64"/>
  <c r="EJ366" i="64"/>
  <c r="EK366" i="64"/>
  <c r="EL366" i="64"/>
  <c r="EM366" i="64"/>
  <c r="EN366" i="64"/>
  <c r="EO366" i="64"/>
  <c r="EP366" i="64"/>
  <c r="EQ366" i="64"/>
  <c r="ER366" i="64"/>
  <c r="ES366" i="64"/>
  <c r="ET366" i="64" a="1"/>
  <c r="ET366" i="64" s="1"/>
  <c r="EU366" i="64"/>
  <c r="EV366" i="64"/>
  <c r="EW366" i="64"/>
  <c r="EX366" i="64"/>
  <c r="EY366" i="64"/>
  <c r="EZ366" i="64"/>
  <c r="FA366" i="64"/>
  <c r="FB366" i="64"/>
  <c r="FC366" i="64"/>
  <c r="FD366" i="64"/>
  <c r="FE366" i="64"/>
  <c r="FF366" i="64"/>
  <c r="FG366" i="64" a="1"/>
  <c r="FG366" i="64" s="1"/>
  <c r="FH366" i="64"/>
  <c r="FI366" i="64"/>
  <c r="FJ366" i="64"/>
  <c r="FK366" i="64"/>
  <c r="FL366" i="64"/>
  <c r="FM366" i="64"/>
  <c r="FN366" i="64"/>
  <c r="FO366" i="64"/>
  <c r="FP366" i="64"/>
  <c r="FQ366" i="64"/>
  <c r="FR366" i="64"/>
  <c r="FS366" i="64"/>
  <c r="FT366" i="64" a="1"/>
  <c r="FT366" i="64" s="1"/>
  <c r="FU366" i="64"/>
  <c r="FV366" i="64"/>
  <c r="FW366" i="64"/>
  <c r="FX366" i="64"/>
  <c r="FY366" i="64"/>
  <c r="FZ366" i="64"/>
  <c r="GA366" i="64"/>
  <c r="GB366" i="64"/>
  <c r="GC366" i="64"/>
  <c r="GD366" i="64"/>
  <c r="DR367" i="64"/>
  <c r="DS367" i="64"/>
  <c r="DT367" i="64" a="1"/>
  <c r="DT367" i="64" s="1"/>
  <c r="DU367" i="64"/>
  <c r="DV367" i="64"/>
  <c r="DW367" i="64"/>
  <c r="DX367" i="64"/>
  <c r="DY367" i="64"/>
  <c r="DZ367" i="64"/>
  <c r="EA367" i="64"/>
  <c r="EB367" i="64"/>
  <c r="EC367" i="64"/>
  <c r="ED367" i="64"/>
  <c r="EE367" i="64"/>
  <c r="EF367" i="64"/>
  <c r="EG367" i="64" a="1"/>
  <c r="EG367" i="64" s="1"/>
  <c r="EH367" i="64"/>
  <c r="EI367" i="64"/>
  <c r="EJ367" i="64"/>
  <c r="EK367" i="64"/>
  <c r="EL367" i="64"/>
  <c r="EM367" i="64"/>
  <c r="EN367" i="64"/>
  <c r="EO367" i="64"/>
  <c r="EP367" i="64"/>
  <c r="EQ367" i="64"/>
  <c r="ER367" i="64"/>
  <c r="ES367" i="64"/>
  <c r="ET367" i="64" a="1"/>
  <c r="ET367" i="64" s="1"/>
  <c r="EU367" i="64"/>
  <c r="EV367" i="64"/>
  <c r="EW367" i="64"/>
  <c r="EX367" i="64"/>
  <c r="EY367" i="64"/>
  <c r="EZ367" i="64"/>
  <c r="FA367" i="64"/>
  <c r="FB367" i="64"/>
  <c r="FC367" i="64"/>
  <c r="FD367" i="64"/>
  <c r="FE367" i="64"/>
  <c r="FF367" i="64"/>
  <c r="FG367" i="64" a="1"/>
  <c r="FG367" i="64" s="1"/>
  <c r="FH367" i="64"/>
  <c r="FI367" i="64"/>
  <c r="FJ367" i="64"/>
  <c r="FK367" i="64"/>
  <c r="FL367" i="64"/>
  <c r="FM367" i="64"/>
  <c r="FN367" i="64"/>
  <c r="FO367" i="64"/>
  <c r="FP367" i="64"/>
  <c r="FQ367" i="64"/>
  <c r="FR367" i="64"/>
  <c r="FS367" i="64"/>
  <c r="FT367" i="64" a="1"/>
  <c r="FT367" i="64" s="1"/>
  <c r="FU367" i="64"/>
  <c r="FV367" i="64"/>
  <c r="FW367" i="64"/>
  <c r="FX367" i="64"/>
  <c r="FY367" i="64"/>
  <c r="FZ367" i="64"/>
  <c r="GA367" i="64"/>
  <c r="GB367" i="64"/>
  <c r="GC367" i="64"/>
  <c r="GD367" i="64"/>
  <c r="DR368" i="64"/>
  <c r="DS368" i="64"/>
  <c r="DT368" i="64" a="1"/>
  <c r="DT368" i="64" s="1"/>
  <c r="DU368" i="64"/>
  <c r="DV368" i="64"/>
  <c r="DW368" i="64"/>
  <c r="DX368" i="64"/>
  <c r="DY368" i="64"/>
  <c r="DZ368" i="64"/>
  <c r="EA368" i="64"/>
  <c r="EB368" i="64"/>
  <c r="EC368" i="64"/>
  <c r="ED368" i="64"/>
  <c r="EE368" i="64"/>
  <c r="EF368" i="64"/>
  <c r="EG368" i="64" a="1"/>
  <c r="EG368" i="64" s="1"/>
  <c r="EH368" i="64"/>
  <c r="EI368" i="64"/>
  <c r="EJ368" i="64"/>
  <c r="EK368" i="64"/>
  <c r="EL368" i="64"/>
  <c r="EM368" i="64"/>
  <c r="EN368" i="64"/>
  <c r="EO368" i="64"/>
  <c r="EP368" i="64"/>
  <c r="EQ368" i="64"/>
  <c r="ER368" i="64"/>
  <c r="ES368" i="64"/>
  <c r="ET368" i="64" a="1"/>
  <c r="ET368" i="64" s="1"/>
  <c r="EU368" i="64"/>
  <c r="EV368" i="64"/>
  <c r="EW368" i="64"/>
  <c r="EX368" i="64"/>
  <c r="EY368" i="64"/>
  <c r="EZ368" i="64"/>
  <c r="FA368" i="64"/>
  <c r="FB368" i="64"/>
  <c r="FC368" i="64"/>
  <c r="FD368" i="64"/>
  <c r="FE368" i="64"/>
  <c r="FF368" i="64"/>
  <c r="FG368" i="64" a="1"/>
  <c r="FG368" i="64" s="1"/>
  <c r="FH368" i="64"/>
  <c r="FI368" i="64"/>
  <c r="FJ368" i="64"/>
  <c r="FK368" i="64"/>
  <c r="FL368" i="64"/>
  <c r="FM368" i="64"/>
  <c r="FN368" i="64"/>
  <c r="FO368" i="64"/>
  <c r="FP368" i="64"/>
  <c r="FQ368" i="64"/>
  <c r="FR368" i="64"/>
  <c r="FS368" i="64"/>
  <c r="FT368" i="64" a="1"/>
  <c r="FT368" i="64" s="1"/>
  <c r="FU368" i="64"/>
  <c r="FV368" i="64"/>
  <c r="FW368" i="64"/>
  <c r="FX368" i="64"/>
  <c r="FY368" i="64"/>
  <c r="FZ368" i="64"/>
  <c r="GA368" i="64"/>
  <c r="GB368" i="64"/>
  <c r="GC368" i="64"/>
  <c r="GD368" i="64"/>
  <c r="DR369" i="64"/>
  <c r="DS369" i="64"/>
  <c r="DT369" i="64" a="1"/>
  <c r="DT369" i="64" s="1"/>
  <c r="DU369" i="64"/>
  <c r="DV369" i="64"/>
  <c r="DW369" i="64"/>
  <c r="DX369" i="64"/>
  <c r="DY369" i="64"/>
  <c r="DZ369" i="64"/>
  <c r="EA369" i="64"/>
  <c r="EB369" i="64"/>
  <c r="EC369" i="64"/>
  <c r="ED369" i="64"/>
  <c r="EE369" i="64"/>
  <c r="EF369" i="64"/>
  <c r="EG369" i="64" a="1"/>
  <c r="EG369" i="64" s="1"/>
  <c r="EH369" i="64"/>
  <c r="EI369" i="64"/>
  <c r="EJ369" i="64"/>
  <c r="EK369" i="64"/>
  <c r="EL369" i="64"/>
  <c r="EM369" i="64"/>
  <c r="EN369" i="64"/>
  <c r="EO369" i="64"/>
  <c r="EP369" i="64"/>
  <c r="EQ369" i="64"/>
  <c r="ER369" i="64"/>
  <c r="ES369" i="64"/>
  <c r="ET369" i="64" a="1"/>
  <c r="ET369" i="64" s="1"/>
  <c r="EU369" i="64"/>
  <c r="EV369" i="64"/>
  <c r="EW369" i="64"/>
  <c r="EX369" i="64"/>
  <c r="EY369" i="64"/>
  <c r="EZ369" i="64"/>
  <c r="FA369" i="64"/>
  <c r="FB369" i="64"/>
  <c r="FC369" i="64"/>
  <c r="FD369" i="64"/>
  <c r="FE369" i="64"/>
  <c r="FF369" i="64"/>
  <c r="FG369" i="64" a="1"/>
  <c r="FG369" i="64" s="1"/>
  <c r="FH369" i="64"/>
  <c r="FI369" i="64"/>
  <c r="FJ369" i="64"/>
  <c r="FK369" i="64"/>
  <c r="FL369" i="64"/>
  <c r="FM369" i="64"/>
  <c r="FN369" i="64"/>
  <c r="FO369" i="64"/>
  <c r="FP369" i="64"/>
  <c r="FQ369" i="64"/>
  <c r="FR369" i="64"/>
  <c r="FS369" i="64"/>
  <c r="FT369" i="64" a="1"/>
  <c r="FT369" i="64" s="1"/>
  <c r="FU369" i="64"/>
  <c r="FV369" i="64"/>
  <c r="FW369" i="64"/>
  <c r="FX369" i="64"/>
  <c r="FY369" i="64"/>
  <c r="FZ369" i="64"/>
  <c r="GA369" i="64"/>
  <c r="GB369" i="64"/>
  <c r="GC369" i="64"/>
  <c r="GD369" i="64"/>
  <c r="DR370" i="64"/>
  <c r="DS370" i="64"/>
  <c r="DT370" i="64" a="1"/>
  <c r="DT370" i="64" s="1"/>
  <c r="DU370" i="64"/>
  <c r="DV370" i="64"/>
  <c r="DW370" i="64"/>
  <c r="DX370" i="64"/>
  <c r="DY370" i="64"/>
  <c r="DZ370" i="64"/>
  <c r="EA370" i="64"/>
  <c r="EB370" i="64"/>
  <c r="EC370" i="64"/>
  <c r="ED370" i="64"/>
  <c r="EE370" i="64"/>
  <c r="EF370" i="64"/>
  <c r="EG370" i="64" a="1"/>
  <c r="EG370" i="64" s="1"/>
  <c r="EH370" i="64"/>
  <c r="EI370" i="64"/>
  <c r="EJ370" i="64"/>
  <c r="EK370" i="64"/>
  <c r="EL370" i="64"/>
  <c r="EM370" i="64"/>
  <c r="EN370" i="64"/>
  <c r="EO370" i="64"/>
  <c r="EP370" i="64"/>
  <c r="EQ370" i="64"/>
  <c r="ER370" i="64"/>
  <c r="ES370" i="64"/>
  <c r="ET370" i="64" a="1"/>
  <c r="ET370" i="64" s="1"/>
  <c r="EU370" i="64"/>
  <c r="EV370" i="64"/>
  <c r="EW370" i="64"/>
  <c r="EX370" i="64"/>
  <c r="EY370" i="64"/>
  <c r="EZ370" i="64"/>
  <c r="FA370" i="64"/>
  <c r="FB370" i="64"/>
  <c r="FC370" i="64"/>
  <c r="FD370" i="64"/>
  <c r="FE370" i="64"/>
  <c r="FF370" i="64"/>
  <c r="FG370" i="64" a="1"/>
  <c r="FG370" i="64" s="1"/>
  <c r="FH370" i="64"/>
  <c r="FI370" i="64"/>
  <c r="FJ370" i="64"/>
  <c r="FK370" i="64"/>
  <c r="FL370" i="64"/>
  <c r="FM370" i="64"/>
  <c r="FN370" i="64"/>
  <c r="FO370" i="64"/>
  <c r="FP370" i="64"/>
  <c r="FQ370" i="64"/>
  <c r="FR370" i="64"/>
  <c r="FS370" i="64"/>
  <c r="FT370" i="64" a="1"/>
  <c r="FT370" i="64" s="1"/>
  <c r="FU370" i="64"/>
  <c r="FV370" i="64"/>
  <c r="FW370" i="64"/>
  <c r="FX370" i="64"/>
  <c r="FY370" i="64"/>
  <c r="FZ370" i="64"/>
  <c r="GA370" i="64"/>
  <c r="GB370" i="64"/>
  <c r="GC370" i="64"/>
  <c r="GD370" i="64"/>
  <c r="DR371" i="64"/>
  <c r="DS371" i="64"/>
  <c r="DT371" i="64" a="1"/>
  <c r="DT371" i="64" s="1"/>
  <c r="DU371" i="64"/>
  <c r="DV371" i="64"/>
  <c r="DW371" i="64"/>
  <c r="DX371" i="64"/>
  <c r="DY371" i="64"/>
  <c r="DZ371" i="64"/>
  <c r="EA371" i="64"/>
  <c r="EB371" i="64"/>
  <c r="EC371" i="64"/>
  <c r="ED371" i="64"/>
  <c r="EE371" i="64"/>
  <c r="EF371" i="64"/>
  <c r="EG371" i="64" a="1"/>
  <c r="EG371" i="64" s="1"/>
  <c r="EH371" i="64"/>
  <c r="EI371" i="64"/>
  <c r="EJ371" i="64"/>
  <c r="EK371" i="64"/>
  <c r="EL371" i="64"/>
  <c r="EM371" i="64"/>
  <c r="EN371" i="64"/>
  <c r="EO371" i="64"/>
  <c r="EP371" i="64"/>
  <c r="EQ371" i="64"/>
  <c r="ER371" i="64"/>
  <c r="ES371" i="64"/>
  <c r="ET371" i="64" a="1"/>
  <c r="ET371" i="64" s="1"/>
  <c r="EU371" i="64"/>
  <c r="EV371" i="64"/>
  <c r="EW371" i="64"/>
  <c r="EX371" i="64"/>
  <c r="EY371" i="64"/>
  <c r="EZ371" i="64"/>
  <c r="FA371" i="64"/>
  <c r="FB371" i="64"/>
  <c r="FC371" i="64"/>
  <c r="FD371" i="64"/>
  <c r="FE371" i="64"/>
  <c r="FF371" i="64"/>
  <c r="FG371" i="64" a="1"/>
  <c r="FG371" i="64" s="1"/>
  <c r="FH371" i="64"/>
  <c r="FI371" i="64"/>
  <c r="FJ371" i="64"/>
  <c r="FK371" i="64"/>
  <c r="FL371" i="64"/>
  <c r="FM371" i="64"/>
  <c r="FN371" i="64"/>
  <c r="FO371" i="64"/>
  <c r="FP371" i="64"/>
  <c r="FQ371" i="64"/>
  <c r="FR371" i="64"/>
  <c r="FS371" i="64"/>
  <c r="FT371" i="64" a="1"/>
  <c r="FT371" i="64" s="1"/>
  <c r="FU371" i="64"/>
  <c r="FV371" i="64"/>
  <c r="FW371" i="64"/>
  <c r="FX371" i="64"/>
  <c r="FY371" i="64"/>
  <c r="FZ371" i="64"/>
  <c r="GA371" i="64"/>
  <c r="GB371" i="64"/>
  <c r="GC371" i="64"/>
  <c r="GD371" i="64"/>
  <c r="DR372" i="64"/>
  <c r="DS372" i="64"/>
  <c r="DT372" i="64" a="1"/>
  <c r="DT372" i="64" s="1"/>
  <c r="DU372" i="64"/>
  <c r="DV372" i="64"/>
  <c r="DW372" i="64"/>
  <c r="DX372" i="64"/>
  <c r="DY372" i="64"/>
  <c r="DZ372" i="64"/>
  <c r="EA372" i="64"/>
  <c r="EB372" i="64"/>
  <c r="EC372" i="64"/>
  <c r="ED372" i="64"/>
  <c r="EE372" i="64"/>
  <c r="EF372" i="64"/>
  <c r="EG372" i="64" a="1"/>
  <c r="EG372" i="64" s="1"/>
  <c r="EH372" i="64"/>
  <c r="EI372" i="64"/>
  <c r="EJ372" i="64"/>
  <c r="EK372" i="64"/>
  <c r="EL372" i="64"/>
  <c r="EM372" i="64"/>
  <c r="EN372" i="64"/>
  <c r="EO372" i="64"/>
  <c r="EP372" i="64"/>
  <c r="EQ372" i="64"/>
  <c r="ER372" i="64"/>
  <c r="ES372" i="64"/>
  <c r="ET372" i="64" a="1"/>
  <c r="ET372" i="64" s="1"/>
  <c r="EU372" i="64"/>
  <c r="EV372" i="64"/>
  <c r="EW372" i="64"/>
  <c r="EX372" i="64"/>
  <c r="EY372" i="64"/>
  <c r="EZ372" i="64"/>
  <c r="FA372" i="64"/>
  <c r="FB372" i="64"/>
  <c r="FC372" i="64"/>
  <c r="FD372" i="64"/>
  <c r="FE372" i="64"/>
  <c r="FF372" i="64"/>
  <c r="FG372" i="64" a="1"/>
  <c r="FG372" i="64" s="1"/>
  <c r="FH372" i="64"/>
  <c r="FI372" i="64"/>
  <c r="FJ372" i="64"/>
  <c r="FK372" i="64"/>
  <c r="FL372" i="64"/>
  <c r="FM372" i="64"/>
  <c r="FN372" i="64"/>
  <c r="FO372" i="64"/>
  <c r="FP372" i="64"/>
  <c r="FQ372" i="64"/>
  <c r="FR372" i="64"/>
  <c r="FS372" i="64"/>
  <c r="FT372" i="64" a="1"/>
  <c r="FT372" i="64" s="1"/>
  <c r="FU372" i="64"/>
  <c r="FV372" i="64"/>
  <c r="FW372" i="64"/>
  <c r="FX372" i="64"/>
  <c r="FY372" i="64"/>
  <c r="FZ372" i="64"/>
  <c r="GA372" i="64"/>
  <c r="GB372" i="64"/>
  <c r="GC372" i="64"/>
  <c r="GD372" i="64"/>
  <c r="DR373" i="64"/>
  <c r="DS373" i="64"/>
  <c r="DT373" i="64" a="1"/>
  <c r="DT373" i="64" s="1"/>
  <c r="DU373" i="64"/>
  <c r="DV373" i="64"/>
  <c r="DW373" i="64"/>
  <c r="DX373" i="64"/>
  <c r="DY373" i="64"/>
  <c r="DZ373" i="64"/>
  <c r="EA373" i="64"/>
  <c r="EB373" i="64"/>
  <c r="EC373" i="64"/>
  <c r="ED373" i="64"/>
  <c r="EE373" i="64"/>
  <c r="EF373" i="64"/>
  <c r="EG373" i="64" a="1"/>
  <c r="EG373" i="64" s="1"/>
  <c r="EH373" i="64"/>
  <c r="EI373" i="64"/>
  <c r="EJ373" i="64"/>
  <c r="EK373" i="64"/>
  <c r="EL373" i="64"/>
  <c r="EM373" i="64"/>
  <c r="EN373" i="64"/>
  <c r="EO373" i="64"/>
  <c r="EP373" i="64"/>
  <c r="EQ373" i="64"/>
  <c r="ER373" i="64"/>
  <c r="ES373" i="64"/>
  <c r="ET373" i="64" a="1"/>
  <c r="ET373" i="64" s="1"/>
  <c r="EU373" i="64"/>
  <c r="EV373" i="64"/>
  <c r="EW373" i="64"/>
  <c r="EX373" i="64"/>
  <c r="EY373" i="64"/>
  <c r="EZ373" i="64"/>
  <c r="FA373" i="64"/>
  <c r="FB373" i="64"/>
  <c r="FC373" i="64"/>
  <c r="FD373" i="64"/>
  <c r="FE373" i="64"/>
  <c r="FF373" i="64"/>
  <c r="FG373" i="64" a="1"/>
  <c r="FG373" i="64" s="1"/>
  <c r="FH373" i="64"/>
  <c r="FI373" i="64"/>
  <c r="FJ373" i="64"/>
  <c r="FK373" i="64"/>
  <c r="FL373" i="64"/>
  <c r="FM373" i="64"/>
  <c r="FN373" i="64"/>
  <c r="FO373" i="64"/>
  <c r="FP373" i="64"/>
  <c r="FQ373" i="64"/>
  <c r="FR373" i="64"/>
  <c r="FS373" i="64"/>
  <c r="FT373" i="64" a="1"/>
  <c r="FT373" i="64" s="1"/>
  <c r="FU373" i="64"/>
  <c r="FV373" i="64"/>
  <c r="FW373" i="64"/>
  <c r="FX373" i="64"/>
  <c r="FY373" i="64"/>
  <c r="FZ373" i="64"/>
  <c r="GA373" i="64"/>
  <c r="GB373" i="64"/>
  <c r="GC373" i="64"/>
  <c r="GD373" i="64"/>
  <c r="DR374" i="64"/>
  <c r="DS374" i="64"/>
  <c r="DT374" i="64" a="1"/>
  <c r="DT374" i="64" s="1"/>
  <c r="DU374" i="64"/>
  <c r="DV374" i="64"/>
  <c r="DW374" i="64"/>
  <c r="DX374" i="64"/>
  <c r="DY374" i="64"/>
  <c r="DZ374" i="64"/>
  <c r="EA374" i="64"/>
  <c r="EB374" i="64"/>
  <c r="EC374" i="64"/>
  <c r="ED374" i="64"/>
  <c r="EE374" i="64"/>
  <c r="EF374" i="64"/>
  <c r="EG374" i="64" a="1"/>
  <c r="EG374" i="64" s="1"/>
  <c r="EH374" i="64"/>
  <c r="EI374" i="64"/>
  <c r="EJ374" i="64"/>
  <c r="EK374" i="64"/>
  <c r="EL374" i="64"/>
  <c r="EM374" i="64"/>
  <c r="EN374" i="64"/>
  <c r="EO374" i="64"/>
  <c r="EP374" i="64"/>
  <c r="EQ374" i="64"/>
  <c r="ER374" i="64"/>
  <c r="ES374" i="64"/>
  <c r="ET374" i="64" a="1"/>
  <c r="ET374" i="64" s="1"/>
  <c r="EU374" i="64"/>
  <c r="EV374" i="64"/>
  <c r="EW374" i="64"/>
  <c r="EX374" i="64"/>
  <c r="EY374" i="64"/>
  <c r="EZ374" i="64"/>
  <c r="FA374" i="64"/>
  <c r="FB374" i="64"/>
  <c r="FC374" i="64"/>
  <c r="FD374" i="64"/>
  <c r="FE374" i="64"/>
  <c r="FF374" i="64"/>
  <c r="FG374" i="64" a="1"/>
  <c r="FG374" i="64" s="1"/>
  <c r="FH374" i="64"/>
  <c r="FI374" i="64"/>
  <c r="FJ374" i="64"/>
  <c r="FK374" i="64"/>
  <c r="FL374" i="64"/>
  <c r="FM374" i="64"/>
  <c r="FN374" i="64"/>
  <c r="FO374" i="64"/>
  <c r="FP374" i="64"/>
  <c r="FQ374" i="64"/>
  <c r="FR374" i="64"/>
  <c r="FS374" i="64"/>
  <c r="FT374" i="64" a="1"/>
  <c r="FT374" i="64" s="1"/>
  <c r="FU374" i="64"/>
  <c r="FV374" i="64"/>
  <c r="FW374" i="64"/>
  <c r="FX374" i="64"/>
  <c r="FY374" i="64"/>
  <c r="FZ374" i="64"/>
  <c r="GA374" i="64"/>
  <c r="GB374" i="64"/>
  <c r="GC374" i="64"/>
  <c r="GD374" i="64"/>
  <c r="DR375" i="64"/>
  <c r="DS375" i="64"/>
  <c r="DT375" i="64" a="1"/>
  <c r="DT375" i="64" s="1"/>
  <c r="DU375" i="64"/>
  <c r="DV375" i="64"/>
  <c r="DW375" i="64"/>
  <c r="DX375" i="64"/>
  <c r="DY375" i="64"/>
  <c r="DZ375" i="64"/>
  <c r="EA375" i="64"/>
  <c r="EB375" i="64"/>
  <c r="EC375" i="64"/>
  <c r="ED375" i="64"/>
  <c r="EE375" i="64"/>
  <c r="EF375" i="64"/>
  <c r="EG375" i="64" a="1"/>
  <c r="EG375" i="64" s="1"/>
  <c r="EH375" i="64"/>
  <c r="EI375" i="64"/>
  <c r="EJ375" i="64"/>
  <c r="EK375" i="64"/>
  <c r="EL375" i="64"/>
  <c r="EM375" i="64"/>
  <c r="EN375" i="64"/>
  <c r="EO375" i="64"/>
  <c r="EP375" i="64"/>
  <c r="EQ375" i="64"/>
  <c r="ER375" i="64"/>
  <c r="ES375" i="64"/>
  <c r="ET375" i="64" a="1"/>
  <c r="ET375" i="64" s="1"/>
  <c r="EU375" i="64"/>
  <c r="EV375" i="64"/>
  <c r="EW375" i="64"/>
  <c r="EX375" i="64"/>
  <c r="EY375" i="64"/>
  <c r="EZ375" i="64"/>
  <c r="FA375" i="64"/>
  <c r="FB375" i="64"/>
  <c r="FC375" i="64"/>
  <c r="FD375" i="64"/>
  <c r="FE375" i="64"/>
  <c r="FF375" i="64"/>
  <c r="FG375" i="64" a="1"/>
  <c r="FG375" i="64" s="1"/>
  <c r="FH375" i="64"/>
  <c r="FI375" i="64"/>
  <c r="FJ375" i="64"/>
  <c r="FK375" i="64"/>
  <c r="FL375" i="64"/>
  <c r="FM375" i="64"/>
  <c r="FN375" i="64"/>
  <c r="FO375" i="64"/>
  <c r="FP375" i="64"/>
  <c r="FQ375" i="64"/>
  <c r="FR375" i="64"/>
  <c r="FS375" i="64"/>
  <c r="FT375" i="64" a="1"/>
  <c r="FT375" i="64" s="1"/>
  <c r="FU375" i="64"/>
  <c r="FV375" i="64"/>
  <c r="FW375" i="64"/>
  <c r="FX375" i="64"/>
  <c r="FY375" i="64"/>
  <c r="FZ375" i="64"/>
  <c r="GA375" i="64"/>
  <c r="GB375" i="64"/>
  <c r="GC375" i="64"/>
  <c r="GD375" i="64"/>
  <c r="GD6" i="64"/>
  <c r="GC6" i="64"/>
  <c r="GB6" i="64"/>
  <c r="GA6" i="64"/>
  <c r="FZ6" i="64"/>
  <c r="FY6" i="64"/>
  <c r="FX6" i="64"/>
  <c r="FW6" i="64"/>
  <c r="FV6" i="64"/>
  <c r="FU6" i="64"/>
  <c r="FT6" i="64" a="1"/>
  <c r="FT6" i="64" s="1"/>
  <c r="FS6" i="64"/>
  <c r="FR6" i="64"/>
  <c r="FQ6" i="64"/>
  <c r="FP6" i="64"/>
  <c r="FO6" i="64"/>
  <c r="FN6" i="64"/>
  <c r="FM6" i="64"/>
  <c r="FL6" i="64"/>
  <c r="FK6" i="64"/>
  <c r="FJ6" i="64"/>
  <c r="FI6" i="64"/>
  <c r="FH6" i="64"/>
  <c r="FG6" i="64" a="1"/>
  <c r="FG6" i="64" s="1"/>
  <c r="FF6" i="64"/>
  <c r="FE6" i="64"/>
  <c r="FD6" i="64"/>
  <c r="FC6" i="64"/>
  <c r="FB6" i="64"/>
  <c r="FA6" i="64"/>
  <c r="EZ6" i="64"/>
  <c r="EY6" i="64"/>
  <c r="EX6" i="64"/>
  <c r="EW6" i="64"/>
  <c r="EV6" i="64"/>
  <c r="EU6" i="64"/>
  <c r="ET6" i="64" a="1"/>
  <c r="ET6" i="64" s="1"/>
  <c r="ES6" i="64"/>
  <c r="ER6" i="64"/>
  <c r="EQ6" i="64"/>
  <c r="EP6" i="64"/>
  <c r="EO6" i="64"/>
  <c r="EN6" i="64"/>
  <c r="EM6" i="64"/>
  <c r="EL6" i="64"/>
  <c r="EK6" i="64"/>
  <c r="EJ6" i="64"/>
  <c r="EI6" i="64"/>
  <c r="EH6" i="64"/>
  <c r="EG6" i="64" a="1"/>
  <c r="EG6" i="64" s="1"/>
  <c r="EF6" i="64"/>
  <c r="EE6" i="64"/>
  <c r="ED6" i="64"/>
  <c r="EC6" i="64"/>
  <c r="EB6" i="64"/>
  <c r="EA6" i="64"/>
  <c r="DZ6" i="64"/>
  <c r="DY6" i="64"/>
  <c r="DX6" i="64"/>
  <c r="DW6" i="64"/>
  <c r="DV6" i="64"/>
  <c r="DU6" i="64"/>
  <c r="DH6" i="64"/>
  <c r="DT6" i="64" a="1"/>
  <c r="DT6" i="64" s="1"/>
  <c r="DS6" i="64"/>
  <c r="DR6" i="64"/>
  <c r="DE6" i="64"/>
  <c r="F432" i="59"/>
  <c r="G432" i="59"/>
  <c r="H432" i="59"/>
  <c r="I432" i="59"/>
  <c r="J432" i="59"/>
  <c r="K432" i="59"/>
  <c r="L432" i="59"/>
  <c r="M432" i="59"/>
  <c r="N432" i="59"/>
  <c r="O432" i="59"/>
  <c r="P432" i="59"/>
  <c r="Q432" i="59"/>
  <c r="R432" i="59"/>
  <c r="S432" i="59"/>
  <c r="T432" i="59"/>
  <c r="U432" i="59"/>
  <c r="V432" i="59"/>
  <c r="W432" i="59"/>
  <c r="X432" i="59"/>
  <c r="Y432" i="59"/>
  <c r="Z432" i="59"/>
  <c r="AA432" i="59"/>
  <c r="AB432" i="59"/>
  <c r="AC432" i="59"/>
  <c r="AD432" i="59"/>
  <c r="AE432" i="59"/>
  <c r="AF432" i="59"/>
  <c r="AG432" i="59"/>
  <c r="AH432" i="59"/>
  <c r="F433" i="59"/>
  <c r="G433" i="59"/>
  <c r="H433" i="59"/>
  <c r="I433" i="59"/>
  <c r="J433" i="59"/>
  <c r="K433" i="59"/>
  <c r="L433" i="59"/>
  <c r="M433" i="59"/>
  <c r="N433" i="59"/>
  <c r="O433" i="59"/>
  <c r="P433" i="59"/>
  <c r="Q433" i="59"/>
  <c r="R433" i="59"/>
  <c r="S433" i="59"/>
  <c r="T433" i="59"/>
  <c r="U433" i="59"/>
  <c r="V433" i="59"/>
  <c r="W433" i="59"/>
  <c r="X433" i="59"/>
  <c r="Y433" i="59"/>
  <c r="Z433" i="59"/>
  <c r="AA433" i="59"/>
  <c r="AB433" i="59"/>
  <c r="AC433" i="59"/>
  <c r="AD433" i="59"/>
  <c r="AE433" i="59"/>
  <c r="AF433" i="59"/>
  <c r="AG433" i="59"/>
  <c r="AH433" i="59"/>
  <c r="F434" i="59"/>
  <c r="G434" i="59"/>
  <c r="H434" i="59"/>
  <c r="I434" i="59"/>
  <c r="J434" i="59"/>
  <c r="K434" i="59"/>
  <c r="L434" i="59"/>
  <c r="M434" i="59"/>
  <c r="N434" i="59"/>
  <c r="O434" i="59"/>
  <c r="P434" i="59"/>
  <c r="Q434" i="59"/>
  <c r="R434" i="59"/>
  <c r="S434" i="59"/>
  <c r="T434" i="59"/>
  <c r="U434" i="59"/>
  <c r="V434" i="59"/>
  <c r="W434" i="59"/>
  <c r="X434" i="59"/>
  <c r="Y434" i="59"/>
  <c r="Z434" i="59"/>
  <c r="AA434" i="59"/>
  <c r="AB434" i="59"/>
  <c r="AC434" i="59"/>
  <c r="AD434" i="59"/>
  <c r="AE434" i="59"/>
  <c r="AF434" i="59"/>
  <c r="AG434" i="59"/>
  <c r="AH434" i="59"/>
  <c r="F435" i="59"/>
  <c r="G435" i="59"/>
  <c r="H435" i="59"/>
  <c r="I435" i="59"/>
  <c r="J435" i="59"/>
  <c r="K435" i="59"/>
  <c r="L435" i="59"/>
  <c r="M435" i="59"/>
  <c r="N435" i="59"/>
  <c r="O435" i="59"/>
  <c r="P435" i="59"/>
  <c r="Q435" i="59"/>
  <c r="R435" i="59"/>
  <c r="S435" i="59"/>
  <c r="T435" i="59"/>
  <c r="U435" i="59"/>
  <c r="V435" i="59"/>
  <c r="W435" i="59"/>
  <c r="X435" i="59"/>
  <c r="Y435" i="59"/>
  <c r="Z435" i="59"/>
  <c r="AA435" i="59"/>
  <c r="AB435" i="59"/>
  <c r="AC435" i="59"/>
  <c r="AD435" i="59"/>
  <c r="AE435" i="59"/>
  <c r="AF435" i="59"/>
  <c r="AG435" i="59"/>
  <c r="AH435" i="59"/>
  <c r="F436" i="59"/>
  <c r="G436" i="59"/>
  <c r="H436" i="59"/>
  <c r="I436" i="59"/>
  <c r="J436" i="59"/>
  <c r="K436" i="59"/>
  <c r="L436" i="59"/>
  <c r="M436" i="59"/>
  <c r="N436" i="59"/>
  <c r="O436" i="59"/>
  <c r="P436" i="59"/>
  <c r="Q436" i="59"/>
  <c r="R436" i="59"/>
  <c r="S436" i="59"/>
  <c r="T436" i="59"/>
  <c r="U436" i="59"/>
  <c r="V436" i="59"/>
  <c r="W436" i="59"/>
  <c r="X436" i="59"/>
  <c r="Y436" i="59"/>
  <c r="Z436" i="59"/>
  <c r="AA436" i="59"/>
  <c r="AB436" i="59"/>
  <c r="AC436" i="59"/>
  <c r="AD436" i="59"/>
  <c r="AE436" i="59"/>
  <c r="AF436" i="59"/>
  <c r="AG436" i="59"/>
  <c r="AH436" i="59"/>
  <c r="F446" i="59"/>
  <c r="G446" i="59"/>
  <c r="H446" i="59"/>
  <c r="I446" i="59"/>
  <c r="J446" i="59"/>
  <c r="K446" i="59"/>
  <c r="L446" i="59"/>
  <c r="M446" i="59"/>
  <c r="N446" i="59"/>
  <c r="O446" i="59"/>
  <c r="P446" i="59"/>
  <c r="Q446" i="59"/>
  <c r="R446" i="59"/>
  <c r="S446" i="59"/>
  <c r="T446" i="59"/>
  <c r="U446" i="59"/>
  <c r="V446" i="59"/>
  <c r="W446" i="59"/>
  <c r="X446" i="59"/>
  <c r="Y446" i="59"/>
  <c r="Z446" i="59"/>
  <c r="AA446" i="59"/>
  <c r="AB446" i="59"/>
  <c r="AC446" i="59"/>
  <c r="AD446" i="59"/>
  <c r="AE446" i="59"/>
  <c r="AF446" i="59"/>
  <c r="AG446" i="59"/>
  <c r="AH446" i="59"/>
  <c r="F447" i="59"/>
  <c r="G447" i="59"/>
  <c r="H447" i="59"/>
  <c r="I447" i="59"/>
  <c r="J447" i="59"/>
  <c r="K447" i="59"/>
  <c r="L447" i="59"/>
  <c r="M447" i="59"/>
  <c r="N447" i="59"/>
  <c r="O447" i="59"/>
  <c r="P447" i="59"/>
  <c r="Q447" i="59"/>
  <c r="R447" i="59"/>
  <c r="S447" i="59"/>
  <c r="T447" i="59"/>
  <c r="U447" i="59"/>
  <c r="V447" i="59"/>
  <c r="W447" i="59"/>
  <c r="X447" i="59"/>
  <c r="Y447" i="59"/>
  <c r="Z447" i="59"/>
  <c r="AA447" i="59"/>
  <c r="AB447" i="59"/>
  <c r="AC447" i="59"/>
  <c r="AD447" i="59"/>
  <c r="AE447" i="59"/>
  <c r="AF447" i="59"/>
  <c r="AG447" i="59"/>
  <c r="AH447" i="59"/>
  <c r="F448" i="59"/>
  <c r="G448" i="59"/>
  <c r="H448" i="59"/>
  <c r="I448" i="59"/>
  <c r="J448" i="59"/>
  <c r="K448" i="59"/>
  <c r="L448" i="59"/>
  <c r="M448" i="59"/>
  <c r="N448" i="59"/>
  <c r="O448" i="59"/>
  <c r="P448" i="59"/>
  <c r="Q448" i="59"/>
  <c r="R448" i="59"/>
  <c r="S448" i="59"/>
  <c r="T448" i="59"/>
  <c r="U448" i="59"/>
  <c r="V448" i="59"/>
  <c r="W448" i="59"/>
  <c r="X448" i="59"/>
  <c r="Y448" i="59"/>
  <c r="Z448" i="59"/>
  <c r="AA448" i="59"/>
  <c r="AB448" i="59"/>
  <c r="AC448" i="59"/>
  <c r="AD448" i="59"/>
  <c r="AE448" i="59"/>
  <c r="AF448" i="59"/>
  <c r="AG448" i="59"/>
  <c r="AH448" i="59"/>
  <c r="F449" i="59"/>
  <c r="G449" i="59"/>
  <c r="H449" i="59"/>
  <c r="I449" i="59"/>
  <c r="J449" i="59"/>
  <c r="K449" i="59"/>
  <c r="L449" i="59"/>
  <c r="M449" i="59"/>
  <c r="N449" i="59"/>
  <c r="O449" i="59"/>
  <c r="P449" i="59"/>
  <c r="Q449" i="59"/>
  <c r="R449" i="59"/>
  <c r="S449" i="59"/>
  <c r="T449" i="59"/>
  <c r="U449" i="59"/>
  <c r="V449" i="59"/>
  <c r="W449" i="59"/>
  <c r="X449" i="59"/>
  <c r="Y449" i="59"/>
  <c r="Z449" i="59"/>
  <c r="AA449" i="59"/>
  <c r="AB449" i="59"/>
  <c r="AC449" i="59"/>
  <c r="AD449" i="59"/>
  <c r="AE449" i="59"/>
  <c r="AF449" i="59"/>
  <c r="AG449" i="59"/>
  <c r="AH449" i="59"/>
  <c r="F450" i="59"/>
  <c r="G450" i="59"/>
  <c r="H450" i="59"/>
  <c r="I450" i="59"/>
  <c r="J450" i="59"/>
  <c r="K450" i="59"/>
  <c r="L450" i="59"/>
  <c r="M450" i="59"/>
  <c r="N450" i="59"/>
  <c r="O450" i="59"/>
  <c r="P450" i="59"/>
  <c r="Q450" i="59"/>
  <c r="R450" i="59"/>
  <c r="S450" i="59"/>
  <c r="T450" i="59"/>
  <c r="U450" i="59"/>
  <c r="V450" i="59"/>
  <c r="W450" i="59"/>
  <c r="X450" i="59"/>
  <c r="Y450" i="59"/>
  <c r="Z450" i="59"/>
  <c r="AA450" i="59"/>
  <c r="AB450" i="59"/>
  <c r="AC450" i="59"/>
  <c r="AD450" i="59"/>
  <c r="AE450" i="59"/>
  <c r="AF450" i="59"/>
  <c r="AG450" i="59"/>
  <c r="AH450" i="59"/>
  <c r="F460" i="59"/>
  <c r="G460" i="59"/>
  <c r="H460" i="59"/>
  <c r="I460" i="59"/>
  <c r="J460" i="59"/>
  <c r="K460" i="59"/>
  <c r="L460" i="59"/>
  <c r="M460" i="59"/>
  <c r="N460" i="59"/>
  <c r="O460" i="59"/>
  <c r="P460" i="59"/>
  <c r="Q460" i="59"/>
  <c r="R460" i="59"/>
  <c r="S460" i="59"/>
  <c r="T460" i="59"/>
  <c r="U460" i="59"/>
  <c r="V460" i="59"/>
  <c r="W460" i="59"/>
  <c r="X460" i="59"/>
  <c r="Y460" i="59"/>
  <c r="Z460" i="59"/>
  <c r="AA460" i="59"/>
  <c r="AB460" i="59"/>
  <c r="AC460" i="59"/>
  <c r="AD460" i="59"/>
  <c r="AE460" i="59"/>
  <c r="AF460" i="59"/>
  <c r="AG460" i="59"/>
  <c r="AH460" i="59"/>
  <c r="F461" i="59"/>
  <c r="G461" i="59"/>
  <c r="H461" i="59"/>
  <c r="I461" i="59"/>
  <c r="J461" i="59"/>
  <c r="K461" i="59"/>
  <c r="L461" i="59"/>
  <c r="M461" i="59"/>
  <c r="N461" i="59"/>
  <c r="O461" i="59"/>
  <c r="P461" i="59"/>
  <c r="Q461" i="59"/>
  <c r="R461" i="59"/>
  <c r="S461" i="59"/>
  <c r="T461" i="59"/>
  <c r="U461" i="59"/>
  <c r="V461" i="59"/>
  <c r="W461" i="59"/>
  <c r="X461" i="59"/>
  <c r="Y461" i="59"/>
  <c r="Z461" i="59"/>
  <c r="AA461" i="59"/>
  <c r="AB461" i="59"/>
  <c r="AC461" i="59"/>
  <c r="AD461" i="59"/>
  <c r="AE461" i="59"/>
  <c r="AF461" i="59"/>
  <c r="AG461" i="59"/>
  <c r="AH461" i="59"/>
  <c r="F462" i="59"/>
  <c r="G462" i="59"/>
  <c r="H462" i="59"/>
  <c r="I462" i="59"/>
  <c r="J462" i="59"/>
  <c r="K462" i="59"/>
  <c r="L462" i="59"/>
  <c r="M462" i="59"/>
  <c r="N462" i="59"/>
  <c r="O462" i="59"/>
  <c r="P462" i="59"/>
  <c r="Q462" i="59"/>
  <c r="R462" i="59"/>
  <c r="S462" i="59"/>
  <c r="T462" i="59"/>
  <c r="U462" i="59"/>
  <c r="V462" i="59"/>
  <c r="W462" i="59"/>
  <c r="X462" i="59"/>
  <c r="Y462" i="59"/>
  <c r="Z462" i="59"/>
  <c r="AA462" i="59"/>
  <c r="AB462" i="59"/>
  <c r="AC462" i="59"/>
  <c r="AD462" i="59"/>
  <c r="AE462" i="59"/>
  <c r="AF462" i="59"/>
  <c r="AG462" i="59"/>
  <c r="AH462" i="59"/>
  <c r="F463" i="59"/>
  <c r="G463" i="59"/>
  <c r="H463" i="59"/>
  <c r="I463" i="59"/>
  <c r="J463" i="59"/>
  <c r="K463" i="59"/>
  <c r="L463" i="59"/>
  <c r="M463" i="59"/>
  <c r="N463" i="59"/>
  <c r="O463" i="59"/>
  <c r="P463" i="59"/>
  <c r="Q463" i="59"/>
  <c r="R463" i="59"/>
  <c r="S463" i="59"/>
  <c r="T463" i="59"/>
  <c r="U463" i="59"/>
  <c r="V463" i="59"/>
  <c r="W463" i="59"/>
  <c r="X463" i="59"/>
  <c r="Y463" i="59"/>
  <c r="Z463" i="59"/>
  <c r="AA463" i="59"/>
  <c r="AB463" i="59"/>
  <c r="AC463" i="59"/>
  <c r="AD463" i="59"/>
  <c r="AE463" i="59"/>
  <c r="AF463" i="59"/>
  <c r="AG463" i="59"/>
  <c r="AH463" i="59"/>
  <c r="F464" i="59"/>
  <c r="G464" i="59"/>
  <c r="H464" i="59"/>
  <c r="I464" i="59"/>
  <c r="J464" i="59"/>
  <c r="K464" i="59"/>
  <c r="L464" i="59"/>
  <c r="M464" i="59"/>
  <c r="N464" i="59"/>
  <c r="O464" i="59"/>
  <c r="P464" i="59"/>
  <c r="Q464" i="59"/>
  <c r="R464" i="59"/>
  <c r="S464" i="59"/>
  <c r="T464" i="59"/>
  <c r="U464" i="59"/>
  <c r="V464" i="59"/>
  <c r="W464" i="59"/>
  <c r="X464" i="59"/>
  <c r="Y464" i="59"/>
  <c r="Z464" i="59"/>
  <c r="AA464" i="59"/>
  <c r="AB464" i="59"/>
  <c r="AC464" i="59"/>
  <c r="AD464" i="59"/>
  <c r="AE464" i="59"/>
  <c r="AF464" i="59"/>
  <c r="AG464" i="59"/>
  <c r="AH464" i="59"/>
  <c r="F474" i="59"/>
  <c r="G474" i="59"/>
  <c r="H474" i="59"/>
  <c r="I474" i="59"/>
  <c r="J474" i="59"/>
  <c r="K474" i="59"/>
  <c r="L474" i="59"/>
  <c r="M474" i="59"/>
  <c r="N474" i="59"/>
  <c r="O474" i="59"/>
  <c r="P474" i="59"/>
  <c r="Q474" i="59"/>
  <c r="R474" i="59"/>
  <c r="S474" i="59"/>
  <c r="T474" i="59"/>
  <c r="U474" i="59"/>
  <c r="V474" i="59"/>
  <c r="W474" i="59"/>
  <c r="X474" i="59"/>
  <c r="Y474" i="59"/>
  <c r="Z474" i="59"/>
  <c r="AA474" i="59"/>
  <c r="AB474" i="59"/>
  <c r="AC474" i="59"/>
  <c r="AD474" i="59"/>
  <c r="AE474" i="59"/>
  <c r="AF474" i="59"/>
  <c r="AG474" i="59"/>
  <c r="AH474" i="59"/>
  <c r="F475" i="59"/>
  <c r="G475" i="59"/>
  <c r="H475" i="59"/>
  <c r="I475" i="59"/>
  <c r="J475" i="59"/>
  <c r="K475" i="59"/>
  <c r="L475" i="59"/>
  <c r="M475" i="59"/>
  <c r="N475" i="59"/>
  <c r="O475" i="59"/>
  <c r="P475" i="59"/>
  <c r="Q475" i="59"/>
  <c r="R475" i="59"/>
  <c r="S475" i="59"/>
  <c r="T475" i="59"/>
  <c r="U475" i="59"/>
  <c r="V475" i="59"/>
  <c r="W475" i="59"/>
  <c r="X475" i="59"/>
  <c r="Y475" i="59"/>
  <c r="Z475" i="59"/>
  <c r="AA475" i="59"/>
  <c r="AB475" i="59"/>
  <c r="AC475" i="59"/>
  <c r="AD475" i="59"/>
  <c r="AE475" i="59"/>
  <c r="AF475" i="59"/>
  <c r="AG475" i="59"/>
  <c r="AH475" i="59"/>
  <c r="F476" i="59"/>
  <c r="G476" i="59"/>
  <c r="H476" i="59"/>
  <c r="I476" i="59"/>
  <c r="J476" i="59"/>
  <c r="K476" i="59"/>
  <c r="L476" i="59"/>
  <c r="M476" i="59"/>
  <c r="N476" i="59"/>
  <c r="O476" i="59"/>
  <c r="P476" i="59"/>
  <c r="Q476" i="59"/>
  <c r="R476" i="59"/>
  <c r="S476" i="59"/>
  <c r="T476" i="59"/>
  <c r="U476" i="59"/>
  <c r="V476" i="59"/>
  <c r="W476" i="59"/>
  <c r="X476" i="59"/>
  <c r="Y476" i="59"/>
  <c r="Z476" i="59"/>
  <c r="AA476" i="59"/>
  <c r="AB476" i="59"/>
  <c r="AC476" i="59"/>
  <c r="AD476" i="59"/>
  <c r="AE476" i="59"/>
  <c r="AF476" i="59"/>
  <c r="AG476" i="59"/>
  <c r="AH476" i="59"/>
  <c r="F477" i="59"/>
  <c r="G477" i="59"/>
  <c r="H477" i="59"/>
  <c r="I477" i="59"/>
  <c r="J477" i="59"/>
  <c r="K477" i="59"/>
  <c r="L477" i="59"/>
  <c r="M477" i="59"/>
  <c r="N477" i="59"/>
  <c r="O477" i="59"/>
  <c r="P477" i="59"/>
  <c r="Q477" i="59"/>
  <c r="R477" i="59"/>
  <c r="S477" i="59"/>
  <c r="T477" i="59"/>
  <c r="U477" i="59"/>
  <c r="V477" i="59"/>
  <c r="W477" i="59"/>
  <c r="X477" i="59"/>
  <c r="Y477" i="59"/>
  <c r="Z477" i="59"/>
  <c r="AA477" i="59"/>
  <c r="AB477" i="59"/>
  <c r="AC477" i="59"/>
  <c r="AD477" i="59"/>
  <c r="AE477" i="59"/>
  <c r="AF477" i="59"/>
  <c r="AG477" i="59"/>
  <c r="AH477" i="59"/>
  <c r="F478" i="59"/>
  <c r="G478" i="59"/>
  <c r="H478" i="59"/>
  <c r="I478" i="59"/>
  <c r="J478" i="59"/>
  <c r="K478" i="59"/>
  <c r="L478" i="59"/>
  <c r="M478" i="59"/>
  <c r="N478" i="59"/>
  <c r="O478" i="59"/>
  <c r="P478" i="59"/>
  <c r="Q478" i="59"/>
  <c r="R478" i="59"/>
  <c r="S478" i="59"/>
  <c r="T478" i="59"/>
  <c r="U478" i="59"/>
  <c r="V478" i="59"/>
  <c r="W478" i="59"/>
  <c r="X478" i="59"/>
  <c r="Y478" i="59"/>
  <c r="Z478" i="59"/>
  <c r="AA478" i="59"/>
  <c r="AB478" i="59"/>
  <c r="AC478" i="59"/>
  <c r="AD478" i="59"/>
  <c r="AE478" i="59"/>
  <c r="AF478" i="59"/>
  <c r="AG478" i="59"/>
  <c r="AH478" i="59"/>
  <c r="F488" i="59"/>
  <c r="G488" i="59"/>
  <c r="H488" i="59"/>
  <c r="I488" i="59"/>
  <c r="J488" i="59"/>
  <c r="K488" i="59"/>
  <c r="L488" i="59"/>
  <c r="M488" i="59"/>
  <c r="N488" i="59"/>
  <c r="O488" i="59"/>
  <c r="P488" i="59"/>
  <c r="Q488" i="59"/>
  <c r="R488" i="59"/>
  <c r="S488" i="59"/>
  <c r="T488" i="59"/>
  <c r="U488" i="59"/>
  <c r="V488" i="59"/>
  <c r="W488" i="59"/>
  <c r="X488" i="59"/>
  <c r="Y488" i="59"/>
  <c r="Z488" i="59"/>
  <c r="AA488" i="59"/>
  <c r="AB488" i="59"/>
  <c r="AC488" i="59"/>
  <c r="AD488" i="59"/>
  <c r="AE488" i="59"/>
  <c r="AF488" i="59"/>
  <c r="AG488" i="59"/>
  <c r="AH488" i="59"/>
  <c r="F489" i="59"/>
  <c r="G489" i="59"/>
  <c r="H489" i="59"/>
  <c r="I489" i="59"/>
  <c r="J489" i="59"/>
  <c r="K489" i="59"/>
  <c r="L489" i="59"/>
  <c r="M489" i="59"/>
  <c r="N489" i="59"/>
  <c r="O489" i="59"/>
  <c r="P489" i="59"/>
  <c r="Q489" i="59"/>
  <c r="R489" i="59"/>
  <c r="S489" i="59"/>
  <c r="T489" i="59"/>
  <c r="U489" i="59"/>
  <c r="V489" i="59"/>
  <c r="W489" i="59"/>
  <c r="X489" i="59"/>
  <c r="Y489" i="59"/>
  <c r="Z489" i="59"/>
  <c r="AA489" i="59"/>
  <c r="AB489" i="59"/>
  <c r="AC489" i="59"/>
  <c r="AD489" i="59"/>
  <c r="AE489" i="59"/>
  <c r="AF489" i="59"/>
  <c r="AG489" i="59"/>
  <c r="AH489" i="59"/>
  <c r="F490" i="59"/>
  <c r="G490" i="59"/>
  <c r="H490" i="59"/>
  <c r="I490" i="59"/>
  <c r="J490" i="59"/>
  <c r="K490" i="59"/>
  <c r="L490" i="59"/>
  <c r="M490" i="59"/>
  <c r="N490" i="59"/>
  <c r="O490" i="59"/>
  <c r="P490" i="59"/>
  <c r="Q490" i="59"/>
  <c r="R490" i="59"/>
  <c r="S490" i="59"/>
  <c r="T490" i="59"/>
  <c r="U490" i="59"/>
  <c r="V490" i="59"/>
  <c r="W490" i="59"/>
  <c r="X490" i="59"/>
  <c r="Y490" i="59"/>
  <c r="Z490" i="59"/>
  <c r="AA490" i="59"/>
  <c r="AB490" i="59"/>
  <c r="AC490" i="59"/>
  <c r="AD490" i="59"/>
  <c r="AE490" i="59"/>
  <c r="AF490" i="59"/>
  <c r="AG490" i="59"/>
  <c r="AH490" i="59"/>
  <c r="F491" i="59"/>
  <c r="G491" i="59"/>
  <c r="H491" i="59"/>
  <c r="I491" i="59"/>
  <c r="J491" i="59"/>
  <c r="K491" i="59"/>
  <c r="L491" i="59"/>
  <c r="M491" i="59"/>
  <c r="N491" i="59"/>
  <c r="O491" i="59"/>
  <c r="P491" i="59"/>
  <c r="Q491" i="59"/>
  <c r="R491" i="59"/>
  <c r="S491" i="59"/>
  <c r="T491" i="59"/>
  <c r="U491" i="59"/>
  <c r="V491" i="59"/>
  <c r="W491" i="59"/>
  <c r="X491" i="59"/>
  <c r="Y491" i="59"/>
  <c r="Z491" i="59"/>
  <c r="AA491" i="59"/>
  <c r="AB491" i="59"/>
  <c r="AC491" i="59"/>
  <c r="AD491" i="59"/>
  <c r="AE491" i="59"/>
  <c r="AF491" i="59"/>
  <c r="AG491" i="59"/>
  <c r="AH491" i="59"/>
  <c r="F492" i="59"/>
  <c r="G492" i="59"/>
  <c r="H492" i="59"/>
  <c r="I492" i="59"/>
  <c r="J492" i="59"/>
  <c r="K492" i="59"/>
  <c r="L492" i="59"/>
  <c r="M492" i="59"/>
  <c r="N492" i="59"/>
  <c r="O492" i="59"/>
  <c r="P492" i="59"/>
  <c r="Q492" i="59"/>
  <c r="R492" i="59"/>
  <c r="S492" i="59"/>
  <c r="T492" i="59"/>
  <c r="U492" i="59"/>
  <c r="V492" i="59"/>
  <c r="W492" i="59"/>
  <c r="X492" i="59"/>
  <c r="Y492" i="59"/>
  <c r="Z492" i="59"/>
  <c r="AA492" i="59"/>
  <c r="AB492" i="59"/>
  <c r="AC492" i="59"/>
  <c r="AD492" i="59"/>
  <c r="AE492" i="59"/>
  <c r="AF492" i="59"/>
  <c r="AG492" i="59"/>
  <c r="AH492" i="59"/>
  <c r="E492" i="59"/>
  <c r="E491" i="59"/>
  <c r="E490" i="59"/>
  <c r="E489" i="59"/>
  <c r="E488" i="59"/>
  <c r="E506" i="59"/>
  <c r="E478" i="59"/>
  <c r="E477" i="59"/>
  <c r="E476" i="59"/>
  <c r="E475" i="59"/>
  <c r="E474" i="59"/>
  <c r="E464" i="59"/>
  <c r="E463" i="59"/>
  <c r="E462" i="59"/>
  <c r="E461" i="59"/>
  <c r="E460" i="59"/>
  <c r="E450" i="59"/>
  <c r="E449" i="59"/>
  <c r="E448" i="59"/>
  <c r="E447" i="59"/>
  <c r="E446" i="59"/>
  <c r="E435" i="59"/>
  <c r="E436" i="59"/>
  <c r="E434" i="59"/>
  <c r="E433" i="59"/>
  <c r="E432" i="59"/>
  <c r="F506" i="59"/>
  <c r="G506" i="59"/>
  <c r="H506" i="59"/>
  <c r="I506" i="59"/>
  <c r="J506" i="59"/>
  <c r="K506" i="59"/>
  <c r="L506" i="59"/>
  <c r="M506" i="59"/>
  <c r="N506" i="59"/>
  <c r="O506" i="59"/>
  <c r="P506" i="59"/>
  <c r="Q506" i="59"/>
  <c r="R506" i="59"/>
  <c r="S506" i="59"/>
  <c r="T506" i="59"/>
  <c r="U506" i="59"/>
  <c r="V506" i="59"/>
  <c r="W506" i="59"/>
  <c r="X506" i="59"/>
  <c r="Y506" i="59"/>
  <c r="Z506" i="59"/>
  <c r="AA506" i="59"/>
  <c r="AB506" i="59"/>
  <c r="AC506" i="59"/>
  <c r="AD506" i="59"/>
  <c r="AE506" i="59"/>
  <c r="AF506" i="59"/>
  <c r="AG506" i="59"/>
  <c r="AH506" i="59"/>
  <c r="E511" i="59"/>
  <c r="F511" i="59"/>
  <c r="G511" i="59"/>
  <c r="H511" i="59"/>
  <c r="I511" i="59"/>
  <c r="J511" i="59"/>
  <c r="K511" i="59"/>
  <c r="L511" i="59"/>
  <c r="M511" i="59"/>
  <c r="N511" i="59"/>
  <c r="O511" i="59"/>
  <c r="P511" i="59"/>
  <c r="Q511" i="59"/>
  <c r="R511" i="59"/>
  <c r="S511" i="59"/>
  <c r="T511" i="59"/>
  <c r="U511" i="59"/>
  <c r="V511" i="59"/>
  <c r="W511" i="59"/>
  <c r="X511" i="59"/>
  <c r="Y511" i="59"/>
  <c r="Z511" i="59"/>
  <c r="AA511" i="59"/>
  <c r="AB511" i="59"/>
  <c r="AC511" i="59"/>
  <c r="AD511" i="59"/>
  <c r="AE511" i="59"/>
  <c r="AF511" i="59"/>
  <c r="AG511" i="59"/>
  <c r="AH511" i="59"/>
  <c r="E531" i="72" l="1"/>
  <c r="E2" i="72" s="1"/>
  <c r="AX32" i="64" a="1"/>
  <c r="AX32" i="64" s="1"/>
  <c r="AZ32" i="64" s="1"/>
  <c r="BA40" i="64" a="1"/>
  <c r="BA40" i="64" s="1"/>
  <c r="AX26" i="64" a="1"/>
  <c r="AX26" i="64" s="1"/>
  <c r="BA37" i="64" a="1"/>
  <c r="BA37" i="64" s="1"/>
  <c r="BB37" i="64" s="1"/>
  <c r="AX36" i="64" a="1"/>
  <c r="AX36" i="64" s="1"/>
  <c r="AY36" i="64" s="1"/>
  <c r="BA25" i="64" a="1"/>
  <c r="BA25" i="64" s="1"/>
  <c r="BB25" i="64" s="1"/>
  <c r="BC31" i="64"/>
  <c r="AX29" i="64" a="1"/>
  <c r="AX29" i="64" s="1"/>
  <c r="AY29" i="64" s="1"/>
  <c r="BB26" i="64"/>
  <c r="AH531" i="72"/>
  <c r="AH534" i="72" s="1"/>
  <c r="V531" i="72"/>
  <c r="V534" i="72" s="1"/>
  <c r="J531" i="72"/>
  <c r="J534" i="72" s="1"/>
  <c r="AG531" i="72"/>
  <c r="AG534" i="72" s="1"/>
  <c r="U531" i="72"/>
  <c r="U534" i="72" s="1"/>
  <c r="I531" i="72"/>
  <c r="I534" i="72" s="1"/>
  <c r="W531" i="72"/>
  <c r="W534" i="72" s="1"/>
  <c r="AC531" i="72"/>
  <c r="AC534" i="72" s="1"/>
  <c r="AB531" i="72"/>
  <c r="AB534" i="72" s="1"/>
  <c r="P531" i="72"/>
  <c r="P534" i="72" s="1"/>
  <c r="Q531" i="72"/>
  <c r="Q534" i="72" s="1"/>
  <c r="Z531" i="72"/>
  <c r="Z534" i="72" s="1"/>
  <c r="AF531" i="72"/>
  <c r="AF534" i="72" s="1"/>
  <c r="T531" i="72"/>
  <c r="T534" i="72" s="1"/>
  <c r="H531" i="72"/>
  <c r="H534" i="72" s="1"/>
  <c r="AE531" i="72"/>
  <c r="AE534" i="72" s="1"/>
  <c r="S531" i="72"/>
  <c r="S534" i="72" s="1"/>
  <c r="G531" i="72"/>
  <c r="G534" i="72" s="1"/>
  <c r="AD531" i="72"/>
  <c r="AD534" i="72" s="1"/>
  <c r="R531" i="72"/>
  <c r="R534" i="72" s="1"/>
  <c r="F531" i="72"/>
  <c r="F2" i="72" s="1"/>
  <c r="AA531" i="72"/>
  <c r="AA534" i="72" s="1"/>
  <c r="O531" i="72"/>
  <c r="O534" i="72" s="1"/>
  <c r="AZ36" i="64"/>
  <c r="AX35" i="64" a="1"/>
  <c r="AX35" i="64" s="1"/>
  <c r="BA35" i="64" a="1"/>
  <c r="BA35" i="64" s="1"/>
  <c r="AZ34" i="64"/>
  <c r="AY34" i="64"/>
  <c r="AY25" i="64"/>
  <c r="AZ25" i="64"/>
  <c r="AY37" i="64"/>
  <c r="AZ37" i="64"/>
  <c r="AY28" i="64"/>
  <c r="AZ28" i="64"/>
  <c r="AX33" i="64" a="1"/>
  <c r="AX33" i="64" s="1"/>
  <c r="BA33" i="64" a="1"/>
  <c r="BA33" i="64" s="1"/>
  <c r="AX39" i="64" a="1"/>
  <c r="AX39" i="64" s="1"/>
  <c r="BA39" i="64" a="1"/>
  <c r="BA39" i="64" s="1"/>
  <c r="BC40" i="64"/>
  <c r="BB40" i="64"/>
  <c r="BB38" i="64"/>
  <c r="BC38" i="64"/>
  <c r="AY21" i="64"/>
  <c r="AZ21" i="64"/>
  <c r="AZ40" i="64"/>
  <c r="BC36" i="64"/>
  <c r="AX27" i="64" a="1"/>
  <c r="AX27" i="64" s="1"/>
  <c r="BA27" i="64" a="1"/>
  <c r="BA27" i="64" s="1"/>
  <c r="AX24" i="64" a="1"/>
  <c r="AX24" i="64" s="1"/>
  <c r="BA24" i="64" a="1"/>
  <c r="BA24" i="64" s="1"/>
  <c r="BB32" i="64"/>
  <c r="AX31" i="64" a="1"/>
  <c r="AX31" i="64" s="1"/>
  <c r="BB29" i="64"/>
  <c r="BC29" i="64"/>
  <c r="AZ23" i="64"/>
  <c r="BA28" i="64" a="1"/>
  <c r="BA28" i="64" s="1"/>
  <c r="BA34" i="64" a="1"/>
  <c r="BA34" i="64" s="1"/>
  <c r="AY32" i="64"/>
  <c r="BA30" i="64" a="1"/>
  <c r="BA30" i="64" s="1"/>
  <c r="AX30" i="64" a="1"/>
  <c r="AX30" i="64" s="1"/>
  <c r="AX22" i="64" a="1"/>
  <c r="AX22" i="64" s="1"/>
  <c r="BA22" i="64" a="1"/>
  <c r="BA22" i="64" s="1"/>
  <c r="AX38" i="64" a="1"/>
  <c r="AX38" i="64" s="1"/>
  <c r="BA23" i="64" a="1"/>
  <c r="BA23" i="64" s="1"/>
  <c r="BA21" i="64" a="1"/>
  <c r="BA21" i="64" s="1"/>
  <c r="E419" i="59"/>
  <c r="B7" i="64"/>
  <c r="GO7" i="64" s="1"/>
  <c r="C7" i="64"/>
  <c r="Q7" i="64" s="1"/>
  <c r="M7" i="64"/>
  <c r="N7" i="64"/>
  <c r="O7" i="64"/>
  <c r="P7" i="64" a="1"/>
  <c r="P7" i="64" s="1"/>
  <c r="S7" i="64" a="1"/>
  <c r="S7" i="64" s="1"/>
  <c r="T7" i="64" a="1"/>
  <c r="T7" i="64" s="1"/>
  <c r="U7" i="64" a="1"/>
  <c r="U7" i="64" s="1"/>
  <c r="W7" i="64" a="1"/>
  <c r="W7" i="64" s="1"/>
  <c r="X7" i="64" a="1"/>
  <c r="X7" i="64" s="1"/>
  <c r="Y7" i="64" a="1"/>
  <c r="Y7" i="64" s="1"/>
  <c r="AA7" i="64" a="1"/>
  <c r="AA7" i="64" s="1"/>
  <c r="AB7" i="64" a="1"/>
  <c r="AB7" i="64" s="1"/>
  <c r="AC7" i="64" a="1"/>
  <c r="AC7" i="64" s="1"/>
  <c r="AD7" i="64"/>
  <c r="AE7" i="64"/>
  <c r="AF7" i="64"/>
  <c r="AG7" i="64"/>
  <c r="AH7" i="64"/>
  <c r="AK7" i="64" a="1"/>
  <c r="AK7" i="64" s="1"/>
  <c r="AL7" i="64"/>
  <c r="AM7" i="64"/>
  <c r="AN7" i="64"/>
  <c r="AO7" i="64"/>
  <c r="AP7" i="64" a="1"/>
  <c r="AP7" i="64" s="1"/>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s="1"/>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s="1"/>
  <c r="GK7" i="64"/>
  <c r="GL7" i="64"/>
  <c r="GM7" i="64"/>
  <c r="GN7" i="64"/>
  <c r="GQ7" i="64"/>
  <c r="B8" i="64"/>
  <c r="GO8" i="64" s="1"/>
  <c r="C8" i="64"/>
  <c r="Q8" i="64" s="1"/>
  <c r="M8" i="64"/>
  <c r="N8" i="64"/>
  <c r="O8" i="64"/>
  <c r="P8" i="64" a="1"/>
  <c r="P8" i="64" s="1"/>
  <c r="S8" i="64" a="1"/>
  <c r="S8" i="64" s="1"/>
  <c r="T8" i="64" a="1"/>
  <c r="T8" i="64" s="1"/>
  <c r="U8" i="64" a="1"/>
  <c r="U8" i="64" s="1"/>
  <c r="W8" i="64" a="1"/>
  <c r="W8" i="64" s="1"/>
  <c r="X8" i="64" a="1"/>
  <c r="X8" i="64" s="1"/>
  <c r="Y8" i="64" a="1"/>
  <c r="Y8" i="64" s="1"/>
  <c r="AA8" i="64" a="1"/>
  <c r="AA8" i="64" s="1"/>
  <c r="AB8" i="64" a="1"/>
  <c r="AB8" i="64" s="1"/>
  <c r="AC8" i="64" a="1"/>
  <c r="AC8" i="64" s="1"/>
  <c r="AD8" i="64"/>
  <c r="AE8" i="64"/>
  <c r="AF8" i="64"/>
  <c r="AG8" i="64"/>
  <c r="AH8" i="64"/>
  <c r="AK8" i="64" a="1"/>
  <c r="AK8" i="64" s="1"/>
  <c r="AL8" i="64"/>
  <c r="AM8" i="64"/>
  <c r="AN8" i="64"/>
  <c r="AO8" i="64"/>
  <c r="AP8" i="64" a="1"/>
  <c r="AP8" i="64" s="1"/>
  <c r="AQ8" i="64"/>
  <c r="AR8" i="64"/>
  <c r="AS8" i="64"/>
  <c r="AT8" i="64" a="1"/>
  <c r="AT8" i="64" s="1"/>
  <c r="AU8" i="64"/>
  <c r="AV8" i="64"/>
  <c r="AW8" i="64" a="1"/>
  <c r="AW8" i="64" s="1"/>
  <c r="AX8" i="64" s="1" a="1"/>
  <c r="AX8" i="64" s="1"/>
  <c r="BD8" i="64"/>
  <c r="BE8" i="64"/>
  <c r="BF8" i="64"/>
  <c r="BG8" i="64" a="1"/>
  <c r="BG8" i="64" s="1"/>
  <c r="BH8" i="64"/>
  <c r="BI8" i="64"/>
  <c r="BJ8" i="64"/>
  <c r="BK8" i="64"/>
  <c r="BL8" i="64"/>
  <c r="BM8" i="64"/>
  <c r="BN8" i="64"/>
  <c r="BO8" i="64"/>
  <c r="BP8" i="64"/>
  <c r="BQ8" i="64"/>
  <c r="BR8" i="64"/>
  <c r="BS8" i="64"/>
  <c r="BT8" i="64" a="1"/>
  <c r="BT8" i="64" s="1"/>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s="1"/>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s="1"/>
  <c r="GK8" i="64"/>
  <c r="GL8" i="64"/>
  <c r="GM8" i="64"/>
  <c r="GN8" i="64"/>
  <c r="GQ8" i="64"/>
  <c r="B9" i="64"/>
  <c r="GO9" i="64" s="1"/>
  <c r="C9" i="64"/>
  <c r="Q9" i="64" s="1"/>
  <c r="M9" i="64"/>
  <c r="N9" i="64"/>
  <c r="O9" i="64"/>
  <c r="P9" i="64" a="1"/>
  <c r="P9" i="64" s="1"/>
  <c r="S9" i="64" a="1"/>
  <c r="S9" i="64" s="1"/>
  <c r="T9" i="64" a="1"/>
  <c r="T9" i="64" s="1"/>
  <c r="U9" i="64" a="1"/>
  <c r="U9" i="64" s="1"/>
  <c r="W9" i="64" a="1"/>
  <c r="W9" i="64" s="1"/>
  <c r="X9" i="64" a="1"/>
  <c r="X9" i="64" s="1"/>
  <c r="Y9" i="64" a="1"/>
  <c r="Y9" i="64" s="1"/>
  <c r="AA9" i="64" a="1"/>
  <c r="AA9" i="64" s="1"/>
  <c r="AB9" i="64" a="1"/>
  <c r="AB9" i="64" s="1"/>
  <c r="AC9" i="64" a="1"/>
  <c r="AC9" i="64" s="1"/>
  <c r="AD9" i="64"/>
  <c r="AE9" i="64"/>
  <c r="AF9" i="64"/>
  <c r="AG9" i="64"/>
  <c r="AH9" i="64"/>
  <c r="AK9" i="64" a="1"/>
  <c r="AK9" i="64" s="1"/>
  <c r="AL9" i="64"/>
  <c r="AM9" i="64"/>
  <c r="AN9" i="64"/>
  <c r="AO9" i="64"/>
  <c r="AP9" i="64" a="1"/>
  <c r="AP9" i="64" s="1"/>
  <c r="AQ9" i="64"/>
  <c r="AR9" i="64"/>
  <c r="AS9" i="64"/>
  <c r="AT9" i="64" a="1"/>
  <c r="AT9" i="64" s="1"/>
  <c r="AU9" i="64"/>
  <c r="AV9" i="64"/>
  <c r="AW9" i="64" a="1"/>
  <c r="AW9" i="64" s="1"/>
  <c r="BD9" i="64"/>
  <c r="BE9" i="64"/>
  <c r="BF9" i="64"/>
  <c r="BG9" i="64" a="1"/>
  <c r="BG9" i="64" s="1"/>
  <c r="BH9" i="64"/>
  <c r="BI9" i="64"/>
  <c r="BJ9" i="64"/>
  <c r="BK9" i="64"/>
  <c r="BL9" i="64"/>
  <c r="BM9" i="64"/>
  <c r="BN9" i="64"/>
  <c r="BO9" i="64"/>
  <c r="BP9" i="64"/>
  <c r="BQ9" i="64"/>
  <c r="BR9" i="64"/>
  <c r="BS9" i="64"/>
  <c r="BT9" i="64" a="1"/>
  <c r="BT9" i="64" s="1"/>
  <c r="BU9" i="64"/>
  <c r="BV9" i="64"/>
  <c r="BW9" i="64"/>
  <c r="BX9" i="64"/>
  <c r="BY9" i="64"/>
  <c r="BZ9" i="64"/>
  <c r="CA9" i="64"/>
  <c r="CB9" i="64"/>
  <c r="CC9" i="64"/>
  <c r="CD9" i="64"/>
  <c r="CE9" i="64"/>
  <c r="CF9" i="64"/>
  <c r="CG9" i="64" a="1"/>
  <c r="CG9" i="64" s="1"/>
  <c r="CH9" i="64"/>
  <c r="CI9" i="64"/>
  <c r="CJ9" i="64"/>
  <c r="CK9" i="64"/>
  <c r="CL9" i="64"/>
  <c r="CM9" i="64"/>
  <c r="CN9" i="64"/>
  <c r="CO9" i="64"/>
  <c r="CP9" i="64"/>
  <c r="CQ9" i="64"/>
  <c r="CR9" i="64"/>
  <c r="CS9" i="64"/>
  <c r="CT9" i="64" a="1"/>
  <c r="CT9" i="64" s="1"/>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s="1"/>
  <c r="GF9" i="64"/>
  <c r="GG9" i="64"/>
  <c r="GH9" i="64" a="1"/>
  <c r="GH9" i="64" s="1"/>
  <c r="GI9" i="64" a="1"/>
  <c r="GI9" i="64" s="1"/>
  <c r="GK9" i="64"/>
  <c r="GL9" i="64"/>
  <c r="GM9" i="64"/>
  <c r="GN9" i="64"/>
  <c r="GQ9" i="64"/>
  <c r="B10" i="64"/>
  <c r="GO10" i="64" s="1"/>
  <c r="C10" i="64"/>
  <c r="Q10" i="64" s="1"/>
  <c r="M10" i="64"/>
  <c r="N10" i="64"/>
  <c r="O10" i="64"/>
  <c r="P10" i="64" a="1"/>
  <c r="P10" i="64" s="1"/>
  <c r="S10" i="64" a="1"/>
  <c r="S10" i="64" s="1"/>
  <c r="T10" i="64" a="1"/>
  <c r="T10" i="64" s="1"/>
  <c r="U10" i="64" a="1"/>
  <c r="U10" i="64" s="1"/>
  <c r="W10" i="64" a="1"/>
  <c r="W10" i="64" s="1"/>
  <c r="X10" i="64" a="1"/>
  <c r="X10" i="64" s="1"/>
  <c r="Y10" i="64" a="1"/>
  <c r="Y10" i="64" s="1"/>
  <c r="AA10" i="64" a="1"/>
  <c r="AA10" i="64" s="1"/>
  <c r="AB10" i="64" a="1"/>
  <c r="AB10" i="64" s="1"/>
  <c r="AC10" i="64" a="1"/>
  <c r="AC10" i="64" s="1"/>
  <c r="AD10" i="64"/>
  <c r="AE10" i="64"/>
  <c r="AF10" i="64"/>
  <c r="AG10" i="64"/>
  <c r="AH10" i="64"/>
  <c r="AK10" i="64" a="1"/>
  <c r="AK10" i="64" s="1"/>
  <c r="AL10" i="64"/>
  <c r="AM10" i="64"/>
  <c r="AN10" i="64"/>
  <c r="AO10" i="64"/>
  <c r="AP10" i="64" a="1"/>
  <c r="AP10" i="64" s="1"/>
  <c r="AQ10" i="64"/>
  <c r="AR10" i="64"/>
  <c r="AS10" i="64"/>
  <c r="AT10" i="64" a="1"/>
  <c r="AT10" i="64" s="1"/>
  <c r="AU10" i="64"/>
  <c r="AV10" i="64"/>
  <c r="AW10" i="64" a="1"/>
  <c r="AW10" i="64" s="1"/>
  <c r="BD10" i="64"/>
  <c r="BE10" i="64"/>
  <c r="BF10" i="64"/>
  <c r="BG10" i="64" a="1"/>
  <c r="BG10" i="64" s="1"/>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s="1"/>
  <c r="CH10" i="64"/>
  <c r="CI10" i="64"/>
  <c r="CJ10" i="64"/>
  <c r="CK10" i="64"/>
  <c r="CL10" i="64"/>
  <c r="CM10" i="64"/>
  <c r="CN10" i="64"/>
  <c r="CO10" i="64"/>
  <c r="CP10" i="64"/>
  <c r="CQ10" i="64"/>
  <c r="CR10" i="64"/>
  <c r="CS10" i="64"/>
  <c r="CT10" i="64" a="1"/>
  <c r="CT10" i="64" s="1"/>
  <c r="CU10" i="64"/>
  <c r="CV10" i="64"/>
  <c r="CW10" i="64"/>
  <c r="CX10" i="64"/>
  <c r="CY10" i="64"/>
  <c r="CZ10" i="64"/>
  <c r="DA10" i="64"/>
  <c r="DB10" i="64"/>
  <c r="DC10" i="64"/>
  <c r="DD10" i="64"/>
  <c r="DE10" i="64"/>
  <c r="DF10" i="64"/>
  <c r="DG10" i="64" a="1"/>
  <c r="DG10" i="64" s="1"/>
  <c r="DH10" i="64"/>
  <c r="DI10" i="64"/>
  <c r="DJ10" i="64"/>
  <c r="DK10" i="64"/>
  <c r="DL10" i="64"/>
  <c r="DM10" i="64"/>
  <c r="DN10" i="64"/>
  <c r="DO10" i="64"/>
  <c r="DP10" i="64"/>
  <c r="DQ10" i="64"/>
  <c r="GE10" i="64" a="1"/>
  <c r="GE10" i="64" s="1"/>
  <c r="GF10" i="64"/>
  <c r="GG10" i="64"/>
  <c r="GH10" i="64" a="1"/>
  <c r="GH10" i="64" s="1"/>
  <c r="GI10" i="64" a="1"/>
  <c r="GI10" i="64" s="1"/>
  <c r="GK10" i="64"/>
  <c r="GL10" i="64"/>
  <c r="GM10" i="64"/>
  <c r="GN10" i="64"/>
  <c r="GQ10" i="64"/>
  <c r="B11" i="64"/>
  <c r="GO11" i="64" s="1"/>
  <c r="C11" i="64"/>
  <c r="Q11" i="64" s="1"/>
  <c r="M11" i="64"/>
  <c r="N11" i="64"/>
  <c r="O11" i="64"/>
  <c r="P11" i="64" a="1"/>
  <c r="P11" i="64" s="1"/>
  <c r="S11" i="64" a="1"/>
  <c r="S11" i="64" s="1"/>
  <c r="T11" i="64" a="1"/>
  <c r="T11" i="64" s="1"/>
  <c r="U11" i="64" a="1"/>
  <c r="U11" i="64" s="1"/>
  <c r="W11" i="64" a="1"/>
  <c r="W11" i="64" s="1"/>
  <c r="X11" i="64" a="1"/>
  <c r="X11" i="64" s="1"/>
  <c r="Y11" i="64" a="1"/>
  <c r="Y11" i="64" s="1"/>
  <c r="AA11" i="64" a="1"/>
  <c r="AA11" i="64" s="1"/>
  <c r="AB11" i="64" a="1"/>
  <c r="AB11" i="64" s="1"/>
  <c r="AC11" i="64" a="1"/>
  <c r="AC11" i="64" s="1"/>
  <c r="AD11" i="64"/>
  <c r="AE11" i="64"/>
  <c r="AF11" i="64"/>
  <c r="AG11" i="64"/>
  <c r="AH11" i="64"/>
  <c r="AK11" i="64" a="1"/>
  <c r="AK11" i="64" s="1"/>
  <c r="AL11" i="64"/>
  <c r="AM11" i="64"/>
  <c r="AN11" i="64"/>
  <c r="AO11" i="64"/>
  <c r="AP11" i="64" a="1"/>
  <c r="AP11" i="64" s="1"/>
  <c r="AQ11" i="64"/>
  <c r="AR11" i="64"/>
  <c r="AS11" i="64"/>
  <c r="AT11" i="64" a="1"/>
  <c r="AT11" i="64" s="1"/>
  <c r="AU11" i="64"/>
  <c r="AV11" i="64"/>
  <c r="AW11" i="64" a="1"/>
  <c r="AW11" i="64" s="1"/>
  <c r="AX11" i="64" s="1" a="1"/>
  <c r="AX11" i="64" s="1"/>
  <c r="AZ11" i="64" s="1"/>
  <c r="BD11" i="64"/>
  <c r="BE11" i="64"/>
  <c r="BF11" i="64"/>
  <c r="BG11" i="64" a="1"/>
  <c r="BG11" i="64" s="1"/>
  <c r="BH11" i="64"/>
  <c r="BI11" i="64"/>
  <c r="BJ11" i="64"/>
  <c r="BK11" i="64"/>
  <c r="BL11" i="64"/>
  <c r="BM11" i="64"/>
  <c r="BN11" i="64"/>
  <c r="BO11" i="64"/>
  <c r="BP11" i="64"/>
  <c r="BQ11" i="64"/>
  <c r="BR11" i="64"/>
  <c r="BS11" i="64"/>
  <c r="BT11" i="64" a="1"/>
  <c r="BT11" i="64" s="1"/>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s="1"/>
  <c r="DH11" i="64"/>
  <c r="DI11" i="64"/>
  <c r="DJ11" i="64"/>
  <c r="DK11" i="64"/>
  <c r="DL11" i="64"/>
  <c r="DM11" i="64"/>
  <c r="DN11" i="64"/>
  <c r="DO11" i="64"/>
  <c r="DP11" i="64"/>
  <c r="DQ11" i="64"/>
  <c r="GE11" i="64" a="1"/>
  <c r="GE11" i="64" s="1"/>
  <c r="GF11" i="64"/>
  <c r="GG11" i="64"/>
  <c r="GH11" i="64" a="1"/>
  <c r="GH11" i="64" s="1"/>
  <c r="GI11" i="64" a="1"/>
  <c r="GI11" i="64" s="1"/>
  <c r="GK11" i="64"/>
  <c r="GL11" i="64"/>
  <c r="GM11" i="64"/>
  <c r="GN11" i="64"/>
  <c r="GQ11" i="64"/>
  <c r="B12" i="64"/>
  <c r="GO12" i="64" s="1"/>
  <c r="C12" i="64"/>
  <c r="Q12" i="64" s="1"/>
  <c r="M12" i="64"/>
  <c r="N12" i="64"/>
  <c r="O12" i="64"/>
  <c r="P12" i="64" a="1"/>
  <c r="P12" i="64" s="1"/>
  <c r="S12" i="64" a="1"/>
  <c r="S12" i="64" s="1"/>
  <c r="T12" i="64" a="1"/>
  <c r="T12" i="64" s="1"/>
  <c r="U12" i="64" a="1"/>
  <c r="U12" i="64" s="1"/>
  <c r="W12" i="64" a="1"/>
  <c r="W12" i="64" s="1"/>
  <c r="X12" i="64" a="1"/>
  <c r="X12" i="64" s="1"/>
  <c r="Y12" i="64" a="1"/>
  <c r="Y12" i="64" s="1"/>
  <c r="AA12" i="64" a="1"/>
  <c r="AA12" i="64" s="1"/>
  <c r="AB12" i="64" a="1"/>
  <c r="AB12" i="64" s="1"/>
  <c r="AC12" i="64" a="1"/>
  <c r="AC12" i="64" s="1"/>
  <c r="AD12" i="64"/>
  <c r="AE12" i="64"/>
  <c r="AF12" i="64"/>
  <c r="AG12" i="64"/>
  <c r="AH12" i="64"/>
  <c r="AK12" i="64" a="1"/>
  <c r="AK12" i="64" s="1"/>
  <c r="AL12" i="64"/>
  <c r="AM12" i="64"/>
  <c r="AN12" i="64"/>
  <c r="AO12" i="64"/>
  <c r="AP12" i="64" a="1"/>
  <c r="AP12" i="64" s="1"/>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s="1"/>
  <c r="BU12" i="64"/>
  <c r="BV12" i="64"/>
  <c r="BW12" i="64"/>
  <c r="BX12" i="64"/>
  <c r="BY12" i="64"/>
  <c r="BZ12" i="64"/>
  <c r="CA12" i="64"/>
  <c r="CB12" i="64"/>
  <c r="CC12" i="64"/>
  <c r="CD12" i="64"/>
  <c r="CE12" i="64"/>
  <c r="CF12" i="64"/>
  <c r="CG12" i="64" a="1"/>
  <c r="CG12" i="64" s="1"/>
  <c r="CH12" i="64"/>
  <c r="CI12" i="64"/>
  <c r="CJ12" i="64"/>
  <c r="CK12" i="64"/>
  <c r="CL12" i="64"/>
  <c r="CM12" i="64"/>
  <c r="CN12" i="64"/>
  <c r="CO12" i="64"/>
  <c r="CP12" i="64"/>
  <c r="CQ12" i="64"/>
  <c r="CR12" i="64"/>
  <c r="CS12" i="64"/>
  <c r="CT12" i="64" a="1"/>
  <c r="CT12" i="64" s="1"/>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s="1"/>
  <c r="GF12" i="64"/>
  <c r="GG12" i="64"/>
  <c r="GH12" i="64" a="1"/>
  <c r="GH12" i="64" s="1"/>
  <c r="GI12" i="64" a="1"/>
  <c r="GI12" i="64" s="1"/>
  <c r="GK12" i="64"/>
  <c r="GL12" i="64"/>
  <c r="GM12" i="64"/>
  <c r="GN12" i="64"/>
  <c r="GQ12" i="64"/>
  <c r="B13" i="64"/>
  <c r="GO13" i="64" s="1"/>
  <c r="C13" i="64"/>
  <c r="Q13" i="64" s="1"/>
  <c r="M13" i="64"/>
  <c r="N13" i="64"/>
  <c r="O13" i="64"/>
  <c r="P13" i="64" a="1"/>
  <c r="P13" i="64" s="1"/>
  <c r="S13" i="64" a="1"/>
  <c r="S13" i="64" s="1"/>
  <c r="T13" i="64" a="1"/>
  <c r="T13" i="64" s="1"/>
  <c r="U13" i="64" a="1"/>
  <c r="U13" i="64" s="1"/>
  <c r="W13" i="64" a="1"/>
  <c r="W13" i="64" s="1"/>
  <c r="X13" i="64" a="1"/>
  <c r="X13" i="64" s="1"/>
  <c r="Y13" i="64" a="1"/>
  <c r="Y13" i="64" s="1"/>
  <c r="AA13" i="64" a="1"/>
  <c r="AA13" i="64" s="1"/>
  <c r="AB13" i="64" a="1"/>
  <c r="AB13" i="64" s="1"/>
  <c r="AC13" i="64" a="1"/>
  <c r="AC13" i="64" s="1"/>
  <c r="AD13" i="64"/>
  <c r="AE13" i="64"/>
  <c r="AF13" i="64"/>
  <c r="AG13" i="64"/>
  <c r="AH13" i="64"/>
  <c r="AK13" i="64" a="1"/>
  <c r="AK13" i="64" s="1"/>
  <c r="AL13" i="64"/>
  <c r="AM13" i="64"/>
  <c r="AN13" i="64"/>
  <c r="AO13" i="64"/>
  <c r="AP13" i="64" a="1"/>
  <c r="AP13" i="64" s="1"/>
  <c r="AQ13" i="64"/>
  <c r="AR13" i="64"/>
  <c r="AS13" i="64"/>
  <c r="AT13" i="64" a="1"/>
  <c r="AT13" i="64" s="1"/>
  <c r="AU13" i="64"/>
  <c r="AV13" i="64"/>
  <c r="AW13" i="64" a="1"/>
  <c r="AW13" i="64" s="1"/>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s="1"/>
  <c r="CU13" i="64"/>
  <c r="CV13" i="64"/>
  <c r="CW13" i="64"/>
  <c r="CX13" i="64"/>
  <c r="CY13" i="64"/>
  <c r="CZ13" i="64"/>
  <c r="DA13" i="64"/>
  <c r="DB13" i="64"/>
  <c r="DC13" i="64"/>
  <c r="DD13" i="64"/>
  <c r="DE13" i="64"/>
  <c r="DF13" i="64"/>
  <c r="DG13" i="64" a="1"/>
  <c r="DG13" i="64" s="1"/>
  <c r="DH13" i="64"/>
  <c r="DI13" i="64"/>
  <c r="DJ13" i="64"/>
  <c r="DK13" i="64"/>
  <c r="DL13" i="64"/>
  <c r="DM13" i="64"/>
  <c r="DN13" i="64"/>
  <c r="DO13" i="64"/>
  <c r="DP13" i="64"/>
  <c r="DQ13" i="64"/>
  <c r="GE13" i="64" a="1"/>
  <c r="GE13" i="64" s="1"/>
  <c r="GF13" i="64"/>
  <c r="GG13" i="64"/>
  <c r="GH13" i="64" a="1"/>
  <c r="GH13" i="64" s="1"/>
  <c r="GI13" i="64" a="1"/>
  <c r="GI13" i="64" s="1"/>
  <c r="GK13" i="64"/>
  <c r="GL13" i="64"/>
  <c r="GM13" i="64"/>
  <c r="GN13" i="64"/>
  <c r="GQ13" i="64"/>
  <c r="B14" i="64"/>
  <c r="GO14" i="64" s="1"/>
  <c r="C14" i="64"/>
  <c r="Q14" i="64" s="1"/>
  <c r="M14" i="64"/>
  <c r="N14" i="64"/>
  <c r="O14" i="64"/>
  <c r="P14" i="64" a="1"/>
  <c r="P14" i="64" s="1"/>
  <c r="S14" i="64" a="1"/>
  <c r="S14" i="64" s="1"/>
  <c r="T14" i="64" a="1"/>
  <c r="T14" i="64" s="1"/>
  <c r="U14" i="64" a="1"/>
  <c r="U14" i="64" s="1"/>
  <c r="W14" i="64" a="1"/>
  <c r="W14" i="64" s="1"/>
  <c r="X14" i="64" a="1"/>
  <c r="X14" i="64" s="1"/>
  <c r="Y14" i="64" a="1"/>
  <c r="Y14" i="64" s="1"/>
  <c r="AA14" i="64" a="1"/>
  <c r="AA14" i="64" s="1"/>
  <c r="AB14" i="64" a="1"/>
  <c r="AB14" i="64" s="1"/>
  <c r="AC14" i="64" a="1"/>
  <c r="AC14" i="64" s="1"/>
  <c r="AD14" i="64"/>
  <c r="AE14" i="64"/>
  <c r="AF14" i="64"/>
  <c r="AG14" i="64"/>
  <c r="AH14" i="64"/>
  <c r="AK14" i="64" a="1"/>
  <c r="AK14" i="64" s="1"/>
  <c r="AL14" i="64"/>
  <c r="AM14" i="64"/>
  <c r="AN14" i="64"/>
  <c r="AO14" i="64"/>
  <c r="AP14" i="64" a="1"/>
  <c r="AP14" i="64" s="1"/>
  <c r="AQ14" i="64"/>
  <c r="AR14" i="64"/>
  <c r="AS14" i="64"/>
  <c r="AT14" i="64" a="1"/>
  <c r="AT14" i="64" s="1"/>
  <c r="AU14" i="64"/>
  <c r="AV14" i="64"/>
  <c r="AW14" i="64" a="1"/>
  <c r="AW14" i="64" s="1"/>
  <c r="AX14" i="64" s="1" a="1"/>
  <c r="AX14" i="64" s="1"/>
  <c r="BD14" i="64"/>
  <c r="BE14" i="64"/>
  <c r="BF14" i="64"/>
  <c r="BG14" i="64" a="1"/>
  <c r="BG14" i="64" s="1"/>
  <c r="BH14" i="64"/>
  <c r="BI14" i="64"/>
  <c r="BJ14" i="64"/>
  <c r="BK14" i="64"/>
  <c r="BL14" i="64"/>
  <c r="BM14" i="64"/>
  <c r="BN14" i="64"/>
  <c r="BO14" i="64"/>
  <c r="BP14" i="64"/>
  <c r="BQ14" i="64"/>
  <c r="BR14" i="64"/>
  <c r="BS14" i="64"/>
  <c r="BT14" i="64" a="1"/>
  <c r="BT14" i="64" s="1"/>
  <c r="BU14" i="64"/>
  <c r="BV14" i="64"/>
  <c r="BW14" i="64"/>
  <c r="BX14" i="64"/>
  <c r="BY14" i="64"/>
  <c r="BZ14" i="64"/>
  <c r="CA14" i="64"/>
  <c r="CB14" i="64"/>
  <c r="CC14" i="64"/>
  <c r="CD14" i="64"/>
  <c r="CE14" i="64"/>
  <c r="CF14" i="64"/>
  <c r="CG14" i="64" a="1"/>
  <c r="CG14" i="64" s="1"/>
  <c r="CH14" i="64"/>
  <c r="CI14" i="64"/>
  <c r="CJ14" i="64"/>
  <c r="CK14" i="64"/>
  <c r="CL14" i="64"/>
  <c r="CM14" i="64"/>
  <c r="CN14" i="64"/>
  <c r="CO14" i="64"/>
  <c r="CP14" i="64"/>
  <c r="CQ14" i="64"/>
  <c r="CR14" i="64"/>
  <c r="CS14" i="64"/>
  <c r="CT14" i="64" a="1"/>
  <c r="CT14" i="64" s="1"/>
  <c r="CU14" i="64"/>
  <c r="CV14" i="64"/>
  <c r="CW14" i="64"/>
  <c r="CX14" i="64"/>
  <c r="CY14" i="64"/>
  <c r="CZ14" i="64"/>
  <c r="DA14" i="64"/>
  <c r="DB14" i="64"/>
  <c r="DC14" i="64"/>
  <c r="DD14" i="64"/>
  <c r="DE14" i="64"/>
  <c r="DF14" i="64"/>
  <c r="DG14" i="64" a="1"/>
  <c r="DG14" i="64" s="1"/>
  <c r="DH14" i="64"/>
  <c r="DI14" i="64"/>
  <c r="DJ14" i="64"/>
  <c r="DK14" i="64"/>
  <c r="DL14" i="64"/>
  <c r="DM14" i="64"/>
  <c r="DN14" i="64"/>
  <c r="DO14" i="64"/>
  <c r="DP14" i="64"/>
  <c r="DQ14" i="64"/>
  <c r="GE14" i="64" a="1"/>
  <c r="GE14" i="64" s="1"/>
  <c r="GF14" i="64"/>
  <c r="GG14" i="64"/>
  <c r="GH14" i="64" a="1"/>
  <c r="GH14" i="64" s="1"/>
  <c r="GI14" i="64" a="1"/>
  <c r="GI14" i="64" s="1"/>
  <c r="GK14" i="64"/>
  <c r="GL14" i="64"/>
  <c r="GM14" i="64"/>
  <c r="GN14" i="64"/>
  <c r="GQ14" i="64"/>
  <c r="B15" i="64"/>
  <c r="GO15" i="64" s="1"/>
  <c r="C15" i="64"/>
  <c r="Q15" i="64" s="1"/>
  <c r="M15" i="64"/>
  <c r="N15" i="64"/>
  <c r="O15" i="64"/>
  <c r="P15" i="64" a="1"/>
  <c r="P15" i="64" s="1"/>
  <c r="S15" i="64" a="1"/>
  <c r="S15" i="64" s="1"/>
  <c r="T15" i="64" a="1"/>
  <c r="T15" i="64" s="1"/>
  <c r="U15" i="64" a="1"/>
  <c r="U15" i="64" s="1"/>
  <c r="W15" i="64" a="1"/>
  <c r="W15" i="64" s="1"/>
  <c r="X15" i="64" a="1"/>
  <c r="X15" i="64" s="1"/>
  <c r="Y15" i="64" a="1"/>
  <c r="Y15" i="64" s="1"/>
  <c r="AA15" i="64" a="1"/>
  <c r="AA15" i="64" s="1"/>
  <c r="AB15" i="64" a="1"/>
  <c r="AB15" i="64" s="1"/>
  <c r="AC15" i="64" a="1"/>
  <c r="AC15" i="64" s="1"/>
  <c r="AD15" i="64"/>
  <c r="AE15" i="64"/>
  <c r="AF15" i="64"/>
  <c r="AG15" i="64"/>
  <c r="AH15" i="64"/>
  <c r="AK15" i="64" a="1"/>
  <c r="AK15" i="64" s="1"/>
  <c r="AL15" i="64"/>
  <c r="AM15" i="64"/>
  <c r="AN15" i="64"/>
  <c r="AO15" i="64"/>
  <c r="AP15" i="64" a="1"/>
  <c r="AP15" i="64" s="1"/>
  <c r="AQ15" i="64"/>
  <c r="AR15" i="64"/>
  <c r="AS15" i="64"/>
  <c r="AT15" i="64" a="1"/>
  <c r="AT15" i="64" s="1"/>
  <c r="AU15" i="64"/>
  <c r="AV15" i="64"/>
  <c r="AW15" i="64" a="1"/>
  <c r="AW15" i="64" s="1"/>
  <c r="BA15" i="64" s="1" a="1"/>
  <c r="BA15" i="64" s="1"/>
  <c r="BC15" i="64" s="1"/>
  <c r="BD15" i="64"/>
  <c r="BE15" i="64"/>
  <c r="BF15" i="64"/>
  <c r="BG15" i="64" a="1"/>
  <c r="BG15" i="64" s="1"/>
  <c r="BH15" i="64"/>
  <c r="BI15" i="64"/>
  <c r="BJ15" i="64"/>
  <c r="BK15" i="64"/>
  <c r="BL15" i="64"/>
  <c r="BM15" i="64"/>
  <c r="BN15" i="64"/>
  <c r="BO15" i="64"/>
  <c r="BP15" i="64"/>
  <c r="BQ15" i="64"/>
  <c r="BR15" i="64"/>
  <c r="BS15" i="64"/>
  <c r="BT15" i="64" a="1"/>
  <c r="BT15" i="64" s="1"/>
  <c r="BU15" i="64"/>
  <c r="BV15" i="64"/>
  <c r="BW15" i="64"/>
  <c r="BX15" i="64"/>
  <c r="BY15" i="64"/>
  <c r="BZ15" i="64"/>
  <c r="CA15" i="64"/>
  <c r="CB15" i="64"/>
  <c r="CC15" i="64"/>
  <c r="CD15" i="64"/>
  <c r="CE15" i="64"/>
  <c r="CF15" i="64"/>
  <c r="CG15" i="64" a="1"/>
  <c r="CG15" i="64" s="1"/>
  <c r="CH15" i="64"/>
  <c r="CI15" i="64"/>
  <c r="CJ15" i="64"/>
  <c r="CK15" i="64"/>
  <c r="CL15" i="64"/>
  <c r="CM15" i="64"/>
  <c r="CN15" i="64"/>
  <c r="CO15" i="64"/>
  <c r="CP15" i="64"/>
  <c r="CQ15" i="64"/>
  <c r="CR15" i="64"/>
  <c r="CS15" i="64"/>
  <c r="CT15" i="64" a="1"/>
  <c r="CT15" i="64" s="1"/>
  <c r="CU15" i="64"/>
  <c r="CV15" i="64"/>
  <c r="CW15" i="64"/>
  <c r="CX15" i="64"/>
  <c r="CY15" i="64"/>
  <c r="CZ15" i="64"/>
  <c r="DA15" i="64"/>
  <c r="DB15" i="64"/>
  <c r="DC15" i="64"/>
  <c r="DD15" i="64"/>
  <c r="DE15" i="64"/>
  <c r="DF15" i="64"/>
  <c r="DG15" i="64" a="1"/>
  <c r="DG15" i="64" s="1"/>
  <c r="DH15" i="64"/>
  <c r="DI15" i="64"/>
  <c r="DJ15" i="64"/>
  <c r="DK15" i="64"/>
  <c r="DL15" i="64"/>
  <c r="DM15" i="64"/>
  <c r="DN15" i="64"/>
  <c r="DO15" i="64"/>
  <c r="DP15" i="64"/>
  <c r="DQ15" i="64"/>
  <c r="GE15" i="64" a="1"/>
  <c r="GE15" i="64" s="1"/>
  <c r="GF15" i="64"/>
  <c r="GG15" i="64"/>
  <c r="GH15" i="64" a="1"/>
  <c r="GH15" i="64" s="1"/>
  <c r="GI15" i="64" a="1"/>
  <c r="GI15" i="64" s="1"/>
  <c r="GK15" i="64"/>
  <c r="GL15" i="64"/>
  <c r="GM15" i="64"/>
  <c r="GN15" i="64"/>
  <c r="GQ15" i="64"/>
  <c r="B16" i="64"/>
  <c r="GO16" i="64" s="1"/>
  <c r="C16" i="64"/>
  <c r="Q16" i="64" s="1"/>
  <c r="M16" i="64"/>
  <c r="N16" i="64"/>
  <c r="O16" i="64"/>
  <c r="P16" i="64" a="1"/>
  <c r="P16" i="64" s="1"/>
  <c r="S16" i="64" a="1"/>
  <c r="S16" i="64" s="1"/>
  <c r="T16" i="64" a="1"/>
  <c r="T16" i="64" s="1"/>
  <c r="U16" i="64" a="1"/>
  <c r="U16" i="64" s="1"/>
  <c r="W16" i="64" a="1"/>
  <c r="W16" i="64" s="1"/>
  <c r="X16" i="64" a="1"/>
  <c r="X16" i="64" s="1"/>
  <c r="Y16" i="64" a="1"/>
  <c r="Y16" i="64" s="1"/>
  <c r="AA16" i="64" a="1"/>
  <c r="AA16" i="64" s="1"/>
  <c r="AB16" i="64" a="1"/>
  <c r="AB16" i="64" s="1"/>
  <c r="AC16" i="64" a="1"/>
  <c r="AC16" i="64" s="1"/>
  <c r="AD16" i="64"/>
  <c r="AE16" i="64"/>
  <c r="AF16" i="64"/>
  <c r="AG16" i="64"/>
  <c r="AH16" i="64"/>
  <c r="AK16" i="64" a="1"/>
  <c r="AK16" i="64" s="1"/>
  <c r="AL16" i="64"/>
  <c r="AM16" i="64"/>
  <c r="AN16" i="64"/>
  <c r="AO16" i="64"/>
  <c r="AP16" i="64" a="1"/>
  <c r="AP16" i="64" s="1"/>
  <c r="AQ16" i="64"/>
  <c r="AR16" i="64"/>
  <c r="AS16" i="64"/>
  <c r="AT16" i="64" a="1"/>
  <c r="AT16" i="64" s="1"/>
  <c r="AU16" i="64"/>
  <c r="AV16" i="64"/>
  <c r="AW16" i="64" a="1"/>
  <c r="AW16" i="64" s="1"/>
  <c r="BD16" i="64"/>
  <c r="BE16" i="64"/>
  <c r="BF16" i="64"/>
  <c r="BG16" i="64" a="1"/>
  <c r="BG16" i="64" s="1"/>
  <c r="BH16" i="64"/>
  <c r="BI16" i="64"/>
  <c r="BJ16" i="64"/>
  <c r="BK16" i="64"/>
  <c r="BL16" i="64"/>
  <c r="BM16" i="64"/>
  <c r="BN16" i="64"/>
  <c r="BO16" i="64"/>
  <c r="BP16" i="64"/>
  <c r="BQ16" i="64"/>
  <c r="BR16" i="64"/>
  <c r="BS16" i="64"/>
  <c r="BT16" i="64" a="1"/>
  <c r="BT16" i="64" s="1"/>
  <c r="BU16" i="64"/>
  <c r="BV16" i="64"/>
  <c r="BW16" i="64"/>
  <c r="BX16" i="64"/>
  <c r="BY16" i="64"/>
  <c r="BZ16" i="64"/>
  <c r="CA16" i="64"/>
  <c r="CB16" i="64"/>
  <c r="CC16" i="64"/>
  <c r="CD16" i="64"/>
  <c r="CE16" i="64"/>
  <c r="CF16" i="64"/>
  <c r="CG16" i="64" a="1"/>
  <c r="CG16" i="64" s="1"/>
  <c r="CH16" i="64"/>
  <c r="CI16" i="64"/>
  <c r="CJ16" i="64"/>
  <c r="CK16" i="64"/>
  <c r="CL16" i="64"/>
  <c r="CM16" i="64"/>
  <c r="CN16" i="64"/>
  <c r="CO16" i="64"/>
  <c r="CP16" i="64"/>
  <c r="CQ16" i="64"/>
  <c r="CR16" i="64"/>
  <c r="CS16" i="64"/>
  <c r="CT16" i="64" a="1"/>
  <c r="CT16" i="64" s="1"/>
  <c r="CU16" i="64"/>
  <c r="CV16" i="64"/>
  <c r="CW16" i="64"/>
  <c r="CX16" i="64"/>
  <c r="CY16" i="64"/>
  <c r="CZ16" i="64"/>
  <c r="DA16" i="64"/>
  <c r="DB16" i="64"/>
  <c r="DC16" i="64"/>
  <c r="DD16" i="64"/>
  <c r="DE16" i="64"/>
  <c r="DF16" i="64"/>
  <c r="DG16" i="64" a="1"/>
  <c r="DG16" i="64" s="1"/>
  <c r="DH16" i="64"/>
  <c r="DI16" i="64"/>
  <c r="DJ16" i="64"/>
  <c r="DK16" i="64"/>
  <c r="DL16" i="64"/>
  <c r="DM16" i="64"/>
  <c r="DN16" i="64"/>
  <c r="DO16" i="64"/>
  <c r="DP16" i="64"/>
  <c r="DQ16" i="64"/>
  <c r="GE16" i="64" a="1"/>
  <c r="GE16" i="64" s="1"/>
  <c r="GF16" i="64"/>
  <c r="GG16" i="64"/>
  <c r="GH16" i="64" a="1"/>
  <c r="GH16" i="64" s="1"/>
  <c r="GI16" i="64" a="1"/>
  <c r="GI16" i="64" s="1"/>
  <c r="GK16" i="64"/>
  <c r="GL16" i="64"/>
  <c r="GM16" i="64"/>
  <c r="GN16" i="64"/>
  <c r="GQ16" i="64"/>
  <c r="B17" i="64"/>
  <c r="GO17" i="64" s="1"/>
  <c r="C17" i="64"/>
  <c r="Q17" i="64" s="1"/>
  <c r="M17" i="64"/>
  <c r="N17" i="64"/>
  <c r="O17" i="64"/>
  <c r="P17" i="64" a="1"/>
  <c r="P17" i="64" s="1"/>
  <c r="S17" i="64" a="1"/>
  <c r="S17" i="64" s="1"/>
  <c r="T17" i="64" a="1"/>
  <c r="T17" i="64" s="1"/>
  <c r="U17" i="64" a="1"/>
  <c r="U17" i="64" s="1"/>
  <c r="W17" i="64" a="1"/>
  <c r="W17" i="64" s="1"/>
  <c r="X17" i="64" a="1"/>
  <c r="X17" i="64" s="1"/>
  <c r="Y17" i="64" a="1"/>
  <c r="Y17" i="64" s="1"/>
  <c r="AA17" i="64" a="1"/>
  <c r="AA17" i="64" s="1"/>
  <c r="AB17" i="64" a="1"/>
  <c r="AB17" i="64" s="1"/>
  <c r="AC17" i="64" a="1"/>
  <c r="AC17" i="64" s="1"/>
  <c r="AD17" i="64"/>
  <c r="AE17" i="64"/>
  <c r="AF17" i="64"/>
  <c r="AG17" i="64"/>
  <c r="AH17" i="64"/>
  <c r="AK17" i="64" a="1"/>
  <c r="AK17" i="64" s="1"/>
  <c r="AL17" i="64"/>
  <c r="AM17" i="64"/>
  <c r="AN17" i="64"/>
  <c r="AO17" i="64"/>
  <c r="AP17" i="64" a="1"/>
  <c r="AP17" i="64" s="1"/>
  <c r="AQ17" i="64"/>
  <c r="AR17" i="64"/>
  <c r="AS17" i="64"/>
  <c r="AT17" i="64" a="1"/>
  <c r="AT17" i="64" s="1"/>
  <c r="AU17" i="64"/>
  <c r="AV17" i="64"/>
  <c r="AW17" i="64" a="1"/>
  <c r="AW17" i="64" s="1"/>
  <c r="BD17" i="64"/>
  <c r="BE17" i="64"/>
  <c r="BF17" i="64"/>
  <c r="BG17" i="64" a="1"/>
  <c r="BG17" i="64" s="1"/>
  <c r="BH17" i="64"/>
  <c r="BI17" i="64"/>
  <c r="BJ17" i="64"/>
  <c r="BK17" i="64"/>
  <c r="BL17" i="64"/>
  <c r="BM17" i="64"/>
  <c r="BN17" i="64"/>
  <c r="BO17" i="64"/>
  <c r="BP17" i="64"/>
  <c r="BQ17" i="64"/>
  <c r="BR17" i="64"/>
  <c r="BS17" i="64"/>
  <c r="BT17" i="64" a="1"/>
  <c r="BT17" i="64" s="1"/>
  <c r="BU17" i="64"/>
  <c r="BV17" i="64"/>
  <c r="BW17" i="64"/>
  <c r="BX17" i="64"/>
  <c r="BY17" i="64"/>
  <c r="BZ17" i="64"/>
  <c r="CA17" i="64"/>
  <c r="CB17" i="64"/>
  <c r="CC17" i="64"/>
  <c r="CD17" i="64"/>
  <c r="CE17" i="64"/>
  <c r="CF17" i="64"/>
  <c r="CG17" i="64" a="1"/>
  <c r="CG17" i="64" s="1"/>
  <c r="CH17" i="64"/>
  <c r="CI17" i="64"/>
  <c r="CJ17" i="64"/>
  <c r="CK17" i="64"/>
  <c r="CL17" i="64"/>
  <c r="CM17" i="64"/>
  <c r="CN17" i="64"/>
  <c r="CO17" i="64"/>
  <c r="CP17" i="64"/>
  <c r="CQ17" i="64"/>
  <c r="CR17" i="64"/>
  <c r="CS17" i="64"/>
  <c r="CT17" i="64" a="1"/>
  <c r="CT17" i="64" s="1"/>
  <c r="CU17" i="64"/>
  <c r="CV17" i="64"/>
  <c r="CW17" i="64"/>
  <c r="CX17" i="64"/>
  <c r="CY17" i="64"/>
  <c r="CZ17" i="64"/>
  <c r="DA17" i="64"/>
  <c r="DB17" i="64"/>
  <c r="DC17" i="64"/>
  <c r="DD17" i="64"/>
  <c r="DE17" i="64"/>
  <c r="DF17" i="64"/>
  <c r="DG17" i="64" a="1"/>
  <c r="DG17" i="64" s="1"/>
  <c r="DH17" i="64"/>
  <c r="DI17" i="64"/>
  <c r="DJ17" i="64"/>
  <c r="DK17" i="64"/>
  <c r="DL17" i="64"/>
  <c r="DM17" i="64"/>
  <c r="DN17" i="64"/>
  <c r="DO17" i="64"/>
  <c r="DP17" i="64"/>
  <c r="DQ17" i="64"/>
  <c r="GE17" i="64" a="1"/>
  <c r="GE17" i="64" s="1"/>
  <c r="GF17" i="64"/>
  <c r="GG17" i="64"/>
  <c r="GH17" i="64" a="1"/>
  <c r="GH17" i="64" s="1"/>
  <c r="GI17" i="64" a="1"/>
  <c r="GI17" i="64" s="1"/>
  <c r="GK17" i="64"/>
  <c r="GL17" i="64"/>
  <c r="GM17" i="64"/>
  <c r="GN17" i="64"/>
  <c r="GQ17" i="64"/>
  <c r="B18" i="64"/>
  <c r="GO18" i="64" s="1"/>
  <c r="C18" i="64"/>
  <c r="Q18" i="64" s="1"/>
  <c r="M18" i="64"/>
  <c r="N18" i="64"/>
  <c r="O18" i="64"/>
  <c r="P18" i="64" a="1"/>
  <c r="P18" i="64" s="1"/>
  <c r="S18" i="64" a="1"/>
  <c r="S18" i="64" s="1"/>
  <c r="T18" i="64" a="1"/>
  <c r="T18" i="64" s="1"/>
  <c r="U18" i="64" a="1"/>
  <c r="U18" i="64" s="1"/>
  <c r="W18" i="64" a="1"/>
  <c r="W18" i="64" s="1"/>
  <c r="X18" i="64" a="1"/>
  <c r="X18" i="64" s="1"/>
  <c r="Y18" i="64" a="1"/>
  <c r="Y18" i="64" s="1"/>
  <c r="AA18" i="64" a="1"/>
  <c r="AA18" i="64" s="1"/>
  <c r="AB18" i="64" a="1"/>
  <c r="AB18" i="64" s="1"/>
  <c r="AC18" i="64" a="1"/>
  <c r="AC18" i="64" s="1"/>
  <c r="AD18" i="64"/>
  <c r="AE18" i="64"/>
  <c r="AF18" i="64"/>
  <c r="AG18" i="64"/>
  <c r="AH18" i="64"/>
  <c r="AK18" i="64" a="1"/>
  <c r="AK18" i="64" s="1"/>
  <c r="AL18" i="64"/>
  <c r="AM18" i="64"/>
  <c r="AN18" i="64"/>
  <c r="AO18" i="64"/>
  <c r="AP18" i="64" a="1"/>
  <c r="AP18" i="64" s="1"/>
  <c r="AQ18" i="64"/>
  <c r="AR18" i="64"/>
  <c r="AS18" i="64"/>
  <c r="AT18" i="64" a="1"/>
  <c r="AT18" i="64" s="1"/>
  <c r="AU18" i="64"/>
  <c r="AV18" i="64"/>
  <c r="AW18" i="64" a="1"/>
  <c r="AW18" i="64" s="1"/>
  <c r="AX18" i="64" s="1" a="1"/>
  <c r="AX18" i="64" s="1"/>
  <c r="BD18" i="64"/>
  <c r="BE18" i="64"/>
  <c r="BF18" i="64"/>
  <c r="BG18" i="64" a="1"/>
  <c r="BG18" i="64" s="1"/>
  <c r="BH18" i="64"/>
  <c r="BI18" i="64"/>
  <c r="BJ18" i="64"/>
  <c r="BK18" i="64"/>
  <c r="BL18" i="64"/>
  <c r="BM18" i="64"/>
  <c r="BN18" i="64"/>
  <c r="BO18" i="64"/>
  <c r="BP18" i="64"/>
  <c r="BQ18" i="64"/>
  <c r="BR18" i="64"/>
  <c r="BS18" i="64"/>
  <c r="BT18" i="64" a="1"/>
  <c r="BT18" i="64" s="1"/>
  <c r="BU18" i="64"/>
  <c r="BV18" i="64"/>
  <c r="BW18" i="64"/>
  <c r="BX18" i="64"/>
  <c r="BY18" i="64"/>
  <c r="BZ18" i="64"/>
  <c r="CA18" i="64"/>
  <c r="CB18" i="64"/>
  <c r="CC18" i="64"/>
  <c r="CD18" i="64"/>
  <c r="CE18" i="64"/>
  <c r="CF18" i="64"/>
  <c r="CG18" i="64" a="1"/>
  <c r="CG18" i="64" s="1"/>
  <c r="CH18" i="64"/>
  <c r="CI18" i="64"/>
  <c r="CJ18" i="64"/>
  <c r="CK18" i="64"/>
  <c r="CL18" i="64"/>
  <c r="CM18" i="64"/>
  <c r="CN18" i="64"/>
  <c r="CO18" i="64"/>
  <c r="CP18" i="64"/>
  <c r="CQ18" i="64"/>
  <c r="CR18" i="64"/>
  <c r="CS18" i="64"/>
  <c r="CT18" i="64" a="1"/>
  <c r="CT18" i="64" s="1"/>
  <c r="CU18" i="64"/>
  <c r="CV18" i="64"/>
  <c r="CW18" i="64"/>
  <c r="CX18" i="64"/>
  <c r="CY18" i="64"/>
  <c r="CZ18" i="64"/>
  <c r="DA18" i="64"/>
  <c r="DB18" i="64"/>
  <c r="DC18" i="64"/>
  <c r="DD18" i="64"/>
  <c r="DE18" i="64"/>
  <c r="DF18" i="64"/>
  <c r="DG18" i="64" a="1"/>
  <c r="DG18" i="64" s="1"/>
  <c r="DH18" i="64"/>
  <c r="DI18" i="64"/>
  <c r="DJ18" i="64"/>
  <c r="DK18" i="64"/>
  <c r="DL18" i="64"/>
  <c r="DM18" i="64"/>
  <c r="DN18" i="64"/>
  <c r="DO18" i="64"/>
  <c r="DP18" i="64"/>
  <c r="DQ18" i="64"/>
  <c r="GE18" i="64" a="1"/>
  <c r="GE18" i="64" s="1"/>
  <c r="GF18" i="64"/>
  <c r="GG18" i="64"/>
  <c r="GH18" i="64" a="1"/>
  <c r="GH18" i="64" s="1"/>
  <c r="GI18" i="64" a="1"/>
  <c r="GI18" i="64" s="1"/>
  <c r="GK18" i="64"/>
  <c r="GL18" i="64"/>
  <c r="GM18" i="64"/>
  <c r="GN18" i="64"/>
  <c r="GQ18" i="64"/>
  <c r="B19" i="64"/>
  <c r="GO19" i="64" s="1"/>
  <c r="C19" i="64"/>
  <c r="Q19" i="64" s="1"/>
  <c r="M19" i="64"/>
  <c r="N19" i="64"/>
  <c r="O19" i="64"/>
  <c r="P19" i="64" a="1"/>
  <c r="P19" i="64" s="1"/>
  <c r="S19" i="64" a="1"/>
  <c r="S19" i="64" s="1"/>
  <c r="T19" i="64" a="1"/>
  <c r="T19" i="64" s="1"/>
  <c r="U19" i="64" a="1"/>
  <c r="U19" i="64" s="1"/>
  <c r="W19" i="64" a="1"/>
  <c r="W19" i="64" s="1"/>
  <c r="X19" i="64" a="1"/>
  <c r="X19" i="64" s="1"/>
  <c r="Y19" i="64" a="1"/>
  <c r="Y19" i="64" s="1"/>
  <c r="AA19" i="64" a="1"/>
  <c r="AA19" i="64" s="1"/>
  <c r="AB19" i="64" a="1"/>
  <c r="AB19" i="64" s="1"/>
  <c r="AC19" i="64" a="1"/>
  <c r="AC19" i="64" s="1"/>
  <c r="AD19" i="64"/>
  <c r="AE19" i="64"/>
  <c r="AF19" i="64"/>
  <c r="AG19" i="64"/>
  <c r="AH19" i="64"/>
  <c r="AK19" i="64" a="1"/>
  <c r="AK19" i="64" s="1"/>
  <c r="AL19" i="64"/>
  <c r="AM19" i="64"/>
  <c r="AN19" i="64"/>
  <c r="AO19" i="64"/>
  <c r="AP19" i="64" a="1"/>
  <c r="AP19" i="64" s="1"/>
  <c r="AQ19" i="64"/>
  <c r="AR19" i="64"/>
  <c r="AS19" i="64"/>
  <c r="AT19" i="64" a="1"/>
  <c r="AT19" i="64" s="1"/>
  <c r="AU19" i="64"/>
  <c r="AV19" i="64"/>
  <c r="AW19" i="64" a="1"/>
  <c r="AW19" i="64" s="1"/>
  <c r="BD19" i="64"/>
  <c r="BE19" i="64"/>
  <c r="BF19" i="64"/>
  <c r="BG19" i="64" a="1"/>
  <c r="BG19" i="64" s="1"/>
  <c r="BH19" i="64"/>
  <c r="BI19" i="64"/>
  <c r="BJ19" i="64"/>
  <c r="BK19" i="64"/>
  <c r="BL19" i="64"/>
  <c r="BM19" i="64"/>
  <c r="BN19" i="64"/>
  <c r="BO19" i="64"/>
  <c r="BP19" i="64"/>
  <c r="BQ19" i="64"/>
  <c r="BR19" i="64"/>
  <c r="BS19" i="64"/>
  <c r="BT19" i="64" a="1"/>
  <c r="BT19" i="64" s="1"/>
  <c r="BU19" i="64"/>
  <c r="BV19" i="64"/>
  <c r="BW19" i="64"/>
  <c r="BX19" i="64"/>
  <c r="BY19" i="64"/>
  <c r="BZ19" i="64"/>
  <c r="CA19" i="64"/>
  <c r="CB19" i="64"/>
  <c r="CC19" i="64"/>
  <c r="CD19" i="64"/>
  <c r="CE19" i="64"/>
  <c r="CF19" i="64"/>
  <c r="CG19" i="64" a="1"/>
  <c r="CG19" i="64" s="1"/>
  <c r="CH19" i="64"/>
  <c r="CI19" i="64"/>
  <c r="CJ19" i="64"/>
  <c r="CK19" i="64"/>
  <c r="CL19" i="64"/>
  <c r="CM19" i="64"/>
  <c r="CN19" i="64"/>
  <c r="CO19" i="64"/>
  <c r="CP19" i="64"/>
  <c r="CQ19" i="64"/>
  <c r="CR19" i="64"/>
  <c r="CS19" i="64"/>
  <c r="CT19" i="64" a="1"/>
  <c r="CT19" i="64" s="1"/>
  <c r="CU19" i="64"/>
  <c r="CV19" i="64"/>
  <c r="CW19" i="64"/>
  <c r="CX19" i="64"/>
  <c r="CY19" i="64"/>
  <c r="CZ19" i="64"/>
  <c r="DA19" i="64"/>
  <c r="DB19" i="64"/>
  <c r="DC19" i="64"/>
  <c r="DD19" i="64"/>
  <c r="DE19" i="64"/>
  <c r="DF19" i="64"/>
  <c r="DG19" i="64" a="1"/>
  <c r="DG19" i="64" s="1"/>
  <c r="DH19" i="64"/>
  <c r="DI19" i="64"/>
  <c r="DJ19" i="64"/>
  <c r="DK19" i="64"/>
  <c r="DL19" i="64"/>
  <c r="DM19" i="64"/>
  <c r="DN19" i="64"/>
  <c r="DO19" i="64"/>
  <c r="DP19" i="64"/>
  <c r="DQ19" i="64"/>
  <c r="GE19" i="64" a="1"/>
  <c r="GE19" i="64" s="1"/>
  <c r="GF19" i="64"/>
  <c r="GG19" i="64"/>
  <c r="GH19" i="64" a="1"/>
  <c r="GH19" i="64" s="1"/>
  <c r="GI19" i="64" a="1"/>
  <c r="GI19" i="64" s="1"/>
  <c r="GK19" i="64"/>
  <c r="GL19" i="64"/>
  <c r="GM19" i="64"/>
  <c r="GN19" i="64"/>
  <c r="GQ19" i="64"/>
  <c r="B20" i="64"/>
  <c r="GO20" i="64" s="1"/>
  <c r="C20" i="64"/>
  <c r="Q20" i="64" s="1"/>
  <c r="M20" i="64"/>
  <c r="N20" i="64"/>
  <c r="O20" i="64"/>
  <c r="P20" i="64" a="1"/>
  <c r="P20" i="64" s="1"/>
  <c r="S20" i="64" a="1"/>
  <c r="S20" i="64" s="1"/>
  <c r="T20" i="64" a="1"/>
  <c r="T20" i="64" s="1"/>
  <c r="U20" i="64" a="1"/>
  <c r="U20" i="64" s="1"/>
  <c r="W20" i="64" a="1"/>
  <c r="W20" i="64" s="1"/>
  <c r="X20" i="64" a="1"/>
  <c r="X20" i="64" s="1"/>
  <c r="Y20" i="64" a="1"/>
  <c r="Y20" i="64" s="1"/>
  <c r="AA20" i="64" a="1"/>
  <c r="AA20" i="64" s="1"/>
  <c r="AB20" i="64" a="1"/>
  <c r="AB20" i="64" s="1"/>
  <c r="AC20" i="64" a="1"/>
  <c r="AC20" i="64" s="1"/>
  <c r="AD20" i="64"/>
  <c r="AE20" i="64"/>
  <c r="AF20" i="64"/>
  <c r="AG20" i="64"/>
  <c r="AH20" i="64"/>
  <c r="AK20" i="64" a="1"/>
  <c r="AK20" i="64" s="1"/>
  <c r="AL20" i="64"/>
  <c r="AM20" i="64"/>
  <c r="AN20" i="64"/>
  <c r="AO20" i="64"/>
  <c r="AP20" i="64" a="1"/>
  <c r="AP20" i="64" s="1"/>
  <c r="AQ20" i="64"/>
  <c r="AR20" i="64"/>
  <c r="AS20" i="64"/>
  <c r="AT20" i="64" a="1"/>
  <c r="AT20" i="64" s="1"/>
  <c r="AU20" i="64"/>
  <c r="AV20" i="64"/>
  <c r="AW20" i="64" a="1"/>
  <c r="AW20" i="64" s="1"/>
  <c r="BD20" i="64"/>
  <c r="BE20" i="64"/>
  <c r="BF20" i="64"/>
  <c r="BG20" i="64" a="1"/>
  <c r="BG20" i="64" s="1"/>
  <c r="BH20" i="64"/>
  <c r="BI20" i="64"/>
  <c r="BJ20" i="64"/>
  <c r="BK20" i="64"/>
  <c r="BL20" i="64"/>
  <c r="BM20" i="64"/>
  <c r="BN20" i="64"/>
  <c r="BO20" i="64"/>
  <c r="BP20" i="64"/>
  <c r="BQ20" i="64"/>
  <c r="BR20" i="64"/>
  <c r="BS20" i="64"/>
  <c r="BT20" i="64" a="1"/>
  <c r="BT20" i="64" s="1"/>
  <c r="BU20" i="64"/>
  <c r="BV20" i="64"/>
  <c r="BW20" i="64"/>
  <c r="BX20" i="64"/>
  <c r="BY20" i="64"/>
  <c r="BZ20" i="64"/>
  <c r="CA20" i="64"/>
  <c r="CB20" i="64"/>
  <c r="CC20" i="64"/>
  <c r="CD20" i="64"/>
  <c r="CE20" i="64"/>
  <c r="CF20" i="64"/>
  <c r="CG20" i="64" a="1"/>
  <c r="CG20" i="64" s="1"/>
  <c r="CH20" i="64"/>
  <c r="CI20" i="64"/>
  <c r="CJ20" i="64"/>
  <c r="CK20" i="64"/>
  <c r="CL20" i="64"/>
  <c r="CM20" i="64"/>
  <c r="CN20" i="64"/>
  <c r="CO20" i="64"/>
  <c r="CP20" i="64"/>
  <c r="CQ20" i="64"/>
  <c r="CR20" i="64"/>
  <c r="CS20" i="64"/>
  <c r="CT20" i="64" a="1"/>
  <c r="CT20" i="64" s="1"/>
  <c r="CU20" i="64"/>
  <c r="CV20" i="64"/>
  <c r="CW20" i="64"/>
  <c r="CX20" i="64"/>
  <c r="CY20" i="64"/>
  <c r="CZ20" i="64"/>
  <c r="DA20" i="64"/>
  <c r="DB20" i="64"/>
  <c r="DC20" i="64"/>
  <c r="DD20" i="64"/>
  <c r="DE20" i="64"/>
  <c r="DF20" i="64"/>
  <c r="DG20" i="64" a="1"/>
  <c r="DG20" i="64" s="1"/>
  <c r="DH20" i="64"/>
  <c r="DI20" i="64"/>
  <c r="DJ20" i="64"/>
  <c r="DK20" i="64"/>
  <c r="DL20" i="64"/>
  <c r="DM20" i="64"/>
  <c r="DN20" i="64"/>
  <c r="DO20" i="64"/>
  <c r="DP20" i="64"/>
  <c r="DQ20" i="64"/>
  <c r="GE20" i="64" a="1"/>
  <c r="GE20" i="64" s="1"/>
  <c r="GF20" i="64"/>
  <c r="GG20" i="64"/>
  <c r="GH20" i="64" a="1"/>
  <c r="GH20" i="64" s="1"/>
  <c r="GI20" i="64" a="1"/>
  <c r="GI20" i="64" s="1"/>
  <c r="GK20" i="64"/>
  <c r="GL20" i="64"/>
  <c r="GM20" i="64"/>
  <c r="GN20" i="64"/>
  <c r="GQ20" i="64"/>
  <c r="GN6" i="64"/>
  <c r="AK4" i="62"/>
  <c r="AH533" i="59"/>
  <c r="AH2" i="59" s="1"/>
  <c r="AG533" i="59"/>
  <c r="AG2" i="59" s="1"/>
  <c r="AF533" i="59"/>
  <c r="AF2" i="59" s="1"/>
  <c r="AE533" i="59"/>
  <c r="AE2" i="59" s="1"/>
  <c r="AD533" i="59"/>
  <c r="AD2" i="59" s="1"/>
  <c r="AH532" i="59"/>
  <c r="AG532" i="59"/>
  <c r="AF532" i="59"/>
  <c r="AE532" i="59"/>
  <c r="AD532" i="59"/>
  <c r="AH520" i="59"/>
  <c r="AG520" i="59"/>
  <c r="AF520" i="59"/>
  <c r="AE520" i="59"/>
  <c r="AD520" i="59"/>
  <c r="AH422" i="59"/>
  <c r="AG422" i="59"/>
  <c r="AF422" i="59"/>
  <c r="AE422" i="59"/>
  <c r="AD422" i="59"/>
  <c r="AH421" i="59"/>
  <c r="AG421" i="59"/>
  <c r="AF421" i="59"/>
  <c r="AE421" i="59"/>
  <c r="AD421" i="59"/>
  <c r="AH420" i="59"/>
  <c r="AG420" i="59"/>
  <c r="AF420" i="59"/>
  <c r="AE420" i="59"/>
  <c r="AD420" i="59"/>
  <c r="AH419" i="59"/>
  <c r="AG419" i="59"/>
  <c r="AF419" i="59"/>
  <c r="AE419" i="59"/>
  <c r="AD419" i="59"/>
  <c r="AH418" i="59"/>
  <c r="AG418" i="59"/>
  <c r="AF418" i="59"/>
  <c r="AE418" i="59"/>
  <c r="AD418" i="59"/>
  <c r="AH408" i="59"/>
  <c r="AG408" i="59"/>
  <c r="AF408" i="59"/>
  <c r="AE408" i="59"/>
  <c r="AD408" i="59"/>
  <c r="AH407" i="59"/>
  <c r="AG407" i="59"/>
  <c r="AF407" i="59"/>
  <c r="AE407" i="59"/>
  <c r="AD407" i="59"/>
  <c r="AH406" i="59"/>
  <c r="AG406" i="59"/>
  <c r="AF406" i="59"/>
  <c r="AE406" i="59"/>
  <c r="AD406" i="59"/>
  <c r="AH405" i="59"/>
  <c r="AG405" i="59"/>
  <c r="AF405" i="59"/>
  <c r="AE405" i="59"/>
  <c r="AD405" i="59"/>
  <c r="AH404" i="59"/>
  <c r="AG404" i="59"/>
  <c r="AF404" i="59"/>
  <c r="AE404" i="59"/>
  <c r="AD404" i="59"/>
  <c r="AH392" i="59"/>
  <c r="AG392" i="59"/>
  <c r="AF392" i="59"/>
  <c r="AE392" i="59"/>
  <c r="AD392" i="59"/>
  <c r="AH391" i="59"/>
  <c r="AG391" i="59"/>
  <c r="AF391" i="59"/>
  <c r="AE391" i="59"/>
  <c r="AD391" i="59"/>
  <c r="AH390" i="59"/>
  <c r="AG390" i="59"/>
  <c r="AF390" i="59"/>
  <c r="AE390" i="59"/>
  <c r="AD390" i="59"/>
  <c r="AH389" i="59"/>
  <c r="AG389" i="59"/>
  <c r="AF389" i="59"/>
  <c r="AE389" i="59"/>
  <c r="AD389" i="59"/>
  <c r="AH388" i="59"/>
  <c r="AG388" i="59"/>
  <c r="AF388" i="59"/>
  <c r="AE388" i="59"/>
  <c r="AD388" i="59"/>
  <c r="AH377" i="59"/>
  <c r="AG377" i="59"/>
  <c r="AF377" i="59"/>
  <c r="AE377" i="59"/>
  <c r="AD377" i="59"/>
  <c r="AH376" i="59"/>
  <c r="AG376" i="59"/>
  <c r="AF376" i="59"/>
  <c r="AE376" i="59"/>
  <c r="AD376" i="59"/>
  <c r="AH375" i="59"/>
  <c r="AG375" i="59"/>
  <c r="AF375" i="59"/>
  <c r="AE375" i="59"/>
  <c r="AD375" i="59"/>
  <c r="AH374" i="59"/>
  <c r="AG374" i="59"/>
  <c r="AF374" i="59"/>
  <c r="AE374" i="59"/>
  <c r="AD374" i="59"/>
  <c r="AH373" i="59"/>
  <c r="AG373" i="59"/>
  <c r="AF373" i="59"/>
  <c r="AE373" i="59"/>
  <c r="AD373" i="59"/>
  <c r="AH362" i="59"/>
  <c r="AG362" i="59"/>
  <c r="AF362" i="59"/>
  <c r="AE362" i="59"/>
  <c r="AD362" i="59"/>
  <c r="AH361" i="59"/>
  <c r="AG361" i="59"/>
  <c r="AF361" i="59"/>
  <c r="AE361" i="59"/>
  <c r="AD361" i="59"/>
  <c r="AH360" i="59"/>
  <c r="AG360" i="59"/>
  <c r="AF360" i="59"/>
  <c r="AE360" i="59"/>
  <c r="AD360" i="59"/>
  <c r="AH359" i="59"/>
  <c r="AG359" i="59"/>
  <c r="AF359" i="59"/>
  <c r="AE359" i="59"/>
  <c r="AD359" i="59"/>
  <c r="AH358" i="59"/>
  <c r="AG358" i="59"/>
  <c r="AF358" i="59"/>
  <c r="AE358" i="59"/>
  <c r="AD358" i="59"/>
  <c r="AH349" i="59"/>
  <c r="AG349" i="59"/>
  <c r="AF349" i="59"/>
  <c r="AE349" i="59"/>
  <c r="AD349" i="59"/>
  <c r="AH348" i="59"/>
  <c r="AG348" i="59"/>
  <c r="AF348" i="59"/>
  <c r="AE348" i="59"/>
  <c r="AD348" i="59"/>
  <c r="AH347" i="59"/>
  <c r="AG347" i="59"/>
  <c r="AF347" i="59"/>
  <c r="AE347" i="59"/>
  <c r="AD347" i="59"/>
  <c r="AH345" i="59"/>
  <c r="AG345" i="59"/>
  <c r="AF345" i="59"/>
  <c r="AE345" i="59"/>
  <c r="AD345" i="59"/>
  <c r="AH344" i="59"/>
  <c r="AG344" i="59"/>
  <c r="AF344" i="59"/>
  <c r="AE344" i="59"/>
  <c r="AD344" i="59"/>
  <c r="AH343" i="59"/>
  <c r="AG343" i="59"/>
  <c r="AF343" i="59"/>
  <c r="AE343" i="59"/>
  <c r="AD343" i="59"/>
  <c r="AH332" i="59"/>
  <c r="AG332" i="59"/>
  <c r="AF332" i="59"/>
  <c r="AE332" i="59"/>
  <c r="AD332" i="59"/>
  <c r="AH322" i="59"/>
  <c r="AG322" i="59"/>
  <c r="AF322" i="59"/>
  <c r="AE322" i="59"/>
  <c r="AD322" i="59"/>
  <c r="AH321" i="59"/>
  <c r="AG321" i="59"/>
  <c r="AF321" i="59"/>
  <c r="AE321" i="59"/>
  <c r="AD321" i="59"/>
  <c r="AH312" i="59"/>
  <c r="AG312" i="59"/>
  <c r="AF312" i="59"/>
  <c r="AE312" i="59"/>
  <c r="AD312" i="59"/>
  <c r="AH306" i="59"/>
  <c r="AG306" i="59"/>
  <c r="AF306" i="59"/>
  <c r="AE306" i="59"/>
  <c r="AD306" i="59"/>
  <c r="AH303" i="59"/>
  <c r="AG303" i="59"/>
  <c r="AF303" i="59"/>
  <c r="AE303" i="59"/>
  <c r="AD303" i="59"/>
  <c r="AH299" i="59"/>
  <c r="AG299" i="59"/>
  <c r="AF299" i="59"/>
  <c r="AE299" i="59"/>
  <c r="AD299" i="59"/>
  <c r="AH294" i="59"/>
  <c r="AG294" i="59"/>
  <c r="AF294" i="59"/>
  <c r="AE294" i="59"/>
  <c r="AD294" i="59"/>
  <c r="AH290" i="59"/>
  <c r="AG290" i="59"/>
  <c r="AF290" i="59"/>
  <c r="AE290" i="59"/>
  <c r="AD290" i="59"/>
  <c r="AH289" i="59"/>
  <c r="AG289" i="59"/>
  <c r="AF289" i="59"/>
  <c r="AE289" i="59"/>
  <c r="AD289" i="59"/>
  <c r="AH288" i="59"/>
  <c r="AG288" i="59"/>
  <c r="AF288" i="59"/>
  <c r="AE288" i="59"/>
  <c r="AD288" i="59"/>
  <c r="AH287" i="59"/>
  <c r="AG287" i="59"/>
  <c r="AF287" i="59"/>
  <c r="AE287" i="59"/>
  <c r="AD287" i="59"/>
  <c r="AH281" i="59"/>
  <c r="AG281" i="59"/>
  <c r="AF281" i="59"/>
  <c r="AE281" i="59"/>
  <c r="AD281" i="59"/>
  <c r="AH280" i="59"/>
  <c r="AG280" i="59"/>
  <c r="AF280" i="59"/>
  <c r="AE280" i="59"/>
  <c r="AD280" i="59"/>
  <c r="AH276" i="59"/>
  <c r="AG276" i="59"/>
  <c r="AF276" i="59"/>
  <c r="AE276" i="59"/>
  <c r="AD276" i="59"/>
  <c r="AH274" i="59"/>
  <c r="AG274" i="59"/>
  <c r="AF274" i="59"/>
  <c r="AE274" i="59"/>
  <c r="AD274" i="59"/>
  <c r="AH263" i="59" a="1"/>
  <c r="AH263" i="59" s="1"/>
  <c r="AG263" i="59" a="1"/>
  <c r="AG263" i="59" s="1"/>
  <c r="AF263" i="59" a="1"/>
  <c r="AF263" i="59" s="1"/>
  <c r="AE263" i="59" a="1"/>
  <c r="AE263" i="59" s="1"/>
  <c r="AD263" i="59" a="1"/>
  <c r="AD263" i="59" s="1"/>
  <c r="AC533" i="59"/>
  <c r="AC2" i="59" s="1"/>
  <c r="AB533" i="59"/>
  <c r="AB2" i="59" s="1"/>
  <c r="AA533" i="59"/>
  <c r="AA2" i="59" s="1"/>
  <c r="Z533" i="59"/>
  <c r="Z2" i="59" s="1"/>
  <c r="Y533" i="59"/>
  <c r="Y2" i="59" s="1"/>
  <c r="X533" i="59"/>
  <c r="X2" i="59" s="1"/>
  <c r="AC532" i="59"/>
  <c r="AB532" i="59"/>
  <c r="AA532" i="59"/>
  <c r="Z532" i="59"/>
  <c r="Y532" i="59"/>
  <c r="X532" i="59"/>
  <c r="AC520" i="59"/>
  <c r="AB520" i="59"/>
  <c r="AA520" i="59"/>
  <c r="Z520" i="59"/>
  <c r="Y520" i="59"/>
  <c r="X520" i="59"/>
  <c r="AC422" i="59"/>
  <c r="AB422" i="59"/>
  <c r="AA422" i="59"/>
  <c r="Z422" i="59"/>
  <c r="Y422" i="59"/>
  <c r="X422" i="59"/>
  <c r="AC421" i="59"/>
  <c r="AB421" i="59"/>
  <c r="AA421" i="59"/>
  <c r="Z421" i="59"/>
  <c r="Y421" i="59"/>
  <c r="X421" i="59"/>
  <c r="AC420" i="59"/>
  <c r="AB420" i="59"/>
  <c r="AA420" i="59"/>
  <c r="Z420" i="59"/>
  <c r="Y420" i="59"/>
  <c r="X420" i="59"/>
  <c r="AC419" i="59"/>
  <c r="AB419" i="59"/>
  <c r="AA419" i="59"/>
  <c r="Z419" i="59"/>
  <c r="Y419" i="59"/>
  <c r="X419" i="59"/>
  <c r="AC418" i="59"/>
  <c r="AB418" i="59"/>
  <c r="AA418" i="59"/>
  <c r="Z418" i="59"/>
  <c r="Y418" i="59"/>
  <c r="X418" i="59"/>
  <c r="AC408" i="59"/>
  <c r="AB408" i="59"/>
  <c r="AA408" i="59"/>
  <c r="Z408" i="59"/>
  <c r="Y408" i="59"/>
  <c r="X408" i="59"/>
  <c r="AC407" i="59"/>
  <c r="AB407" i="59"/>
  <c r="AA407" i="59"/>
  <c r="Z407" i="59"/>
  <c r="Y407" i="59"/>
  <c r="X407" i="59"/>
  <c r="AC406" i="59"/>
  <c r="AB406" i="59"/>
  <c r="AA406" i="59"/>
  <c r="Z406" i="59"/>
  <c r="Y406" i="59"/>
  <c r="X406" i="59"/>
  <c r="AC405" i="59"/>
  <c r="AB405" i="59"/>
  <c r="AA405" i="59"/>
  <c r="Z405" i="59"/>
  <c r="Y405" i="59"/>
  <c r="X405" i="59"/>
  <c r="AC404" i="59"/>
  <c r="AB404" i="59"/>
  <c r="AA404" i="59"/>
  <c r="Z404" i="59"/>
  <c r="Y404" i="59"/>
  <c r="X404" i="59"/>
  <c r="AC392" i="59"/>
  <c r="AB392" i="59"/>
  <c r="AA392" i="59"/>
  <c r="Z392" i="59"/>
  <c r="Y392" i="59"/>
  <c r="X392" i="59"/>
  <c r="AC391" i="59"/>
  <c r="AB391" i="59"/>
  <c r="AA391" i="59"/>
  <c r="Z391" i="59"/>
  <c r="Y391" i="59"/>
  <c r="X391" i="59"/>
  <c r="AC390" i="59"/>
  <c r="AB390" i="59"/>
  <c r="AA390" i="59"/>
  <c r="Z390" i="59"/>
  <c r="Y390" i="59"/>
  <c r="X390" i="59"/>
  <c r="AC389" i="59"/>
  <c r="AB389" i="59"/>
  <c r="AA389" i="59"/>
  <c r="Z389" i="59"/>
  <c r="Y389" i="59"/>
  <c r="X389" i="59"/>
  <c r="AC388" i="59"/>
  <c r="AB388" i="59"/>
  <c r="AA388" i="59"/>
  <c r="Z388" i="59"/>
  <c r="Y388" i="59"/>
  <c r="X388" i="59"/>
  <c r="AC377" i="59"/>
  <c r="AB377" i="59"/>
  <c r="AA377" i="59"/>
  <c r="Z377" i="59"/>
  <c r="Y377" i="59"/>
  <c r="X377" i="59"/>
  <c r="AC376" i="59"/>
  <c r="AB376" i="59"/>
  <c r="AA376" i="59"/>
  <c r="Z376" i="59"/>
  <c r="Y376" i="59"/>
  <c r="X376" i="59"/>
  <c r="AC375" i="59"/>
  <c r="AB375" i="59"/>
  <c r="AA375" i="59"/>
  <c r="Z375" i="59"/>
  <c r="Y375" i="59"/>
  <c r="X375" i="59"/>
  <c r="AC374" i="59"/>
  <c r="AB374" i="59"/>
  <c r="AA374" i="59"/>
  <c r="Z374" i="59"/>
  <c r="Y374" i="59"/>
  <c r="X374" i="59"/>
  <c r="AC373" i="59"/>
  <c r="AB373" i="59"/>
  <c r="AA373" i="59"/>
  <c r="Z373" i="59"/>
  <c r="Y373" i="59"/>
  <c r="X373" i="59"/>
  <c r="AC362" i="59"/>
  <c r="AB362" i="59"/>
  <c r="AA362" i="59"/>
  <c r="Z362" i="59"/>
  <c r="Y362" i="59"/>
  <c r="X362" i="59"/>
  <c r="AC361" i="59"/>
  <c r="AB361" i="59"/>
  <c r="AA361" i="59"/>
  <c r="Z361" i="59"/>
  <c r="Y361" i="59"/>
  <c r="X361" i="59"/>
  <c r="AC360" i="59"/>
  <c r="AB360" i="59"/>
  <c r="AA360" i="59"/>
  <c r="Z360" i="59"/>
  <c r="Y360" i="59"/>
  <c r="X360" i="59"/>
  <c r="AC359" i="59"/>
  <c r="AB359" i="59"/>
  <c r="AA359" i="59"/>
  <c r="Z359" i="59"/>
  <c r="Y359" i="59"/>
  <c r="X359" i="59"/>
  <c r="AC358" i="59"/>
  <c r="AB358" i="59"/>
  <c r="AA358" i="59"/>
  <c r="Z358" i="59"/>
  <c r="Y358" i="59"/>
  <c r="X358" i="59"/>
  <c r="AC349" i="59"/>
  <c r="AB349" i="59"/>
  <c r="AA349" i="59"/>
  <c r="Z349" i="59"/>
  <c r="Y349" i="59"/>
  <c r="X349" i="59"/>
  <c r="AC348" i="59"/>
  <c r="AB348" i="59"/>
  <c r="AA348" i="59"/>
  <c r="Z348" i="59"/>
  <c r="Y348" i="59"/>
  <c r="X348" i="59"/>
  <c r="AC347" i="59"/>
  <c r="AB347" i="59"/>
  <c r="AA347" i="59"/>
  <c r="Z347" i="59"/>
  <c r="Y347" i="59"/>
  <c r="X347" i="59"/>
  <c r="AC345" i="59"/>
  <c r="AB345" i="59"/>
  <c r="AA345" i="59"/>
  <c r="Z345" i="59"/>
  <c r="Y345" i="59"/>
  <c r="X345" i="59"/>
  <c r="AC344" i="59"/>
  <c r="AB344" i="59"/>
  <c r="AA344" i="59"/>
  <c r="Z344" i="59"/>
  <c r="Y344" i="59"/>
  <c r="X344" i="59"/>
  <c r="AC343" i="59"/>
  <c r="AB343" i="59"/>
  <c r="AA343" i="59"/>
  <c r="Z343" i="59"/>
  <c r="Y343" i="59"/>
  <c r="X343" i="59"/>
  <c r="AC332" i="59"/>
  <c r="AB332" i="59"/>
  <c r="AA332" i="59"/>
  <c r="Z332" i="59"/>
  <c r="Y332" i="59"/>
  <c r="X332" i="59"/>
  <c r="AC322" i="59"/>
  <c r="AB322" i="59"/>
  <c r="AA322" i="59"/>
  <c r="Z322" i="59"/>
  <c r="Y322" i="59"/>
  <c r="X322" i="59"/>
  <c r="AC321" i="59"/>
  <c r="AB321" i="59"/>
  <c r="AA321" i="59"/>
  <c r="Z321" i="59"/>
  <c r="Y321" i="59"/>
  <c r="X321" i="59"/>
  <c r="AC312" i="59"/>
  <c r="AB312" i="59"/>
  <c r="AA312" i="59"/>
  <c r="Z312" i="59"/>
  <c r="Y312" i="59"/>
  <c r="X312" i="59"/>
  <c r="AC306" i="59"/>
  <c r="AB306" i="59"/>
  <c r="AA306" i="59"/>
  <c r="Z306" i="59"/>
  <c r="Y306" i="59"/>
  <c r="X306" i="59"/>
  <c r="AC303" i="59"/>
  <c r="AB303" i="59"/>
  <c r="AA303" i="59"/>
  <c r="Z303" i="59"/>
  <c r="Y303" i="59"/>
  <c r="X303" i="59"/>
  <c r="AC299" i="59"/>
  <c r="AB299" i="59"/>
  <c r="AA299" i="59"/>
  <c r="Z299" i="59"/>
  <c r="Y299" i="59"/>
  <c r="X299" i="59"/>
  <c r="AC294" i="59"/>
  <c r="AB294" i="59"/>
  <c r="AA294" i="59"/>
  <c r="Z294" i="59"/>
  <c r="Y294" i="59"/>
  <c r="X294" i="59"/>
  <c r="AC290" i="59"/>
  <c r="AB290" i="59"/>
  <c r="AA290" i="59"/>
  <c r="Z290" i="59"/>
  <c r="Y290" i="59"/>
  <c r="X290" i="59"/>
  <c r="AC289" i="59"/>
  <c r="AB289" i="59"/>
  <c r="AA289" i="59"/>
  <c r="Z289" i="59"/>
  <c r="Y289" i="59"/>
  <c r="X289" i="59"/>
  <c r="AC288" i="59"/>
  <c r="AB288" i="59"/>
  <c r="AA288" i="59"/>
  <c r="Z288" i="59"/>
  <c r="Y288" i="59"/>
  <c r="X288" i="59"/>
  <c r="AC287" i="59"/>
  <c r="AB287" i="59"/>
  <c r="AA287" i="59"/>
  <c r="Z287" i="59"/>
  <c r="Y287" i="59"/>
  <c r="X287" i="59"/>
  <c r="AC281" i="59"/>
  <c r="AB281" i="59"/>
  <c r="AA281" i="59"/>
  <c r="Z281" i="59"/>
  <c r="Y281" i="59"/>
  <c r="X281" i="59"/>
  <c r="AC280" i="59"/>
  <c r="AB280" i="59"/>
  <c r="AA280" i="59"/>
  <c r="Z280" i="59"/>
  <c r="Y280" i="59"/>
  <c r="X280" i="59"/>
  <c r="AC276" i="59"/>
  <c r="AB276" i="59"/>
  <c r="AA276" i="59"/>
  <c r="Z276" i="59"/>
  <c r="Y276" i="59"/>
  <c r="X276" i="59"/>
  <c r="AC274" i="59"/>
  <c r="AB274" i="59"/>
  <c r="AA274" i="59"/>
  <c r="Z274" i="59"/>
  <c r="Y274" i="59"/>
  <c r="X274" i="59"/>
  <c r="AC263" i="59" a="1"/>
  <c r="AC263" i="59" s="1"/>
  <c r="AB263" i="59" a="1"/>
  <c r="AB263" i="59" s="1"/>
  <c r="AA263" i="59" a="1"/>
  <c r="AA263" i="59" s="1"/>
  <c r="Z263" i="59" a="1"/>
  <c r="Z263" i="59" s="1"/>
  <c r="Y263" i="59" a="1"/>
  <c r="Y263" i="59" s="1"/>
  <c r="X263" i="59" a="1"/>
  <c r="X263" i="59" s="1"/>
  <c r="W533" i="59"/>
  <c r="W2" i="59" s="1"/>
  <c r="V533" i="59"/>
  <c r="V2" i="59" s="1"/>
  <c r="U533" i="59"/>
  <c r="U2" i="59" s="1"/>
  <c r="T533" i="59"/>
  <c r="T2" i="59" s="1"/>
  <c r="S533" i="59"/>
  <c r="S2" i="59" s="1"/>
  <c r="R533" i="59"/>
  <c r="R2" i="59" s="1"/>
  <c r="W532" i="59"/>
  <c r="V532" i="59"/>
  <c r="U532" i="59"/>
  <c r="T532" i="59"/>
  <c r="S532" i="59"/>
  <c r="R532" i="59"/>
  <c r="W520" i="59"/>
  <c r="V520" i="59"/>
  <c r="U520" i="59"/>
  <c r="T520" i="59"/>
  <c r="S520" i="59"/>
  <c r="R520" i="59"/>
  <c r="W422" i="59"/>
  <c r="V422" i="59"/>
  <c r="U422" i="59"/>
  <c r="T422" i="59"/>
  <c r="S422" i="59"/>
  <c r="R422" i="59"/>
  <c r="W421" i="59"/>
  <c r="V421" i="59"/>
  <c r="U421" i="59"/>
  <c r="T421" i="59"/>
  <c r="S421" i="59"/>
  <c r="R421" i="59"/>
  <c r="W420" i="59"/>
  <c r="V420" i="59"/>
  <c r="U420" i="59"/>
  <c r="T420" i="59"/>
  <c r="S420" i="59"/>
  <c r="R420" i="59"/>
  <c r="W419" i="59"/>
  <c r="V419" i="59"/>
  <c r="U419" i="59"/>
  <c r="T419" i="59"/>
  <c r="S419" i="59"/>
  <c r="R419" i="59"/>
  <c r="W418" i="59"/>
  <c r="V418" i="59"/>
  <c r="U418" i="59"/>
  <c r="T418" i="59"/>
  <c r="S418" i="59"/>
  <c r="R418" i="59"/>
  <c r="W408" i="59"/>
  <c r="V408" i="59"/>
  <c r="U408" i="59"/>
  <c r="T408" i="59"/>
  <c r="S408" i="59"/>
  <c r="R408" i="59"/>
  <c r="W407" i="59"/>
  <c r="V407" i="59"/>
  <c r="U407" i="59"/>
  <c r="T407" i="59"/>
  <c r="S407" i="59"/>
  <c r="R407" i="59"/>
  <c r="W406" i="59"/>
  <c r="V406" i="59"/>
  <c r="U406" i="59"/>
  <c r="T406" i="59"/>
  <c r="S406" i="59"/>
  <c r="R406" i="59"/>
  <c r="W405" i="59"/>
  <c r="V405" i="59"/>
  <c r="U405" i="59"/>
  <c r="T405" i="59"/>
  <c r="S405" i="59"/>
  <c r="R405" i="59"/>
  <c r="W404" i="59"/>
  <c r="V404" i="59"/>
  <c r="U404" i="59"/>
  <c r="T404" i="59"/>
  <c r="S404" i="59"/>
  <c r="R404" i="59"/>
  <c r="W392" i="59"/>
  <c r="V392" i="59"/>
  <c r="U392" i="59"/>
  <c r="T392" i="59"/>
  <c r="S392" i="59"/>
  <c r="R392" i="59"/>
  <c r="W391" i="59"/>
  <c r="V391" i="59"/>
  <c r="U391" i="59"/>
  <c r="T391" i="59"/>
  <c r="S391" i="59"/>
  <c r="R391" i="59"/>
  <c r="W390" i="59"/>
  <c r="V390" i="59"/>
  <c r="U390" i="59"/>
  <c r="T390" i="59"/>
  <c r="S390" i="59"/>
  <c r="R390" i="59"/>
  <c r="W389" i="59"/>
  <c r="V389" i="59"/>
  <c r="U389" i="59"/>
  <c r="T389" i="59"/>
  <c r="S389" i="59"/>
  <c r="R389" i="59"/>
  <c r="W388" i="59"/>
  <c r="V388" i="59"/>
  <c r="U388" i="59"/>
  <c r="T388" i="59"/>
  <c r="S388" i="59"/>
  <c r="R388" i="59"/>
  <c r="W377" i="59"/>
  <c r="V377" i="59"/>
  <c r="U377" i="59"/>
  <c r="T377" i="59"/>
  <c r="S377" i="59"/>
  <c r="R377" i="59"/>
  <c r="W376" i="59"/>
  <c r="V376" i="59"/>
  <c r="U376" i="59"/>
  <c r="T376" i="59"/>
  <c r="S376" i="59"/>
  <c r="R376" i="59"/>
  <c r="W375" i="59"/>
  <c r="V375" i="59"/>
  <c r="U375" i="59"/>
  <c r="T375" i="59"/>
  <c r="S375" i="59"/>
  <c r="R375" i="59"/>
  <c r="W374" i="59"/>
  <c r="V374" i="59"/>
  <c r="U374" i="59"/>
  <c r="T374" i="59"/>
  <c r="S374" i="59"/>
  <c r="R374" i="59"/>
  <c r="W373" i="59"/>
  <c r="V373" i="59"/>
  <c r="U373" i="59"/>
  <c r="T373" i="59"/>
  <c r="S373" i="59"/>
  <c r="R373" i="59"/>
  <c r="W362" i="59"/>
  <c r="V362" i="59"/>
  <c r="U362" i="59"/>
  <c r="T362" i="59"/>
  <c r="S362" i="59"/>
  <c r="R362" i="59"/>
  <c r="W361" i="59"/>
  <c r="V361" i="59"/>
  <c r="U361" i="59"/>
  <c r="T361" i="59"/>
  <c r="S361" i="59"/>
  <c r="R361" i="59"/>
  <c r="W360" i="59"/>
  <c r="V360" i="59"/>
  <c r="U360" i="59"/>
  <c r="T360" i="59"/>
  <c r="S360" i="59"/>
  <c r="R360" i="59"/>
  <c r="W359" i="59"/>
  <c r="V359" i="59"/>
  <c r="U359" i="59"/>
  <c r="T359" i="59"/>
  <c r="S359" i="59"/>
  <c r="R359" i="59"/>
  <c r="W358" i="59"/>
  <c r="V358" i="59"/>
  <c r="U358" i="59"/>
  <c r="T358" i="59"/>
  <c r="S358" i="59"/>
  <c r="R358" i="59"/>
  <c r="W349" i="59"/>
  <c r="V349" i="59"/>
  <c r="U349" i="59"/>
  <c r="T349" i="59"/>
  <c r="S349" i="59"/>
  <c r="R349" i="59"/>
  <c r="W348" i="59"/>
  <c r="V348" i="59"/>
  <c r="U348" i="59"/>
  <c r="T348" i="59"/>
  <c r="S348" i="59"/>
  <c r="R348" i="59"/>
  <c r="W347" i="59"/>
  <c r="V347" i="59"/>
  <c r="U347" i="59"/>
  <c r="T347" i="59"/>
  <c r="S347" i="59"/>
  <c r="R347" i="59"/>
  <c r="W345" i="59"/>
  <c r="V345" i="59"/>
  <c r="U345" i="59"/>
  <c r="T345" i="59"/>
  <c r="S345" i="59"/>
  <c r="R345" i="59"/>
  <c r="W344" i="59"/>
  <c r="V344" i="59"/>
  <c r="U344" i="59"/>
  <c r="T344" i="59"/>
  <c r="S344" i="59"/>
  <c r="R344" i="59"/>
  <c r="W343" i="59"/>
  <c r="V343" i="59"/>
  <c r="U343" i="59"/>
  <c r="T343" i="59"/>
  <c r="S343" i="59"/>
  <c r="R343" i="59"/>
  <c r="W332" i="59"/>
  <c r="V332" i="59"/>
  <c r="U332" i="59"/>
  <c r="T332" i="59"/>
  <c r="S332" i="59"/>
  <c r="R332" i="59"/>
  <c r="W322" i="59"/>
  <c r="V322" i="59"/>
  <c r="U322" i="59"/>
  <c r="T322" i="59"/>
  <c r="S322" i="59"/>
  <c r="R322" i="59"/>
  <c r="W321" i="59"/>
  <c r="V321" i="59"/>
  <c r="U321" i="59"/>
  <c r="T321" i="59"/>
  <c r="S321" i="59"/>
  <c r="R321" i="59"/>
  <c r="W312" i="59"/>
  <c r="V312" i="59"/>
  <c r="U312" i="59"/>
  <c r="T312" i="59"/>
  <c r="S312" i="59"/>
  <c r="R312" i="59"/>
  <c r="W306" i="59"/>
  <c r="V306" i="59"/>
  <c r="U306" i="59"/>
  <c r="T306" i="59"/>
  <c r="S306" i="59"/>
  <c r="R306" i="59"/>
  <c r="W303" i="59"/>
  <c r="V303" i="59"/>
  <c r="U303" i="59"/>
  <c r="T303" i="59"/>
  <c r="S303" i="59"/>
  <c r="R303" i="59"/>
  <c r="W299" i="59"/>
  <c r="V299" i="59"/>
  <c r="U299" i="59"/>
  <c r="T299" i="59"/>
  <c r="S299" i="59"/>
  <c r="R299" i="59"/>
  <c r="W294" i="59"/>
  <c r="V294" i="59"/>
  <c r="U294" i="59"/>
  <c r="T294" i="59"/>
  <c r="S294" i="59"/>
  <c r="R294" i="59"/>
  <c r="W290" i="59"/>
  <c r="V290" i="59"/>
  <c r="U290" i="59"/>
  <c r="T290" i="59"/>
  <c r="S290" i="59"/>
  <c r="R290" i="59"/>
  <c r="W289" i="59"/>
  <c r="V289" i="59"/>
  <c r="U289" i="59"/>
  <c r="T289" i="59"/>
  <c r="S289" i="59"/>
  <c r="R289" i="59"/>
  <c r="W288" i="59"/>
  <c r="V288" i="59"/>
  <c r="U288" i="59"/>
  <c r="T288" i="59"/>
  <c r="S288" i="59"/>
  <c r="R288" i="59"/>
  <c r="W287" i="59"/>
  <c r="V287" i="59"/>
  <c r="U287" i="59"/>
  <c r="T287" i="59"/>
  <c r="S287" i="59"/>
  <c r="R287" i="59"/>
  <c r="W281" i="59"/>
  <c r="V281" i="59"/>
  <c r="U281" i="59"/>
  <c r="T281" i="59"/>
  <c r="S281" i="59"/>
  <c r="R281" i="59"/>
  <c r="W280" i="59"/>
  <c r="V280" i="59"/>
  <c r="U280" i="59"/>
  <c r="T280" i="59"/>
  <c r="S280" i="59"/>
  <c r="R280" i="59"/>
  <c r="W276" i="59"/>
  <c r="V276" i="59"/>
  <c r="U276" i="59"/>
  <c r="T276" i="59"/>
  <c r="S276" i="59"/>
  <c r="R276" i="59"/>
  <c r="W274" i="59"/>
  <c r="V274" i="59"/>
  <c r="U274" i="59"/>
  <c r="T274" i="59"/>
  <c r="S274" i="59"/>
  <c r="R274" i="59"/>
  <c r="W263" i="59" a="1"/>
  <c r="W263" i="59" s="1"/>
  <c r="V263" i="59" a="1"/>
  <c r="V263" i="59" s="1"/>
  <c r="U263" i="59" a="1"/>
  <c r="U263" i="59" s="1"/>
  <c r="T263" i="59" a="1"/>
  <c r="T263" i="59" s="1"/>
  <c r="S263" i="59" a="1"/>
  <c r="S263" i="59" s="1"/>
  <c r="R263" i="59" a="1"/>
  <c r="R263" i="59" s="1"/>
  <c r="Q533" i="59"/>
  <c r="Q2" i="59" s="1"/>
  <c r="P533" i="59"/>
  <c r="P2" i="59" s="1"/>
  <c r="O533" i="59"/>
  <c r="O2" i="59" s="1"/>
  <c r="N533" i="59"/>
  <c r="N2" i="59" s="1"/>
  <c r="M533" i="59"/>
  <c r="M2" i="59" s="1"/>
  <c r="L533" i="59"/>
  <c r="L2" i="59" s="1"/>
  <c r="Q532" i="59"/>
  <c r="P532" i="59"/>
  <c r="O532" i="59"/>
  <c r="N532" i="59"/>
  <c r="M532" i="59"/>
  <c r="L532" i="59"/>
  <c r="Q520" i="59"/>
  <c r="P520" i="59"/>
  <c r="O520" i="59"/>
  <c r="N520" i="59"/>
  <c r="M520" i="59"/>
  <c r="L520" i="59"/>
  <c r="Q422" i="59"/>
  <c r="P422" i="59"/>
  <c r="O422" i="59"/>
  <c r="N422" i="59"/>
  <c r="M422" i="59"/>
  <c r="L422" i="59"/>
  <c r="Q421" i="59"/>
  <c r="P421" i="59"/>
  <c r="O421" i="59"/>
  <c r="N421" i="59"/>
  <c r="M421" i="59"/>
  <c r="L421" i="59"/>
  <c r="Q420" i="59"/>
  <c r="P420" i="59"/>
  <c r="O420" i="59"/>
  <c r="N420" i="59"/>
  <c r="M420" i="59"/>
  <c r="L420" i="59"/>
  <c r="Q419" i="59"/>
  <c r="P419" i="59"/>
  <c r="O419" i="59"/>
  <c r="N419" i="59"/>
  <c r="M419" i="59"/>
  <c r="L419" i="59"/>
  <c r="Q418" i="59"/>
  <c r="P418" i="59"/>
  <c r="O418" i="59"/>
  <c r="N418" i="59"/>
  <c r="M418" i="59"/>
  <c r="L418" i="59"/>
  <c r="Q408" i="59"/>
  <c r="P408" i="59"/>
  <c r="O408" i="59"/>
  <c r="N408" i="59"/>
  <c r="M408" i="59"/>
  <c r="L408" i="59"/>
  <c r="Q407" i="59"/>
  <c r="P407" i="59"/>
  <c r="O407" i="59"/>
  <c r="N407" i="59"/>
  <c r="M407" i="59"/>
  <c r="L407" i="59"/>
  <c r="Q406" i="59"/>
  <c r="P406" i="59"/>
  <c r="O406" i="59"/>
  <c r="N406" i="59"/>
  <c r="M406" i="59"/>
  <c r="L406" i="59"/>
  <c r="Q405" i="59"/>
  <c r="P405" i="59"/>
  <c r="O405" i="59"/>
  <c r="N405" i="59"/>
  <c r="M405" i="59"/>
  <c r="L405" i="59"/>
  <c r="Q404" i="59"/>
  <c r="P404" i="59"/>
  <c r="O404" i="59"/>
  <c r="N404" i="59"/>
  <c r="M404" i="59"/>
  <c r="L404" i="59"/>
  <c r="Q392" i="59"/>
  <c r="P392" i="59"/>
  <c r="O392" i="59"/>
  <c r="N392" i="59"/>
  <c r="M392" i="59"/>
  <c r="L392" i="59"/>
  <c r="Q391" i="59"/>
  <c r="P391" i="59"/>
  <c r="O391" i="59"/>
  <c r="N391" i="59"/>
  <c r="M391" i="59"/>
  <c r="L391" i="59"/>
  <c r="Q390" i="59"/>
  <c r="P390" i="59"/>
  <c r="O390" i="59"/>
  <c r="N390" i="59"/>
  <c r="M390" i="59"/>
  <c r="L390" i="59"/>
  <c r="Q389" i="59"/>
  <c r="P389" i="59"/>
  <c r="O389" i="59"/>
  <c r="N389" i="59"/>
  <c r="M389" i="59"/>
  <c r="L389" i="59"/>
  <c r="Q388" i="59"/>
  <c r="P388" i="59"/>
  <c r="O388" i="59"/>
  <c r="N388" i="59"/>
  <c r="M388" i="59"/>
  <c r="L388" i="59"/>
  <c r="Q377" i="59"/>
  <c r="P377" i="59"/>
  <c r="O377" i="59"/>
  <c r="N377" i="59"/>
  <c r="M377" i="59"/>
  <c r="L377" i="59"/>
  <c r="Q376" i="59"/>
  <c r="P376" i="59"/>
  <c r="O376" i="59"/>
  <c r="N376" i="59"/>
  <c r="M376" i="59"/>
  <c r="L376" i="59"/>
  <c r="Q375" i="59"/>
  <c r="P375" i="59"/>
  <c r="O375" i="59"/>
  <c r="N375" i="59"/>
  <c r="M375" i="59"/>
  <c r="L375" i="59"/>
  <c r="Q374" i="59"/>
  <c r="P374" i="59"/>
  <c r="O374" i="59"/>
  <c r="N374" i="59"/>
  <c r="M374" i="59"/>
  <c r="L374" i="59"/>
  <c r="Q373" i="59"/>
  <c r="P373" i="59"/>
  <c r="O373" i="59"/>
  <c r="N373" i="59"/>
  <c r="M373" i="59"/>
  <c r="L373" i="59"/>
  <c r="Q362" i="59"/>
  <c r="P362" i="59"/>
  <c r="O362" i="59"/>
  <c r="N362" i="59"/>
  <c r="M362" i="59"/>
  <c r="L362" i="59"/>
  <c r="Q361" i="59"/>
  <c r="P361" i="59"/>
  <c r="O361" i="59"/>
  <c r="N361" i="59"/>
  <c r="M361" i="59"/>
  <c r="L361" i="59"/>
  <c r="Q360" i="59"/>
  <c r="P360" i="59"/>
  <c r="O360" i="59"/>
  <c r="N360" i="59"/>
  <c r="M360" i="59"/>
  <c r="L360" i="59"/>
  <c r="Q359" i="59"/>
  <c r="P359" i="59"/>
  <c r="O359" i="59"/>
  <c r="N359" i="59"/>
  <c r="M359" i="59"/>
  <c r="L359" i="59"/>
  <c r="Q358" i="59"/>
  <c r="P358" i="59"/>
  <c r="O358" i="59"/>
  <c r="N358" i="59"/>
  <c r="M358" i="59"/>
  <c r="L358" i="59"/>
  <c r="Q349" i="59"/>
  <c r="P349" i="59"/>
  <c r="O349" i="59"/>
  <c r="N349" i="59"/>
  <c r="M349" i="59"/>
  <c r="L349" i="59"/>
  <c r="Q348" i="59"/>
  <c r="P348" i="59"/>
  <c r="O348" i="59"/>
  <c r="N348" i="59"/>
  <c r="M348" i="59"/>
  <c r="L348" i="59"/>
  <c r="Q347" i="59"/>
  <c r="P347" i="59"/>
  <c r="O347" i="59"/>
  <c r="N347" i="59"/>
  <c r="M347" i="59"/>
  <c r="L347" i="59"/>
  <c r="Q345" i="59"/>
  <c r="P345" i="59"/>
  <c r="O345" i="59"/>
  <c r="N345" i="59"/>
  <c r="M345" i="59"/>
  <c r="L345" i="59"/>
  <c r="Q344" i="59"/>
  <c r="P344" i="59"/>
  <c r="O344" i="59"/>
  <c r="N344" i="59"/>
  <c r="M344" i="59"/>
  <c r="L344" i="59"/>
  <c r="Q343" i="59"/>
  <c r="P343" i="59"/>
  <c r="O343" i="59"/>
  <c r="N343" i="59"/>
  <c r="M343" i="59"/>
  <c r="L343" i="59"/>
  <c r="Q332" i="59"/>
  <c r="P332" i="59"/>
  <c r="O332" i="59"/>
  <c r="N332" i="59"/>
  <c r="M332" i="59"/>
  <c r="L332" i="59"/>
  <c r="Q322" i="59"/>
  <c r="P322" i="59"/>
  <c r="O322" i="59"/>
  <c r="N322" i="59"/>
  <c r="M322" i="59"/>
  <c r="L322" i="59"/>
  <c r="Q321" i="59"/>
  <c r="P321" i="59"/>
  <c r="O321" i="59"/>
  <c r="N321" i="59"/>
  <c r="M321" i="59"/>
  <c r="L321" i="59"/>
  <c r="Q312" i="59"/>
  <c r="P312" i="59"/>
  <c r="O312" i="59"/>
  <c r="N312" i="59"/>
  <c r="M312" i="59"/>
  <c r="L312" i="59"/>
  <c r="Q306" i="59"/>
  <c r="P306" i="59"/>
  <c r="O306" i="59"/>
  <c r="N306" i="59"/>
  <c r="M306" i="59"/>
  <c r="L306" i="59"/>
  <c r="Q303" i="59"/>
  <c r="P303" i="59"/>
  <c r="O303" i="59"/>
  <c r="N303" i="59"/>
  <c r="M303" i="59"/>
  <c r="L303" i="59"/>
  <c r="Q299" i="59"/>
  <c r="P299" i="59"/>
  <c r="O299" i="59"/>
  <c r="N299" i="59"/>
  <c r="M299" i="59"/>
  <c r="L299" i="59"/>
  <c r="Q294" i="59"/>
  <c r="P294" i="59"/>
  <c r="O294" i="59"/>
  <c r="N294" i="59"/>
  <c r="M294" i="59"/>
  <c r="L294" i="59"/>
  <c r="Q290" i="59"/>
  <c r="P290" i="59"/>
  <c r="O290" i="59"/>
  <c r="N290" i="59"/>
  <c r="M290" i="59"/>
  <c r="L290" i="59"/>
  <c r="Q289" i="59"/>
  <c r="P289" i="59"/>
  <c r="O289" i="59"/>
  <c r="N289" i="59"/>
  <c r="M289" i="59"/>
  <c r="L289" i="59"/>
  <c r="Q288" i="59"/>
  <c r="P288" i="59"/>
  <c r="O288" i="59"/>
  <c r="N288" i="59"/>
  <c r="M288" i="59"/>
  <c r="L288" i="59"/>
  <c r="Q287" i="59"/>
  <c r="P287" i="59"/>
  <c r="O287" i="59"/>
  <c r="N287" i="59"/>
  <c r="M287" i="59"/>
  <c r="L287" i="59"/>
  <c r="Q281" i="59"/>
  <c r="P281" i="59"/>
  <c r="O281" i="59"/>
  <c r="N281" i="59"/>
  <c r="M281" i="59"/>
  <c r="L281" i="59"/>
  <c r="Q280" i="59"/>
  <c r="P280" i="59"/>
  <c r="O280" i="59"/>
  <c r="N280" i="59"/>
  <c r="M280" i="59"/>
  <c r="L280" i="59"/>
  <c r="Q276" i="59"/>
  <c r="P276" i="59"/>
  <c r="O276" i="59"/>
  <c r="N276" i="59"/>
  <c r="M276" i="59"/>
  <c r="L276" i="59"/>
  <c r="Q274" i="59"/>
  <c r="P274" i="59"/>
  <c r="O274" i="59"/>
  <c r="N274" i="59"/>
  <c r="M274" i="59"/>
  <c r="L274" i="59"/>
  <c r="Q263" i="59" a="1"/>
  <c r="Q263" i="59" s="1"/>
  <c r="P263" i="59" a="1"/>
  <c r="P263" i="59" s="1"/>
  <c r="O263" i="59" a="1"/>
  <c r="O263" i="59" s="1"/>
  <c r="N263" i="59" a="1"/>
  <c r="N263" i="59" s="1"/>
  <c r="M263" i="59" a="1"/>
  <c r="M263" i="59" s="1"/>
  <c r="L263" i="59" a="1"/>
  <c r="L263" i="59" s="1"/>
  <c r="K533" i="59"/>
  <c r="K2" i="59" s="1"/>
  <c r="J533" i="59"/>
  <c r="J2" i="59" s="1"/>
  <c r="I533" i="59"/>
  <c r="I2" i="59" s="1"/>
  <c r="K532" i="59"/>
  <c r="J532" i="59"/>
  <c r="I532" i="59"/>
  <c r="K520" i="59"/>
  <c r="J520" i="59"/>
  <c r="I520" i="59"/>
  <c r="K422" i="59"/>
  <c r="J422" i="59"/>
  <c r="I422" i="59"/>
  <c r="K421" i="59"/>
  <c r="J421" i="59"/>
  <c r="I421" i="59"/>
  <c r="K420" i="59"/>
  <c r="J420" i="59"/>
  <c r="I420" i="59"/>
  <c r="K419" i="59"/>
  <c r="J419" i="59"/>
  <c r="I419" i="59"/>
  <c r="K418" i="59"/>
  <c r="J418" i="59"/>
  <c r="I418" i="59"/>
  <c r="K408" i="59"/>
  <c r="J408" i="59"/>
  <c r="I408" i="59"/>
  <c r="K407" i="59"/>
  <c r="J407" i="59"/>
  <c r="I407" i="59"/>
  <c r="K406" i="59"/>
  <c r="J406" i="59"/>
  <c r="I406" i="59"/>
  <c r="K405" i="59"/>
  <c r="J405" i="59"/>
  <c r="I405" i="59"/>
  <c r="K404" i="59"/>
  <c r="J404" i="59"/>
  <c r="I404" i="59"/>
  <c r="K392" i="59"/>
  <c r="J392" i="59"/>
  <c r="I392" i="59"/>
  <c r="K391" i="59"/>
  <c r="J391" i="59"/>
  <c r="I391" i="59"/>
  <c r="K390" i="59"/>
  <c r="J390" i="59"/>
  <c r="I390" i="59"/>
  <c r="K389" i="59"/>
  <c r="J389" i="59"/>
  <c r="I389" i="59"/>
  <c r="K388" i="59"/>
  <c r="J388" i="59"/>
  <c r="I388" i="59"/>
  <c r="K377" i="59"/>
  <c r="J377" i="59"/>
  <c r="I377" i="59"/>
  <c r="K376" i="59"/>
  <c r="J376" i="59"/>
  <c r="I376" i="59"/>
  <c r="K375" i="59"/>
  <c r="J375" i="59"/>
  <c r="I375" i="59"/>
  <c r="K374" i="59"/>
  <c r="J374" i="59"/>
  <c r="I374" i="59"/>
  <c r="K373" i="59"/>
  <c r="J373" i="59"/>
  <c r="I373" i="59"/>
  <c r="K362" i="59"/>
  <c r="J362" i="59"/>
  <c r="I362" i="59"/>
  <c r="K361" i="59"/>
  <c r="J361" i="59"/>
  <c r="I361" i="59"/>
  <c r="K360" i="59"/>
  <c r="J360" i="59"/>
  <c r="I360" i="59"/>
  <c r="K359" i="59"/>
  <c r="J359" i="59"/>
  <c r="I359" i="59"/>
  <c r="K358" i="59"/>
  <c r="J358" i="59"/>
  <c r="I358" i="59"/>
  <c r="K349" i="59"/>
  <c r="J349" i="59"/>
  <c r="I349" i="59"/>
  <c r="K348" i="59"/>
  <c r="J348" i="59"/>
  <c r="I348" i="59"/>
  <c r="K347" i="59"/>
  <c r="J347" i="59"/>
  <c r="I347" i="59"/>
  <c r="K345" i="59"/>
  <c r="J345" i="59"/>
  <c r="I345" i="59"/>
  <c r="K344" i="59"/>
  <c r="J344" i="59"/>
  <c r="I344" i="59"/>
  <c r="K343" i="59"/>
  <c r="J343" i="59"/>
  <c r="I343" i="59"/>
  <c r="K332" i="59"/>
  <c r="J332" i="59"/>
  <c r="I332" i="59"/>
  <c r="K322" i="59"/>
  <c r="J322" i="59"/>
  <c r="I322" i="59"/>
  <c r="K321" i="59"/>
  <c r="J321" i="59"/>
  <c r="I321" i="59"/>
  <c r="K312" i="59"/>
  <c r="J312" i="59"/>
  <c r="I312" i="59"/>
  <c r="K306" i="59"/>
  <c r="J306" i="59"/>
  <c r="I306" i="59"/>
  <c r="K303" i="59"/>
  <c r="J303" i="59"/>
  <c r="I303" i="59"/>
  <c r="K299" i="59"/>
  <c r="J299" i="59"/>
  <c r="I299" i="59"/>
  <c r="K294" i="59"/>
  <c r="J294" i="59"/>
  <c r="I294" i="59"/>
  <c r="K290" i="59"/>
  <c r="J290" i="59"/>
  <c r="I290" i="59"/>
  <c r="K289" i="59"/>
  <c r="J289" i="59"/>
  <c r="I289" i="59"/>
  <c r="K288" i="59"/>
  <c r="J288" i="59"/>
  <c r="I288" i="59"/>
  <c r="K287" i="59"/>
  <c r="J287" i="59"/>
  <c r="I287" i="59"/>
  <c r="K281" i="59"/>
  <c r="J281" i="59"/>
  <c r="I281" i="59"/>
  <c r="K280" i="59"/>
  <c r="J280" i="59"/>
  <c r="I280" i="59"/>
  <c r="K276" i="59"/>
  <c r="J276" i="59"/>
  <c r="I276" i="59"/>
  <c r="K274" i="59"/>
  <c r="J274" i="59"/>
  <c r="I274" i="59"/>
  <c r="K263" i="59" a="1"/>
  <c r="K263" i="59" s="1"/>
  <c r="J263" i="59" a="1"/>
  <c r="J263" i="59" s="1"/>
  <c r="I263" i="59" a="1"/>
  <c r="I263" i="59" s="1"/>
  <c r="E532" i="72" l="1"/>
  <c r="E534" i="72"/>
  <c r="BC37" i="64"/>
  <c r="F534" i="72"/>
  <c r="A1" i="72" s="1"/>
  <c r="F532" i="72"/>
  <c r="BC25" i="64"/>
  <c r="AZ29" i="64"/>
  <c r="AY26" i="64"/>
  <c r="AZ26" i="64"/>
  <c r="BB23" i="64"/>
  <c r="BC23" i="64"/>
  <c r="AY38" i="64"/>
  <c r="AZ38" i="64"/>
  <c r="BB24" i="64"/>
  <c r="BC24" i="64"/>
  <c r="AZ24" i="64"/>
  <c r="AY24" i="64"/>
  <c r="BB34" i="64"/>
  <c r="BC34" i="64"/>
  <c r="BB27" i="64"/>
  <c r="BC27" i="64"/>
  <c r="BB28" i="64"/>
  <c r="BC28" i="64"/>
  <c r="AZ27" i="64"/>
  <c r="AY27" i="64"/>
  <c r="BB30" i="64"/>
  <c r="BC30" i="64"/>
  <c r="BB22" i="64"/>
  <c r="BC22" i="64"/>
  <c r="BB39" i="64"/>
  <c r="BC39" i="64"/>
  <c r="BC35" i="64"/>
  <c r="BB35" i="64"/>
  <c r="BB21" i="64"/>
  <c r="BC21" i="64"/>
  <c r="AY22" i="64"/>
  <c r="AZ22" i="64"/>
  <c r="AY31" i="64"/>
  <c r="AZ31" i="64"/>
  <c r="AZ39" i="64"/>
  <c r="AY39" i="64"/>
  <c r="AY35" i="64"/>
  <c r="AZ35" i="64"/>
  <c r="BB33" i="64"/>
  <c r="BC33" i="64"/>
  <c r="AZ30" i="64"/>
  <c r="AY30" i="64"/>
  <c r="AY33" i="64"/>
  <c r="AZ33" i="64"/>
  <c r="AX10" i="64" a="1"/>
  <c r="AX10" i="64" s="1"/>
  <c r="BA10" i="64" a="1"/>
  <c r="BA10" i="64" s="1"/>
  <c r="BC10" i="64" s="1"/>
  <c r="BA17" i="64" a="1"/>
  <c r="BA17" i="64" s="1"/>
  <c r="AX17" i="64" a="1"/>
  <c r="AX17" i="64" s="1"/>
  <c r="AX19" i="64" a="1"/>
  <c r="AX19" i="64" s="1"/>
  <c r="AY19" i="64" s="1"/>
  <c r="BA19" i="64" a="1"/>
  <c r="BA19" i="64" s="1"/>
  <c r="BC19" i="64" s="1"/>
  <c r="AX13" i="64" a="1"/>
  <c r="AX13" i="64" s="1"/>
  <c r="AY13" i="64" s="1"/>
  <c r="BA13" i="64" a="1"/>
  <c r="BA13" i="64" s="1"/>
  <c r="AZ8" i="64"/>
  <c r="AY8" i="64"/>
  <c r="BA9" i="64" a="1"/>
  <c r="BA9" i="64" s="1"/>
  <c r="BB9" i="64" s="1"/>
  <c r="AX9" i="64" a="1"/>
  <c r="AX9" i="64" s="1"/>
  <c r="BA18" i="64" a="1"/>
  <c r="BA18" i="64" s="1"/>
  <c r="BC18" i="64" s="1"/>
  <c r="BA11" i="64" a="1"/>
  <c r="BA11" i="64" s="1"/>
  <c r="BC11" i="64" s="1"/>
  <c r="AY11" i="64"/>
  <c r="AZ14" i="64"/>
  <c r="AY14" i="64"/>
  <c r="AY18" i="64"/>
  <c r="AZ18" i="64"/>
  <c r="AX16" i="64" a="1"/>
  <c r="AX16" i="64" s="1"/>
  <c r="BA16" i="64" a="1"/>
  <c r="BA16" i="64" s="1"/>
  <c r="BA14" i="64" a="1"/>
  <c r="BA14" i="64" s="1"/>
  <c r="BA7" i="64" a="1"/>
  <c r="BA7" i="64" s="1"/>
  <c r="AX7" i="64" a="1"/>
  <c r="AX7" i="64" s="1"/>
  <c r="BA20" i="64" a="1"/>
  <c r="BA20" i="64" s="1"/>
  <c r="AX20" i="64" a="1"/>
  <c r="AX20" i="64" s="1"/>
  <c r="BB15" i="64"/>
  <c r="BA12" i="64" a="1"/>
  <c r="BA12" i="64" s="1"/>
  <c r="AX12" i="64" a="1"/>
  <c r="AX12" i="64" s="1"/>
  <c r="AX15" i="64" a="1"/>
  <c r="AX15" i="64" s="1"/>
  <c r="BA8" i="64" a="1"/>
  <c r="BA8" i="64" s="1"/>
  <c r="U531" i="59"/>
  <c r="U534" i="59" s="1"/>
  <c r="AE531" i="59"/>
  <c r="AE534" i="59" s="1"/>
  <c r="Q531" i="59"/>
  <c r="Q534" i="59" s="1"/>
  <c r="K531" i="59"/>
  <c r="K534" i="59" s="1"/>
  <c r="O531" i="59"/>
  <c r="O534" i="59" s="1"/>
  <c r="R531" i="59"/>
  <c r="R534" i="59" s="1"/>
  <c r="T531" i="59"/>
  <c r="T534" i="59" s="1"/>
  <c r="AC531" i="59"/>
  <c r="AC534" i="59" s="1"/>
  <c r="Y531" i="59"/>
  <c r="Y534" i="59" s="1"/>
  <c r="P531" i="59"/>
  <c r="P534" i="59" s="1"/>
  <c r="L531" i="59"/>
  <c r="L534" i="59" s="1"/>
  <c r="S531" i="59"/>
  <c r="S534" i="59" s="1"/>
  <c r="Z531" i="59"/>
  <c r="Z534" i="59" s="1"/>
  <c r="V531" i="59"/>
  <c r="V534" i="59" s="1"/>
  <c r="W531" i="59"/>
  <c r="W534" i="59" s="1"/>
  <c r="AF531" i="59"/>
  <c r="AF534" i="59" s="1"/>
  <c r="AD531" i="59"/>
  <c r="AD534" i="59" s="1"/>
  <c r="I531" i="59"/>
  <c r="I534" i="59" s="1"/>
  <c r="M531" i="59"/>
  <c r="M534" i="59" s="1"/>
  <c r="AA531" i="59"/>
  <c r="AA534" i="59" s="1"/>
  <c r="AG531" i="59"/>
  <c r="AG534" i="59" s="1"/>
  <c r="J531" i="59"/>
  <c r="J534" i="59" s="1"/>
  <c r="N531" i="59"/>
  <c r="N534" i="59" s="1"/>
  <c r="AB531" i="59"/>
  <c r="AB534" i="59" s="1"/>
  <c r="X531" i="59"/>
  <c r="X534" i="59" s="1"/>
  <c r="AH531" i="59"/>
  <c r="AH534" i="59" s="1"/>
  <c r="BC9" i="64" l="1"/>
  <c r="BB18" i="64"/>
  <c r="BB19" i="64"/>
  <c r="AZ13" i="64"/>
  <c r="BB11" i="64"/>
  <c r="AZ19" i="64"/>
  <c r="BC13" i="64"/>
  <c r="BB13" i="64"/>
  <c r="BB10" i="64"/>
  <c r="AY9" i="64"/>
  <c r="AZ9" i="64"/>
  <c r="AZ17" i="64"/>
  <c r="AY17" i="64"/>
  <c r="BB17" i="64"/>
  <c r="BC17" i="64"/>
  <c r="AY10" i="64"/>
  <c r="AZ10" i="64"/>
  <c r="BC12" i="64"/>
  <c r="BB12" i="64"/>
  <c r="BB7" i="64"/>
  <c r="BC7" i="64"/>
  <c r="BC20" i="64"/>
  <c r="BB20" i="64"/>
  <c r="AY20" i="64"/>
  <c r="AZ20" i="64"/>
  <c r="BC16" i="64"/>
  <c r="BB16" i="64"/>
  <c r="AY15" i="64"/>
  <c r="AZ15" i="64"/>
  <c r="BB14" i="64"/>
  <c r="BC14" i="64"/>
  <c r="BB8" i="64"/>
  <c r="BC8" i="64"/>
  <c r="AY12" i="64"/>
  <c r="AZ12" i="64"/>
  <c r="AY7" i="64"/>
  <c r="AZ7" i="64"/>
  <c r="AZ16" i="64"/>
  <c r="AY16" i="64"/>
  <c r="G263" i="59" l="1" a="1"/>
  <c r="G263" i="59" s="1"/>
  <c r="H263" i="59" a="1"/>
  <c r="H263" i="59" s="1"/>
  <c r="BS4" i="62"/>
  <c r="AB6" i="64" a="1"/>
  <c r="AB6" i="64" s="1"/>
  <c r="AC6" i="64" a="1"/>
  <c r="AC6" i="64" s="1"/>
  <c r="AA6" i="64" a="1"/>
  <c r="AA6" i="64" s="1"/>
  <c r="X6" i="64" a="1"/>
  <c r="X6" i="64" s="1"/>
  <c r="Y6" i="64" a="1"/>
  <c r="Y6" i="64" s="1"/>
  <c r="W6" i="64" a="1"/>
  <c r="W6"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29" i="64" l="1"/>
  <c r="F29" i="64"/>
  <c r="D30" i="64"/>
  <c r="D39" i="64"/>
  <c r="D21" i="64"/>
  <c r="D26" i="64"/>
  <c r="F30" i="64"/>
  <c r="D31" i="64"/>
  <c r="D35" i="64"/>
  <c r="F39" i="64"/>
  <c r="F40" i="64"/>
  <c r="F21" i="64"/>
  <c r="D22" i="64"/>
  <c r="D32" i="64"/>
  <c r="F36" i="64"/>
  <c r="F22" i="64"/>
  <c r="F32" i="64"/>
  <c r="D36" i="64"/>
  <c r="D27" i="64"/>
  <c r="D23" i="64"/>
  <c r="F27" i="64"/>
  <c r="F31" i="64"/>
  <c r="F23" i="64"/>
  <c r="D24" i="64"/>
  <c r="D33" i="64"/>
  <c r="D37" i="64"/>
  <c r="F26" i="64"/>
  <c r="F35" i="64"/>
  <c r="F24" i="64"/>
  <c r="D28" i="64"/>
  <c r="F33" i="64"/>
  <c r="D34" i="64"/>
  <c r="F37" i="64"/>
  <c r="D38" i="64"/>
  <c r="D25" i="64"/>
  <c r="F28" i="64"/>
  <c r="F34" i="64"/>
  <c r="D40" i="64"/>
  <c r="F25" i="64"/>
  <c r="F38" i="64"/>
  <c r="D8" i="64"/>
  <c r="F17" i="64"/>
  <c r="F15" i="64"/>
  <c r="F18" i="64"/>
  <c r="F8" i="64"/>
  <c r="F9" i="64"/>
  <c r="F10" i="64"/>
  <c r="F13" i="64"/>
  <c r="D15" i="64"/>
  <c r="D18" i="64"/>
  <c r="D20" i="64"/>
  <c r="F20" i="64"/>
  <c r="D14" i="64"/>
  <c r="D7" i="64"/>
  <c r="D11" i="64"/>
  <c r="D16" i="64"/>
  <c r="D19" i="64"/>
  <c r="F7" i="64"/>
  <c r="F11" i="64"/>
  <c r="F14" i="64"/>
  <c r="F16" i="64"/>
  <c r="F19" i="64"/>
  <c r="D9" i="64"/>
  <c r="D10" i="64"/>
  <c r="D12" i="64"/>
  <c r="D17" i="64"/>
  <c r="F12" i="64"/>
  <c r="D13" i="64"/>
  <c r="D6" i="64"/>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E274" i="59"/>
  <c r="E276" i="59"/>
  <c r="E280" i="59"/>
  <c r="E281" i="59"/>
  <c r="E287" i="59"/>
  <c r="E288" i="59"/>
  <c r="E289" i="59"/>
  <c r="E290" i="59"/>
  <c r="E294" i="59"/>
  <c r="E299" i="59"/>
  <c r="E303" i="59"/>
  <c r="E306" i="59"/>
  <c r="E312" i="59"/>
  <c r="E321" i="59"/>
  <c r="E322" i="59"/>
  <c r="E332" i="59"/>
  <c r="E343" i="59"/>
  <c r="E344" i="59"/>
  <c r="E345" i="59"/>
  <c r="E347" i="59"/>
  <c r="E348" i="59"/>
  <c r="E349" i="59"/>
  <c r="E358" i="59"/>
  <c r="E359" i="59"/>
  <c r="E360" i="59"/>
  <c r="E361" i="59"/>
  <c r="E362" i="59"/>
  <c r="E373" i="59"/>
  <c r="E374" i="59"/>
  <c r="E375" i="59"/>
  <c r="E376" i="59"/>
  <c r="E377" i="59"/>
  <c r="E388" i="59"/>
  <c r="E389" i="59"/>
  <c r="E390" i="59"/>
  <c r="E391" i="59"/>
  <c r="E392" i="59"/>
  <c r="E404" i="59"/>
  <c r="E405" i="59"/>
  <c r="E406" i="59"/>
  <c r="E407" i="59"/>
  <c r="E408" i="59"/>
  <c r="E418" i="59"/>
  <c r="E420" i="59"/>
  <c r="E421" i="59"/>
  <c r="E422" i="59"/>
  <c r="E520" i="59"/>
  <c r="GM6" i="64"/>
  <c r="GL6" i="64"/>
  <c r="GK6" i="64"/>
  <c r="GI6" i="64" a="1"/>
  <c r="GI6" i="64" s="1"/>
  <c r="GH6" i="64" a="1"/>
  <c r="GH6" i="64" s="1"/>
  <c r="GG6" i="64"/>
  <c r="GF6" i="64"/>
  <c r="GE6" i="64" a="1"/>
  <c r="GE6" i="64" s="1"/>
  <c r="DQ6" i="64"/>
  <c r="DP6" i="64"/>
  <c r="DO6" i="64"/>
  <c r="DN6" i="64"/>
  <c r="DM6" i="64"/>
  <c r="DL6" i="64"/>
  <c r="DK6" i="64"/>
  <c r="DJ6" i="64"/>
  <c r="DI6" i="64"/>
  <c r="DG6" i="64" a="1"/>
  <c r="DG6" i="64" s="1"/>
  <c r="DF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CU2" i="62"/>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R28" i="64" l="1" a="1"/>
  <c r="R28" i="64" s="1"/>
  <c r="Z28" i="64" a="1"/>
  <c r="Z28" i="64" s="1"/>
  <c r="V28" i="64" a="1"/>
  <c r="V28" i="64" s="1"/>
  <c r="Z21" i="64" a="1"/>
  <c r="Z21" i="64" s="1"/>
  <c r="R21" i="64" a="1"/>
  <c r="R21" i="64" s="1"/>
  <c r="V21" i="64" a="1"/>
  <c r="V21" i="64" s="1"/>
  <c r="V23" i="64" a="1"/>
  <c r="V23" i="64" s="1"/>
  <c r="Z23" i="64" a="1"/>
  <c r="Z23" i="64" s="1"/>
  <c r="R23" i="64" a="1"/>
  <c r="R23" i="64" s="1"/>
  <c r="Z40" i="64" a="1"/>
  <c r="Z40" i="64" s="1"/>
  <c r="R40" i="64" a="1"/>
  <c r="R40" i="64" s="1"/>
  <c r="V40" i="64" a="1"/>
  <c r="V40" i="64" s="1"/>
  <c r="R31" i="64" a="1"/>
  <c r="R31" i="64" s="1"/>
  <c r="Z31" i="64" a="1"/>
  <c r="Z31" i="64" s="1"/>
  <c r="V31" i="64" a="1"/>
  <c r="V31" i="64" s="1"/>
  <c r="V39" i="64" a="1"/>
  <c r="V39" i="64" s="1"/>
  <c r="Z39" i="64" a="1"/>
  <c r="Z39" i="64" s="1"/>
  <c r="R39" i="64" a="1"/>
  <c r="R39" i="64" s="1"/>
  <c r="V37" i="64" a="1"/>
  <c r="V37" i="64" s="1"/>
  <c r="Z37" i="64" a="1"/>
  <c r="Z37" i="64" s="1"/>
  <c r="R37" i="64" a="1"/>
  <c r="R37" i="64" s="1"/>
  <c r="R27" i="64" a="1"/>
  <c r="R27" i="64" s="1"/>
  <c r="Z27" i="64" a="1"/>
  <c r="Z27" i="64" s="1"/>
  <c r="V27" i="64" a="1"/>
  <c r="V27" i="64" s="1"/>
  <c r="R33" i="64" a="1"/>
  <c r="R33" i="64" s="1"/>
  <c r="Z33" i="64" a="1"/>
  <c r="Z33" i="64" s="1"/>
  <c r="V33" i="64" a="1"/>
  <c r="V33" i="64" s="1"/>
  <c r="V30" i="64" a="1"/>
  <c r="V30" i="64" s="1"/>
  <c r="R30" i="64" a="1"/>
  <c r="R30" i="64" s="1"/>
  <c r="Z30" i="64" a="1"/>
  <c r="Z30" i="64" s="1"/>
  <c r="V24" i="64" a="1"/>
  <c r="V24" i="64" s="1"/>
  <c r="Z24" i="64" a="1"/>
  <c r="Z24" i="64" s="1"/>
  <c r="R24" i="64" a="1"/>
  <c r="R24" i="64" s="1"/>
  <c r="V32" i="64" a="1"/>
  <c r="V32" i="64" s="1"/>
  <c r="Z32" i="64" a="1"/>
  <c r="Z32" i="64" s="1"/>
  <c r="R32" i="64" a="1"/>
  <c r="R32" i="64" s="1"/>
  <c r="R38" i="64" a="1"/>
  <c r="R38" i="64" s="1"/>
  <c r="V38" i="64" a="1"/>
  <c r="V38" i="64" s="1"/>
  <c r="Z38" i="64" a="1"/>
  <c r="Z38" i="64" s="1"/>
  <c r="V35" i="64" a="1"/>
  <c r="V35" i="64" s="1"/>
  <c r="Z35" i="64" a="1"/>
  <c r="Z35" i="64" s="1"/>
  <c r="R35" i="64" a="1"/>
  <c r="R35" i="64" s="1"/>
  <c r="R22" i="64" a="1"/>
  <c r="R22" i="64" s="1"/>
  <c r="V22" i="64" a="1"/>
  <c r="V22" i="64" s="1"/>
  <c r="Z22" i="64" a="1"/>
  <c r="Z22" i="64" s="1"/>
  <c r="R25" i="64" a="1"/>
  <c r="R25" i="64" s="1"/>
  <c r="V25" i="64" a="1"/>
  <c r="V25" i="64" s="1"/>
  <c r="Z25" i="64" a="1"/>
  <c r="Z25" i="64" s="1"/>
  <c r="V26" i="64" a="1"/>
  <c r="V26" i="64" s="1"/>
  <c r="Z26" i="64" a="1"/>
  <c r="Z26" i="64" s="1"/>
  <c r="R26" i="64" a="1"/>
  <c r="R26" i="64" s="1"/>
  <c r="V36" i="64" a="1"/>
  <c r="V36" i="64" s="1"/>
  <c r="R36" i="64" a="1"/>
  <c r="R36" i="64" s="1"/>
  <c r="Z36" i="64" a="1"/>
  <c r="Z36" i="64" s="1"/>
  <c r="R29" i="64" a="1"/>
  <c r="R29" i="64" s="1"/>
  <c r="Z29" i="64" a="1"/>
  <c r="Z29" i="64" s="1"/>
  <c r="V29" i="64" a="1"/>
  <c r="V29" i="64" s="1"/>
  <c r="R34" i="64" a="1"/>
  <c r="R34" i="64" s="1"/>
  <c r="Z34" i="64" a="1"/>
  <c r="Z34" i="64" s="1"/>
  <c r="V34" i="64" a="1"/>
  <c r="V34" i="64" s="1"/>
  <c r="V13" i="64" a="1"/>
  <c r="V13" i="64" s="1"/>
  <c r="R13" i="64" a="1"/>
  <c r="R13" i="64" s="1"/>
  <c r="Z13" i="64" a="1"/>
  <c r="Z13" i="64" s="1"/>
  <c r="R10" i="64" a="1"/>
  <c r="R10" i="64" s="1"/>
  <c r="Z10" i="64" a="1"/>
  <c r="Z10" i="64" s="1"/>
  <c r="V10" i="64" a="1"/>
  <c r="V10" i="64" s="1"/>
  <c r="V19" i="64" a="1"/>
  <c r="V19" i="64" s="1"/>
  <c r="Z19" i="64" a="1"/>
  <c r="Z19" i="64" s="1"/>
  <c r="R19" i="64" a="1"/>
  <c r="R19" i="64" s="1"/>
  <c r="V9" i="64" a="1"/>
  <c r="V9" i="64" s="1"/>
  <c r="R9" i="64" a="1"/>
  <c r="R9" i="64" s="1"/>
  <c r="Z9" i="64" a="1"/>
  <c r="Z9" i="64" s="1"/>
  <c r="Z16" i="64" a="1"/>
  <c r="Z16" i="64" s="1"/>
  <c r="V16" i="64" a="1"/>
  <c r="V16" i="64" s="1"/>
  <c r="R16" i="64" a="1"/>
  <c r="R16" i="64" s="1"/>
  <c r="R8" i="64" a="1"/>
  <c r="R8" i="64" s="1"/>
  <c r="Z8" i="64" a="1"/>
  <c r="Z8" i="64" s="1"/>
  <c r="V8" i="64" a="1"/>
  <c r="V8" i="64" s="1"/>
  <c r="Z14" i="64" a="1"/>
  <c r="Z14" i="64" s="1"/>
  <c r="V14" i="64" a="1"/>
  <c r="V14" i="64" s="1"/>
  <c r="R14" i="64" a="1"/>
  <c r="R14" i="64" s="1"/>
  <c r="V20" i="64" a="1"/>
  <c r="V20" i="64" s="1"/>
  <c r="R20" i="64" a="1"/>
  <c r="R20" i="64" s="1"/>
  <c r="Z20" i="64" a="1"/>
  <c r="Z20" i="64" s="1"/>
  <c r="Z18" i="64" a="1"/>
  <c r="Z18" i="64" s="1"/>
  <c r="R18" i="64" a="1"/>
  <c r="R18" i="64" s="1"/>
  <c r="V18" i="64" a="1"/>
  <c r="V18" i="64" s="1"/>
  <c r="Z12" i="64" a="1"/>
  <c r="Z12" i="64" s="1"/>
  <c r="V12" i="64" a="1"/>
  <c r="V12" i="64" s="1"/>
  <c r="R12" i="64" a="1"/>
  <c r="R12" i="64" s="1"/>
  <c r="Z11" i="64" a="1"/>
  <c r="Z11" i="64" s="1"/>
  <c r="V11" i="64" a="1"/>
  <c r="V11" i="64" s="1"/>
  <c r="R11" i="64" a="1"/>
  <c r="R11" i="64" s="1"/>
  <c r="R15" i="64" a="1"/>
  <c r="R15" i="64" s="1"/>
  <c r="V15" i="64" a="1"/>
  <c r="V15" i="64" s="1"/>
  <c r="Z15" i="64" a="1"/>
  <c r="Z15" i="64" s="1"/>
  <c r="Z7" i="64" a="1"/>
  <c r="Z7" i="64" s="1"/>
  <c r="V7" i="64" a="1"/>
  <c r="V7" i="64" s="1"/>
  <c r="R7" i="64" a="1"/>
  <c r="R7" i="64" s="1"/>
  <c r="Z17" i="64" a="1"/>
  <c r="Z17" i="64" s="1"/>
  <c r="R17" i="64" a="1"/>
  <c r="R17" i="64" s="1"/>
  <c r="V17" i="64" a="1"/>
  <c r="V17" i="64" s="1"/>
  <c r="V6" i="64" a="1"/>
  <c r="V6" i="64" s="1"/>
  <c r="R6" i="64" a="1"/>
  <c r="R6"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E531" i="59"/>
  <c r="E532" i="59"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343" i="59"/>
  <c r="H520" i="59"/>
  <c r="H533" i="59"/>
  <c r="H2" i="59" s="1"/>
  <c r="G533" i="59"/>
  <c r="G2" i="59" s="1"/>
  <c r="F533" i="59"/>
  <c r="H532" i="59"/>
  <c r="G532" i="59"/>
  <c r="F520" i="59"/>
  <c r="H422" i="59"/>
  <c r="G422" i="59"/>
  <c r="F422" i="59"/>
  <c r="H421" i="59"/>
  <c r="G421" i="59"/>
  <c r="F421" i="59"/>
  <c r="H420" i="59"/>
  <c r="G420" i="59"/>
  <c r="F420" i="59"/>
  <c r="H419" i="59"/>
  <c r="G419" i="59"/>
  <c r="F419" i="59"/>
  <c r="H418" i="59"/>
  <c r="G418" i="59"/>
  <c r="F418" i="59"/>
  <c r="H408" i="59"/>
  <c r="G408" i="59"/>
  <c r="F408" i="59"/>
  <c r="H407" i="59"/>
  <c r="G407" i="59"/>
  <c r="F407" i="59"/>
  <c r="H406" i="59"/>
  <c r="G406" i="59"/>
  <c r="F406" i="59"/>
  <c r="H405" i="59"/>
  <c r="G405" i="59"/>
  <c r="F405" i="59"/>
  <c r="H404" i="59"/>
  <c r="G404" i="59"/>
  <c r="F404" i="59"/>
  <c r="H392" i="59"/>
  <c r="G392" i="59"/>
  <c r="F392" i="59"/>
  <c r="H391" i="59"/>
  <c r="G391" i="59"/>
  <c r="F391" i="59"/>
  <c r="H390" i="59"/>
  <c r="G390" i="59"/>
  <c r="F390" i="59"/>
  <c r="H389" i="59"/>
  <c r="G389" i="59"/>
  <c r="F389" i="59"/>
  <c r="H388" i="59"/>
  <c r="G388" i="59"/>
  <c r="F388" i="59"/>
  <c r="H377" i="59"/>
  <c r="G377" i="59"/>
  <c r="F377" i="59"/>
  <c r="H376" i="59"/>
  <c r="G376" i="59"/>
  <c r="F376" i="59"/>
  <c r="H375" i="59"/>
  <c r="G375" i="59"/>
  <c r="F375" i="59"/>
  <c r="H374" i="59"/>
  <c r="G374" i="59"/>
  <c r="F374" i="59"/>
  <c r="H373" i="59"/>
  <c r="G373" i="59"/>
  <c r="F373" i="59"/>
  <c r="H362" i="59"/>
  <c r="G362" i="59"/>
  <c r="F362" i="59"/>
  <c r="H361" i="59"/>
  <c r="G361" i="59"/>
  <c r="F361" i="59"/>
  <c r="H360" i="59"/>
  <c r="G360" i="59"/>
  <c r="F360" i="59"/>
  <c r="H359" i="59"/>
  <c r="G359" i="59"/>
  <c r="F359" i="59"/>
  <c r="H358" i="59"/>
  <c r="G358" i="59"/>
  <c r="F358" i="59"/>
  <c r="H349" i="59"/>
  <c r="G349" i="59"/>
  <c r="F349" i="59"/>
  <c r="H348" i="59"/>
  <c r="G348" i="59"/>
  <c r="F348" i="59"/>
  <c r="H347" i="59"/>
  <c r="G347" i="59"/>
  <c r="F347" i="59"/>
  <c r="H345" i="59"/>
  <c r="G345" i="59"/>
  <c r="F345" i="59"/>
  <c r="H344" i="59"/>
  <c r="G344" i="59"/>
  <c r="F344" i="59"/>
  <c r="H343" i="59"/>
  <c r="G343" i="59"/>
  <c r="H332" i="59"/>
  <c r="G332" i="59"/>
  <c r="F332" i="59"/>
  <c r="H322" i="59"/>
  <c r="G322" i="59"/>
  <c r="F322" i="59"/>
  <c r="H321" i="59"/>
  <c r="G321" i="59"/>
  <c r="F321" i="59"/>
  <c r="H312" i="59"/>
  <c r="G312" i="59"/>
  <c r="F312" i="59"/>
  <c r="H306" i="59"/>
  <c r="G306" i="59"/>
  <c r="F306" i="59"/>
  <c r="H303" i="59"/>
  <c r="G303" i="59"/>
  <c r="F303" i="59"/>
  <c r="H299" i="59"/>
  <c r="G299" i="59"/>
  <c r="F299" i="59"/>
  <c r="H294" i="59"/>
  <c r="G294" i="59"/>
  <c r="F294" i="59"/>
  <c r="H290" i="59"/>
  <c r="G290" i="59"/>
  <c r="F290" i="59"/>
  <c r="H289" i="59"/>
  <c r="G289" i="59"/>
  <c r="F289" i="59"/>
  <c r="H288" i="59"/>
  <c r="G288" i="59"/>
  <c r="F288" i="59"/>
  <c r="H287" i="59"/>
  <c r="G287" i="59"/>
  <c r="F287" i="59"/>
  <c r="H281" i="59"/>
  <c r="G281" i="59"/>
  <c r="F281" i="59"/>
  <c r="H280" i="59"/>
  <c r="G280" i="59"/>
  <c r="F280" i="59"/>
  <c r="H276" i="59"/>
  <c r="G276" i="59"/>
  <c r="F276" i="59"/>
  <c r="H274" i="59"/>
  <c r="G274" i="59"/>
  <c r="F274" i="59"/>
  <c r="BJ680" i="62" l="1" a="1"/>
  <c r="BJ680" i="62" s="1"/>
  <c r="BJ337" i="62" a="1"/>
  <c r="BJ337" i="62" s="1"/>
  <c r="BJ543" i="62" a="1"/>
  <c r="BJ543" i="62" s="1"/>
  <c r="BJ614" i="62" a="1"/>
  <c r="BJ614" i="62" s="1"/>
  <c r="BJ472" i="62" a="1"/>
  <c r="BJ472" i="62" s="1"/>
  <c r="BJ685" i="62" a="1"/>
  <c r="BJ685" i="62" s="1"/>
  <c r="BJ593" i="62" a="1"/>
  <c r="BJ593" i="62" s="1"/>
  <c r="I597" i="63" s="1"/>
  <c r="BJ483" i="62" a="1"/>
  <c r="BJ483" i="62" s="1"/>
  <c r="BJ367" i="62" a="1"/>
  <c r="BJ367" i="62" s="1"/>
  <c r="BI367" i="62" s="1" a="1"/>
  <c r="BI367" i="62" s="1"/>
  <c r="G371" i="63" s="1"/>
  <c r="K383" i="63"/>
  <c r="BJ478" i="62" a="1"/>
  <c r="BJ478" i="62" s="1"/>
  <c r="BI478" i="62" s="1" a="1"/>
  <c r="BI478" i="62" s="1"/>
  <c r="G482" i="63"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E534" i="59"/>
  <c r="F531" i="59"/>
  <c r="F534" i="59" s="1"/>
  <c r="H531" i="59"/>
  <c r="H534" i="59" s="1"/>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520" i="59"/>
  <c r="G531" i="59" s="1"/>
  <c r="G534"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E395" i="63" s="1"/>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E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418" i="63"/>
  <c r="E717" i="63"/>
  <c r="BI724" i="62" a="1"/>
  <c r="BI724" i="62" s="1"/>
  <c r="G728" i="63" s="1"/>
  <c r="E728" i="63" s="1"/>
  <c r="BI194" i="62" a="1"/>
  <c r="BI194" i="62" s="1"/>
  <c r="G198" i="63" s="1"/>
  <c r="E198" i="63" s="1"/>
  <c r="E158" i="63"/>
  <c r="F532"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34" i="64" l="1" a="1"/>
  <c r="E34" i="64" s="1"/>
  <c r="E28" i="64" a="1"/>
  <c r="E28" i="64" s="1"/>
  <c r="E39" i="64" a="1"/>
  <c r="E39" i="64" s="1"/>
  <c r="L23" i="64" a="1"/>
  <c r="L23" i="64" s="1"/>
  <c r="L39" i="64" a="1"/>
  <c r="L39" i="64" s="1"/>
  <c r="E23" i="64" a="1"/>
  <c r="E23" i="64" s="1"/>
  <c r="E36" i="64" a="1"/>
  <c r="E36" i="64" s="1"/>
  <c r="L38" i="64" a="1"/>
  <c r="L38" i="64" s="1"/>
  <c r="E30" i="64" a="1"/>
  <c r="E30" i="64" s="1"/>
  <c r="E33" i="64" a="1"/>
  <c r="E33" i="64" s="1"/>
  <c r="L40" i="64" a="1"/>
  <c r="L40" i="64" s="1"/>
  <c r="E31" i="64" a="1"/>
  <c r="E31" i="64" s="1"/>
  <c r="E26" i="64" a="1"/>
  <c r="E26" i="64" s="1"/>
  <c r="E40" i="64" a="1"/>
  <c r="E40" i="64" s="1"/>
  <c r="E22" i="64" a="1"/>
  <c r="E22" i="64" s="1"/>
  <c r="E37" i="64" a="1"/>
  <c r="E37" i="64" s="1"/>
  <c r="E29" i="64" a="1"/>
  <c r="E29" i="64" s="1"/>
  <c r="L28" i="64" a="1"/>
  <c r="L28" i="64" s="1"/>
  <c r="E24" i="64" a="1"/>
  <c r="E24" i="64" s="1"/>
  <c r="L33" i="64" a="1"/>
  <c r="L33" i="64" s="1"/>
  <c r="L35" i="64" a="1"/>
  <c r="L35" i="64" s="1"/>
  <c r="L25" i="64" a="1"/>
  <c r="L25" i="64" s="1"/>
  <c r="E32" i="64" a="1"/>
  <c r="E32" i="64" s="1"/>
  <c r="L21" i="64" a="1"/>
  <c r="L21" i="64" s="1"/>
  <c r="L37" i="64" a="1"/>
  <c r="L37" i="64" s="1"/>
  <c r="L29" i="64" a="1"/>
  <c r="L29" i="64" s="1"/>
  <c r="E38" i="64" a="1"/>
  <c r="E38" i="64" s="1"/>
  <c r="L24" i="64" a="1"/>
  <c r="L24" i="64" s="1"/>
  <c r="E27" i="64" a="1"/>
  <c r="E27" i="64" s="1"/>
  <c r="L26" i="64" a="1"/>
  <c r="L26" i="64" s="1"/>
  <c r="L27" i="64" a="1"/>
  <c r="L27" i="64" s="1"/>
  <c r="L32" i="64" a="1"/>
  <c r="L32" i="64" s="1"/>
  <c r="E25" i="64" a="1"/>
  <c r="E25" i="64" s="1"/>
  <c r="L31" i="64" a="1"/>
  <c r="L31" i="64" s="1"/>
  <c r="L34" i="64" a="1"/>
  <c r="L34" i="64" s="1"/>
  <c r="L36" i="64" a="1"/>
  <c r="L36" i="64" s="1"/>
  <c r="E35" i="64" a="1"/>
  <c r="E35" i="64" s="1"/>
  <c r="L30" i="64" a="1"/>
  <c r="L30" i="64" s="1"/>
  <c r="E21" i="64" a="1"/>
  <c r="E21" i="64" s="1"/>
  <c r="L22" i="64" a="1"/>
  <c r="L22" i="64" s="1"/>
  <c r="E10" i="64" a="1"/>
  <c r="E10" i="64" s="1"/>
  <c r="L10" i="64" a="1"/>
  <c r="L10" i="64" s="1"/>
  <c r="E7" i="64" a="1"/>
  <c r="E7" i="64" s="1"/>
  <c r="E17" i="64" a="1"/>
  <c r="E17" i="64" s="1"/>
  <c r="E16" i="64" a="1"/>
  <c r="E16" i="64" s="1"/>
  <c r="E14" i="64" a="1"/>
  <c r="E14" i="64" s="1"/>
  <c r="L7" i="64" a="1"/>
  <c r="L7" i="64" s="1"/>
  <c r="L13" i="64" a="1"/>
  <c r="L13" i="64" s="1"/>
  <c r="L9" i="64" a="1"/>
  <c r="L9" i="64" s="1"/>
  <c r="L14" i="64" a="1"/>
  <c r="L14" i="64" s="1"/>
  <c r="L18" i="64" a="1"/>
  <c r="L18" i="64" s="1"/>
  <c r="L11" i="64" a="1"/>
  <c r="L11" i="64" s="1"/>
  <c r="E12" i="64" a="1"/>
  <c r="E12" i="64" s="1"/>
  <c r="L8" i="64" a="1"/>
  <c r="L8" i="64" s="1"/>
  <c r="L12" i="64" a="1"/>
  <c r="L12" i="64" s="1"/>
  <c r="E20" i="64" a="1"/>
  <c r="E20" i="64" s="1"/>
  <c r="E19" i="64" a="1"/>
  <c r="E19" i="64" s="1"/>
  <c r="L15" i="64" a="1"/>
  <c r="L15" i="64" s="1"/>
  <c r="E15" i="64" a="1"/>
  <c r="E15" i="64" s="1"/>
  <c r="L19" i="64" a="1"/>
  <c r="L19" i="64" s="1"/>
  <c r="L16" i="64" a="1"/>
  <c r="L16" i="64" s="1"/>
  <c r="L20" i="64" a="1"/>
  <c r="L20" i="64" s="1"/>
  <c r="E18" i="64" a="1"/>
  <c r="E18" i="64" s="1"/>
  <c r="E8" i="64" a="1"/>
  <c r="E8" i="64" s="1"/>
  <c r="E9" i="64" a="1"/>
  <c r="E9" i="64" s="1"/>
  <c r="E13" i="64" a="1"/>
  <c r="E13" i="64" s="1"/>
  <c r="L17" i="64" a="1"/>
  <c r="L17" i="64" s="1"/>
  <c r="E11" i="64" a="1"/>
  <c r="E11" i="64" s="1"/>
  <c r="L6" i="64" a="1"/>
  <c r="L6" i="64" s="1"/>
  <c r="E6" i="64" a="1"/>
  <c r="E6"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86353E7-63A7-45D1-967B-14BC5BF21556}">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74A6D9D1-BF24-4379-A5AF-6C31369F8770}">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9A103DAD-BEF0-495A-8371-B4500AD3FA25}">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D06728B1-98BF-4E9C-ACE4-611CC373EC3A}">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1797D0CA-0D56-4F98-8875-605E96CBC5C8}">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B7C4AB38-95D3-44F6-A9E1-E29EBB936ABA}">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6A5C46EF-AD92-43F6-B7C3-19E09BDAE86D}">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BFE04432-D132-401A-91BE-5784C3621D10}">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3908A97D-4340-473E-B998-169D26CC615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AEB073F8-5B11-492E-BE00-657B82D9C01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45866C47-ACD1-4AFA-9FF8-FC12D0B3770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452AF71D-1525-482C-AAE1-C492BED608A9}">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74B0ED62-D792-4052-895E-65A1DD26592E}">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9C8BBA98-12B5-4175-B83B-EE8FBBFE3C66}">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F3561866-0788-40D3-B6F2-F4FA77E155C2}">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BA810C75-5BDE-4FB6-B8B5-01884E60D65F}">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424E2102-D433-4E7F-890D-3D0950A25DCB}">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7EFE2427-B960-4895-84C2-BACFF4E593D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B10E8BEC-9B87-4042-863B-8A478D54091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1FF83F5F-2F6D-47AA-B0D8-EFBB5013D1B9}">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F09495E-0395-4C7E-808B-45FFDC2C3665}">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00A1E1EE-6AF8-479A-A1F6-3CBD453F04A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D220D6C7-D09E-4CED-8CA3-214FDA13C25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9DB761B-7710-48EF-BDF4-8665A44F1ED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D7E051AE-4DC1-41F6-87A7-C995E50DF7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84BF6566-E77E-46DD-80AB-88DBABC306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076509EC-AD61-45D4-9835-B4D1A3DF5070}">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7CB6FF64-7DCD-498A-9090-2BEC2BCE70EF}">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E7EB783-ACBB-40D6-B2C7-4084E078A898}">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F80BCB93-B808-4E23-8C85-B7852DE17D9D}">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4B9CBB8C-BEB3-4018-BBF2-E7F3028C3620}">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09F477FD-B6DA-459A-8F1A-4914C7DA3D17}">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B4F051B-BBF4-444F-BE87-2F4E4ABC557B}">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021C0122-5530-492F-A08D-85CB39E6C354}">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D14205DF-1692-4618-8D2F-2FC66C1D10D5}">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FE8E2DF-4B6C-49EC-AE70-181BA5A5622F}">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8EFDC811-4272-456D-817E-AC9DF87489CD}">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24A6D4A4-DB26-4CC2-8720-D82A1A7FFFF3}">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687E6E80-FE22-4747-A5C4-F795471DC0E9}">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DF39B460-BCB4-4AED-82FC-CAA9B300BA2C}">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A2E07802-86AB-474D-A61B-864F52FDB88C}">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886872CA-7A1D-4AA6-959D-314412063967}">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5469DDCB-B497-4BAC-9C10-8BC3B0F53B5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F2210CC2-2D24-454C-9728-1D1E939AF30F}">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C4DC811C-E2E5-4D79-B490-2EFC50D5D335}">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9B6D3CE9-059E-401A-AA96-BA00D9C9186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C4B6929D-D325-4385-8D9E-CE71C55CA678}">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DBDABF8B-E929-4011-9075-A6ADE2FF0DD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54D5FF5F-7C7E-4FF0-98ED-1FC0BC8FA04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02C5773F-AE9E-495C-86BA-46B4DACBF10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9D9BE6DC-7E07-4B59-8BCD-FCA716DD9AFA}">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A2012B08-5E31-4E7F-8D9F-EFC6D8B5BF5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945E90B7-7A69-47CB-B531-157486DE41CD}">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E7B9D7BD-40AD-43A5-89E0-F1594C2AAD11}">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2E005C3A-47EF-4889-9AC5-DC479A8230E2}">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9EABC77-B0EE-4C2B-B353-CFE2E4602807}">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37306D9D-9BE4-444A-BF01-73956AE3DE1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C6158A22-FC8F-42BF-B340-B1AE22D5401B}">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3280881-5020-4D87-B13E-CDB190BA2AF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74B2EF9D-7C10-4A75-ADEB-C6F826BF2756}">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93F27824-DAF1-4023-A17C-683AC365083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2747BF95-C6E8-4467-9160-C19E27028837}">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CBF35D27-4653-46AD-9667-6B45578A4695}">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424FA7E-9F0D-4A0A-9EC9-3058BD0ABD4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4E76BFCD-BEF7-4E46-AEDC-0068318F912C}">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0EA5FC93-D979-4607-A5CE-ACB3682E5D33}">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CE24ECFC-DAAF-4331-BB4F-727B12227D96}">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62FF037-0EBA-436F-8F9D-776C8CD5DC7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907FA568-3F09-4E19-B722-0B004D18B5F0}">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B767FD3B-F751-4488-A793-FC06E408C06E}">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<sst xmlns="http://schemas.openxmlformats.org/spreadsheetml/2006/main" count="2640" uniqueCount="663">
  <si>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</si>
  <si>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</si>
  <si>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</si>
  <si>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</si>
  <si>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</si>
  <si>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※「業務内容(53行目)」と同一も可です。</t>
    <rPh sb="2" eb="6">
      <t>ギョウムナイヨウ</t>
    </rPh>
    <rPh sb="9" eb="11">
      <t>ギョウメ</t>
    </rPh>
    <rPh sb="14" eb="16">
      <t>ドウイツ</t>
    </rPh>
    <rPh sb="17" eb="18">
      <t>カ</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</si>
  <si>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</si>
  <si>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</si>
  <si>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</si>
  <si>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プルダウンから選択</t>
    <rPh sb="7" eb="9">
      <t>センタク</t>
    </rPh>
    <phoneticPr fontId="18"/>
  </si>
  <si>
    <t>・一般派遣
・紹介予定派遣</t>
    <phoneticPr fontId="18"/>
  </si>
  <si>
    <t>一般派遣</t>
    <rPh sb="0" eb="4">
      <t>イッパンハケン</t>
    </rPh>
    <phoneticPr fontId="18"/>
  </si>
  <si>
    <t>2 事業所関連情報を入力する</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</si>
  <si>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</si>
  <si>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t>事業所名</t>
    <phoneticPr fontId="18"/>
  </si>
  <si>
    <t>200文字以内</t>
    <rPh sb="3" eb="7">
      <t>モジイナイ</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</si>
  <si>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</si>
  <si>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テスト事業所</t>
    <phoneticPr fontId="18"/>
  </si>
  <si>
    <t>組織名</t>
    <rPh sb="0" eb="3">
      <t>ソシキメイ</t>
    </rPh>
    <phoneticPr fontId="18"/>
  </si>
  <si>
    <t>※事前に入力された各組織登録シートのE列を参考に組織情報をご入力、
　もしくはコピーし、貼り付け（値）を行ってください。</t>
    <phoneticPr fontId="18"/>
  </si>
  <si>
    <t>営業本部-営業部</t>
    <rPh sb="0" eb="4">
      <t>エイギョウホンブ</t>
    </rPh>
    <rPh sb="5" eb="8">
      <t>エイギョウブ</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</si>
  <si>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</si>
  <si>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</si>
  <si>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</si>
  <si>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</si>
  <si>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テスト事業所</t>
    <rPh sb="3" eb="6">
      <t>ジギョウショ</t>
    </rPh>
    <phoneticPr fontId="18"/>
  </si>
  <si>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</si>
  <si>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t>営業本部-営業部-営業課</t>
    <rPh sb="0" eb="2">
      <t>エイギョウ</t>
    </rPh>
    <rPh sb="2" eb="4">
      <t>ホンブ</t>
    </rPh>
    <rPh sb="5" eb="8">
      <t>エイギョウブ</t>
    </rPh>
    <rPh sb="9" eb="12">
      <t>エイギョウカ</t>
    </rPh>
    <phoneticPr fontId="18"/>
  </si>
  <si>
    <t>組織の長の職名</t>
    <rPh sb="0" eb="2">
      <t>ソシキ</t>
    </rPh>
    <rPh sb="3" eb="4">
      <t>チョウ</t>
    </rPh>
    <rPh sb="5" eb="7">
      <t>ショクメイ</t>
    </rPh>
    <phoneticPr fontId="18"/>
  </si>
  <si>
    <t>200文字以内</t>
    <rPh sb="3" eb="5">
      <t>モジ</t>
    </rPh>
    <rPh sb="5" eb="7">
      <t>イナイ</t>
    </rPh>
    <phoneticPr fontId="18"/>
  </si>
  <si>
    <t>課長</t>
    <rPh sb="0" eb="2">
      <t>カチョウ</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</si>
  <si>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</si>
  <si>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</si>
  <si>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※ハイフンの使用は任意です。</t>
    <phoneticPr fontId="18"/>
  </si>
  <si>
    <t>03-9999-9999</t>
  </si>
  <si>
    <t>FAX（部署）</t>
    <phoneticPr fontId="18"/>
  </si>
  <si>
    <t>※ハイフンの使用は任意です。</t>
    <rPh sb="6" eb="8">
      <t>シヨウ</t>
    </rPh>
    <rPh sb="9" eb="11">
      <t>ニンイ</t>
    </rPh>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</si>
  <si>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</si>
  <si>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</si>
  <si>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</si>
  <si>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</si>
  <si>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</si>
  <si>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氏名[所属部署]</t>
    <rPh sb="3" eb="7">
      <t>ショゾクブショ</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</si>
  <si>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</si>
  <si>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責任　二郎[営業本部 営業部 営業課]</t>
    <phoneticPr fontId="18"/>
  </si>
  <si>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</si>
  <si>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</si>
  <si>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</si>
  <si>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</si>
  <si>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</si>
  <si>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</si>
  <si>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t>氏名[所属部署]</t>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</si>
  <si>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</si>
  <si>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t>責任　二郎[営業本部 営業部 営業課]</t>
  </si>
  <si>
    <t>事業所担当者備考</t>
    <rPh sb="0" eb="3">
      <t>ジギョウショ</t>
    </rPh>
    <rPh sb="3" eb="6">
      <t>タントウシャ</t>
    </rPh>
    <rPh sb="6" eb="8">
      <t>ビコウ</t>
    </rPh>
    <phoneticPr fontId="18"/>
  </si>
  <si>
    <t>1000文字以内</t>
    <rPh sb="4" eb="6">
      <t>モジ</t>
    </rPh>
    <rPh sb="6" eb="8">
      <t>イナイ</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</si>
  <si>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</si>
  <si>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</si>
  <si>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</si>
  <si>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</si>
  <si>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※「案件名(6行目)」と同一も可です。</t>
    <rPh sb="2" eb="5">
      <t>アンケンメイ</t>
    </rPh>
    <rPh sb="7" eb="9">
      <t>ギョウメ</t>
    </rPh>
    <rPh sb="12" eb="14">
      <t>ドウイツ</t>
    </rPh>
    <rPh sb="15" eb="16">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</si>
  <si>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</si>
  <si>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</si>
  <si>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</si>
  <si>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</si>
  <si>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</si>
  <si>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</si>
  <si>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</si>
  <si>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</si>
  <si>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</si>
  <si>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</si>
  <si>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付随的業務</t>
    <rPh sb="0" eb="3">
      <t>フズイテキ</t>
    </rPh>
    <rPh sb="3" eb="5">
      <t>ギョウム</t>
    </rPh>
    <phoneticPr fontId="18"/>
  </si>
  <si>
    <t>※「日雇い派遣、禁止規制の例外に関して(57行目)」で
　「該当」を選択した際に入力可能です。</t>
    <rPh sb="40" eb="44">
      <t>ニュウリョクカノウ</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</si>
  <si>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</si>
  <si>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</si>
  <si>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</si>
  <si>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</si>
  <si>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</si>
  <si>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</si>
  <si>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</si>
  <si>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</si>
  <si>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</si>
  <si>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</si>
  <si>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</si>
  <si>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</si>
  <si>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半角数字記号</t>
    <rPh sb="0" eb="2">
      <t>ハンカク</t>
    </rPh>
    <rPh sb="2" eb="4">
      <t>スウジ</t>
    </rPh>
    <rPh sb="4" eb="6">
      <t>キゴウ</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</si>
  <si>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</si>
  <si>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</si>
  <si>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</si>
  <si>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</si>
  <si>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</si>
  <si>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</si>
  <si>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1000文字以内</t>
    <rPh sb="4" eb="8">
      <t>モジイナイ</t>
    </rPh>
    <phoneticPr fontId="18"/>
  </si>
  <si>
    <t>求めるスキル</t>
    <rPh sb="0" eb="1">
      <t>モト</t>
    </rPh>
    <phoneticPr fontId="18"/>
  </si>
  <si>
    <t>就業情報</t>
    <rPh sb="0" eb="2">
      <t>シュウギョウ</t>
    </rPh>
    <rPh sb="2" eb="4">
      <t>ジョウホウ</t>
    </rPh>
    <phoneticPr fontId="18"/>
  </si>
  <si>
    <t>就業日</t>
    <rPh sb="0" eb="3">
      <t>シュウギョウビ</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</si>
  <si>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</si>
  <si>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</si>
  <si>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就業日の指定</t>
    <rPh sb="0" eb="3">
      <t>シュウギョウビ</t>
    </rPh>
    <rPh sb="4" eb="6">
      <t>シテイ</t>
    </rPh>
    <phoneticPr fontId="18"/>
  </si>
  <si>
    <t>・毎週
・その他</t>
    <rPh sb="1" eb="3">
      <t>マイシュウ</t>
    </rPh>
    <rPh sb="7" eb="8">
      <t>タ</t>
    </rPh>
    <phoneticPr fontId="18"/>
  </si>
  <si>
    <t>毎週</t>
    <rPh sb="0" eb="2">
      <t>マイシュウ</t>
    </rPh>
    <phoneticPr fontId="18"/>
  </si>
  <si>
    <t>就業する曜日</t>
    <rPh sb="4" eb="6">
      <t>ヨウビ</t>
    </rPh>
    <phoneticPr fontId="18"/>
  </si>
  <si>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</si>
  <si>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1,2,3,4,5</t>
    <phoneticPr fontId="18"/>
  </si>
  <si>
    <t>就業日その他</t>
    <rPh sb="0" eb="3">
      <t>シュウギョウビ</t>
    </rPh>
    <rPh sb="5" eb="6">
      <t>タ</t>
    </rPh>
    <phoneticPr fontId="18"/>
  </si>
  <si>
    <t>200文字以内</t>
    <phoneticPr fontId="18"/>
  </si>
  <si>
    <t>※「就業日の指定（75行目）」で「その他」を選択した場合に入力します。
　（「その他」を選択しなかった場合、入力内容は反映されません。）</t>
    <rPh sb="6" eb="8">
      <t>シテイ</t>
    </rPh>
    <rPh sb="11" eb="13">
      <t>ギョウメ</t>
    </rPh>
    <phoneticPr fontId="18"/>
  </si>
  <si>
    <t>休日の指定</t>
    <phoneticPr fontId="18"/>
  </si>
  <si>
    <t>休日の曜日</t>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</si>
  <si>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</si>
  <si>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6,7,8</t>
    <phoneticPr fontId="18"/>
  </si>
  <si>
    <t>休日その他</t>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</si>
  <si>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</si>
  <si>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就業先カレンダー</t>
    <rPh sb="0" eb="3">
      <t>シュウギョウサキ</t>
    </rPh>
    <phoneticPr fontId="18"/>
  </si>
  <si>
    <t>メールにてファイルを送付する。</t>
    <rPh sb="10" eb="12">
      <t>ソウフ</t>
    </rPh>
    <phoneticPr fontId="18"/>
  </si>
  <si>
    <t>就業時間</t>
    <rPh sb="0" eb="2">
      <t>シュウギョウ</t>
    </rPh>
    <rPh sb="2" eb="4">
      <t>ジカン</t>
    </rPh>
    <phoneticPr fontId="18"/>
  </si>
  <si>
    <t>就業開始時間</t>
    <phoneticPr fontId="18"/>
  </si>
  <si>
    <t>半角数字記号</t>
    <rPh sb="0" eb="4">
      <t>ハンカクスウジ</t>
    </rPh>
    <rPh sb="4" eb="6">
      <t>キゴウ</t>
    </rPh>
    <phoneticPr fontId="18"/>
  </si>
  <si>
    <t>※00:00～23:59で入力してください。</t>
    <phoneticPr fontId="18"/>
  </si>
  <si>
    <t>就業終了時間</t>
    <rPh sb="0" eb="2">
      <t>シュウギョウ</t>
    </rPh>
    <rPh sb="2" eb="6">
      <t>シュウリョウジカン</t>
    </rPh>
    <phoneticPr fontId="18"/>
  </si>
  <si>
    <t>休憩時間種別</t>
    <rPh sb="0" eb="4">
      <t>キュウケイジカン</t>
    </rPh>
    <rPh sb="4" eb="6">
      <t>シュベツ</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</si>
  <si>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</si>
  <si>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固定</t>
    <rPh sb="0" eb="2">
      <t>コテイ</t>
    </rPh>
    <phoneticPr fontId="18"/>
  </si>
  <si>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</si>
  <si>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</si>
  <si>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</si>
  <si>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</si>
  <si>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</si>
  <si>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</si>
  <si>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休憩時間備考</t>
    <rPh sb="0" eb="2">
      <t>キュウケイ</t>
    </rPh>
    <rPh sb="2" eb="4">
      <t>ジカン</t>
    </rPh>
    <rPh sb="4" eb="6">
      <t>ビコウ</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</si>
  <si>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</si>
  <si>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</si>
  <si>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</si>
  <si>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</si>
  <si>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</si>
  <si>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</si>
  <si>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</si>
  <si>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流動</t>
    <rPh sb="0" eb="2">
      <t>リュウドウ</t>
    </rPh>
    <phoneticPr fontId="18"/>
  </si>
  <si>
    <t>休憩開始時間1-From</t>
    <rPh sb="0" eb="6">
      <t>キュウケイカイシジカン</t>
    </rPh>
    <phoneticPr fontId="18"/>
  </si>
  <si>
    <t>休憩終了時間1-To</t>
    <rPh sb="0" eb="2">
      <t>キュウケイ</t>
    </rPh>
    <rPh sb="2" eb="4">
      <t>シュウリョウ</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</si>
  <si>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</si>
  <si>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</si>
  <si>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</si>
  <si>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</si>
  <si>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</si>
  <si>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</si>
  <si>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</si>
  <si>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</si>
  <si>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</si>
  <si>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</si>
  <si>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</si>
  <si>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対象外</t>
    <rPh sb="0" eb="3">
      <t>タイショウガイ</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</si>
  <si>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</si>
  <si>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「固定」をお選びいただき、「休憩時間備考（173行目）」にその旨を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</si>
  <si>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※「休憩時間種別（166行目）」で「固定」をお選びいただいた際に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</si>
  <si>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「固定」をお選びいただき、「休憩時間備考（187行目）」にその旨を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</si>
  <si>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※「休憩時間種別（180行目）」で「固定」をお選びいただいた際に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</si>
  <si>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「固定」をお選びいただき、「休憩時間備考（201行目）」にその旨を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</si>
  <si>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※「休憩時間種別（194行目）」で「固定」をお選びいただいた際に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</si>
  <si>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「固定」をお選びいただき、「休憩時間備考（215行目）」にその旨を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</si>
  <si>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※「休憩時間種別（208行目）」で「固定」をお選びいただいた際に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</si>
  <si>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</si>
  <si>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</si>
  <si>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6 契約書に関する項目を入力する</t>
    <phoneticPr fontId="18"/>
  </si>
  <si>
    <t>期間制限の有無</t>
    <rPh sb="0" eb="4">
      <t>キカンセイゲン</t>
    </rPh>
    <rPh sb="5" eb="7">
      <t>ウム</t>
    </rPh>
    <phoneticPr fontId="18"/>
  </si>
  <si>
    <t>期間制限のない派遣業務に
関する事項</t>
    <rPh sb="0" eb="4">
      <t>キカンセイゲン</t>
    </rPh>
    <rPh sb="7" eb="11">
      <t>ハケンギョウム</t>
    </rPh>
    <rPh sb="13" eb="14">
      <t>カン</t>
    </rPh>
    <rPh sb="16" eb="18">
      <t>ジコウ</t>
    </rPh>
    <phoneticPr fontId="18"/>
  </si>
  <si>
    <t>・該当しない
・有期プロジェクト
・日数限定業務
・産休育休代替
・介護休業代替</t>
    <rPh sb="1" eb="3">
      <t>ガイトウ</t>
    </rPh>
    <phoneticPr fontId="18"/>
  </si>
  <si>
    <t>産休育休代替備考</t>
    <rPh sb="0" eb="2">
      <t>サンキュウ</t>
    </rPh>
    <rPh sb="2" eb="4">
      <t>イクキュウ</t>
    </rPh>
    <rPh sb="4" eb="6">
      <t>ダイタイ</t>
    </rPh>
    <rPh sb="6" eb="8">
      <t>ビコウ</t>
    </rPh>
    <phoneticPr fontId="18"/>
  </si>
  <si>
    <t>※「派遣可能期間の制限(236行目)」で「産休育休代替」をお選び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</si>
  <si>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備考</t>
    <rPh sb="0" eb="2">
      <t>ビコウ</t>
    </rPh>
    <phoneticPr fontId="18"/>
  </si>
  <si>
    <t>派遣労働者の限定</t>
    <rPh sb="0" eb="2">
      <t>ハケン</t>
    </rPh>
    <rPh sb="2" eb="5">
      <t>ロウドウシャ</t>
    </rPh>
    <rPh sb="6" eb="8">
      <t>ゲンテイ</t>
    </rPh>
    <phoneticPr fontId="18"/>
  </si>
  <si>
    <t>派遣労働者を無期雇用派遣労働者
又は60歳以上の者に限定するか否かの別</t>
    <rPh sb="0" eb="2">
      <t>ハケン</t>
    </rPh>
    <rPh sb="2" eb="5">
      <t>ロウドウシャ</t>
    </rPh>
    <rPh sb="6" eb="8">
      <t>ムキ</t>
    </rPh>
    <rPh sb="8" eb="10">
      <t>コヨウ</t>
    </rPh>
    <rPh sb="10" eb="12">
      <t>ハケン</t>
    </rPh>
    <rPh sb="12" eb="15">
      <t>ロウドウシャ</t>
    </rPh>
    <rPh sb="16" eb="17">
      <t>マタ</t>
    </rPh>
    <rPh sb="20" eb="23">
      <t>サイイジョウ</t>
    </rPh>
    <rPh sb="24" eb="25">
      <t>モノ</t>
    </rPh>
    <rPh sb="26" eb="28">
      <t>ゲンテイ</t>
    </rPh>
    <rPh sb="31" eb="32">
      <t>イナ</t>
    </rPh>
    <rPh sb="34" eb="35">
      <t>ベツ</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</si>
  <si>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</si>
  <si>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</si>
  <si>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</si>
  <si>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</si>
  <si>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</si>
  <si>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</si>
  <si>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</si>
  <si>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</si>
  <si>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</si>
  <si>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</si>
  <si>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</si>
  <si>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</si>
  <si>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案件ステータス</t>
    <rPh sb="0" eb="2">
      <t>アンケン</t>
    </rPh>
    <phoneticPr fontId="18"/>
  </si>
  <si>
    <t>・公開
・非公開</t>
    <phoneticPr fontId="18"/>
  </si>
  <si>
    <t>公開</t>
    <rPh sb="0" eb="2">
      <t>コウカイ</t>
    </rPh>
    <phoneticPr fontId="18"/>
  </si>
  <si>
    <t>非公開</t>
  </si>
  <si>
    <t>※契約承認フローを1人ずつ設定する場合</t>
    <rPh sb="1" eb="3">
      <t>ケイヤク</t>
    </rPh>
    <rPh sb="3" eb="5">
      <t>ショウニン</t>
    </rPh>
    <rPh sb="9" eb="11">
      <t>ヒトリ</t>
    </rPh>
    <rPh sb="13" eb="15">
      <t>セッテイ</t>
    </rPh>
    <rPh sb="17" eb="19">
      <t>バアイ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</si>
  <si>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</si>
  <si>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※氏名だけでは区別が難しい場合、「ユーザー登録シート」のAB列
　（AC列上の「＋」をクリックで表示）を参考に「氏名[所属部署]」の形式で
　ご入力、もしくはコピーと貼り付け（値）を行ってください。</t>
    <rPh sb="21" eb="23">
      <t>トウロク</t>
    </rPh>
    <rPh sb="30" eb="31">
      <t>レツ</t>
    </rPh>
    <rPh sb="36" eb="37">
      <t>レツ</t>
    </rPh>
    <rPh sb="37" eb="38">
      <t>ウエ</t>
    </rPh>
    <rPh sb="48" eb="50">
      <t>ヒョウジ</t>
    </rPh>
    <rPh sb="52" eb="54">
      <t>サンコウ</t>
    </rPh>
    <rPh sb="59" eb="61">
      <t>ショゾク</t>
    </rPh>
    <rPh sb="83" eb="84">
      <t>ハ</t>
    </rPh>
    <rPh sb="85" eb="86">
      <t>ツ</t>
    </rPh>
    <rPh sb="88" eb="89">
      <t>アタイ</t>
    </rPh>
    <rPh sb="91" eb="92">
      <t>オコナ</t>
    </rPh>
    <phoneticPr fontId="18"/>
  </si>
  <si>
    <t>契約承認者　一郎[営業本部 営業部]</t>
    <rPh sb="0" eb="2">
      <t>ケイヤク</t>
    </rPh>
    <rPh sb="2" eb="5">
      <t>ショウニンシャ</t>
    </rPh>
    <rPh sb="6" eb="8">
      <t>イチロウ</t>
    </rPh>
    <rPh sb="9" eb="11">
      <t>エイギョウ</t>
    </rPh>
    <rPh sb="11" eb="13">
      <t>ホンブ</t>
    </rPh>
    <rPh sb="14" eb="16">
      <t>エイギョウ</t>
    </rPh>
    <rPh sb="16" eb="17">
      <t>ブ</t>
    </rPh>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</si>
  <si>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</si>
  <si>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</si>
  <si>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</si>
  <si>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</si>
  <si>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
  </si>
  <si>
    <t>※契約承認フローをプリセットから選択する場合</t>
    <rPh sb="1" eb="5">
      <t>ケイヤクショウニン</t>
    </rPh>
    <rPh sb="16" eb="18">
      <t>センタク</t>
    </rPh>
    <rPh sb="20" eb="22">
      <t>バアイ</t>
    </rPh>
    <phoneticPr fontId="18"/>
  </si>
  <si>
    <t>契約承認フロー（プリセット）</t>
    <rPh sb="0" eb="4">
      <t>ケイヤクショウニン</t>
    </rPh>
    <phoneticPr fontId="18"/>
  </si>
  <si>
    <t>※契約承認フロー（プリセット）を追加/変更したい場合は
「①契約承認フロー　プリセットF」シートを編集してください。
※各列の255行目～259行目が何も入力されていない場合のみ、
　263行目～267行目の内容がシステムに登録されます。
　両方入力されていた場合、255行目～259行目の内容が優先されます。</t>
    <rPh sb="1" eb="5">
      <t>ケイヤクショウニン</t>
    </rPh>
    <rPh sb="16" eb="18">
      <t>ツイカ</t>
    </rPh>
    <rPh sb="19" eb="21">
      <t>ヘンコウ</t>
    </rPh>
    <rPh sb="24" eb="26">
      <t>バアイ</t>
    </rPh>
    <rPh sb="30" eb="34">
      <t>ケイヤクショウニン</t>
    </rPh>
    <rPh sb="49" eb="51">
      <t>ヘンシュウ</t>
    </rPh>
    <rPh sb="60" eb="62">
      <t>カクレツ</t>
    </rPh>
    <rPh sb="66" eb="68">
      <t>ギョウメ</t>
    </rPh>
    <rPh sb="72" eb="74">
      <t>ギョウメ</t>
    </rPh>
    <rPh sb="75" eb="76">
      <t>ナニ</t>
    </rPh>
    <rPh sb="77" eb="79">
      <t>ニュウリョク</t>
    </rPh>
    <rPh sb="85" eb="87">
      <t>バアイ</t>
    </rPh>
    <rPh sb="95" eb="97">
      <t>ギョウメ</t>
    </rPh>
    <rPh sb="101" eb="103">
      <t>ギョウメ</t>
    </rPh>
    <rPh sb="104" eb="106">
      <t>ナイヨウ</t>
    </rPh>
    <rPh sb="112" eb="114">
      <t>トウロク</t>
    </rPh>
    <rPh sb="121" eb="123">
      <t>リョウホウ</t>
    </rPh>
    <rPh sb="123" eb="125">
      <t>ニュウリョク</t>
    </rPh>
    <rPh sb="130" eb="132">
      <t>バアイ</t>
    </rPh>
    <rPh sb="136" eb="138">
      <t>ギョウメ</t>
    </rPh>
    <rPh sb="142" eb="144">
      <t>ギョウメ</t>
    </rPh>
    <rPh sb="145" eb="147">
      <t>ナイヨウ</t>
    </rPh>
    <rPh sb="148" eb="150">
      <t>ユウセン</t>
    </rPh>
    <phoneticPr fontId="18"/>
  </si>
  <si>
    <t>A製品事業部　承認者G</t>
    <rPh sb="1" eb="6">
      <t>セイヒンジギョウブ</t>
    </rPh>
    <rPh sb="7" eb="10">
      <t>ショウニンシャ</t>
    </rPh>
    <phoneticPr fontId="18"/>
  </si>
  <si>
    <t>入力不可</t>
    <rPh sb="0" eb="4">
      <t>ニュウリョクフカ</t>
    </rPh>
    <phoneticPr fontId="18"/>
  </si>
  <si>
    <t>契約承認者　一郎[営業本部 営業部]</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</si>
  <si>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</si>
  <si>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</si>
  <si>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</si>
  <si>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</si>
  <si>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</si>
  <si>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t>派遣可能期間の制限</t>
    <rPh sb="0" eb="2">
      <t>ハケン</t>
    </rPh>
    <rPh sb="2" eb="6">
      <t>カノウキカン</t>
    </rPh>
    <rPh sb="7" eb="9">
      <t>セイゲン</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</si>
  <si>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</si>
  <si>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契約承認者承認者　プリセット名</t>
    <rPh sb="0" eb="5">
      <t>ケイヤクショウニンシャ</t>
    </rPh>
    <rPh sb="5" eb="7">
      <t>ショウニン</t>
    </rPh>
    <rPh sb="7" eb="8">
      <t>シャ</t>
    </rPh>
    <rPh sb="14" eb="15">
      <t>メイ</t>
    </rPh>
    <phoneticPr fontId="18"/>
  </si>
  <si>
    <t>※同一のプリセット名は設定しないでください。</t>
    <rPh sb="1" eb="3">
      <t>ドウイツ</t>
    </rPh>
    <rPh sb="9" eb="10">
      <t>メイ</t>
    </rPh>
    <rPh sb="11" eb="13">
      <t>セッテイ</t>
    </rPh>
    <phoneticPr fontId="18"/>
  </si>
  <si>
    <t>1人目
氏名[所属部署]</t>
    <rPh sb="1" eb="2">
      <t>ヒト</t>
    </rPh>
    <rPh sb="2" eb="3">
      <t>メ</t>
    </rPh>
    <rPh sb="4" eb="6">
      <t>シメイ</t>
    </rPh>
    <rPh sb="7" eb="9">
      <t>ショゾク</t>
    </rPh>
    <rPh sb="9" eb="11">
      <t>ブショ</t>
    </rPh>
    <phoneticPr fontId="18"/>
  </si>
  <si>
    <t>2人目
氏名[所属部署]</t>
    <rPh sb="1" eb="2">
      <t>ヒト</t>
    </rPh>
    <rPh sb="2" eb="3">
      <t>メ</t>
    </rPh>
    <rPh sb="4" eb="6">
      <t>シメイ</t>
    </rPh>
    <rPh sb="7" eb="9">
      <t>ショゾク</t>
    </rPh>
    <rPh sb="9" eb="11">
      <t>ブショ</t>
    </rPh>
    <phoneticPr fontId="18"/>
  </si>
  <si>
    <t>3人目
氏名[所属部署]</t>
    <rPh sb="1" eb="2">
      <t>ヒト</t>
    </rPh>
    <rPh sb="2" eb="3">
      <t>メ</t>
    </rPh>
    <rPh sb="4" eb="6">
      <t>シメイ</t>
    </rPh>
    <rPh sb="7" eb="9">
      <t>ショゾク</t>
    </rPh>
    <rPh sb="9" eb="11">
      <t>ブショ</t>
    </rPh>
    <phoneticPr fontId="18"/>
  </si>
  <si>
    <t>4人目
氏名[所属部署]</t>
    <rPh sb="1" eb="2">
      <t>ヒト</t>
    </rPh>
    <rPh sb="2" eb="3">
      <t>メ</t>
    </rPh>
    <rPh sb="4" eb="6">
      <t>シメイ</t>
    </rPh>
    <rPh sb="7" eb="9">
      <t>ショゾク</t>
    </rPh>
    <rPh sb="9" eb="11">
      <t>ブショ</t>
    </rPh>
    <phoneticPr fontId="18"/>
  </si>
  <si>
    <t>5人目
氏名[所属部署]</t>
    <rPh sb="1" eb="2">
      <t>ヒト</t>
    </rPh>
    <rPh sb="2" eb="3">
      <t>メ</t>
    </rPh>
    <rPh sb="4" eb="6">
      <t>シメイ</t>
    </rPh>
    <rPh sb="7" eb="9">
      <t>ショゾク</t>
    </rPh>
    <rPh sb="9" eb="11">
      <t>ブショ</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</si>
  <si>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</si>
  <si>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t>※「事業所登録シート」で「事業所管理コード」が未入力の事業所は
　事業所名のみの表記になります。</t>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</si>
  <si>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</si>
  <si>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</si>
  <si>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</si>
  <si>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</si>
  <si>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t>※契約承認フローを1人ずつ設定する場合</t>
    <phoneticPr fontId="18"/>
  </si>
  <si>
    <t>テスト太郎</t>
    <phoneticPr fontId="18"/>
  </si>
  <si>
    <t>※事前に登録した承認フローを設定する場合</t>
    <rPh sb="1" eb="3">
      <t>ジゼン</t>
    </rPh>
    <rPh sb="4" eb="6">
      <t>トウロク</t>
    </rPh>
    <rPh sb="8" eb="10">
      <t>ショウニン</t>
    </rPh>
    <rPh sb="14" eb="16">
      <t>セッテイ</t>
    </rPh>
    <rPh sb="18" eb="20">
      <t>バアイ</t>
    </rPh>
    <phoneticPr fontId="18"/>
  </si>
  <si>
    <t>※契約承認フロー（プリセット）を追加/変更したい場合は
「①契約承認フロー　プリセット」シートを編集してください。
※各列の255行目～259行目が何も選択されていない場合のみ、
　263行目～267行目の内容がシステムに登録されます。
　両方入力されていた場合、255行目～259行目の内容が優先されます。</t>
    <rPh sb="1" eb="5">
      <t>ケイヤクショウニン</t>
    </rPh>
    <rPh sb="16" eb="18">
      <t>ツイカ</t>
    </rPh>
    <rPh sb="19" eb="21">
      <t>ヘンコウ</t>
    </rPh>
    <rPh sb="24" eb="26">
      <t>バアイ</t>
    </rPh>
    <rPh sb="30" eb="34">
      <t>ケイヤクショウニン</t>
    </rPh>
    <rPh sb="48" eb="50">
      <t>ヘンシュウ</t>
    </rPh>
    <rPh sb="59" eb="61">
      <t>カクレツ</t>
    </rPh>
    <rPh sb="65" eb="67">
      <t>ギョウメ</t>
    </rPh>
    <rPh sb="71" eb="73">
      <t>ギョウメ</t>
    </rPh>
    <rPh sb="74" eb="75">
      <t>ナニ</t>
    </rPh>
    <rPh sb="76" eb="78">
      <t>センタク</t>
    </rPh>
    <rPh sb="84" eb="86">
      <t>バアイ</t>
    </rPh>
    <rPh sb="94" eb="96">
      <t>ギョウメ</t>
    </rPh>
    <rPh sb="100" eb="102">
      <t>ギョウメ</t>
    </rPh>
    <rPh sb="103" eb="105">
      <t>ナイヨウ</t>
    </rPh>
    <rPh sb="111" eb="113">
      <t>トウロク</t>
    </rPh>
    <rPh sb="120" eb="122">
      <t>リョウホウ</t>
    </rPh>
    <rPh sb="122" eb="124">
      <t>ニュウリョク</t>
    </rPh>
    <rPh sb="129" eb="131">
      <t>バアイ</t>
    </rPh>
    <rPh sb="135" eb="137">
      <t>ギョウメ</t>
    </rPh>
    <rPh sb="141" eb="143">
      <t>ギョウメ</t>
    </rPh>
    <rPh sb="144" eb="146">
      <t>ナイヨウ</t>
    </rPh>
    <rPh sb="147" eb="149">
      <t>ユウセン</t>
    </rPh>
    <phoneticPr fontId="18"/>
  </si>
  <si>
    <t>プルダウンシートのA列に値貼り付けしてください。</t>
    <rPh sb="10" eb="11">
      <t>レツ</t>
    </rPh>
    <rPh sb="12" eb="13">
      <t>アタイ</t>
    </rPh>
    <rPh sb="13" eb="14">
      <t>ハ</t>
    </rPh>
    <rPh sb="15" eb="16">
      <t>ツ</t>
    </rPh>
    <phoneticPr fontId="18"/>
  </si>
  <si>
    <t>事業所ID</t>
  </si>
  <si>
    <t>適用開始日</t>
  </si>
  <si>
    <t>事業所名</t>
  </si>
  <si>
    <t>事業所管理コード</t>
  </si>
  <si>
    <t>電話番号</t>
  </si>
  <si>
    <t>郵便番号</t>
  </si>
  <si>
    <t>都道府県</t>
  </si>
  <si>
    <t>市区町村</t>
  </si>
  <si>
    <t>町域・番地</t>
  </si>
  <si>
    <t>建物名</t>
  </si>
  <si>
    <t>事業所締日</t>
  </si>
  <si>
    <t>利用統計</t>
  </si>
  <si>
    <t>利用統計備考</t>
  </si>
  <si>
    <t>教育訓練</t>
  </si>
  <si>
    <t>教育訓練備考</t>
  </si>
  <si>
    <t>食堂</t>
  </si>
  <si>
    <t>食堂備考</t>
  </si>
  <si>
    <t>給食施設</t>
  </si>
  <si>
    <t>給食施設備考</t>
  </si>
  <si>
    <t>休憩室</t>
  </si>
  <si>
    <t>休憩室備考</t>
  </si>
  <si>
    <t>更衣室</t>
  </si>
  <si>
    <t>更衣室備考</t>
  </si>
  <si>
    <t>医務室</t>
  </si>
  <si>
    <t>医務室備考</t>
  </si>
  <si>
    <t>ロッカー</t>
  </si>
  <si>
    <t>ロッカー備考</t>
  </si>
  <si>
    <t>その他福利厚生</t>
  </si>
  <si>
    <t>喫煙所</t>
  </si>
  <si>
    <t>喫煙所備考</t>
  </si>
  <si>
    <t>事業所抵触日</t>
  </si>
  <si>
    <t>新規/延長 区分</t>
  </si>
  <si>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</si>
  <si>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</si>
  <si>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</si>
  <si>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←AI列～AK列をプルダウンシートのE～G列に貼り付けてください。</t>
    <rPh sb="3" eb="4">
      <t>レツ</t>
    </rPh>
    <rPh sb="7" eb="8">
      <t>レツ</t>
    </rPh>
    <rPh sb="21" eb="22">
      <t>レツ</t>
    </rPh>
    <rPh sb="23" eb="24">
      <t>ハ</t>
    </rPh>
    <rPh sb="25" eb="26">
      <t>ツ</t>
    </rPh>
    <phoneticPr fontId="18"/>
  </si>
  <si>
    <t>事業所責任者ID</t>
    <rPh sb="0" eb="3">
      <t>ジギョウショ</t>
    </rPh>
    <phoneticPr fontId="18"/>
  </si>
  <si>
    <t>氏名</t>
  </si>
  <si>
    <t>氏名(カナ)</t>
  </si>
  <si>
    <t>部署</t>
  </si>
  <si>
    <t>役職名</t>
  </si>
  <si>
    <t>責任者管理コード</t>
  </si>
  <si>
    <t>派遣先責任者</t>
  </si>
  <si>
    <t>苦情処理申出先</t>
  </si>
  <si>
    <t>指揮命令者</t>
  </si>
  <si>
    <t>組織コード</t>
  </si>
  <si>
    <t>組織名</t>
  </si>
  <si>
    <t>親組織</t>
  </si>
  <si>
    <t>組織階層</t>
  </si>
  <si>
    <t>組織管理コード</t>
  </si>
  <si>
    <t>事業所コード</t>
  </si>
  <si>
    <t>↓触らないでください</t>
    <rPh sb="1" eb="2">
      <t>サワ</t>
    </rPh>
    <phoneticPr fontId="18"/>
  </si>
  <si>
    <t>(契約情報承認権限保持者のみ表示）
↓触らないでください</t>
    <rPh sb="9" eb="12">
      <t>ホジシャ</t>
    </rPh>
    <rPh sb="14" eb="16">
      <t>ヒョウジ</t>
    </rPh>
    <phoneticPr fontId="18"/>
  </si>
  <si>
    <t>プルダウンシートのD列に値貼り付けしてください</t>
    <rPh sb="10" eb="11">
      <t>レツ</t>
    </rPh>
    <rPh sb="12" eb="14">
      <t>アタイハ</t>
    </rPh>
    <rPh sb="15" eb="16">
      <t>ツ</t>
    </rPh>
    <phoneticPr fontId="18"/>
  </si>
  <si>
    <t>ユーザーID</t>
  </si>
  <si>
    <t>ユーザー種別</t>
  </si>
  <si>
    <t>ユーザー名</t>
  </si>
  <si>
    <t>部署名</t>
  </si>
  <si>
    <t>メールアドレス</t>
  </si>
  <si>
    <t xml:space="preserve">ユーザー管理コード </t>
  </si>
  <si>
    <t>閲覧権限</t>
  </si>
  <si>
    <t>閲覧可能組織</t>
  </si>
  <si>
    <t>案件作成・編集権限</t>
  </si>
  <si>
    <t>契約情報閲覧権限</t>
  </si>
  <si>
    <t>契約情報承認権限</t>
  </si>
  <si>
    <t>契約情報ダウンロード権限</t>
  </si>
  <si>
    <t>請求情報閲覧・承認権限</t>
  </si>
  <si>
    <t>評価情報登録・承認権限</t>
  </si>
  <si>
    <t>スタッフ情報ダウンロード権限</t>
  </si>
  <si>
    <t>ユーザー情報登録・編集権限</t>
  </si>
  <si>
    <t>事業所情報編集権限</t>
  </si>
  <si>
    <t>組織情報編集権限</t>
  </si>
  <si>
    <t>企業設定編集権限</t>
  </si>
  <si>
    <t>お知らせ登録・編集権限</t>
  </si>
  <si>
    <t>勤怠データ取込権限</t>
  </si>
  <si>
    <t>勤怠データ編集権限</t>
  </si>
  <si>
    <t>勤怠データ承認権限</t>
  </si>
  <si>
    <t>クラウドスタッフィング利用状況参照権限</t>
  </si>
  <si>
    <t>有効/無効</t>
  </si>
  <si>
    <t>ALL</t>
    <phoneticPr fontId="18"/>
  </si>
  <si>
    <t>派遣元企業No.</t>
    <rPh sb="0" eb="3">
      <t>ハケンモト</t>
    </rPh>
    <phoneticPr fontId="18"/>
  </si>
  <si>
    <t>企業名</t>
  </si>
  <si>
    <r>
      <t xml:space="preserve">承認フロー設定
</t>
    </r>
    <r>
      <rPr>
        <b/>
        <sz val="14"/>
        <color theme="1"/>
        <rFont val="游ゴシック"/>
        <family val="3"/>
        <charset val="128"/>
        <scheme val="minor"/>
      </rPr>
      <t>後でもOK</t>
    </r>
    <rPh sb="8" eb="9">
      <t>アト</t>
    </rPh>
    <phoneticPr fontId="18"/>
  </si>
  <si>
    <t>承認フロー名</t>
  </si>
  <si>
    <t>承認フロー</t>
  </si>
  <si>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</si>
  <si>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</si>
  <si>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</si>
  <si>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</si>
  <si>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適用開始日[必須]</t>
    <rPh sb="0" eb="2">
      <t>テキヨウ</t>
    </rPh>
    <rPh sb="2" eb="5">
      <t>カイシビ</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</si>
  <si>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</si>
  <si>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</si>
  <si>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</si>
  <si>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</si>
  <si>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</si>
  <si>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</si>
  <si>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</si>
  <si>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</si>
  <si>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</si>
  <si>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</si>
  <si>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</si>
  <si>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</si>
  <si>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</si>
  <si>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入力しないでください。</t>
    <rPh sb="0" eb="2">
      <t>ニュウリョク</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</si>
  <si>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</si>
  <si>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</si>
  <si>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半角英数字200文字以内</t>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</si>
  <si>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</si>
  <si>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</si>
  <si>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</si>
  <si>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</si>
  <si>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</si>
  <si>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</si>
  <si>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</si>
  <si>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</si>
  <si>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</si>
  <si>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</si>
  <si>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テスト事業所 [ testzigyousyo1 ]</t>
    <rPh sb="3" eb="6">
      <t>ジギョウショ</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</si>
  <si>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</si>
  <si>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</si>
  <si>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</si>
  <si>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</si>
  <si>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</si>
  <si>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</si>
  <si>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1"/>
  </si>
  <si>
    <t>EIGYOUKAKARI</t>
    <phoneticPr fontId="18"/>
  </si>
  <si>
    <t>営業係</t>
    <rPh sb="0" eb="3">
      <t>エイギョウカカリ</t>
    </rPh>
    <phoneticPr fontId="18"/>
  </si>
  <si>
    <t>EIGYOUHANN</t>
    <phoneticPr fontId="18"/>
  </si>
  <si>
    <t>営業班</t>
    <rPh sb="0" eb="3">
      <t>エイギョウハン</t>
    </rPh>
    <phoneticPr fontId="18"/>
  </si>
  <si>
    <t>NEW_2</t>
  </si>
  <si>
    <t>事業所名（「コード一覧」シートのA2～コピペ）</t>
    <rPh sb="0" eb="4">
      <t>ジギョウショメイ</t>
    </rPh>
    <rPh sb="9" eb="11">
      <t>イチラン</t>
    </rPh>
    <phoneticPr fontId="18"/>
  </si>
  <si>
    <t>組織（「組織表示変え」シートのE6～コピペ）</t>
    <rPh sb="0" eb="2">
      <t>ソシキ</t>
    </rPh>
    <phoneticPr fontId="18"/>
  </si>
  <si>
    <t>ユーザー（「コード一覧」シートのBS2～コピペ）</t>
    <phoneticPr fontId="18"/>
  </si>
  <si>
    <t>派遣先責任者</t>
    <rPh sb="0" eb="3">
      <t>ハケンサキ</t>
    </rPh>
    <rPh sb="3" eb="6">
      <t>セキニンシャ</t>
    </rPh>
    <phoneticPr fontId="18"/>
  </si>
  <si>
    <t>苦情処理申し出先</t>
    <rPh sb="0" eb="2">
      <t>クジョウ</t>
    </rPh>
    <rPh sb="2" eb="4">
      <t>ショリ</t>
    </rPh>
    <rPh sb="4" eb="5">
      <t>モウ</t>
    </rPh>
    <rPh sb="6" eb="7">
      <t>デ</t>
    </rPh>
    <rPh sb="7" eb="8">
      <t>サキ</t>
    </rPh>
    <phoneticPr fontId="18"/>
  </si>
  <si>
    <t>指揮命令者</t>
    <rPh sb="0" eb="2">
      <t>シキ</t>
    </rPh>
    <rPh sb="2" eb="4">
      <t>メイレイ</t>
    </rPh>
    <rPh sb="4" eb="5">
      <t>シャ</t>
    </rPh>
    <phoneticPr fontId="18"/>
  </si>
  <si>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</si>
  <si>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契約承認フロー（プリセット）</t>
    <phoneticPr fontId="18"/>
  </si>
  <si>
    <t>案件ID</t>
  </si>
  <si>
    <t>案件名[必須]</t>
    <rPh sb="4" eb="6">
      <t>ヒッス</t>
    </rPh>
    <phoneticPr fontId="18"/>
  </si>
  <si>
    <t>契約種別[必須]</t>
    <rPh sb="5" eb="7">
      <t>ヒッス</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</si>
  <si>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</si>
  <si>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</si>
  <si>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</si>
  <si>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</si>
  <si>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</si>
  <si>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</si>
  <si>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</si>
  <si>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</si>
  <si>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</si>
  <si>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</si>
  <si>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FAX（部署）</t>
  </si>
  <si>
    <t>喫煙施設</t>
  </si>
  <si>
    <t>製造業務専門派遣先責任者[必須]</t>
    <phoneticPr fontId="18"/>
  </si>
  <si>
    <t>派遣先責任者1[必須]</t>
    <phoneticPr fontId="18"/>
  </si>
  <si>
    <t>派遣先責任者2</t>
  </si>
  <si>
    <t>派遣先責任者3</t>
  </si>
  <si>
    <t>派遣先責任者4</t>
  </si>
  <si>
    <t>指揮命令者1[必須]</t>
    <phoneticPr fontId="18"/>
  </si>
  <si>
    <t>指揮命令者2</t>
  </si>
  <si>
    <t>指揮命令者3</t>
  </si>
  <si>
    <t>指揮命令者4</t>
  </si>
  <si>
    <t>苦情処理申出先1[必須]</t>
    <phoneticPr fontId="18"/>
  </si>
  <si>
    <t>苦情処理申出先2</t>
  </si>
  <si>
    <t>苦情処理申出先3</t>
  </si>
  <si>
    <t>苦情処理申出先4</t>
  </si>
  <si>
    <t>事業所担当者備考</t>
  </si>
  <si>
    <t>業務内容（概要）[必須]</t>
    <phoneticPr fontId="18"/>
  </si>
  <si>
    <t>業務内容（契約文言1）[必須]</t>
    <phoneticPr fontId="18"/>
  </si>
  <si>
    <t>業務内容（契約文言2）</t>
    <phoneticPr fontId="18"/>
  </si>
  <si>
    <t>業務内容（契約文言3）</t>
  </si>
  <si>
    <t>業務内容（契約文言4）</t>
  </si>
  <si>
    <t>業務内容（契約文言5）</t>
  </si>
  <si>
    <t>日雇い派遣、禁止規制の例外に関して</t>
  </si>
  <si>
    <t>号数</t>
  </si>
  <si>
    <t>付随的業務</t>
  </si>
  <si>
    <t>業務に伴う責任の程度（役職の有無など）</t>
  </si>
  <si>
    <t>募集人数[必須]</t>
    <phoneticPr fontId="18"/>
  </si>
  <si>
    <t>支払い種別</t>
  </si>
  <si>
    <t>派遣料金（税抜き）</t>
  </si>
  <si>
    <t>スタート日</t>
  </si>
  <si>
    <t>スタート日備考</t>
  </si>
  <si>
    <t>派遣期間</t>
  </si>
  <si>
    <t>派遣期間備考</t>
  </si>
  <si>
    <t>求めるスキル</t>
  </si>
  <si>
    <t>就業日</t>
  </si>
  <si>
    <t>就業日の指定※</t>
    <phoneticPr fontId="18"/>
  </si>
  <si>
    <t>就業する曜日※</t>
    <phoneticPr fontId="18"/>
  </si>
  <si>
    <t>就業日その他※</t>
    <phoneticPr fontId="18"/>
  </si>
  <si>
    <t>休日の指定※</t>
    <phoneticPr fontId="18"/>
  </si>
  <si>
    <t>休日の曜日※</t>
    <phoneticPr fontId="18"/>
  </si>
  <si>
    <t>休日その他※</t>
    <phoneticPr fontId="18"/>
  </si>
  <si>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</si>
  <si>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</si>
  <si>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</si>
  <si>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</si>
  <si>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</si>
  <si>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</si>
  <si>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</si>
  <si>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</si>
  <si>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</si>
  <si>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</si>
  <si>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</si>
  <si>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</si>
  <si>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</si>
  <si>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</si>
  <si>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</si>
  <si>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</si>
  <si>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</si>
  <si>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</si>
  <si>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</si>
  <si>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</si>
  <si>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</si>
  <si>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</si>
  <si>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</si>
  <si>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</si>
  <si>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</si>
  <si>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</si>
  <si>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</si>
  <si>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</si>
  <si>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</si>
  <si>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</si>
  <si>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</si>
  <si>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</si>
  <si>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</si>
  <si>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</si>
  <si>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</si>
  <si>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</si>
  <si>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</si>
  <si>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</si>
  <si>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</si>
  <si>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</si>
  <si>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</si>
  <si>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</si>
  <si>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</si>
  <si>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</si>
  <si>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</si>
  <si>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</si>
  <si>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</si>
  <si>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</si>
  <si>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</si>
  <si>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</si>
  <si>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</si>
  <si>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</si>
  <si>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</si>
  <si>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</si>
  <si>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</si>
  <si>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</si>
  <si>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</si>
  <si>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</si>
  <si>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</si>
  <si>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</si>
  <si>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</si>
  <si>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</si>
  <si>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</si>
  <si>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</si>
  <si>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</si>
  <si>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</si>
  <si>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</si>
  <si>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</si>
  <si>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</si>
  <si>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</si>
  <si>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</si>
  <si>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</si>
  <si>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</si>
  <si>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</si>
  <si>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</si>
  <si>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</si>
  <si>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</si>
  <si>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</si>
  <si>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</si>
  <si>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</si>
  <si>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</si>
  <si>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</si>
  <si>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</si>
  <si>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</si>
  <si>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</si>
  <si>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</si>
  <si>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</si>
  <si>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</si>
  <si>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</si>
  <si>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</si>
  <si>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</si>
  <si>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</si>
  <si>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</si>
  <si>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</si>
  <si>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</si>
  <si>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</si>
  <si>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</si>
  <si>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</si>
  <si>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</si>
  <si>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</si>
  <si>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</si>
  <si>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</si>
  <si>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</si>
  <si>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</si>
  <si>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</si>
  <si>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</si>
  <si>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</si>
  <si>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</si>
  <si>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</si>
  <si>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</si>
  <si>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</si>
  <si>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</si>
  <si>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</si>
  <si>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</si>
  <si>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</si>
  <si>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</si>
  <si>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</si>
  <si>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</si>
  <si>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</si>
  <si>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</si>
  <si>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</si>
  <si>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</si>
  <si>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</si>
  <si>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</si>
  <si>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</si>
  <si>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</si>
  <si>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</si>
  <si>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</si>
  <si>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</si>
  <si>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</si>
  <si>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</si>
  <si>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期間制限のない派遣業務に関する事項[必須]</t>
    <phoneticPr fontId="18"/>
  </si>
  <si>
    <t>産休育休代替備考</t>
    <phoneticPr fontId="18"/>
  </si>
  <si>
    <t>期間制限のない派遣業務に関する事項備考</t>
    <phoneticPr fontId="18"/>
  </si>
  <si>
    <t>派遣労働者を無期雇用派遣労働者又は60歳以上の者に限定するか否かの別[必須]</t>
    <phoneticPr fontId="18"/>
  </si>
  <si>
    <t>協定対象派遣労働者</t>
  </si>
  <si>
    <t>請求識別コード</t>
  </si>
  <si>
    <t>備考</t>
  </si>
  <si>
    <t>派遣先メモ</t>
  </si>
  <si>
    <t>公開先派遣会社</t>
  </si>
  <si>
    <t>公開ステータス[必須]</t>
    <phoneticPr fontId="18"/>
  </si>
  <si>
    <t>案件一覧に表示しない[必須]</t>
    <phoneticPr fontId="18"/>
  </si>
  <si>
    <t>契約承認フロー[必須]</t>
    <phoneticPr fontId="18"/>
  </si>
  <si>
    <t>承認フロー設定</t>
  </si>
  <si>
    <t>契約承認フロー（1人目）</t>
  </si>
  <si>
    <t>契約承認フロー（2人目）</t>
  </si>
  <si>
    <t>契約承認フロー（3人目）</t>
  </si>
  <si>
    <t>契約承認フロー（4人目）</t>
  </si>
  <si>
    <t>契約承認フロー（5人目）</t>
  </si>
  <si>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</si>
  <si>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</si>
  <si>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</si>
  <si>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</si>
  <si>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契約承認権限がないユーザーを指定している場合、エラー（#N/A)が表示されます。お客様への確認をお願いします。
また、アップロード時に閲覧権限がない組織の承認者に割り当てられている場合はエラーになるため、同様にお客様への確認をお願いします。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rPh sb="65" eb="66">
      <t>ジ</t>
    </rPh>
    <rPh sb="67" eb="71">
      <t>エツランケンゲン</t>
    </rPh>
    <rPh sb="74" eb="76">
      <t>ソシキ</t>
    </rPh>
    <rPh sb="77" eb="80">
      <t>ショウニンシャ</t>
    </rPh>
    <rPh sb="81" eb="82">
      <t>ワ</t>
    </rPh>
    <rPh sb="83" eb="84">
      <t>ア</t>
    </rPh>
    <rPh sb="90" eb="92">
      <t>バアイ</t>
    </rPh>
    <rPh sb="102" eb="104">
      <t>ドウヨウ</t>
    </rPh>
    <rPh sb="106" eb="108">
      <t>キャクサマ</t>
    </rPh>
    <rPh sb="110" eb="112">
      <t>カクニン</t>
    </rPh>
    <rPh sb="114" eb="115">
      <t>ネガ</t>
    </rPh>
    <phoneticPr fontId="18"/>
  </si>
  <si>
    <t>新規登録：空白</t>
    <rPh sb="0" eb="4">
      <t>シンキトウロク</t>
    </rPh>
    <rPh sb="5" eb="7">
      <t>クウハク</t>
    </rPh>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</si>
  <si>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</si>
  <si>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</si>
  <si>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</si>
  <si>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</si>
  <si>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</si>
  <si>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</si>
  <si>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</si>
  <si>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</si>
  <si>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</si>
  <si>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</si>
  <si>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</si>
  <si>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</si>
  <si>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</si>
  <si>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</si>
  <si>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</si>
  <si>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</si>
  <si>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</si>
  <si>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</si>
  <si>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</si>
  <si>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</si>
  <si>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</si>
  <si>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</si>
  <si>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</si>
  <si>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3桁以内の半角数字</t>
    <phoneticPr fontId="18"/>
  </si>
  <si>
    <t>9桁以内の半角数字</t>
    <phoneticPr fontId="18"/>
  </si>
  <si>
    <t>下記の選択肢から、1つを選んで入力します。就業日で[指定して設定]を選択した時、必須項目となります。</t>
    <phoneticPr fontId="18"/>
  </si>
  <si>
    <t xml:space="preserve">	下記の選択肢から、選んで入力します。複数入力される場合は","(カンマ)で区切って入力してください。就業日の指定で[毎週]を選択した時、必須項目となります。</t>
    <phoneticPr fontId="18"/>
  </si>
  <si>
    <t>200文字以内で、就業日その他を入力します。就業日の指定で[その他]を選択した時、必須項目となります。</t>
    <phoneticPr fontId="18"/>
  </si>
  <si>
    <t>下記の選択肢から、選んで入力します。複数入力される場合は","(カンマ)で区切って入力してください。休日の指定で[毎週]を選択した時、必須項目となります。</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</si>
  <si>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</si>
  <si>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</si>
  <si>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</si>
  <si>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</si>
  <si>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</si>
  <si>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</si>
  <si>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</si>
  <si>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</si>
  <si>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</si>
  <si>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</si>
  <si>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</si>
  <si>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</si>
  <si>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</si>
  <si>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</si>
  <si>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</si>
  <si>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</si>
  <si>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</si>
  <si>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</si>
  <si>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</si>
  <si>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</si>
  <si>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特段の指定がない限り、設定不可です。</t>
    <rPh sb="0" eb="2">
      <t>トクダン</t>
    </rPh>
    <rPh sb="3" eb="5">
      <t>シテイ</t>
    </rPh>
    <rPh sb="8" eb="9">
      <t>カギ</t>
    </rPh>
    <rPh sb="11" eb="15">
      <t>セッテイフカ</t>
    </rPh>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</si>
  <si>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</si>
  <si>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</si>
  <si>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</si>
  <si>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</si>
  <si>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</si>
  <si>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1.一般派遣
2.紹介予定派遣</t>
    <phoneticPr fontId="18"/>
  </si>
  <si>
    <t>0.なし
1.敷地内禁煙
2.敷地内禁煙（特定屋外喫煙場所あり、屋外に喫煙場所あり）
3.屋内禁煙
4.屋内原則禁煙（喫煙専用室設置、加熱式たばこ専用喫煙室設置）
9.その他</t>
    <phoneticPr fontId="18"/>
  </si>
  <si>
    <t>※「案件名（F4）」と同一も可です。</t>
    <rPh sb="2" eb="5">
      <t>アンケンメイ</t>
    </rPh>
    <rPh sb="11" eb="13">
      <t>ドウイツ</t>
    </rPh>
    <rPh sb="14" eb="15">
      <t>カ</t>
    </rPh>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</si>
  <si>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</si>
  <si>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</si>
  <si>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</si>
  <si>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時給
2. 日給
3. 月給</t>
    <phoneticPr fontId="18"/>
  </si>
  <si>
    <t>1. 長期
2. 短期</t>
    <rPh sb="3" eb="5">
      <t>チョウキ</t>
    </rPh>
    <rPh sb="9" eb="11">
      <t>タンキ</t>
    </rPh>
    <phoneticPr fontId="18"/>
  </si>
  <si>
    <t>1. 就業先カレンダーに準ずる
2. 指定して設定</t>
    <phoneticPr fontId="18"/>
  </si>
  <si>
    <t>1. 毎週
2. その他</t>
    <phoneticPr fontId="18"/>
  </si>
  <si>
    <t>1. 月曜日
2. 火曜日
3. 水曜日
4. 木曜日
5. 金曜日
6. 土曜日
7. 日曜日
8. 祝日</t>
    <phoneticPr fontId="18"/>
  </si>
  <si>
    <t>1. 固定
2. 流動</t>
    <phoneticPr fontId="18"/>
  </si>
  <si>
    <t>0. 該当しない
1. 有期プロジェクト
2. 日数限定業務
3. 産休育休代替
4. 介護休業代替</t>
    <phoneticPr fontId="18"/>
  </si>
  <si>
    <t>0. 限定しない
1. 60歳以上
2. 無期雇用派遣労働者
3. 60歳以上又は無期雇用</t>
    <phoneticPr fontId="18"/>
  </si>
  <si>
    <t>1. 限定する
2. 限定しない</t>
    <phoneticPr fontId="18"/>
  </si>
  <si>
    <t>0. 非公開
1. 公開中</t>
    <phoneticPr fontId="18"/>
  </si>
  <si>
    <t>0. 案件を一覧に表示する
1. 案件を一覧に表示しない</t>
    <phoneticPr fontId="18"/>
  </si>
  <si>
    <t>0. 指定しない
1. 承認フロー設定から選択する
2. 任意の承認者を指定する</t>
    <phoneticPr fontId="18"/>
  </si>
  <si>
    <t>020-100</t>
  </si>
  <si>
    <t>サンプル製造業務</t>
  </si>
  <si>
    <t>横浜市港北区</t>
  </si>
  <si>
    <t>新横浜2-5-15</t>
  </si>
  <si>
    <t>新横浜センタービル2階</t>
  </si>
  <si>
    <t>班長</t>
  </si>
  <si>
    <t>011-000-0010</t>
  </si>
  <si>
    <t>サンプルを顧客の要望に応じて製造および発送を行う。</t>
  </si>
  <si>
    <t>商品伝票・送り状作成時には簡単なパソコン入力作業を行う（○○ソフト使用）</t>
  </si>
  <si>
    <t>副リーダー（部下2名）、リーダー不在の間における緊急対応が週1回程度</t>
  </si>
  <si>
    <t>1,2,3,4,5</t>
  </si>
  <si>
    <t>土日祝 　夏季休暇8/13～8/16 　年末年始休暇12/31-1/3</t>
  </si>
  <si>
    <t>上記の就業時間外の労働は１日４時間、１カ月４５時間、１年３６０時間の範囲で命ずることができるものとする。休日労働は、１カ月２日以内の範囲で命ずることができるものとする。</t>
  </si>
  <si>
    <r>
      <t xml:space="preserve">９契約承認フローを指定する </t>
    </r>
    <r>
      <rPr>
        <b/>
        <sz val="10"/>
        <color theme="3"/>
        <rFont val="游ゴシック"/>
        <family val="3"/>
        <charset val="128"/>
        <scheme val="minor"/>
      </rPr>
      <t>※事前に「ユーザー登録シート」に入力いただいた、対象の方をご選択ください。</t>
    </r>
    <rPh sb="1" eb="3">
      <t>ケイヤク</t>
    </rPh>
    <rPh sb="3" eb="5">
      <t>ショウニン</t>
    </rPh>
    <rPh sb="9" eb="11">
      <t>シテイ</t>
    </rPh>
    <phoneticPr fontId="18"/>
  </si>
  <si>
    <r>
      <t xml:space="preserve">９契約承認フローを指定する </t>
    </r>
    <r>
      <rPr>
        <b/>
        <sz val="10"/>
        <color theme="3"/>
        <rFont val="游ゴシック"/>
        <family val="3"/>
        <charset val="128"/>
        <scheme val="minor"/>
      </rPr>
      <t>※事前に「ユーザー登録シート」に入力いただいた、対象の方をご選択ください。</t>
    </r>
    <rPh sb="1" eb="3">
      <t>ケイヤク</t>
    </rPh>
    <rPh sb="3" eb="5">
      <t>ショウニン</t>
    </rPh>
    <rPh sb="9" eb="11">
      <t>シテイ</t>
    </rPh>
    <rPh sb="15" eb="17">
      <t>ジゼン</t>
    </rPh>
    <rPh sb="23" eb="25">
      <t>トウロク</t>
    </rPh>
    <rPh sb="30" eb="32">
      <t>ニュウリョク</t>
    </rPh>
    <rPh sb="38" eb="40">
      <t>タイショウ</t>
    </rPh>
    <rPh sb="41" eb="42">
      <t>カタ</t>
    </rPh>
    <rPh sb="44" eb="46">
      <t>センタク</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</si>
</sst>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47">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4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218">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0" fontId="32" fillId="40" borderId="10" xfId="0" applyFont="1" applyFill="1" applyBorder="1" applyAlignment="1">
      <alignment horizontal="center" vertical="center"/>
    </xf>
    <xf numFmtId="0" fontId="0" fillId="0" borderId="10" xfId="0"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xf numFmtId="0" fontId="32" fillId="40" borderId="0" xfId="0" applyFont="1" applyFill="1" applyAlignment="1">
      <alignment horizontal="center" vertical="center"/>
    </xf>
    <xf numFmtId="0" fontId="20" fillId="0" borderId="10" xfId="0" applyFont="1" applyBorder="1" applyAlignment="1">
      <alignment horizontal="center" vertical="top" wrapText="1"/>
    </xf>
    <xf numFmtId="0" fontId="0" fillId="40" borderId="10" xfId="0" applyFill="1" applyBorder="1" applyAlignment="1">
      <alignment vertical="center" wrapText="1"/>
    </xf>
    <xf numFmtId="0" fontId="0" fillId="40" borderId="10" xfId="0" applyFill="1" applyBorder="1" applyAlignment="1">
      <alignment horizontal="center" vertical="center"/>
    </xf>
    <xf numFmtId="0" fontId="0" fillId="40" borderId="0" xfId="0" applyFill="1">
      <alignment vertical="center"/>
    </xf>
    <xf numFmtId="0" fontId="0" fillId="40" borderId="0" xfId="0" applyFill="1" applyAlignment="1">
      <alignment vertical="center" wrapText="1"/>
    </xf>
    <xf numFmtId="0" fontId="0" fillId="39" borderId="10" xfId="0" applyFill="1" applyBorder="1">
      <alignment vertical="center"/>
    </xf>
    <xf numFmtId="0" fontId="0" fillId="0" borderId="0" xfId="0" applyAlignment="1">
      <alignment horizontal="centerContinuous" vertical="center" wrapText="1"/>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38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06/relationships/rdRichValue" Target="richData/rdrichvalue.xml"/></Relationships>
</file>

<file path=xl/drawings/drawing1.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267</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19</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C001F-8233-42DA-926C-B11AE4976E40}">
  <sheetPr>
    <tabColor rgb="FF92D050"/>
  </sheetPr>
  <dimension ref="A1:BA537"/>
  <sheetViews>
    <sheetView showGridLines="0" tabSelected="1" zoomScale="85" zoomScaleNormal="85"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6" t="str">
        <f>SUM($E533:$AH533)&amp;" 件中 "&amp;SUM($E534:$AH534)&amp;" 件 登録可能です"</f>
        <v>1 件中 0 件 登録可能です</v>
      </c>
      <c r="B1" s="157"/>
      <c r="C1" s="155" t="s">
        <v>0</v>
      </c>
    </row>
    <row r="2" spans="1:34" ht="37.5" customHeight="1">
      <c r="A2" s="88"/>
      <c r="B2" s="88"/>
      <c r="C2" s="89"/>
      <c r="D2" s="40"/>
      <c r="E2" s="95" t="str">
        <f>IF(E531=0,"登録可能","あと"&amp;E531&amp;"項目です")</f>
        <v>あと17項目です</v>
      </c>
      <c r="F2" s="95" t="str">
        <f t="shared" ref="F2:AH2" si="0">IF(F533=0,"未入力",IF(F531=0,"登録可能","あと"&amp;F531&amp;"項目です"))</f>
        <v>未入力</v>
      </c>
      <c r="G2" s="95" t="str">
        <f t="shared" si="0"/>
        <v>未入力</v>
      </c>
      <c r="H2" s="95" t="str">
        <f t="shared" si="0"/>
        <v>未入力</v>
      </c>
      <c r="I2" s="95" t="str">
        <f t="shared" si="0"/>
        <v>未入力</v>
      </c>
      <c r="J2" s="95" t="str">
        <f t="shared" si="0"/>
        <v>未入力</v>
      </c>
      <c r="K2" s="95" t="str">
        <f t="shared" si="0"/>
        <v>未入力</v>
      </c>
      <c r="L2" s="95" t="str">
        <f t="shared" si="0"/>
        <v>未入力</v>
      </c>
      <c r="M2" s="95" t="str">
        <f t="shared" si="0"/>
        <v>未入力</v>
      </c>
      <c r="N2" s="95" t="str">
        <f t="shared" si="0"/>
        <v>未入力</v>
      </c>
      <c r="O2" s="95" t="str">
        <f t="shared" si="0"/>
        <v>未入力</v>
      </c>
      <c r="P2" s="95" t="str">
        <f t="shared" si="0"/>
        <v>未入力</v>
      </c>
      <c r="Q2" s="95" t="str">
        <f t="shared" si="0"/>
        <v>未入力</v>
      </c>
      <c r="R2" s="95" t="str">
        <f t="shared" si="0"/>
        <v>未入力</v>
      </c>
      <c r="S2" s="95" t="str">
        <f t="shared" si="0"/>
        <v>未入力</v>
      </c>
      <c r="T2" s="95" t="str">
        <f t="shared" si="0"/>
        <v>未入力</v>
      </c>
      <c r="U2" s="95" t="str">
        <f t="shared" si="0"/>
        <v>未入力</v>
      </c>
      <c r="V2" s="95" t="str">
        <f t="shared" si="0"/>
        <v>未入力</v>
      </c>
      <c r="W2" s="95" t="str">
        <f t="shared" si="0"/>
        <v>未入力</v>
      </c>
      <c r="X2" s="95" t="str">
        <f t="shared" si="0"/>
        <v>未入力</v>
      </c>
      <c r="Y2" s="95" t="str">
        <f t="shared" si="0"/>
        <v>未入力</v>
      </c>
      <c r="Z2" s="95" t="str">
        <f t="shared" si="0"/>
        <v>未入力</v>
      </c>
      <c r="AA2" s="95" t="str">
        <f t="shared" si="0"/>
        <v>未入力</v>
      </c>
      <c r="AB2" s="95" t="str">
        <f t="shared" si="0"/>
        <v>未入力</v>
      </c>
      <c r="AC2" s="95" t="str">
        <f t="shared" si="0"/>
        <v>未入力</v>
      </c>
      <c r="AD2" s="95" t="str">
        <f t="shared" si="0"/>
        <v>未入力</v>
      </c>
      <c r="AE2" s="95" t="str">
        <f t="shared" si="0"/>
        <v>未入力</v>
      </c>
      <c r="AF2" s="95" t="str">
        <f t="shared" si="0"/>
        <v>未入力</v>
      </c>
      <c r="AG2" s="95" t="str">
        <f t="shared" si="0"/>
        <v>未入力</v>
      </c>
      <c r="AH2" s="95" t="str">
        <f t="shared" si="0"/>
        <v>未入力</v>
      </c>
    </row>
    <row r="3" spans="1:34" ht="24" outlineLevel="1">
      <c r="A3" s="88"/>
      <c r="B3" s="88"/>
      <c r="C3" s="89"/>
      <c r="D3" s="40"/>
      <c r="E3" s="90"/>
      <c r="F3" s="90"/>
      <c r="I3" s="90"/>
      <c r="L3" s="90"/>
      <c r="O3" s="90"/>
      <c r="R3" s="90"/>
      <c r="U3" s="90"/>
      <c r="X3" s="90"/>
      <c r="AA3" s="90"/>
      <c r="AD3" s="90"/>
      <c r="AG3" s="90"/>
    </row>
    <row r="4" spans="1:34" ht="24" outlineLevel="1">
      <c r="A4" s="93" t="s">
        <v>1</v>
      </c>
      <c r="B4" s="15"/>
      <c r="C4" s="27"/>
      <c r="D4" s="40"/>
      <c r="E4" s="39"/>
      <c r="F4" s="39"/>
      <c r="I4" s="39"/>
      <c r="L4" s="39"/>
      <c r="O4" s="39"/>
      <c r="R4" s="39"/>
      <c r="U4" s="39"/>
      <c r="X4" s="39"/>
      <c r="AA4" s="39"/>
      <c r="AD4" s="39"/>
      <c r="AG4" s="39"/>
    </row>
    <row r="5" spans="1:34" ht="19.5" outlineLevel="1">
      <c r="A5" s="93" t="s">
        <v>2</v>
      </c>
      <c r="B5" s="15"/>
      <c r="C5" s="27"/>
      <c r="D5" s="40"/>
    </row>
    <row r="6" spans="1:34" ht="37.5">
      <c r="A6" s="5" t="s">
        <v>3</v>
      </c>
      <c r="B6" s="4" t="s">
        <v>4</v>
      </c>
      <c r="C6" s="32" t="s">
        <v>5</v>
      </c>
      <c r="D6" s="46" t="s">
        <v>6</v>
      </c>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v>
      </c>
      <c r="B7" s="15"/>
      <c r="C7" s="27"/>
      <c r="D7" s="40"/>
      <c r="G7" s="41"/>
      <c r="H7" s="41"/>
      <c r="J7" s="41"/>
      <c r="K7" s="41"/>
      <c r="M7" s="41"/>
      <c r="N7" s="41"/>
      <c r="P7" s="41"/>
      <c r="Q7" s="41"/>
      <c r="S7" s="41"/>
      <c r="T7" s="41"/>
      <c r="V7" s="41"/>
      <c r="W7" s="41"/>
      <c r="Y7" s="41"/>
      <c r="Z7" s="41"/>
      <c r="AB7" s="41"/>
      <c r="AC7" s="41"/>
      <c r="AE7" s="41"/>
      <c r="AF7" s="41"/>
      <c r="AH7" s="41"/>
    </row>
    <row r="8" spans="1:34" ht="33">
      <c r="A8" s="5" t="s">
        <v>8</v>
      </c>
      <c r="B8" s="22" t="s">
        <v>9</v>
      </c>
      <c r="C8" s="32" t="s">
        <v>10</v>
      </c>
      <c r="D8" s="46" t="s">
        <v>11</v>
      </c>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12</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13</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14</v>
      </c>
      <c r="B12" s="22" t="s">
        <v>15</v>
      </c>
      <c r="C12" s="32" t="s">
        <v>16</v>
      </c>
      <c r="D12" s="46" t="s">
        <v>17</v>
      </c>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ht="33">
      <c r="A13" s="5" t="s">
        <v>18</v>
      </c>
      <c r="B13" s="22" t="s">
        <v>15</v>
      </c>
      <c r="C13" s="32" t="s">
        <v>19</v>
      </c>
      <c r="D13" s="46" t="s">
        <v>20</v>
      </c>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21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22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23</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14</v>
      </c>
      <c r="B19" s="22" t="s">
        <v>15</v>
      </c>
      <c r="C19" s="32" t="s">
        <v>24</v>
      </c>
      <c r="D19" s="46" t="s">
        <v>25</v>
      </c>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ht="33">
      <c r="A20" s="5" t="s">
        <v>18</v>
      </c>
      <c r="B20" s="22" t="s">
        <v>15</v>
      </c>
      <c r="C20" s="32" t="s">
        <v>26</v>
      </c>
      <c r="D20" s="46" t="s">
        <v>27</v>
      </c>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28</v>
      </c>
      <c r="B21" s="22" t="s">
        <v>29</v>
      </c>
      <c r="C21" s="32"/>
      <c r="D21" s="46" t="s">
        <v>30</v>
      </c>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31</v>
      </c>
      <c r="B22" s="4" t="s">
        <v>32</v>
      </c>
      <c r="C22" s="32" t="s">
        <v>33</v>
      </c>
      <c r="D22" s="46" t="s">
        <v>34</v>
      </c>
      <c r="E22" s="130"/>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35</v>
      </c>
      <c r="B23" s="2" t="s">
        <v>32</v>
      </c>
      <c r="C23" s="25" t="s">
        <v>36</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37</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37</v>
      </c>
      <c r="B26" s="22" t="s">
        <v>9</v>
      </c>
      <c r="C26" s="32" t="s">
        <v>38</v>
      </c>
      <c r="D26" s="46" t="s">
        <v>39</v>
      </c>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40</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41</v>
      </c>
      <c r="D30" s="42"/>
      <c r="G30" s="41"/>
      <c r="H30" s="41"/>
      <c r="J30" s="41"/>
      <c r="K30" s="41"/>
      <c r="M30" s="41"/>
      <c r="N30" s="41"/>
      <c r="P30" s="41"/>
      <c r="Q30" s="41"/>
      <c r="S30" s="41"/>
      <c r="T30" s="41"/>
      <c r="V30" s="41"/>
      <c r="W30" s="41"/>
      <c r="Y30" s="41"/>
      <c r="Z30" s="41"/>
      <c r="AB30" s="41"/>
      <c r="AC30" s="41"/>
      <c r="AE30" s="41"/>
      <c r="AF30" s="41"/>
      <c r="AH30" s="41"/>
    </row>
    <row r="31" spans="1:34" ht="49.5">
      <c r="A31" s="5" t="s">
        <v>42</v>
      </c>
      <c r="B31" s="22" t="s">
        <v>29</v>
      </c>
      <c r="C31" s="32" t="s">
        <v>43</v>
      </c>
      <c r="D31" s="46" t="s">
        <v>44</v>
      </c>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49.5">
      <c r="A32" s="2" t="s">
        <v>45</v>
      </c>
      <c r="B32" s="5" t="s">
        <v>15</v>
      </c>
      <c r="C32" s="25" t="s">
        <v>46</v>
      </c>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49.5">
      <c r="A33" s="2" t="s">
        <v>45</v>
      </c>
      <c r="B33" s="5" t="s">
        <v>15</v>
      </c>
      <c r="C33" s="25" t="s">
        <v>46</v>
      </c>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49.5">
      <c r="A34" s="2" t="s">
        <v>45</v>
      </c>
      <c r="B34" s="5" t="s">
        <v>15</v>
      </c>
      <c r="C34" s="25" t="s">
        <v>46</v>
      </c>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47</v>
      </c>
      <c r="B35" s="33" t="s">
        <v>9</v>
      </c>
      <c r="C35" s="34" t="s">
        <v>48</v>
      </c>
      <c r="D35" s="46" t="s">
        <v>49</v>
      </c>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50</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51</v>
      </c>
      <c r="B38" s="22" t="s">
        <v>29</v>
      </c>
      <c r="C38" s="32" t="s">
        <v>46</v>
      </c>
      <c r="D38" s="46" t="s">
        <v>44</v>
      </c>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49.5">
      <c r="A39" s="2" t="s">
        <v>45</v>
      </c>
      <c r="B39" s="5" t="s">
        <v>15</v>
      </c>
      <c r="C39" s="25" t="s">
        <v>46</v>
      </c>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49.5">
      <c r="A40" s="2" t="s">
        <v>45</v>
      </c>
      <c r="B40" s="5" t="s">
        <v>15</v>
      </c>
      <c r="C40" s="25" t="s">
        <v>46</v>
      </c>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49.5">
      <c r="A41" s="2" t="s">
        <v>45</v>
      </c>
      <c r="B41" s="5" t="s">
        <v>15</v>
      </c>
      <c r="C41" s="25" t="s">
        <v>46</v>
      </c>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52</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51</v>
      </c>
      <c r="B44" s="22" t="s">
        <v>29</v>
      </c>
      <c r="C44" s="32" t="s">
        <v>46</v>
      </c>
      <c r="D44" s="46" t="s">
        <v>53</v>
      </c>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49.5">
      <c r="A45" s="2" t="s">
        <v>45</v>
      </c>
      <c r="B45" s="5" t="s">
        <v>15</v>
      </c>
      <c r="C45" s="25" t="s">
        <v>46</v>
      </c>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49.5">
      <c r="A46" s="2" t="s">
        <v>45</v>
      </c>
      <c r="B46" s="5" t="s">
        <v>15</v>
      </c>
      <c r="C46" s="25" t="s">
        <v>46</v>
      </c>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49.5">
      <c r="A47" s="2" t="s">
        <v>45</v>
      </c>
      <c r="B47" s="5" t="s">
        <v>15</v>
      </c>
      <c r="C47" s="25" t="s">
        <v>46</v>
      </c>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54</v>
      </c>
      <c r="B49" s="5" t="s">
        <v>55</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56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57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58</v>
      </c>
      <c r="B53" s="35" t="s">
        <v>59</v>
      </c>
      <c r="C53" s="36" t="s">
        <v>60</v>
      </c>
      <c r="D53" s="46" t="s">
        <v>61</v>
      </c>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62</v>
      </c>
      <c r="B54" s="37" t="s">
        <v>15</v>
      </c>
      <c r="C54" s="38" t="s">
        <v>63</v>
      </c>
      <c r="D54" s="46" t="s">
        <v>61</v>
      </c>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c r="A55" s="18" t="s">
        <v>64</v>
      </c>
      <c r="B55" s="18" t="s">
        <v>15</v>
      </c>
      <c r="C55" s="29"/>
      <c r="D55" s="43"/>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65</v>
      </c>
      <c r="B56" s="18" t="s">
        <v>15</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66</v>
      </c>
      <c r="B57" s="5" t="s">
        <v>9</v>
      </c>
      <c r="C57" s="25" t="s">
        <v>67</v>
      </c>
      <c r="D57" s="46" t="s">
        <v>68</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69</v>
      </c>
      <c r="B58" s="5" t="s">
        <v>9</v>
      </c>
      <c r="C58" s="25" t="s">
        <v>70</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71</v>
      </c>
      <c r="B59" s="17" t="s">
        <v>15</v>
      </c>
      <c r="C59" s="25" t="s">
        <v>72</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73</v>
      </c>
      <c r="B60" s="17" t="s">
        <v>15</v>
      </c>
      <c r="C60" s="25"/>
      <c r="D60" s="51" t="s">
        <v>74</v>
      </c>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75</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76</v>
      </c>
      <c r="B64" s="22" t="s">
        <v>77</v>
      </c>
      <c r="C64" s="32" t="s">
        <v>78</v>
      </c>
      <c r="D64" s="46">
        <v>0</v>
      </c>
      <c r="E64" s="80">
        <v>0</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79</v>
      </c>
      <c r="B65" s="5" t="s">
        <v>9</v>
      </c>
      <c r="C65" s="25" t="s">
        <v>80</v>
      </c>
      <c r="D65" s="46" t="s">
        <v>81</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82</v>
      </c>
      <c r="B66" s="5" t="s">
        <v>83</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84</v>
      </c>
      <c r="B67" s="3" t="s">
        <v>85</v>
      </c>
      <c r="C67" s="25" t="s">
        <v>86</v>
      </c>
      <c r="D67" s="69">
        <v>44941</v>
      </c>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87</v>
      </c>
      <c r="B68" s="5" t="s">
        <v>55</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88</v>
      </c>
      <c r="B69" s="5" t="s">
        <v>9</v>
      </c>
      <c r="C69" s="25" t="s">
        <v>89</v>
      </c>
      <c r="D69" s="46" t="s">
        <v>90</v>
      </c>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91</v>
      </c>
      <c r="B70" s="5" t="s">
        <v>92</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93</v>
      </c>
      <c r="B71" s="5" t="s">
        <v>55</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94</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95</v>
      </c>
      <c r="B74" s="5" t="s">
        <v>9</v>
      </c>
      <c r="C74" s="25" t="s">
        <v>96</v>
      </c>
      <c r="D74" s="79" t="s">
        <v>97</v>
      </c>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98</v>
      </c>
      <c r="B75" s="5" t="s">
        <v>9</v>
      </c>
      <c r="C75" s="25" t="s">
        <v>99</v>
      </c>
      <c r="D75" s="79" t="s">
        <v>100</v>
      </c>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101</v>
      </c>
      <c r="B76" s="5" t="s">
        <v>85</v>
      </c>
      <c r="C76" s="25" t="s">
        <v>102</v>
      </c>
      <c r="D76" s="79" t="s">
        <v>103</v>
      </c>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104</v>
      </c>
      <c r="B77" s="5" t="s">
        <v>105</v>
      </c>
      <c r="C77" s="25" t="s">
        <v>106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107</v>
      </c>
      <c r="B79" s="5" t="s">
        <v>9</v>
      </c>
      <c r="C79" s="25" t="s">
        <v>99</v>
      </c>
      <c r="D79" s="79" t="s">
        <v>100</v>
      </c>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108</v>
      </c>
      <c r="B80" s="5" t="s">
        <v>85</v>
      </c>
      <c r="C80" s="25" t="s">
        <v>109</v>
      </c>
      <c r="D80" s="79" t="s">
        <v>110</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33">
      <c r="A81" s="5" t="s">
        <v>111</v>
      </c>
      <c r="B81" s="5" t="s">
        <v>105</v>
      </c>
      <c r="C81" s="25" t="s">
        <v>112</v>
      </c>
      <c r="D81" s="83"/>
      <c r="E81" s="211"/>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113</v>
      </c>
      <c r="B83" s="5" t="s">
        <v>55</v>
      </c>
      <c r="C83" s="25"/>
      <c r="D83" s="79" t="s">
        <v>114</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115</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116</v>
      </c>
      <c r="B90" s="115" t="s">
        <v>117</v>
      </c>
      <c r="C90" s="129" t="s">
        <v>118</v>
      </c>
      <c r="D90" s="124">
        <v>0.375</v>
      </c>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119</v>
      </c>
      <c r="B91" s="23" t="s">
        <v>117</v>
      </c>
      <c r="C91" s="98" t="s">
        <v>118</v>
      </c>
      <c r="D91" s="99">
        <v>0.75</v>
      </c>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120</v>
      </c>
      <c r="B92" s="19" t="s">
        <v>9</v>
      </c>
      <c r="C92" s="74" t="s">
        <v>121</v>
      </c>
      <c r="D92" s="96" t="s">
        <v>122</v>
      </c>
      <c r="E92" s="103"/>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123</v>
      </c>
      <c r="B93" s="115" t="s">
        <v>117</v>
      </c>
      <c r="C93" s="129" t="s">
        <v>118</v>
      </c>
      <c r="D93" s="124">
        <v>0.5</v>
      </c>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124</v>
      </c>
      <c r="B94" s="24" t="s">
        <v>117</v>
      </c>
      <c r="C94" s="28" t="s">
        <v>118</v>
      </c>
      <c r="D94" s="99">
        <v>0.54166666666666663</v>
      </c>
      <c r="E94" s="47"/>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125</v>
      </c>
      <c r="B95" s="115" t="s">
        <v>117</v>
      </c>
      <c r="C95" s="118" t="s">
        <v>118</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126</v>
      </c>
      <c r="B96" s="116" t="s">
        <v>117</v>
      </c>
      <c r="C96" s="119" t="s">
        <v>118</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127</v>
      </c>
      <c r="B97" s="117" t="s">
        <v>117</v>
      </c>
      <c r="C97" s="120" t="s">
        <v>118</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128</v>
      </c>
      <c r="B98" s="116" t="s">
        <v>117</v>
      </c>
      <c r="C98" s="119" t="s">
        <v>118</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129</v>
      </c>
      <c r="B99" s="23" t="s">
        <v>55</v>
      </c>
      <c r="C99" s="98" t="s">
        <v>130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131</v>
      </c>
      <c r="B100" s="5" t="s">
        <v>132</v>
      </c>
      <c r="C100" s="25"/>
      <c r="D100" s="79">
        <v>60</v>
      </c>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133</v>
      </c>
      <c r="B101" s="5" t="s">
        <v>132</v>
      </c>
      <c r="C101" s="25"/>
      <c r="D101" s="79">
        <v>15</v>
      </c>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c r="A102" s="5" t="s">
        <v>134</v>
      </c>
      <c r="B102" s="5" t="s">
        <v>55</v>
      </c>
      <c r="C102" s="25"/>
      <c r="D102" s="79"/>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135</v>
      </c>
      <c r="G104" s="41"/>
      <c r="H104" s="41"/>
      <c r="J104" s="41"/>
      <c r="K104" s="41"/>
      <c r="M104" s="41"/>
      <c r="N104" s="41"/>
      <c r="P104" s="41"/>
      <c r="Q104" s="41"/>
      <c r="S104" s="41"/>
      <c r="T104" s="41"/>
      <c r="V104" s="41"/>
      <c r="W104" s="41"/>
      <c r="Y104" s="41"/>
      <c r="Z104" s="41"/>
      <c r="AB104" s="41"/>
      <c r="AC104" s="41"/>
      <c r="AE104" s="41"/>
      <c r="AF104" s="41"/>
      <c r="AH104" s="41"/>
    </row>
    <row r="105" spans="1:34">
      <c r="A105" s="184" t="s">
        <v>116</v>
      </c>
      <c r="B105" s="184" t="s">
        <v>117</v>
      </c>
      <c r="C105" s="185" t="s">
        <v>118</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119</v>
      </c>
      <c r="B106" s="23" t="s">
        <v>117</v>
      </c>
      <c r="C106" s="98" t="s">
        <v>118</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120</v>
      </c>
      <c r="B107" s="5" t="s">
        <v>9</v>
      </c>
      <c r="C107" s="25" t="s">
        <v>136</v>
      </c>
      <c r="D107" s="79" t="s">
        <v>137</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138</v>
      </c>
      <c r="B108" s="184" t="s">
        <v>117</v>
      </c>
      <c r="C108" s="185" t="s">
        <v>118</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139</v>
      </c>
      <c r="B109" s="23" t="s">
        <v>117</v>
      </c>
      <c r="C109" s="98" t="s">
        <v>118</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140</v>
      </c>
      <c r="B110" s="184" t="s">
        <v>117</v>
      </c>
      <c r="C110" s="185" t="s">
        <v>118</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141</v>
      </c>
      <c r="B111" s="23" t="s">
        <v>117</v>
      </c>
      <c r="C111" s="98" t="s">
        <v>118</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142</v>
      </c>
      <c r="B112" s="184" t="s">
        <v>117</v>
      </c>
      <c r="C112" s="185" t="s">
        <v>118</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143</v>
      </c>
      <c r="B113" s="23" t="s">
        <v>117</v>
      </c>
      <c r="C113" s="98" t="s">
        <v>118</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129</v>
      </c>
      <c r="B114" s="5" t="s">
        <v>55</v>
      </c>
      <c r="C114" s="25" t="s">
        <v>144</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131</v>
      </c>
      <c r="B115" s="5" t="s">
        <v>132</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133</v>
      </c>
      <c r="B116" s="5" t="s">
        <v>132</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134</v>
      </c>
      <c r="B117" s="5" t="s">
        <v>55</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116</v>
      </c>
      <c r="B120" s="184" t="s">
        <v>117</v>
      </c>
      <c r="C120" s="185" t="s">
        <v>118</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119</v>
      </c>
      <c r="B121" s="23" t="s">
        <v>117</v>
      </c>
      <c r="C121" s="98" t="s">
        <v>118</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120</v>
      </c>
      <c r="B122" s="5" t="s">
        <v>9</v>
      </c>
      <c r="C122" s="25" t="s">
        <v>145</v>
      </c>
      <c r="D122" s="79" t="s">
        <v>122</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138</v>
      </c>
      <c r="B123" s="184" t="s">
        <v>117</v>
      </c>
      <c r="C123" s="185" t="s">
        <v>118</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139</v>
      </c>
      <c r="B124" s="23" t="s">
        <v>117</v>
      </c>
      <c r="C124" s="98" t="s">
        <v>118</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140</v>
      </c>
      <c r="B125" s="184" t="s">
        <v>117</v>
      </c>
      <c r="C125" s="185" t="s">
        <v>118</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141</v>
      </c>
      <c r="B126" s="23" t="s">
        <v>117</v>
      </c>
      <c r="C126" s="98" t="s">
        <v>118</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142</v>
      </c>
      <c r="B127" s="184" t="s">
        <v>117</v>
      </c>
      <c r="C127" s="185" t="s">
        <v>118</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143</v>
      </c>
      <c r="B128" s="23" t="s">
        <v>117</v>
      </c>
      <c r="C128" s="98" t="s">
        <v>118</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129</v>
      </c>
      <c r="B129" s="5" t="s">
        <v>55</v>
      </c>
      <c r="C129" s="25" t="s">
        <v>146</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131</v>
      </c>
      <c r="B130" s="5" t="s">
        <v>132</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133</v>
      </c>
      <c r="B131" s="5" t="s">
        <v>132</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134</v>
      </c>
      <c r="B132" s="5" t="s">
        <v>55</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147</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116</v>
      </c>
      <c r="B136" s="184" t="s">
        <v>117</v>
      </c>
      <c r="C136" s="185" t="s">
        <v>118</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119</v>
      </c>
      <c r="B137" s="23" t="s">
        <v>117</v>
      </c>
      <c r="C137" s="98" t="s">
        <v>118</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120</v>
      </c>
      <c r="B138" s="5" t="s">
        <v>9</v>
      </c>
      <c r="C138" s="25" t="s">
        <v>148</v>
      </c>
      <c r="D138" s="79" t="s">
        <v>122</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138</v>
      </c>
      <c r="B139" s="184" t="s">
        <v>117</v>
      </c>
      <c r="C139" s="185" t="s">
        <v>118</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139</v>
      </c>
      <c r="B140" s="23" t="s">
        <v>117</v>
      </c>
      <c r="C140" s="98" t="s">
        <v>118</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140</v>
      </c>
      <c r="B141" s="184" t="s">
        <v>117</v>
      </c>
      <c r="C141" s="185" t="s">
        <v>118</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141</v>
      </c>
      <c r="B142" s="23" t="s">
        <v>117</v>
      </c>
      <c r="C142" s="98" t="s">
        <v>118</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142</v>
      </c>
      <c r="B143" s="184" t="s">
        <v>117</v>
      </c>
      <c r="C143" s="185" t="s">
        <v>118</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143</v>
      </c>
      <c r="B144" s="23" t="s">
        <v>117</v>
      </c>
      <c r="C144" s="98" t="s">
        <v>118</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ollapsed="1">
      <c r="A145" s="5" t="s">
        <v>129</v>
      </c>
      <c r="B145" s="5" t="s">
        <v>55</v>
      </c>
      <c r="C145" s="25" t="s">
        <v>149</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131</v>
      </c>
      <c r="B146" s="5" t="s">
        <v>132</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133</v>
      </c>
      <c r="B147" s="5" t="s">
        <v>132</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134</v>
      </c>
      <c r="B148" s="5" t="s">
        <v>55</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116</v>
      </c>
      <c r="B150" s="184" t="s">
        <v>117</v>
      </c>
      <c r="C150" s="185" t="s">
        <v>118</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119</v>
      </c>
      <c r="B151" s="23" t="s">
        <v>117</v>
      </c>
      <c r="C151" s="98" t="s">
        <v>118</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120</v>
      </c>
      <c r="B152" s="5" t="s">
        <v>9</v>
      </c>
      <c r="C152" s="25" t="s">
        <v>150</v>
      </c>
      <c r="D152" s="79" t="s">
        <v>151</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138</v>
      </c>
      <c r="B153" s="184" t="s">
        <v>117</v>
      </c>
      <c r="C153" s="185" t="s">
        <v>118</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139</v>
      </c>
      <c r="B154" s="23" t="s">
        <v>117</v>
      </c>
      <c r="C154" s="98" t="s">
        <v>118</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140</v>
      </c>
      <c r="B155" s="184" t="s">
        <v>117</v>
      </c>
      <c r="C155" s="185" t="s">
        <v>118</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141</v>
      </c>
      <c r="B156" s="23" t="s">
        <v>117</v>
      </c>
      <c r="C156" s="98" t="s">
        <v>118</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142</v>
      </c>
      <c r="B157" s="184" t="s">
        <v>117</v>
      </c>
      <c r="C157" s="185" t="s">
        <v>118</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143</v>
      </c>
      <c r="B158" s="23" t="s">
        <v>117</v>
      </c>
      <c r="C158" s="98" t="s">
        <v>118</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ollapsed="1">
      <c r="A159" s="5" t="s">
        <v>129</v>
      </c>
      <c r="B159" s="5" t="s">
        <v>55</v>
      </c>
      <c r="C159" s="25" t="s">
        <v>152</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131</v>
      </c>
      <c r="B160" s="5" t="s">
        <v>132</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133</v>
      </c>
      <c r="B161" s="5" t="s">
        <v>132</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134</v>
      </c>
      <c r="B162" s="5" t="s">
        <v>55</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116</v>
      </c>
      <c r="B164" s="184" t="s">
        <v>117</v>
      </c>
      <c r="C164" s="185" t="s">
        <v>118</v>
      </c>
      <c r="D164" s="124">
        <v>0.375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119</v>
      </c>
      <c r="B165" s="23" t="s">
        <v>117</v>
      </c>
      <c r="C165" s="98" t="s">
        <v>118</v>
      </c>
      <c r="D165" s="99">
        <v>0.75</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120</v>
      </c>
      <c r="B166" s="5" t="s">
        <v>9</v>
      </c>
      <c r="C166" s="25" t="s">
        <v>153</v>
      </c>
      <c r="D166" s="96" t="s">
        <v>122</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138</v>
      </c>
      <c r="B167" s="184" t="s">
        <v>117</v>
      </c>
      <c r="C167" s="185" t="s">
        <v>118</v>
      </c>
      <c r="D167" s="124">
        <v>0.5</v>
      </c>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139</v>
      </c>
      <c r="B168" s="23" t="s">
        <v>117</v>
      </c>
      <c r="C168" s="98" t="s">
        <v>118</v>
      </c>
      <c r="D168" s="99">
        <v>0.54166666666666663</v>
      </c>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140</v>
      </c>
      <c r="B169" s="184" t="s">
        <v>117</v>
      </c>
      <c r="C169" s="185" t="s">
        <v>118</v>
      </c>
      <c r="D169" s="124"/>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141</v>
      </c>
      <c r="B170" s="23" t="s">
        <v>117</v>
      </c>
      <c r="C170" s="98" t="s">
        <v>118</v>
      </c>
      <c r="D170" s="125"/>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142</v>
      </c>
      <c r="B171" s="184" t="s">
        <v>117</v>
      </c>
      <c r="C171" s="185" t="s">
        <v>118</v>
      </c>
      <c r="D171" s="12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143</v>
      </c>
      <c r="B172" s="23" t="s">
        <v>117</v>
      </c>
      <c r="C172" s="98" t="s">
        <v>118</v>
      </c>
      <c r="D172" s="125"/>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ollapsed="1">
      <c r="A173" s="5" t="s">
        <v>129</v>
      </c>
      <c r="B173" s="5" t="s">
        <v>55</v>
      </c>
      <c r="C173" s="25" t="s">
        <v>154</v>
      </c>
      <c r="D173" s="10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131</v>
      </c>
      <c r="B174" s="5" t="s">
        <v>132</v>
      </c>
      <c r="C174" s="25"/>
      <c r="D174" s="79">
        <v>60</v>
      </c>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133</v>
      </c>
      <c r="B175" s="5" t="s">
        <v>132</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134</v>
      </c>
      <c r="B176" s="5" t="s">
        <v>55</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116</v>
      </c>
      <c r="B178" s="184" t="s">
        <v>117</v>
      </c>
      <c r="C178" s="185" t="s">
        <v>118</v>
      </c>
      <c r="D178" s="124">
        <v>0.375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119</v>
      </c>
      <c r="B179" s="23" t="s">
        <v>117</v>
      </c>
      <c r="C179" s="98" t="s">
        <v>118</v>
      </c>
      <c r="D179" s="99">
        <v>0.75</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120</v>
      </c>
      <c r="B180" s="5" t="s">
        <v>9</v>
      </c>
      <c r="C180" s="25" t="s">
        <v>155</v>
      </c>
      <c r="D180" s="96" t="s">
        <v>122</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138</v>
      </c>
      <c r="B181" s="184" t="s">
        <v>117</v>
      </c>
      <c r="C181" s="185" t="s">
        <v>118</v>
      </c>
      <c r="D181" s="124">
        <v>0.5</v>
      </c>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139</v>
      </c>
      <c r="B182" s="23" t="s">
        <v>117</v>
      </c>
      <c r="C182" s="98" t="s">
        <v>118</v>
      </c>
      <c r="D182" s="99">
        <v>0.54166666666666663</v>
      </c>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140</v>
      </c>
      <c r="B183" s="184" t="s">
        <v>117</v>
      </c>
      <c r="C183" s="185" t="s">
        <v>118</v>
      </c>
      <c r="D183" s="124"/>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141</v>
      </c>
      <c r="B184" s="23" t="s">
        <v>117</v>
      </c>
      <c r="C184" s="98" t="s">
        <v>118</v>
      </c>
      <c r="D184" s="125"/>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142</v>
      </c>
      <c r="B185" s="184" t="s">
        <v>117</v>
      </c>
      <c r="C185" s="185" t="s">
        <v>118</v>
      </c>
      <c r="D185" s="12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143</v>
      </c>
      <c r="B186" s="23" t="s">
        <v>117</v>
      </c>
      <c r="C186" s="98" t="s">
        <v>118</v>
      </c>
      <c r="D186" s="125"/>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ollapsed="1">
      <c r="A187" s="5" t="s">
        <v>129</v>
      </c>
      <c r="B187" s="5" t="s">
        <v>55</v>
      </c>
      <c r="C187" s="25" t="s">
        <v>156</v>
      </c>
      <c r="D187" s="10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131</v>
      </c>
      <c r="B188" s="5" t="s">
        <v>132</v>
      </c>
      <c r="C188" s="25"/>
      <c r="D188" s="79">
        <v>60</v>
      </c>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133</v>
      </c>
      <c r="B189" s="5" t="s">
        <v>132</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134</v>
      </c>
      <c r="B190" s="5" t="s">
        <v>55</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76"/>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116</v>
      </c>
      <c r="B192" s="184" t="s">
        <v>117</v>
      </c>
      <c r="C192" s="185" t="s">
        <v>118</v>
      </c>
      <c r="D192" s="124">
        <v>0.375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119</v>
      </c>
      <c r="B193" s="23" t="s">
        <v>117</v>
      </c>
      <c r="C193" s="98" t="s">
        <v>118</v>
      </c>
      <c r="D193" s="99">
        <v>0.75</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120</v>
      </c>
      <c r="B194" s="5" t="s">
        <v>9</v>
      </c>
      <c r="C194" s="25" t="s">
        <v>157</v>
      </c>
      <c r="D194" s="96" t="s">
        <v>122</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138</v>
      </c>
      <c r="B195" s="184" t="s">
        <v>117</v>
      </c>
      <c r="C195" s="185" t="s">
        <v>118</v>
      </c>
      <c r="D195" s="124">
        <v>0.5</v>
      </c>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139</v>
      </c>
      <c r="B196" s="23" t="s">
        <v>117</v>
      </c>
      <c r="C196" s="98" t="s">
        <v>118</v>
      </c>
      <c r="D196" s="99">
        <v>0.54166666666666663</v>
      </c>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140</v>
      </c>
      <c r="B197" s="184" t="s">
        <v>117</v>
      </c>
      <c r="C197" s="185" t="s">
        <v>118</v>
      </c>
      <c r="D197" s="124"/>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141</v>
      </c>
      <c r="B198" s="23" t="s">
        <v>117</v>
      </c>
      <c r="C198" s="98" t="s">
        <v>118</v>
      </c>
      <c r="D198" s="125"/>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142</v>
      </c>
      <c r="B199" s="184" t="s">
        <v>117</v>
      </c>
      <c r="C199" s="185" t="s">
        <v>118</v>
      </c>
      <c r="D199" s="12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143</v>
      </c>
      <c r="B200" s="23" t="s">
        <v>117</v>
      </c>
      <c r="C200" s="98" t="s">
        <v>118</v>
      </c>
      <c r="D200" s="125"/>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ollapsed="1">
      <c r="A201" s="5" t="s">
        <v>129</v>
      </c>
      <c r="B201" s="5" t="s">
        <v>55</v>
      </c>
      <c r="C201" s="25" t="s">
        <v>158</v>
      </c>
      <c r="D201" s="10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131</v>
      </c>
      <c r="B202" s="5" t="s">
        <v>132</v>
      </c>
      <c r="C202" s="25"/>
      <c r="D202" s="79">
        <v>60</v>
      </c>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133</v>
      </c>
      <c r="B203" s="5" t="s">
        <v>132</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134</v>
      </c>
      <c r="B204" s="5" t="s">
        <v>55</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7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116</v>
      </c>
      <c r="B206" s="184" t="s">
        <v>117</v>
      </c>
      <c r="C206" s="185" t="s">
        <v>118</v>
      </c>
      <c r="D206" s="124">
        <v>0.375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119</v>
      </c>
      <c r="B207" s="23" t="s">
        <v>117</v>
      </c>
      <c r="C207" s="98" t="s">
        <v>118</v>
      </c>
      <c r="D207" s="99">
        <v>0.75</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120</v>
      </c>
      <c r="B208" s="5" t="s">
        <v>9</v>
      </c>
      <c r="C208" s="25" t="s">
        <v>159</v>
      </c>
      <c r="D208" s="96" t="s">
        <v>122</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138</v>
      </c>
      <c r="B209" s="184" t="s">
        <v>117</v>
      </c>
      <c r="C209" s="185" t="s">
        <v>118</v>
      </c>
      <c r="D209" s="124">
        <v>0.5</v>
      </c>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139</v>
      </c>
      <c r="B210" s="23" t="s">
        <v>117</v>
      </c>
      <c r="C210" s="98" t="s">
        <v>118</v>
      </c>
      <c r="D210" s="99">
        <v>0.54166666666666663</v>
      </c>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140</v>
      </c>
      <c r="B211" s="184" t="s">
        <v>117</v>
      </c>
      <c r="C211" s="185" t="s">
        <v>118</v>
      </c>
      <c r="D211" s="124"/>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141</v>
      </c>
      <c r="B212" s="23" t="s">
        <v>117</v>
      </c>
      <c r="C212" s="98" t="s">
        <v>118</v>
      </c>
      <c r="D212" s="125"/>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142</v>
      </c>
      <c r="B213" s="184" t="s">
        <v>117</v>
      </c>
      <c r="C213" s="185" t="s">
        <v>118</v>
      </c>
      <c r="D213" s="12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143</v>
      </c>
      <c r="B214" s="23" t="s">
        <v>117</v>
      </c>
      <c r="C214" s="98" t="s">
        <v>118</v>
      </c>
      <c r="D214" s="125"/>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ollapsed="1">
      <c r="A215" s="5" t="s">
        <v>129</v>
      </c>
      <c r="B215" s="5" t="s">
        <v>55</v>
      </c>
      <c r="C215" s="25" t="s">
        <v>160</v>
      </c>
      <c r="D215" s="10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131</v>
      </c>
      <c r="B216" s="5" t="s">
        <v>132</v>
      </c>
      <c r="C216" s="25"/>
      <c r="D216" s="79">
        <v>60</v>
      </c>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133</v>
      </c>
      <c r="B217" s="5" t="s">
        <v>132</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134</v>
      </c>
      <c r="B218" s="5" t="s">
        <v>55</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76"/>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116</v>
      </c>
      <c r="B220" s="184" t="s">
        <v>117</v>
      </c>
      <c r="C220" s="185" t="s">
        <v>118</v>
      </c>
      <c r="D220" s="124">
        <v>0.375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119</v>
      </c>
      <c r="B221" s="23" t="s">
        <v>117</v>
      </c>
      <c r="C221" s="98" t="s">
        <v>118</v>
      </c>
      <c r="D221" s="99">
        <v>0.75</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120</v>
      </c>
      <c r="B222" s="5" t="s">
        <v>9</v>
      </c>
      <c r="C222" s="25" t="s">
        <v>161</v>
      </c>
      <c r="D222" s="96" t="s">
        <v>122</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138</v>
      </c>
      <c r="B223" s="184" t="s">
        <v>117</v>
      </c>
      <c r="C223" s="185" t="s">
        <v>118</v>
      </c>
      <c r="D223" s="124">
        <v>0.5</v>
      </c>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139</v>
      </c>
      <c r="B224" s="23" t="s">
        <v>117</v>
      </c>
      <c r="C224" s="98" t="s">
        <v>118</v>
      </c>
      <c r="D224" s="99">
        <v>0.54166666666666663</v>
      </c>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140</v>
      </c>
      <c r="B225" s="184" t="s">
        <v>117</v>
      </c>
      <c r="C225" s="185" t="s">
        <v>118</v>
      </c>
      <c r="D225" s="124"/>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141</v>
      </c>
      <c r="B226" s="23" t="s">
        <v>117</v>
      </c>
      <c r="C226" s="98" t="s">
        <v>118</v>
      </c>
      <c r="D226" s="125"/>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142</v>
      </c>
      <c r="B227" s="184" t="s">
        <v>117</v>
      </c>
      <c r="C227" s="185" t="s">
        <v>118</v>
      </c>
      <c r="D227" s="12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143</v>
      </c>
      <c r="B228" s="23" t="s">
        <v>117</v>
      </c>
      <c r="C228" s="98" t="s">
        <v>118</v>
      </c>
      <c r="D228" s="125"/>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ollapsed="1">
      <c r="A229" s="5" t="s">
        <v>129</v>
      </c>
      <c r="B229" s="5" t="s">
        <v>55</v>
      </c>
      <c r="C229" s="25" t="s">
        <v>162</v>
      </c>
      <c r="D229" s="10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131</v>
      </c>
      <c r="B230" s="5" t="s">
        <v>132</v>
      </c>
      <c r="C230" s="25"/>
      <c r="D230" s="79">
        <v>60</v>
      </c>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133</v>
      </c>
      <c r="B231" s="5" t="s">
        <v>132</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134</v>
      </c>
      <c r="B232" s="5" t="s">
        <v>55</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163</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164</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2" t="s">
        <v>165</v>
      </c>
      <c r="B236" s="22" t="s">
        <v>9</v>
      </c>
      <c r="C236" s="32" t="s">
        <v>166</v>
      </c>
      <c r="D236" s="46" t="s">
        <v>68</v>
      </c>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167</v>
      </c>
      <c r="B237" s="5" t="s">
        <v>15</v>
      </c>
      <c r="C237" s="25" t="s">
        <v>168</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169</v>
      </c>
      <c r="B238" s="5" t="s">
        <v>92</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170</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75">
      <c r="A241" s="2" t="s">
        <v>171</v>
      </c>
      <c r="B241" s="22" t="s">
        <v>9</v>
      </c>
      <c r="C241" s="32" t="s">
        <v>172</v>
      </c>
      <c r="D241" s="46" t="s">
        <v>173</v>
      </c>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174</v>
      </c>
      <c r="B242" s="5" t="s">
        <v>9</v>
      </c>
      <c r="C242" s="25" t="s">
        <v>175</v>
      </c>
      <c r="D242" s="46" t="s">
        <v>176</v>
      </c>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177</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169</v>
      </c>
      <c r="B245" s="5" t="s">
        <v>92</v>
      </c>
      <c r="C245" s="25" t="s">
        <v>178</v>
      </c>
      <c r="D245" s="49"/>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179</v>
      </c>
      <c r="B246" s="5" t="s">
        <v>55</v>
      </c>
      <c r="C246" s="25" t="s">
        <v>180</v>
      </c>
      <c r="D246" s="49"/>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181</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182</v>
      </c>
      <c r="B249" s="5" t="s">
        <v>92</v>
      </c>
      <c r="C249" s="25" t="s">
        <v>183</v>
      </c>
      <c r="D249" s="46"/>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184</v>
      </c>
      <c r="B250" s="22" t="s">
        <v>9</v>
      </c>
      <c r="C250" s="32" t="s">
        <v>185</v>
      </c>
      <c r="D250" s="46" t="s">
        <v>186</v>
      </c>
      <c r="E250" s="80" t="s">
        <v>187</v>
      </c>
      <c r="F250" s="80" t="s">
        <v>187</v>
      </c>
      <c r="G250" s="80" t="s">
        <v>187</v>
      </c>
      <c r="H250" s="80" t="s">
        <v>187</v>
      </c>
      <c r="I250" s="80" t="s">
        <v>187</v>
      </c>
      <c r="J250" s="80" t="s">
        <v>187</v>
      </c>
      <c r="K250" s="80" t="s">
        <v>187</v>
      </c>
      <c r="L250" s="80" t="s">
        <v>187</v>
      </c>
      <c r="M250" s="80" t="s">
        <v>187</v>
      </c>
      <c r="N250" s="80" t="s">
        <v>187</v>
      </c>
      <c r="O250" s="80" t="s">
        <v>187</v>
      </c>
      <c r="P250" s="80" t="s">
        <v>187</v>
      </c>
      <c r="Q250" s="80" t="s">
        <v>187</v>
      </c>
      <c r="R250" s="80" t="s">
        <v>187</v>
      </c>
      <c r="S250" s="80" t="s">
        <v>187</v>
      </c>
      <c r="T250" s="80" t="s">
        <v>187</v>
      </c>
      <c r="U250" s="80" t="s">
        <v>187</v>
      </c>
      <c r="V250" s="80" t="s">
        <v>187</v>
      </c>
      <c r="W250" s="80" t="s">
        <v>187</v>
      </c>
      <c r="X250" s="80" t="s">
        <v>187</v>
      </c>
      <c r="Y250" s="80" t="s">
        <v>187</v>
      </c>
      <c r="Z250" s="80" t="s">
        <v>187</v>
      </c>
      <c r="AA250" s="80" t="s">
        <v>187</v>
      </c>
      <c r="AB250" s="80" t="s">
        <v>187</v>
      </c>
      <c r="AC250" s="80" t="s">
        <v>187</v>
      </c>
      <c r="AD250" s="80" t="s">
        <v>187</v>
      </c>
      <c r="AE250" s="80" t="s">
        <v>187</v>
      </c>
      <c r="AF250" s="80" t="s">
        <v>187</v>
      </c>
      <c r="AG250" s="80" t="s">
        <v>187</v>
      </c>
      <c r="AH250" s="80" t="s">
        <v>187</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661</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t="s">
        <v>188</v>
      </c>
    </row>
    <row r="255" spans="1:34" ht="49.5">
      <c r="A255" s="94" t="s">
        <v>189</v>
      </c>
      <c r="B255" s="5" t="s">
        <v>15</v>
      </c>
      <c r="C255" s="206" t="s">
        <v>190</v>
      </c>
      <c r="D255" s="46" t="s">
        <v>191</v>
      </c>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49.5">
      <c r="A256" s="94" t="s">
        <v>192</v>
      </c>
      <c r="B256" s="5" t="s">
        <v>15</v>
      </c>
      <c r="C256" s="206" t="s">
        <v>190</v>
      </c>
      <c r="D256" s="46"/>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53" ht="49.5">
      <c r="A257" s="94" t="s">
        <v>193</v>
      </c>
      <c r="B257" s="5" t="s">
        <v>15</v>
      </c>
      <c r="C257" s="206" t="s">
        <v>190</v>
      </c>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53" ht="49.5">
      <c r="A258" s="94" t="s">
        <v>194</v>
      </c>
      <c r="B258" s="5" t="s">
        <v>15</v>
      </c>
      <c r="C258" s="206" t="s">
        <v>190</v>
      </c>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53" ht="49.5">
      <c r="A259" s="94" t="s">
        <v>195</v>
      </c>
      <c r="B259" s="5" t="s">
        <v>15</v>
      </c>
      <c r="C259" s="206" t="s">
        <v>190</v>
      </c>
      <c r="D259" s="46"/>
      <c r="E259" s="80" t="s">
        <v>196</v>
      </c>
      <c r="F259" s="80" t="s">
        <v>196</v>
      </c>
      <c r="G259" s="80" t="s">
        <v>196</v>
      </c>
      <c r="H259" s="80" t="s">
        <v>196</v>
      </c>
      <c r="I259" s="80" t="s">
        <v>196</v>
      </c>
      <c r="J259" s="80" t="s">
        <v>196</v>
      </c>
      <c r="K259" s="80" t="s">
        <v>196</v>
      </c>
      <c r="L259" s="80" t="s">
        <v>196</v>
      </c>
      <c r="M259" s="80" t="s">
        <v>196</v>
      </c>
      <c r="N259" s="80" t="s">
        <v>196</v>
      </c>
      <c r="O259" s="80" t="s">
        <v>196</v>
      </c>
      <c r="P259" s="80" t="s">
        <v>196</v>
      </c>
      <c r="Q259" s="80" t="s">
        <v>196</v>
      </c>
      <c r="R259" s="80" t="s">
        <v>196</v>
      </c>
      <c r="S259" s="80" t="s">
        <v>196</v>
      </c>
      <c r="T259" s="80" t="s">
        <v>196</v>
      </c>
      <c r="U259" s="80" t="s">
        <v>196</v>
      </c>
      <c r="V259" s="80" t="s">
        <v>196</v>
      </c>
      <c r="W259" s="80" t="s">
        <v>196</v>
      </c>
      <c r="X259" s="80" t="s">
        <v>196</v>
      </c>
      <c r="Y259" s="80" t="s">
        <v>196</v>
      </c>
      <c r="Z259" s="80" t="s">
        <v>196</v>
      </c>
      <c r="AA259" s="80" t="s">
        <v>196</v>
      </c>
      <c r="AB259" s="80" t="s">
        <v>196</v>
      </c>
      <c r="AC259" s="80" t="s">
        <v>196</v>
      </c>
      <c r="AD259" s="80" t="s">
        <v>196</v>
      </c>
      <c r="AE259" s="80" t="s">
        <v>196</v>
      </c>
      <c r="AF259" s="80" t="s">
        <v>196</v>
      </c>
      <c r="AG259" s="80" t="s">
        <v>196</v>
      </c>
      <c r="AH259" s="80" t="s">
        <v>196</v>
      </c>
    </row>
    <row r="261" spans="1:53">
      <c r="A261" t="s">
        <v>197</v>
      </c>
      <c r="G261" s="41"/>
      <c r="H261" s="41"/>
      <c r="J261" s="41"/>
      <c r="K261" s="41"/>
      <c r="M261" s="41"/>
      <c r="N261" s="41"/>
      <c r="P261" s="41"/>
      <c r="Q261" s="41"/>
      <c r="S261" s="41"/>
      <c r="T261" s="41"/>
      <c r="V261" s="41"/>
      <c r="W261" s="41"/>
      <c r="Y261" s="41"/>
      <c r="Z261" s="41"/>
      <c r="AB261" s="41"/>
      <c r="AC261" s="41"/>
      <c r="AE261" s="41"/>
      <c r="AF261" s="41"/>
      <c r="AH261" s="41"/>
    </row>
    <row r="262" spans="1:53" ht="82.5">
      <c r="A262" s="2" t="s">
        <v>198</v>
      </c>
      <c r="B262" s="5" t="s">
        <v>9</v>
      </c>
      <c r="C262" s="25" t="s">
        <v>199</v>
      </c>
      <c r="D262" s="81" t="s">
        <v>200</v>
      </c>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53" ht="37.5">
      <c r="A263" s="199" t="s">
        <v>189</v>
      </c>
      <c r="B263" s="200" t="s">
        <v>201</v>
      </c>
      <c r="C263" s="201"/>
      <c r="D263" s="81" t="s">
        <v>202</v>
      </c>
      <c r="E263" s="202" t="e" cm="1" vm="1">
        <f t="array" aca="1" ref="E263" ca="1">_xlfn._xlws.FILTER(IF('①契約承認フロー　プリセットF'!$E$3:$X$7=0,"",'①契約承認フロー　プリセットF'!$E3:$X7),'①契約承認フロー　プリセットF'!$E$2:$X$2='案件登録シート (一括) (フリー入力)'!E262,"")</f>
        <v>#VALUE!</v>
      </c>
      <c r="F263" s="202" t="e" cm="1" vm="1">
        <f t="array" aca="1" ref="F263" ca="1">_xlfn._xlws.FILTER(IF('①契約承認フロー　プリセットF'!$E$3:$X$7=0,"",'①契約承認フロー　プリセットF'!$E3:$X7),'①契約承認フロー　プリセットF'!$E$2:$X$2='案件登録シート (一括) (フリー入力)'!F262,"")</f>
        <v>#VALUE!</v>
      </c>
      <c r="G263" s="202" t="e" cm="1" vm="1">
        <f t="array" aca="1" ref="G263" ca="1">_xlfn._xlws.FILTER(IF('①契約承認フロー　プリセットF'!$E$3:$X$7=0,"",'①契約承認フロー　プリセットF'!$E3:$X7),'①契約承認フロー　プリセットF'!$E$2:$X$2='案件登録シート (一括) (フリー入力)'!G262,"")</f>
        <v>#VALUE!</v>
      </c>
      <c r="H263" s="202" t="e" cm="1" vm="1">
        <f t="array" aca="1" ref="H263" ca="1">_xlfn._xlws.FILTER(IF('①契約承認フロー　プリセットF'!$E$3:$X$7=0,"",'①契約承認フロー　プリセットF'!$E3:$X7),'①契約承認フロー　プリセットF'!$E$2:$X$2='案件登録シート (一括) (フリー入力)'!H262,"")</f>
        <v>#VALUE!</v>
      </c>
      <c r="I263" s="202" t="e" cm="1" vm="1">
        <f t="array" aca="1" ref="I263" ca="1">_xlfn._xlws.FILTER(IF('①契約承認フロー　プリセットF'!$E$3:$X$7=0,"",'①契約承認フロー　プリセットF'!$E3:$X7),'①契約承認フロー　プリセットF'!$E$2:$X$2='案件登録シート (一括) (フリー入力)'!I262,"")</f>
        <v>#VALUE!</v>
      </c>
      <c r="J263" s="202" t="e" cm="1" vm="1">
        <f t="array" aca="1" ref="J263" ca="1">_xlfn._xlws.FILTER(IF('①契約承認フロー　プリセットF'!$E$3:$X$7=0,"",'①契約承認フロー　プリセットF'!$E3:$X7),'①契約承認フロー　プリセットF'!$E$2:$X$2='案件登録シート (一括) (フリー入力)'!J262,"")</f>
        <v>#VALUE!</v>
      </c>
      <c r="K263" s="202" t="e" cm="1" vm="1">
        <f t="array" aca="1" ref="K263" ca="1">_xlfn._xlws.FILTER(IF('①契約承認フロー　プリセットF'!$E$3:$X$7=0,"",'①契約承認フロー　プリセットF'!$E3:$X7),'①契約承認フロー　プリセットF'!$E$2:$X$2='案件登録シート (一括) (フリー入力)'!K262,"")</f>
        <v>#VALUE!</v>
      </c>
      <c r="L263" s="202" t="e" cm="1" vm="1">
        <f t="array" aca="1" ref="L263" ca="1">_xlfn._xlws.FILTER(IF('①契約承認フロー　プリセットF'!$E$3:$X$7=0,"",'①契約承認フロー　プリセットF'!$E3:$X7),'①契約承認フロー　プリセットF'!$E$2:$X$2='案件登録シート (一括) (フリー入力)'!L262,"")</f>
        <v>#VALUE!</v>
      </c>
      <c r="M263" s="202" t="e" cm="1" vm="1">
        <f t="array" aca="1" ref="M263" ca="1">_xlfn._xlws.FILTER(IF('①契約承認フロー　プリセットF'!$E$3:$X$7=0,"",'①契約承認フロー　プリセットF'!$E3:$X7),'①契約承認フロー　プリセットF'!$E$2:$X$2='案件登録シート (一括) (フリー入力)'!M262,"")</f>
        <v>#VALUE!</v>
      </c>
      <c r="N263" s="202" t="e" cm="1" vm="1">
        <f t="array" aca="1" ref="N263" ca="1">_xlfn._xlws.FILTER(IF('①契約承認フロー　プリセットF'!$E$3:$X$7=0,"",'①契約承認フロー　プリセットF'!$E3:$X7),'①契約承認フロー　プリセットF'!$E$2:$X$2='案件登録シート (一括) (フリー入力)'!N262,"")</f>
        <v>#VALUE!</v>
      </c>
      <c r="O263" s="202" t="e" cm="1" vm="1">
        <f t="array" aca="1" ref="O263" ca="1">_xlfn._xlws.FILTER(IF('①契約承認フロー　プリセットF'!$E$3:$X$7=0,"",'①契約承認フロー　プリセットF'!$E3:$X7),'①契約承認フロー　プリセットF'!$E$2:$X$2='案件登録シート (一括) (フリー入力)'!O262,"")</f>
        <v>#VALUE!</v>
      </c>
      <c r="P263" s="202" t="e" cm="1" vm="1">
        <f t="array" aca="1" ref="P263" ca="1">_xlfn._xlws.FILTER(IF('①契約承認フロー　プリセットF'!$E$3:$X$7=0,"",'①契約承認フロー　プリセットF'!$E3:$X7),'①契約承認フロー　プリセットF'!$E$2:$X$2='案件登録シート (一括) (フリー入力)'!P262,"")</f>
        <v>#VALUE!</v>
      </c>
      <c r="Q263" s="202" t="e" cm="1" vm="1">
        <f t="array" aca="1" ref="Q263" ca="1">_xlfn._xlws.FILTER(IF('①契約承認フロー　プリセットF'!$E$3:$X$7=0,"",'①契約承認フロー　プリセットF'!$E3:$X7),'①契約承認フロー　プリセットF'!$E$2:$X$2='案件登録シート (一括) (フリー入力)'!Q262,"")</f>
        <v>#VALUE!</v>
      </c>
      <c r="R263" s="202" t="e" cm="1" vm="1">
        <f t="array" aca="1" ref="R263" ca="1">_xlfn._xlws.FILTER(IF('①契約承認フロー　プリセットF'!$E$3:$X$7=0,"",'①契約承認フロー　プリセットF'!$E3:$X7),'①契約承認フロー　プリセットF'!$E$2:$X$2='案件登録シート (一括) (フリー入力)'!R262,"")</f>
        <v>#VALUE!</v>
      </c>
      <c r="S263" s="202" t="e" cm="1" vm="1">
        <f t="array" aca="1" ref="S263" ca="1">_xlfn._xlws.FILTER(IF('①契約承認フロー　プリセットF'!$E$3:$X$7=0,"",'①契約承認フロー　プリセットF'!$E3:$X7),'①契約承認フロー　プリセットF'!$E$2:$X$2='案件登録シート (一括) (フリー入力)'!S262,"")</f>
        <v>#VALUE!</v>
      </c>
      <c r="T263" s="202" t="e" cm="1" vm="1">
        <f t="array" aca="1" ref="T263" ca="1">_xlfn._xlws.FILTER(IF('①契約承認フロー　プリセットF'!$E$3:$X$7=0,"",'①契約承認フロー　プリセットF'!$E3:$X7),'①契約承認フロー　プリセットF'!$E$2:$X$2='案件登録シート (一括) (フリー入力)'!T262,"")</f>
        <v>#VALUE!</v>
      </c>
      <c r="U263" s="202" t="e" cm="1" vm="1">
        <f t="array" aca="1" ref="U263" ca="1">_xlfn._xlws.FILTER(IF('①契約承認フロー　プリセットF'!$E$3:$X$7=0,"",'①契約承認フロー　プリセットF'!$E3:$X7),'①契約承認フロー　プリセットF'!$E$2:$X$2='案件登録シート (一括) (フリー入力)'!U262,"")</f>
        <v>#VALUE!</v>
      </c>
      <c r="V263" s="202" t="e" cm="1" vm="1">
        <f t="array" aca="1" ref="V263" ca="1">_xlfn._xlws.FILTER(IF('①契約承認フロー　プリセットF'!$E$3:$X$7=0,"",'①契約承認フロー　プリセットF'!$E3:$X7),'①契約承認フロー　プリセットF'!$E$2:$X$2='案件登録シート (一括) (フリー入力)'!V262,"")</f>
        <v>#VALUE!</v>
      </c>
      <c r="W263" s="202" t="e" cm="1" vm="1">
        <f t="array" aca="1" ref="W263" ca="1">_xlfn._xlws.FILTER(IF('①契約承認フロー　プリセットF'!$E$3:$X$7=0,"",'①契約承認フロー　プリセットF'!$E3:$X7),'①契約承認フロー　プリセットF'!$E$2:$X$2='案件登録シート (一括) (フリー入力)'!W262,"")</f>
        <v>#VALUE!</v>
      </c>
      <c r="X263" s="202" t="e" cm="1" vm="1">
        <f t="array" aca="1" ref="X263" ca="1">_xlfn._xlws.FILTER(IF('①契約承認フロー　プリセットF'!$E$3:$X$7=0,"",'①契約承認フロー　プリセットF'!$E3:$X7),'①契約承認フロー　プリセットF'!$E$2:$X$2='案件登録シート (一括) (フリー入力)'!X262,"")</f>
        <v>#VALUE!</v>
      </c>
      <c r="Y263" s="202" t="e" cm="1" vm="1">
        <f t="array" aca="1" ref="Y263" ca="1">_xlfn._xlws.FILTER(IF('①契約承認フロー　プリセットF'!$E$3:$X$7=0,"",'①契約承認フロー　プリセットF'!$E3:$X7),'①契約承認フロー　プリセットF'!$E$2:$X$2='案件登録シート (一括) (フリー入力)'!Y262,"")</f>
        <v>#VALUE!</v>
      </c>
      <c r="Z263" s="202" t="e" cm="1" vm="1">
        <f t="array" aca="1" ref="Z263" ca="1">_xlfn._xlws.FILTER(IF('①契約承認フロー　プリセットF'!$E$3:$X$7=0,"",'①契約承認フロー　プリセットF'!$E3:$X7),'①契約承認フロー　プリセットF'!$E$2:$X$2='案件登録シート (一括) (フリー入力)'!Z262,"")</f>
        <v>#VALUE!</v>
      </c>
      <c r="AA263" s="202" t="e" cm="1" vm="1">
        <f t="array" aca="1" ref="AA263" ca="1">_xlfn._xlws.FILTER(IF('①契約承認フロー　プリセットF'!$E$3:$X$7=0,"",'①契約承認フロー　プリセットF'!$E3:$X7),'①契約承認フロー　プリセットF'!$E$2:$X$2='案件登録シート (一括) (フリー入力)'!AA262,"")</f>
        <v>#VALUE!</v>
      </c>
      <c r="AB263" s="202" t="e" cm="1" vm="1">
        <f t="array" aca="1" ref="AB263" ca="1">_xlfn._xlws.FILTER(IF('①契約承認フロー　プリセットF'!$E$3:$X$7=0,"",'①契約承認フロー　プリセットF'!$E3:$X7),'①契約承認フロー　プリセットF'!$E$2:$X$2='案件登録シート (一括) (フリー入力)'!AB262,"")</f>
        <v>#VALUE!</v>
      </c>
      <c r="AC263" s="202" t="e" cm="1" vm="1">
        <f t="array" aca="1" ref="AC263" ca="1">_xlfn._xlws.FILTER(IF('①契約承認フロー　プリセットF'!$E$3:$X$7=0,"",'①契約承認フロー　プリセットF'!$E3:$X7),'①契約承認フロー　プリセットF'!$E$2:$X$2='案件登録シート (一括) (フリー入力)'!AC262,"")</f>
        <v>#VALUE!</v>
      </c>
      <c r="AD263" s="202" t="e" cm="1" vm="1">
        <f t="array" aca="1" ref="AD263" ca="1">_xlfn._xlws.FILTER(IF('①契約承認フロー　プリセットF'!$E$3:$X$7=0,"",'①契約承認フロー　プリセットF'!$E3:$X7),'①契約承認フロー　プリセットF'!$E$2:$X$2='案件登録シート (一括) (フリー入力)'!AD262,"")</f>
        <v>#VALUE!</v>
      </c>
      <c r="AE263" s="202" t="e" cm="1" vm="1">
        <f t="array" aca="1" ref="AE263" ca="1">_xlfn._xlws.FILTER(IF('①契約承認フロー　プリセットF'!$E$3:$X$7=0,"",'①契約承認フロー　プリセットF'!$E3:$X7),'①契約承認フロー　プリセットF'!$E$2:$X$2='案件登録シート (一括) (フリー入力)'!AE262,"")</f>
        <v>#VALUE!</v>
      </c>
      <c r="AF263" s="202" t="e" cm="1" vm="1">
        <f t="array" aca="1" ref="AF263" ca="1">_xlfn._xlws.FILTER(IF('①契約承認フロー　プリセットF'!$E$3:$X$7=0,"",'①契約承認フロー　プリセットF'!$E3:$X7),'①契約承認フロー　プリセットF'!$E$2:$X$2='案件登録シート (一括) (フリー入力)'!AF262,"")</f>
        <v>#VALUE!</v>
      </c>
      <c r="AG263" s="202" t="e" cm="1" vm="1">
        <f t="array" aca="1" ref="AG263" ca="1">_xlfn._xlws.FILTER(IF('①契約承認フロー　プリセットF'!$E$3:$X$7=0,"",'①契約承認フロー　プリセットF'!$E3:$X7),'①契約承認フロー　プリセットF'!$E$2:$X$2='案件登録シート (一括) (フリー入力)'!AG262,"")</f>
        <v>#VALUE!</v>
      </c>
      <c r="AH263" s="202" t="str" cm="1">
        <f t="array" ref="AH263:BA267">_xlfn._xlws.FILTER(IF('①契約承認フロー　プリセットF'!$E$3:$X$7=0,"",'①契約承認フロー　プリセットF'!$E3:$X7),'①契約承認フロー　プリセットF'!$E$2:$X$2='案件登録シート (一括) (フリー入力)'!AH262,"")</f>
        <v/>
      </c>
      <c r="AI263" t="str">
        <v/>
      </c>
      <c r="AJ263" t="str">
        <v/>
      </c>
      <c r="AK263" t="str">
        <v/>
      </c>
      <c r="AL263" t="str">
        <v/>
      </c>
      <c r="AM263" t="str">
        <v/>
      </c>
      <c r="AN263" t="str">
        <v/>
      </c>
      <c r="AO263" t="str">
        <v/>
      </c>
      <c r="AP263" t="str">
        <v/>
      </c>
      <c r="AQ263" t="str">
        <v/>
      </c>
      <c r="AR263" t="str">
        <v/>
      </c>
      <c r="AS263" t="str">
        <v/>
      </c>
      <c r="AT263" t="str">
        <v/>
      </c>
      <c r="AU263" t="str">
        <v/>
      </c>
      <c r="AV263" t="str">
        <v/>
      </c>
      <c r="AW263" t="str">
        <v/>
      </c>
      <c r="AX263" t="str">
        <v/>
      </c>
      <c r="AY263" t="str">
        <v/>
      </c>
      <c r="AZ263" t="str">
        <v/>
      </c>
      <c r="BA263" t="str">
        <v/>
      </c>
    </row>
    <row r="264" spans="1:53" ht="37.5">
      <c r="A264" s="199" t="s">
        <v>192</v>
      </c>
      <c r="B264" s="200" t="s">
        <v>201</v>
      </c>
      <c r="C264" s="201"/>
      <c r="D264" s="213"/>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c r="AK264" t="str">
        <v/>
      </c>
      <c r="AL264" t="str">
        <v/>
      </c>
      <c r="AM264" t="str">
        <v/>
      </c>
      <c r="AN264" t="str">
        <v/>
      </c>
      <c r="AO264" t="str">
        <v/>
      </c>
      <c r="AP264" t="str">
        <v/>
      </c>
      <c r="AQ264" t="str">
        <v/>
      </c>
      <c r="AR264" t="str">
        <v/>
      </c>
      <c r="AS264" t="str">
        <v/>
      </c>
      <c r="AT264" t="str">
        <v/>
      </c>
      <c r="AU264" t="str">
        <v/>
      </c>
      <c r="AV264" t="str">
        <v/>
      </c>
      <c r="AW264" t="str">
        <v/>
      </c>
      <c r="AX264" t="str">
        <v/>
      </c>
      <c r="AY264" t="str">
        <v/>
      </c>
      <c r="AZ264" t="str">
        <v/>
      </c>
      <c r="BA264" t="str">
        <v/>
      </c>
    </row>
    <row r="265" spans="1:53" ht="37.5">
      <c r="A265" s="199" t="s">
        <v>193</v>
      </c>
      <c r="B265" s="200" t="s">
        <v>201</v>
      </c>
      <c r="C265" s="201"/>
      <c r="D265" s="213"/>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c r="AK265" t="str">
        <v/>
      </c>
      <c r="AL265" t="str">
        <v/>
      </c>
      <c r="AM265" t="str">
        <v/>
      </c>
      <c r="AN265" t="str">
        <v/>
      </c>
      <c r="AO265" t="str">
        <v/>
      </c>
      <c r="AP265" t="str">
        <v/>
      </c>
      <c r="AQ265" t="str">
        <v/>
      </c>
      <c r="AR265" t="str">
        <v/>
      </c>
      <c r="AS265" t="str">
        <v/>
      </c>
      <c r="AT265" t="str">
        <v/>
      </c>
      <c r="AU265" t="str">
        <v/>
      </c>
      <c r="AV265" t="str">
        <v/>
      </c>
      <c r="AW265" t="str">
        <v/>
      </c>
      <c r="AX265" t="str">
        <v/>
      </c>
      <c r="AY265" t="str">
        <v/>
      </c>
      <c r="AZ265" t="str">
        <v/>
      </c>
      <c r="BA265" t="str">
        <v/>
      </c>
    </row>
    <row r="266" spans="1:53" ht="37.5">
      <c r="A266" s="199" t="s">
        <v>194</v>
      </c>
      <c r="B266" s="200" t="s">
        <v>201</v>
      </c>
      <c r="C266" s="201"/>
      <c r="D266" s="213"/>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c r="AK266" t="str">
        <v/>
      </c>
      <c r="AL266" t="str">
        <v/>
      </c>
      <c r="AM266" t="str">
        <v/>
      </c>
      <c r="AN266" t="str">
        <v/>
      </c>
      <c r="AO266" t="str">
        <v/>
      </c>
      <c r="AP266" t="str">
        <v/>
      </c>
      <c r="AQ266" t="str">
        <v/>
      </c>
      <c r="AR266" t="str">
        <v/>
      </c>
      <c r="AS266" t="str">
        <v/>
      </c>
      <c r="AT266" t="str">
        <v/>
      </c>
      <c r="AU266" t="str">
        <v/>
      </c>
      <c r="AV266" t="str">
        <v/>
      </c>
      <c r="AW266" t="str">
        <v/>
      </c>
      <c r="AX266" t="str">
        <v/>
      </c>
      <c r="AY266" t="str">
        <v/>
      </c>
      <c r="AZ266" t="str">
        <v/>
      </c>
      <c r="BA266" t="str">
        <v/>
      </c>
    </row>
    <row r="267" spans="1:53" ht="37.5">
      <c r="A267" s="199" t="s">
        <v>195</v>
      </c>
      <c r="B267" s="200" t="s">
        <v>201</v>
      </c>
      <c r="C267" s="201"/>
      <c r="D267" s="213"/>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c r="AK267" t="str">
        <v/>
      </c>
      <c r="AL267" t="str">
        <v/>
      </c>
      <c r="AM267" t="str">
        <v/>
      </c>
      <c r="AN267" t="str">
        <v/>
      </c>
      <c r="AO267" t="str">
        <v/>
      </c>
      <c r="AP267" t="str">
        <v/>
      </c>
      <c r="AQ267" t="str">
        <v/>
      </c>
      <c r="AR267" t="str">
        <v/>
      </c>
      <c r="AS267" t="str">
        <v/>
      </c>
      <c r="AT267" t="str">
        <v/>
      </c>
      <c r="AU267" t="str">
        <v/>
      </c>
      <c r="AV267" t="str">
        <v/>
      </c>
      <c r="AW267" t="str">
        <v/>
      </c>
      <c r="AX267" t="str">
        <v/>
      </c>
      <c r="AY267" t="str">
        <v/>
      </c>
      <c r="AZ267" t="str">
        <v/>
      </c>
      <c r="BA267" t="str">
        <v/>
      </c>
    </row>
    <row r="268" spans="1:53">
      <c r="G268" s="41"/>
      <c r="H268" s="41"/>
      <c r="J268" s="41"/>
      <c r="K268" s="41"/>
      <c r="M268" s="41"/>
      <c r="N268" s="41"/>
      <c r="P268" s="41"/>
      <c r="Q268" s="41"/>
      <c r="S268" s="41"/>
      <c r="T268" s="41"/>
      <c r="V268" s="41"/>
      <c r="W268" s="41"/>
      <c r="Y268" s="41"/>
      <c r="Z268" s="41"/>
      <c r="AB268" s="41"/>
      <c r="AC268" s="41"/>
      <c r="AE268" s="41"/>
      <c r="AF268" s="41"/>
      <c r="AH268" s="41"/>
    </row>
    <row r="269" spans="1:53">
      <c r="G269" s="41"/>
      <c r="H269" s="41"/>
      <c r="J269" s="41"/>
      <c r="K269" s="41"/>
      <c r="M269" s="41"/>
      <c r="N269" s="41"/>
      <c r="P269" s="41"/>
      <c r="Q269" s="41"/>
      <c r="S269" s="41"/>
      <c r="T269" s="41"/>
      <c r="V269" s="41"/>
      <c r="W269" s="41"/>
      <c r="Y269" s="41"/>
      <c r="Z269" s="41"/>
      <c r="AB269" s="41"/>
      <c r="AC269" s="41"/>
      <c r="AE269" s="41"/>
      <c r="AF269" s="41"/>
      <c r="AH269" s="41"/>
    </row>
    <row r="270" spans="1:53">
      <c r="G270" s="41"/>
      <c r="H270" s="41"/>
      <c r="J270" s="41"/>
      <c r="K270" s="41"/>
      <c r="M270" s="41"/>
      <c r="N270" s="41"/>
      <c r="P270" s="41"/>
      <c r="Q270" s="41"/>
      <c r="S270" s="41"/>
      <c r="T270" s="41"/>
      <c r="V270" s="41"/>
      <c r="W270" s="41"/>
      <c r="Y270" s="41"/>
      <c r="Z270" s="41"/>
      <c r="AB270" s="41"/>
      <c r="AC270" s="41"/>
      <c r="AE270" s="41"/>
      <c r="AF270" s="41"/>
      <c r="AH270" s="41"/>
    </row>
    <row r="271" spans="1:53">
      <c r="G271" s="41"/>
      <c r="H271" s="41"/>
      <c r="J271" s="41"/>
      <c r="K271" s="41"/>
      <c r="M271" s="41"/>
      <c r="N271" s="41"/>
      <c r="P271" s="41"/>
      <c r="Q271" s="41"/>
      <c r="S271" s="41"/>
      <c r="T271" s="41"/>
      <c r="V271" s="41"/>
      <c r="W271" s="41"/>
      <c r="Y271" s="41"/>
      <c r="Z271" s="41"/>
      <c r="AB271" s="41"/>
      <c r="AC271" s="41"/>
      <c r="AE271" s="41"/>
      <c r="AF271" s="41"/>
      <c r="AH271" s="41"/>
    </row>
    <row r="272" spans="1:53" ht="19.5" hidden="1">
      <c r="D272" s="134" t="s">
        <v>1</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2</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3</v>
      </c>
      <c r="E274" s="48">
        <f t="shared" ref="E274:AH274" si="1">IF(E$6="",1,0)</f>
        <v>1</v>
      </c>
      <c r="F274" s="48">
        <f t="shared" si="1"/>
        <v>1</v>
      </c>
      <c r="G274" s="48">
        <f t="shared" si="1"/>
        <v>1</v>
      </c>
      <c r="H274" s="48">
        <f t="shared" si="1"/>
        <v>1</v>
      </c>
      <c r="I274" s="48">
        <f t="shared" si="1"/>
        <v>1</v>
      </c>
      <c r="J274" s="48">
        <f t="shared" si="1"/>
        <v>1</v>
      </c>
      <c r="K274" s="48">
        <f t="shared" si="1"/>
        <v>1</v>
      </c>
      <c r="L274" s="48">
        <f t="shared" si="1"/>
        <v>1</v>
      </c>
      <c r="M274" s="48">
        <f t="shared" si="1"/>
        <v>1</v>
      </c>
      <c r="N274" s="48">
        <f t="shared" si="1"/>
        <v>1</v>
      </c>
      <c r="O274" s="48">
        <f t="shared" si="1"/>
        <v>1</v>
      </c>
      <c r="P274" s="48">
        <f t="shared" si="1"/>
        <v>1</v>
      </c>
      <c r="Q274" s="48">
        <f t="shared" si="1"/>
        <v>1</v>
      </c>
      <c r="R274" s="48">
        <f t="shared" si="1"/>
        <v>1</v>
      </c>
      <c r="S274" s="48">
        <f t="shared" si="1"/>
        <v>1</v>
      </c>
      <c r="T274" s="48">
        <f t="shared" si="1"/>
        <v>1</v>
      </c>
      <c r="U274" s="48">
        <f t="shared" si="1"/>
        <v>1</v>
      </c>
      <c r="V274" s="48">
        <f t="shared" si="1"/>
        <v>1</v>
      </c>
      <c r="W274" s="48">
        <f t="shared" si="1"/>
        <v>1</v>
      </c>
      <c r="X274" s="48">
        <f t="shared" si="1"/>
        <v>1</v>
      </c>
      <c r="Y274" s="48">
        <f t="shared" si="1"/>
        <v>1</v>
      </c>
      <c r="Z274" s="48">
        <f t="shared" si="1"/>
        <v>1</v>
      </c>
      <c r="AA274" s="48">
        <f t="shared" si="1"/>
        <v>1</v>
      </c>
      <c r="AB274" s="48">
        <f t="shared" si="1"/>
        <v>1</v>
      </c>
      <c r="AC274" s="48">
        <f t="shared" si="1"/>
        <v>1</v>
      </c>
      <c r="AD274" s="48">
        <f t="shared" si="1"/>
        <v>1</v>
      </c>
      <c r="AE274" s="48">
        <f t="shared" si="1"/>
        <v>1</v>
      </c>
      <c r="AF274" s="48">
        <f t="shared" si="1"/>
        <v>1</v>
      </c>
      <c r="AG274" s="48">
        <f t="shared" si="1"/>
        <v>1</v>
      </c>
      <c r="AH274" s="48">
        <f t="shared" si="1"/>
        <v>1</v>
      </c>
    </row>
    <row r="275" spans="4:34" hidden="1">
      <c r="D275" s="135" t="s">
        <v>7</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8</v>
      </c>
      <c r="E276" s="48">
        <f t="shared" ref="E276:AH276" si="2">IF(E$8="",1,0)</f>
        <v>1</v>
      </c>
      <c r="F276" s="48">
        <f t="shared" si="2"/>
        <v>1</v>
      </c>
      <c r="G276" s="48">
        <f t="shared" si="2"/>
        <v>1</v>
      </c>
      <c r="H276" s="48">
        <f t="shared" si="2"/>
        <v>1</v>
      </c>
      <c r="I276" s="48">
        <f t="shared" si="2"/>
        <v>1</v>
      </c>
      <c r="J276" s="48">
        <f t="shared" si="2"/>
        <v>1</v>
      </c>
      <c r="K276" s="48">
        <f t="shared" si="2"/>
        <v>1</v>
      </c>
      <c r="L276" s="48">
        <f t="shared" si="2"/>
        <v>1</v>
      </c>
      <c r="M276" s="48">
        <f t="shared" si="2"/>
        <v>1</v>
      </c>
      <c r="N276" s="48">
        <f t="shared" si="2"/>
        <v>1</v>
      </c>
      <c r="O276" s="48">
        <f t="shared" si="2"/>
        <v>1</v>
      </c>
      <c r="P276" s="48">
        <f t="shared" si="2"/>
        <v>1</v>
      </c>
      <c r="Q276" s="48">
        <f t="shared" si="2"/>
        <v>1</v>
      </c>
      <c r="R276" s="48">
        <f t="shared" si="2"/>
        <v>1</v>
      </c>
      <c r="S276" s="48">
        <f t="shared" si="2"/>
        <v>1</v>
      </c>
      <c r="T276" s="48">
        <f t="shared" si="2"/>
        <v>1</v>
      </c>
      <c r="U276" s="48">
        <f t="shared" si="2"/>
        <v>1</v>
      </c>
      <c r="V276" s="48">
        <f t="shared" si="2"/>
        <v>1</v>
      </c>
      <c r="W276" s="48">
        <f t="shared" si="2"/>
        <v>1</v>
      </c>
      <c r="X276" s="48">
        <f t="shared" si="2"/>
        <v>1</v>
      </c>
      <c r="Y276" s="48">
        <f t="shared" si="2"/>
        <v>1</v>
      </c>
      <c r="Z276" s="48">
        <f t="shared" si="2"/>
        <v>1</v>
      </c>
      <c r="AA276" s="48">
        <f t="shared" si="2"/>
        <v>1</v>
      </c>
      <c r="AB276" s="48">
        <f t="shared" si="2"/>
        <v>1</v>
      </c>
      <c r="AC276" s="48">
        <f t="shared" si="2"/>
        <v>1</v>
      </c>
      <c r="AD276" s="48">
        <f t="shared" si="2"/>
        <v>1</v>
      </c>
      <c r="AE276" s="48">
        <f t="shared" si="2"/>
        <v>1</v>
      </c>
      <c r="AF276" s="48">
        <f t="shared" si="2"/>
        <v>1</v>
      </c>
      <c r="AG276" s="48">
        <f t="shared" si="2"/>
        <v>1</v>
      </c>
      <c r="AH276" s="48">
        <f t="shared" si="2"/>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12</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203</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14</v>
      </c>
      <c r="E280" s="48">
        <f t="shared" ref="E280:AH280" si="3">IF(E$12="",1,0)</f>
        <v>1</v>
      </c>
      <c r="F280" s="48">
        <f t="shared" si="3"/>
        <v>1</v>
      </c>
      <c r="G280" s="48">
        <f t="shared" si="3"/>
        <v>1</v>
      </c>
      <c r="H280" s="48">
        <f t="shared" si="3"/>
        <v>1</v>
      </c>
      <c r="I280" s="48">
        <f t="shared" si="3"/>
        <v>1</v>
      </c>
      <c r="J280" s="48">
        <f t="shared" si="3"/>
        <v>1</v>
      </c>
      <c r="K280" s="48">
        <f t="shared" si="3"/>
        <v>1</v>
      </c>
      <c r="L280" s="48">
        <f t="shared" si="3"/>
        <v>1</v>
      </c>
      <c r="M280" s="48">
        <f t="shared" si="3"/>
        <v>1</v>
      </c>
      <c r="N280" s="48">
        <f t="shared" si="3"/>
        <v>1</v>
      </c>
      <c r="O280" s="48">
        <f t="shared" si="3"/>
        <v>1</v>
      </c>
      <c r="P280" s="48">
        <f t="shared" si="3"/>
        <v>1</v>
      </c>
      <c r="Q280" s="48">
        <f t="shared" si="3"/>
        <v>1</v>
      </c>
      <c r="R280" s="48">
        <f t="shared" si="3"/>
        <v>1</v>
      </c>
      <c r="S280" s="48">
        <f t="shared" si="3"/>
        <v>1</v>
      </c>
      <c r="T280" s="48">
        <f t="shared" si="3"/>
        <v>1</v>
      </c>
      <c r="U280" s="48">
        <f t="shared" si="3"/>
        <v>1</v>
      </c>
      <c r="V280" s="48">
        <f t="shared" si="3"/>
        <v>1</v>
      </c>
      <c r="W280" s="48">
        <f t="shared" si="3"/>
        <v>1</v>
      </c>
      <c r="X280" s="48">
        <f t="shared" si="3"/>
        <v>1</v>
      </c>
      <c r="Y280" s="48">
        <f t="shared" si="3"/>
        <v>1</v>
      </c>
      <c r="Z280" s="48">
        <f t="shared" si="3"/>
        <v>1</v>
      </c>
      <c r="AA280" s="48">
        <f t="shared" si="3"/>
        <v>1</v>
      </c>
      <c r="AB280" s="48">
        <f t="shared" si="3"/>
        <v>1</v>
      </c>
      <c r="AC280" s="48">
        <f t="shared" si="3"/>
        <v>1</v>
      </c>
      <c r="AD280" s="48">
        <f t="shared" si="3"/>
        <v>1</v>
      </c>
      <c r="AE280" s="48">
        <f t="shared" si="3"/>
        <v>1</v>
      </c>
      <c r="AF280" s="48">
        <f t="shared" si="3"/>
        <v>1</v>
      </c>
      <c r="AG280" s="48">
        <f t="shared" si="3"/>
        <v>1</v>
      </c>
      <c r="AH280" s="48">
        <f t="shared" si="3"/>
        <v>1</v>
      </c>
    </row>
    <row r="281" spans="4:34" hidden="1">
      <c r="D281" s="2" t="s">
        <v>18</v>
      </c>
      <c r="E281" s="48">
        <f t="shared" ref="E281:AH281" si="4">IF(E$13="",1,0)</f>
        <v>1</v>
      </c>
      <c r="F281" s="48">
        <f t="shared" si="4"/>
        <v>1</v>
      </c>
      <c r="G281" s="48">
        <f t="shared" si="4"/>
        <v>1</v>
      </c>
      <c r="H281" s="48">
        <f t="shared" si="4"/>
        <v>1</v>
      </c>
      <c r="I281" s="48">
        <f t="shared" si="4"/>
        <v>1</v>
      </c>
      <c r="J281" s="48">
        <f t="shared" si="4"/>
        <v>1</v>
      </c>
      <c r="K281" s="48">
        <f t="shared" si="4"/>
        <v>1</v>
      </c>
      <c r="L281" s="48">
        <f t="shared" si="4"/>
        <v>1</v>
      </c>
      <c r="M281" s="48">
        <f t="shared" si="4"/>
        <v>1</v>
      </c>
      <c r="N281" s="48">
        <f t="shared" si="4"/>
        <v>1</v>
      </c>
      <c r="O281" s="48">
        <f t="shared" si="4"/>
        <v>1</v>
      </c>
      <c r="P281" s="48">
        <f t="shared" si="4"/>
        <v>1</v>
      </c>
      <c r="Q281" s="48">
        <f t="shared" si="4"/>
        <v>1</v>
      </c>
      <c r="R281" s="48">
        <f t="shared" si="4"/>
        <v>1</v>
      </c>
      <c r="S281" s="48">
        <f t="shared" si="4"/>
        <v>1</v>
      </c>
      <c r="T281" s="48">
        <f t="shared" si="4"/>
        <v>1</v>
      </c>
      <c r="U281" s="48">
        <f t="shared" si="4"/>
        <v>1</v>
      </c>
      <c r="V281" s="48">
        <f t="shared" si="4"/>
        <v>1</v>
      </c>
      <c r="W281" s="48">
        <f t="shared" si="4"/>
        <v>1</v>
      </c>
      <c r="X281" s="48">
        <f t="shared" si="4"/>
        <v>1</v>
      </c>
      <c r="Y281" s="48">
        <f t="shared" si="4"/>
        <v>1</v>
      </c>
      <c r="Z281" s="48">
        <f t="shared" si="4"/>
        <v>1</v>
      </c>
      <c r="AA281" s="48">
        <f t="shared" si="4"/>
        <v>1</v>
      </c>
      <c r="AB281" s="48">
        <f t="shared" si="4"/>
        <v>1</v>
      </c>
      <c r="AC281" s="48">
        <f t="shared" si="4"/>
        <v>1</v>
      </c>
      <c r="AD281" s="48">
        <f t="shared" si="4"/>
        <v>1</v>
      </c>
      <c r="AE281" s="48">
        <f t="shared" si="4"/>
        <v>1</v>
      </c>
      <c r="AF281" s="48">
        <f t="shared" si="4"/>
        <v>1</v>
      </c>
      <c r="AG281" s="48">
        <f t="shared" si="4"/>
        <v>1</v>
      </c>
      <c r="AH281" s="48">
        <f t="shared" si="4"/>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21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22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204</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14</v>
      </c>
      <c r="E287" s="48">
        <f t="shared" ref="E287:AH287" si="5">IF(E$19="",1,0)</f>
        <v>1</v>
      </c>
      <c r="F287" s="48">
        <f t="shared" si="5"/>
        <v>1</v>
      </c>
      <c r="G287" s="48">
        <f t="shared" si="5"/>
        <v>1</v>
      </c>
      <c r="H287" s="48">
        <f t="shared" si="5"/>
        <v>1</v>
      </c>
      <c r="I287" s="48">
        <f t="shared" si="5"/>
        <v>1</v>
      </c>
      <c r="J287" s="48">
        <f t="shared" si="5"/>
        <v>1</v>
      </c>
      <c r="K287" s="48">
        <f t="shared" si="5"/>
        <v>1</v>
      </c>
      <c r="L287" s="48">
        <f t="shared" si="5"/>
        <v>1</v>
      </c>
      <c r="M287" s="48">
        <f t="shared" si="5"/>
        <v>1</v>
      </c>
      <c r="N287" s="48">
        <f t="shared" si="5"/>
        <v>1</v>
      </c>
      <c r="O287" s="48">
        <f t="shared" si="5"/>
        <v>1</v>
      </c>
      <c r="P287" s="48">
        <f t="shared" si="5"/>
        <v>1</v>
      </c>
      <c r="Q287" s="48">
        <f t="shared" si="5"/>
        <v>1</v>
      </c>
      <c r="R287" s="48">
        <f t="shared" si="5"/>
        <v>1</v>
      </c>
      <c r="S287" s="48">
        <f t="shared" si="5"/>
        <v>1</v>
      </c>
      <c r="T287" s="48">
        <f t="shared" si="5"/>
        <v>1</v>
      </c>
      <c r="U287" s="48">
        <f t="shared" si="5"/>
        <v>1</v>
      </c>
      <c r="V287" s="48">
        <f t="shared" si="5"/>
        <v>1</v>
      </c>
      <c r="W287" s="48">
        <f t="shared" si="5"/>
        <v>1</v>
      </c>
      <c r="X287" s="48">
        <f t="shared" si="5"/>
        <v>1</v>
      </c>
      <c r="Y287" s="48">
        <f t="shared" si="5"/>
        <v>1</v>
      </c>
      <c r="Z287" s="48">
        <f t="shared" si="5"/>
        <v>1</v>
      </c>
      <c r="AA287" s="48">
        <f t="shared" si="5"/>
        <v>1</v>
      </c>
      <c r="AB287" s="48">
        <f t="shared" si="5"/>
        <v>1</v>
      </c>
      <c r="AC287" s="48">
        <f t="shared" si="5"/>
        <v>1</v>
      </c>
      <c r="AD287" s="48">
        <f t="shared" si="5"/>
        <v>1</v>
      </c>
      <c r="AE287" s="48">
        <f t="shared" si="5"/>
        <v>1</v>
      </c>
      <c r="AF287" s="48">
        <f t="shared" si="5"/>
        <v>1</v>
      </c>
      <c r="AG287" s="48">
        <f t="shared" si="5"/>
        <v>1</v>
      </c>
      <c r="AH287" s="48">
        <f t="shared" si="5"/>
        <v>1</v>
      </c>
    </row>
    <row r="288" spans="4:34" hidden="1">
      <c r="D288" s="2" t="s">
        <v>18</v>
      </c>
      <c r="E288" s="48">
        <f t="shared" ref="E288:AH288" si="6">IF(E$20="",1,0)</f>
        <v>1</v>
      </c>
      <c r="F288" s="48">
        <f t="shared" si="6"/>
        <v>1</v>
      </c>
      <c r="G288" s="48">
        <f t="shared" si="6"/>
        <v>1</v>
      </c>
      <c r="H288" s="48">
        <f t="shared" si="6"/>
        <v>1</v>
      </c>
      <c r="I288" s="48">
        <f t="shared" si="6"/>
        <v>1</v>
      </c>
      <c r="J288" s="48">
        <f t="shared" si="6"/>
        <v>1</v>
      </c>
      <c r="K288" s="48">
        <f t="shared" si="6"/>
        <v>1</v>
      </c>
      <c r="L288" s="48">
        <f t="shared" si="6"/>
        <v>1</v>
      </c>
      <c r="M288" s="48">
        <f t="shared" si="6"/>
        <v>1</v>
      </c>
      <c r="N288" s="48">
        <f t="shared" si="6"/>
        <v>1</v>
      </c>
      <c r="O288" s="48">
        <f t="shared" si="6"/>
        <v>1</v>
      </c>
      <c r="P288" s="48">
        <f t="shared" si="6"/>
        <v>1</v>
      </c>
      <c r="Q288" s="48">
        <f t="shared" si="6"/>
        <v>1</v>
      </c>
      <c r="R288" s="48">
        <f t="shared" si="6"/>
        <v>1</v>
      </c>
      <c r="S288" s="48">
        <f t="shared" si="6"/>
        <v>1</v>
      </c>
      <c r="T288" s="48">
        <f t="shared" si="6"/>
        <v>1</v>
      </c>
      <c r="U288" s="48">
        <f t="shared" si="6"/>
        <v>1</v>
      </c>
      <c r="V288" s="48">
        <f t="shared" si="6"/>
        <v>1</v>
      </c>
      <c r="W288" s="48">
        <f t="shared" si="6"/>
        <v>1</v>
      </c>
      <c r="X288" s="48">
        <f t="shared" si="6"/>
        <v>1</v>
      </c>
      <c r="Y288" s="48">
        <f t="shared" si="6"/>
        <v>1</v>
      </c>
      <c r="Z288" s="48">
        <f t="shared" si="6"/>
        <v>1</v>
      </c>
      <c r="AA288" s="48">
        <f t="shared" si="6"/>
        <v>1</v>
      </c>
      <c r="AB288" s="48">
        <f t="shared" si="6"/>
        <v>1</v>
      </c>
      <c r="AC288" s="48">
        <f t="shared" si="6"/>
        <v>1</v>
      </c>
      <c r="AD288" s="48">
        <f t="shared" si="6"/>
        <v>1</v>
      </c>
      <c r="AE288" s="48">
        <f t="shared" si="6"/>
        <v>1</v>
      </c>
      <c r="AF288" s="48">
        <f t="shared" si="6"/>
        <v>1</v>
      </c>
      <c r="AG288" s="48">
        <f t="shared" si="6"/>
        <v>1</v>
      </c>
      <c r="AH288" s="48">
        <f t="shared" si="6"/>
        <v>1</v>
      </c>
    </row>
    <row r="289" spans="4:34" hidden="1">
      <c r="D289" s="2" t="s">
        <v>28</v>
      </c>
      <c r="E289" s="48">
        <f t="shared" ref="E289:AH289" si="7">IF(E$21="",1,0)</f>
        <v>1</v>
      </c>
      <c r="F289" s="48">
        <f t="shared" si="7"/>
        <v>1</v>
      </c>
      <c r="G289" s="48">
        <f t="shared" si="7"/>
        <v>1</v>
      </c>
      <c r="H289" s="48">
        <f t="shared" si="7"/>
        <v>1</v>
      </c>
      <c r="I289" s="48">
        <f t="shared" si="7"/>
        <v>1</v>
      </c>
      <c r="J289" s="48">
        <f t="shared" si="7"/>
        <v>1</v>
      </c>
      <c r="K289" s="48">
        <f t="shared" si="7"/>
        <v>1</v>
      </c>
      <c r="L289" s="48">
        <f t="shared" si="7"/>
        <v>1</v>
      </c>
      <c r="M289" s="48">
        <f t="shared" si="7"/>
        <v>1</v>
      </c>
      <c r="N289" s="48">
        <f t="shared" si="7"/>
        <v>1</v>
      </c>
      <c r="O289" s="48">
        <f t="shared" si="7"/>
        <v>1</v>
      </c>
      <c r="P289" s="48">
        <f t="shared" si="7"/>
        <v>1</v>
      </c>
      <c r="Q289" s="48">
        <f t="shared" si="7"/>
        <v>1</v>
      </c>
      <c r="R289" s="48">
        <f t="shared" si="7"/>
        <v>1</v>
      </c>
      <c r="S289" s="48">
        <f t="shared" si="7"/>
        <v>1</v>
      </c>
      <c r="T289" s="48">
        <f t="shared" si="7"/>
        <v>1</v>
      </c>
      <c r="U289" s="48">
        <f t="shared" si="7"/>
        <v>1</v>
      </c>
      <c r="V289" s="48">
        <f t="shared" si="7"/>
        <v>1</v>
      </c>
      <c r="W289" s="48">
        <f t="shared" si="7"/>
        <v>1</v>
      </c>
      <c r="X289" s="48">
        <f t="shared" si="7"/>
        <v>1</v>
      </c>
      <c r="Y289" s="48">
        <f t="shared" si="7"/>
        <v>1</v>
      </c>
      <c r="Z289" s="48">
        <f t="shared" si="7"/>
        <v>1</v>
      </c>
      <c r="AA289" s="48">
        <f t="shared" si="7"/>
        <v>1</v>
      </c>
      <c r="AB289" s="48">
        <f t="shared" si="7"/>
        <v>1</v>
      </c>
      <c r="AC289" s="48">
        <f t="shared" si="7"/>
        <v>1</v>
      </c>
      <c r="AD289" s="48">
        <f t="shared" si="7"/>
        <v>1</v>
      </c>
      <c r="AE289" s="48">
        <f t="shared" si="7"/>
        <v>1</v>
      </c>
      <c r="AF289" s="48">
        <f t="shared" si="7"/>
        <v>1</v>
      </c>
      <c r="AG289" s="48">
        <f t="shared" si="7"/>
        <v>1</v>
      </c>
      <c r="AH289" s="48">
        <f t="shared" si="7"/>
        <v>1</v>
      </c>
    </row>
    <row r="290" spans="4:34" hidden="1">
      <c r="D290" s="2" t="s">
        <v>31</v>
      </c>
      <c r="E290" s="48">
        <f t="shared" ref="E290:AH290" si="8">IF(E$22="",1,0)</f>
        <v>1</v>
      </c>
      <c r="F290" s="48">
        <f t="shared" si="8"/>
        <v>1</v>
      </c>
      <c r="G290" s="48">
        <f t="shared" si="8"/>
        <v>1</v>
      </c>
      <c r="H290" s="48">
        <f t="shared" si="8"/>
        <v>1</v>
      </c>
      <c r="I290" s="48">
        <f t="shared" si="8"/>
        <v>1</v>
      </c>
      <c r="J290" s="48">
        <f t="shared" si="8"/>
        <v>1</v>
      </c>
      <c r="K290" s="48">
        <f t="shared" si="8"/>
        <v>1</v>
      </c>
      <c r="L290" s="48">
        <f t="shared" si="8"/>
        <v>1</v>
      </c>
      <c r="M290" s="48">
        <f t="shared" si="8"/>
        <v>1</v>
      </c>
      <c r="N290" s="48">
        <f t="shared" si="8"/>
        <v>1</v>
      </c>
      <c r="O290" s="48">
        <f t="shared" si="8"/>
        <v>1</v>
      </c>
      <c r="P290" s="48">
        <f t="shared" si="8"/>
        <v>1</v>
      </c>
      <c r="Q290" s="48">
        <f t="shared" si="8"/>
        <v>1</v>
      </c>
      <c r="R290" s="48">
        <f t="shared" si="8"/>
        <v>1</v>
      </c>
      <c r="S290" s="48">
        <f t="shared" si="8"/>
        <v>1</v>
      </c>
      <c r="T290" s="48">
        <f t="shared" si="8"/>
        <v>1</v>
      </c>
      <c r="U290" s="48">
        <f t="shared" si="8"/>
        <v>1</v>
      </c>
      <c r="V290" s="48">
        <f t="shared" si="8"/>
        <v>1</v>
      </c>
      <c r="W290" s="48">
        <f t="shared" si="8"/>
        <v>1</v>
      </c>
      <c r="X290" s="48">
        <f t="shared" si="8"/>
        <v>1</v>
      </c>
      <c r="Y290" s="48">
        <f t="shared" si="8"/>
        <v>1</v>
      </c>
      <c r="Z290" s="48">
        <f t="shared" si="8"/>
        <v>1</v>
      </c>
      <c r="AA290" s="48">
        <f t="shared" si="8"/>
        <v>1</v>
      </c>
      <c r="AB290" s="48">
        <f t="shared" si="8"/>
        <v>1</v>
      </c>
      <c r="AC290" s="48">
        <f t="shared" si="8"/>
        <v>1</v>
      </c>
      <c r="AD290" s="48">
        <f t="shared" si="8"/>
        <v>1</v>
      </c>
      <c r="AE290" s="48">
        <f t="shared" si="8"/>
        <v>1</v>
      </c>
      <c r="AF290" s="48">
        <f t="shared" si="8"/>
        <v>1</v>
      </c>
      <c r="AG290" s="48">
        <f t="shared" si="8"/>
        <v>1</v>
      </c>
      <c r="AH290" s="48">
        <f t="shared" si="8"/>
        <v>1</v>
      </c>
    </row>
    <row r="291" spans="4:34" hidden="1">
      <c r="D291" s="2" t="s">
        <v>35</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37</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37</v>
      </c>
      <c r="E294" s="48">
        <f t="shared" ref="E294:AH294" si="9">IF(E$26="",1,0)</f>
        <v>1</v>
      </c>
      <c r="F294" s="48">
        <f t="shared" si="9"/>
        <v>1</v>
      </c>
      <c r="G294" s="48">
        <f t="shared" si="9"/>
        <v>1</v>
      </c>
      <c r="H294" s="48">
        <f t="shared" si="9"/>
        <v>1</v>
      </c>
      <c r="I294" s="48">
        <f t="shared" si="9"/>
        <v>1</v>
      </c>
      <c r="J294" s="48">
        <f t="shared" si="9"/>
        <v>1</v>
      </c>
      <c r="K294" s="48">
        <f t="shared" si="9"/>
        <v>1</v>
      </c>
      <c r="L294" s="48">
        <f t="shared" si="9"/>
        <v>1</v>
      </c>
      <c r="M294" s="48">
        <f t="shared" si="9"/>
        <v>1</v>
      </c>
      <c r="N294" s="48">
        <f t="shared" si="9"/>
        <v>1</v>
      </c>
      <c r="O294" s="48">
        <f t="shared" si="9"/>
        <v>1</v>
      </c>
      <c r="P294" s="48">
        <f t="shared" si="9"/>
        <v>1</v>
      </c>
      <c r="Q294" s="48">
        <f t="shared" si="9"/>
        <v>1</v>
      </c>
      <c r="R294" s="48">
        <f t="shared" si="9"/>
        <v>1</v>
      </c>
      <c r="S294" s="48">
        <f t="shared" si="9"/>
        <v>1</v>
      </c>
      <c r="T294" s="48">
        <f t="shared" si="9"/>
        <v>1</v>
      </c>
      <c r="U294" s="48">
        <f t="shared" si="9"/>
        <v>1</v>
      </c>
      <c r="V294" s="48">
        <f t="shared" si="9"/>
        <v>1</v>
      </c>
      <c r="W294" s="48">
        <f t="shared" si="9"/>
        <v>1</v>
      </c>
      <c r="X294" s="48">
        <f t="shared" si="9"/>
        <v>1</v>
      </c>
      <c r="Y294" s="48">
        <f t="shared" si="9"/>
        <v>1</v>
      </c>
      <c r="Z294" s="48">
        <f t="shared" si="9"/>
        <v>1</v>
      </c>
      <c r="AA294" s="48">
        <f t="shared" si="9"/>
        <v>1</v>
      </c>
      <c r="AB294" s="48">
        <f t="shared" si="9"/>
        <v>1</v>
      </c>
      <c r="AC294" s="48">
        <f t="shared" si="9"/>
        <v>1</v>
      </c>
      <c r="AD294" s="48">
        <f t="shared" si="9"/>
        <v>1</v>
      </c>
      <c r="AE294" s="48">
        <f t="shared" si="9"/>
        <v>1</v>
      </c>
      <c r="AF294" s="48">
        <f t="shared" si="9"/>
        <v>1</v>
      </c>
      <c r="AG294" s="48">
        <f t="shared" si="9"/>
        <v>1</v>
      </c>
      <c r="AH294" s="48">
        <f t="shared" si="9"/>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40</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205</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42</v>
      </c>
      <c r="E299" s="48">
        <f t="shared" ref="E299:AH299" si="10">IF(E$31="",1,0)</f>
        <v>1</v>
      </c>
      <c r="F299" s="48">
        <f t="shared" si="10"/>
        <v>1</v>
      </c>
      <c r="G299" s="48">
        <f t="shared" si="10"/>
        <v>1</v>
      </c>
      <c r="H299" s="48">
        <f t="shared" si="10"/>
        <v>1</v>
      </c>
      <c r="I299" s="48">
        <f t="shared" si="10"/>
        <v>1</v>
      </c>
      <c r="J299" s="48">
        <f t="shared" si="10"/>
        <v>1</v>
      </c>
      <c r="K299" s="48">
        <f t="shared" si="10"/>
        <v>1</v>
      </c>
      <c r="L299" s="48">
        <f t="shared" si="10"/>
        <v>1</v>
      </c>
      <c r="M299" s="48">
        <f t="shared" si="10"/>
        <v>1</v>
      </c>
      <c r="N299" s="48">
        <f t="shared" si="10"/>
        <v>1</v>
      </c>
      <c r="O299" s="48">
        <f t="shared" si="10"/>
        <v>1</v>
      </c>
      <c r="P299" s="48">
        <f t="shared" si="10"/>
        <v>1</v>
      </c>
      <c r="Q299" s="48">
        <f t="shared" si="10"/>
        <v>1</v>
      </c>
      <c r="R299" s="48">
        <f t="shared" si="10"/>
        <v>1</v>
      </c>
      <c r="S299" s="48">
        <f t="shared" si="10"/>
        <v>1</v>
      </c>
      <c r="T299" s="48">
        <f t="shared" si="10"/>
        <v>1</v>
      </c>
      <c r="U299" s="48">
        <f t="shared" si="10"/>
        <v>1</v>
      </c>
      <c r="V299" s="48">
        <f t="shared" si="10"/>
        <v>1</v>
      </c>
      <c r="W299" s="48">
        <f t="shared" si="10"/>
        <v>1</v>
      </c>
      <c r="X299" s="48">
        <f t="shared" si="10"/>
        <v>1</v>
      </c>
      <c r="Y299" s="48">
        <f t="shared" si="10"/>
        <v>1</v>
      </c>
      <c r="Z299" s="48">
        <f t="shared" si="10"/>
        <v>1</v>
      </c>
      <c r="AA299" s="48">
        <f t="shared" si="10"/>
        <v>1</v>
      </c>
      <c r="AB299" s="48">
        <f t="shared" si="10"/>
        <v>1</v>
      </c>
      <c r="AC299" s="48">
        <f t="shared" si="10"/>
        <v>1</v>
      </c>
      <c r="AD299" s="48">
        <f t="shared" si="10"/>
        <v>1</v>
      </c>
      <c r="AE299" s="48">
        <f t="shared" si="10"/>
        <v>1</v>
      </c>
      <c r="AF299" s="48">
        <f t="shared" si="10"/>
        <v>1</v>
      </c>
      <c r="AG299" s="48">
        <f t="shared" si="10"/>
        <v>1</v>
      </c>
      <c r="AH299" s="48">
        <f t="shared" si="10"/>
        <v>1</v>
      </c>
    </row>
    <row r="300" spans="4:34" ht="34.5" hidden="1">
      <c r="D300" s="2" t="s">
        <v>45</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45</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45</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47</v>
      </c>
      <c r="E303" s="48">
        <f t="shared" ref="E303:AH303" si="11">IF(E$35="",1,0)</f>
        <v>1</v>
      </c>
      <c r="F303" s="48">
        <f t="shared" si="11"/>
        <v>1</v>
      </c>
      <c r="G303" s="48">
        <f t="shared" si="11"/>
        <v>1</v>
      </c>
      <c r="H303" s="48">
        <f t="shared" si="11"/>
        <v>1</v>
      </c>
      <c r="I303" s="48">
        <f t="shared" si="11"/>
        <v>1</v>
      </c>
      <c r="J303" s="48">
        <f t="shared" si="11"/>
        <v>1</v>
      </c>
      <c r="K303" s="48">
        <f t="shared" si="11"/>
        <v>1</v>
      </c>
      <c r="L303" s="48">
        <f t="shared" si="11"/>
        <v>1</v>
      </c>
      <c r="M303" s="48">
        <f t="shared" si="11"/>
        <v>1</v>
      </c>
      <c r="N303" s="48">
        <f t="shared" si="11"/>
        <v>1</v>
      </c>
      <c r="O303" s="48">
        <f t="shared" si="11"/>
        <v>1</v>
      </c>
      <c r="P303" s="48">
        <f t="shared" si="11"/>
        <v>1</v>
      </c>
      <c r="Q303" s="48">
        <f t="shared" si="11"/>
        <v>1</v>
      </c>
      <c r="R303" s="48">
        <f t="shared" si="11"/>
        <v>1</v>
      </c>
      <c r="S303" s="48">
        <f t="shared" si="11"/>
        <v>1</v>
      </c>
      <c r="T303" s="48">
        <f t="shared" si="11"/>
        <v>1</v>
      </c>
      <c r="U303" s="48">
        <f t="shared" si="11"/>
        <v>1</v>
      </c>
      <c r="V303" s="48">
        <f t="shared" si="11"/>
        <v>1</v>
      </c>
      <c r="W303" s="48">
        <f t="shared" si="11"/>
        <v>1</v>
      </c>
      <c r="X303" s="48">
        <f t="shared" si="11"/>
        <v>1</v>
      </c>
      <c r="Y303" s="48">
        <f t="shared" si="11"/>
        <v>1</v>
      </c>
      <c r="Z303" s="48">
        <f t="shared" si="11"/>
        <v>1</v>
      </c>
      <c r="AA303" s="48">
        <f t="shared" si="11"/>
        <v>1</v>
      </c>
      <c r="AB303" s="48">
        <f t="shared" si="11"/>
        <v>1</v>
      </c>
      <c r="AC303" s="48">
        <f t="shared" si="11"/>
        <v>1</v>
      </c>
      <c r="AD303" s="48">
        <f t="shared" si="11"/>
        <v>1</v>
      </c>
      <c r="AE303" s="48">
        <f t="shared" si="11"/>
        <v>1</v>
      </c>
      <c r="AF303" s="48">
        <f t="shared" si="11"/>
        <v>1</v>
      </c>
      <c r="AG303" s="48">
        <f t="shared" si="11"/>
        <v>1</v>
      </c>
      <c r="AH303" s="48">
        <f t="shared" si="11"/>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206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51</v>
      </c>
      <c r="E306" s="48">
        <f t="shared" ref="E306:AH306" si="12">IF(E$38="",1,0)</f>
        <v>1</v>
      </c>
      <c r="F306" s="48">
        <f t="shared" si="12"/>
        <v>1</v>
      </c>
      <c r="G306" s="48">
        <f t="shared" si="12"/>
        <v>1</v>
      </c>
      <c r="H306" s="48">
        <f t="shared" si="12"/>
        <v>1</v>
      </c>
      <c r="I306" s="48">
        <f t="shared" si="12"/>
        <v>1</v>
      </c>
      <c r="J306" s="48">
        <f t="shared" si="12"/>
        <v>1</v>
      </c>
      <c r="K306" s="48">
        <f t="shared" si="12"/>
        <v>1</v>
      </c>
      <c r="L306" s="48">
        <f t="shared" si="12"/>
        <v>1</v>
      </c>
      <c r="M306" s="48">
        <f t="shared" si="12"/>
        <v>1</v>
      </c>
      <c r="N306" s="48">
        <f t="shared" si="12"/>
        <v>1</v>
      </c>
      <c r="O306" s="48">
        <f t="shared" si="12"/>
        <v>1</v>
      </c>
      <c r="P306" s="48">
        <f t="shared" si="12"/>
        <v>1</v>
      </c>
      <c r="Q306" s="48">
        <f t="shared" si="12"/>
        <v>1</v>
      </c>
      <c r="R306" s="48">
        <f t="shared" si="12"/>
        <v>1</v>
      </c>
      <c r="S306" s="48">
        <f t="shared" si="12"/>
        <v>1</v>
      </c>
      <c r="T306" s="48">
        <f t="shared" si="12"/>
        <v>1</v>
      </c>
      <c r="U306" s="48">
        <f t="shared" si="12"/>
        <v>1</v>
      </c>
      <c r="V306" s="48">
        <f t="shared" si="12"/>
        <v>1</v>
      </c>
      <c r="W306" s="48">
        <f t="shared" si="12"/>
        <v>1</v>
      </c>
      <c r="X306" s="48">
        <f t="shared" si="12"/>
        <v>1</v>
      </c>
      <c r="Y306" s="48">
        <f t="shared" si="12"/>
        <v>1</v>
      </c>
      <c r="Z306" s="48">
        <f t="shared" si="12"/>
        <v>1</v>
      </c>
      <c r="AA306" s="48">
        <f t="shared" si="12"/>
        <v>1</v>
      </c>
      <c r="AB306" s="48">
        <f t="shared" si="12"/>
        <v>1</v>
      </c>
      <c r="AC306" s="48">
        <f t="shared" si="12"/>
        <v>1</v>
      </c>
      <c r="AD306" s="48">
        <f t="shared" si="12"/>
        <v>1</v>
      </c>
      <c r="AE306" s="48">
        <f t="shared" si="12"/>
        <v>1</v>
      </c>
      <c r="AF306" s="48">
        <f t="shared" si="12"/>
        <v>1</v>
      </c>
      <c r="AG306" s="48">
        <f t="shared" si="12"/>
        <v>1</v>
      </c>
      <c r="AH306" s="48">
        <f t="shared" si="12"/>
        <v>1</v>
      </c>
    </row>
    <row r="307" spans="4:34" ht="34.5" hidden="1">
      <c r="D307" s="2" t="s">
        <v>45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45</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45</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207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51</v>
      </c>
      <c r="E312" s="48">
        <f t="shared" ref="E312:AH312" si="13">IF(E$44="",1,0)</f>
        <v>1</v>
      </c>
      <c r="F312" s="48">
        <f t="shared" si="13"/>
        <v>1</v>
      </c>
      <c r="G312" s="48">
        <f t="shared" si="13"/>
        <v>1</v>
      </c>
      <c r="H312" s="48">
        <f t="shared" si="13"/>
        <v>1</v>
      </c>
      <c r="I312" s="48">
        <f t="shared" si="13"/>
        <v>1</v>
      </c>
      <c r="J312" s="48">
        <f t="shared" si="13"/>
        <v>1</v>
      </c>
      <c r="K312" s="48">
        <f t="shared" si="13"/>
        <v>1</v>
      </c>
      <c r="L312" s="48">
        <f t="shared" si="13"/>
        <v>1</v>
      </c>
      <c r="M312" s="48">
        <f t="shared" si="13"/>
        <v>1</v>
      </c>
      <c r="N312" s="48">
        <f t="shared" si="13"/>
        <v>1</v>
      </c>
      <c r="O312" s="48">
        <f t="shared" si="13"/>
        <v>1</v>
      </c>
      <c r="P312" s="48">
        <f t="shared" si="13"/>
        <v>1</v>
      </c>
      <c r="Q312" s="48">
        <f t="shared" si="13"/>
        <v>1</v>
      </c>
      <c r="R312" s="48">
        <f t="shared" si="13"/>
        <v>1</v>
      </c>
      <c r="S312" s="48">
        <f t="shared" si="13"/>
        <v>1</v>
      </c>
      <c r="T312" s="48">
        <f t="shared" si="13"/>
        <v>1</v>
      </c>
      <c r="U312" s="48">
        <f t="shared" si="13"/>
        <v>1</v>
      </c>
      <c r="V312" s="48">
        <f t="shared" si="13"/>
        <v>1</v>
      </c>
      <c r="W312" s="48">
        <f t="shared" si="13"/>
        <v>1</v>
      </c>
      <c r="X312" s="48">
        <f t="shared" si="13"/>
        <v>1</v>
      </c>
      <c r="Y312" s="48">
        <f t="shared" si="13"/>
        <v>1</v>
      </c>
      <c r="Z312" s="48">
        <f t="shared" si="13"/>
        <v>1</v>
      </c>
      <c r="AA312" s="48">
        <f t="shared" si="13"/>
        <v>1</v>
      </c>
      <c r="AB312" s="48">
        <f t="shared" si="13"/>
        <v>1</v>
      </c>
      <c r="AC312" s="48">
        <f t="shared" si="13"/>
        <v>1</v>
      </c>
      <c r="AD312" s="48">
        <f t="shared" si="13"/>
        <v>1</v>
      </c>
      <c r="AE312" s="48">
        <f t="shared" si="13"/>
        <v>1</v>
      </c>
      <c r="AF312" s="48">
        <f t="shared" si="13"/>
        <v>1</v>
      </c>
      <c r="AG312" s="48">
        <f t="shared" si="13"/>
        <v>1</v>
      </c>
      <c r="AH312" s="48">
        <f t="shared" si="13"/>
        <v>1</v>
      </c>
    </row>
    <row r="313" spans="4:34" ht="34.5" hidden="1">
      <c r="D313" s="2" t="s">
        <v>45</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45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45</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54</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56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57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58</v>
      </c>
      <c r="E321" s="48">
        <f t="shared" ref="E321:AH321" si="14">IF(E$53="",1,0)</f>
        <v>1</v>
      </c>
      <c r="F321" s="48">
        <f t="shared" si="14"/>
        <v>1</v>
      </c>
      <c r="G321" s="48">
        <f t="shared" si="14"/>
        <v>1</v>
      </c>
      <c r="H321" s="48">
        <f t="shared" si="14"/>
        <v>1</v>
      </c>
      <c r="I321" s="48">
        <f t="shared" si="14"/>
        <v>1</v>
      </c>
      <c r="J321" s="48">
        <f t="shared" si="14"/>
        <v>1</v>
      </c>
      <c r="K321" s="48">
        <f t="shared" si="14"/>
        <v>1</v>
      </c>
      <c r="L321" s="48">
        <f t="shared" si="14"/>
        <v>1</v>
      </c>
      <c r="M321" s="48">
        <f t="shared" si="14"/>
        <v>1</v>
      </c>
      <c r="N321" s="48">
        <f t="shared" si="14"/>
        <v>1</v>
      </c>
      <c r="O321" s="48">
        <f t="shared" si="14"/>
        <v>1</v>
      </c>
      <c r="P321" s="48">
        <f t="shared" si="14"/>
        <v>1</v>
      </c>
      <c r="Q321" s="48">
        <f t="shared" si="14"/>
        <v>1</v>
      </c>
      <c r="R321" s="48">
        <f t="shared" si="14"/>
        <v>1</v>
      </c>
      <c r="S321" s="48">
        <f t="shared" si="14"/>
        <v>1</v>
      </c>
      <c r="T321" s="48">
        <f t="shared" si="14"/>
        <v>1</v>
      </c>
      <c r="U321" s="48">
        <f t="shared" si="14"/>
        <v>1</v>
      </c>
      <c r="V321" s="48">
        <f t="shared" si="14"/>
        <v>1</v>
      </c>
      <c r="W321" s="48">
        <f t="shared" si="14"/>
        <v>1</v>
      </c>
      <c r="X321" s="48">
        <f t="shared" si="14"/>
        <v>1</v>
      </c>
      <c r="Y321" s="48">
        <f t="shared" si="14"/>
        <v>1</v>
      </c>
      <c r="Z321" s="48">
        <f t="shared" si="14"/>
        <v>1</v>
      </c>
      <c r="AA321" s="48">
        <f t="shared" si="14"/>
        <v>1</v>
      </c>
      <c r="AB321" s="48">
        <f t="shared" si="14"/>
        <v>1</v>
      </c>
      <c r="AC321" s="48">
        <f t="shared" si="14"/>
        <v>1</v>
      </c>
      <c r="AD321" s="48">
        <f t="shared" si="14"/>
        <v>1</v>
      </c>
      <c r="AE321" s="48">
        <f t="shared" si="14"/>
        <v>1</v>
      </c>
      <c r="AF321" s="48">
        <f t="shared" si="14"/>
        <v>1</v>
      </c>
      <c r="AG321" s="48">
        <f t="shared" si="14"/>
        <v>1</v>
      </c>
      <c r="AH321" s="48">
        <f t="shared" si="14"/>
        <v>1</v>
      </c>
    </row>
    <row r="322" spans="4:34" hidden="1">
      <c r="D322" s="140" t="s">
        <v>62</v>
      </c>
      <c r="E322" s="48">
        <f t="shared" ref="E322:AH322" si="15">IF(E$54="",1,0)</f>
        <v>1</v>
      </c>
      <c r="F322" s="48">
        <f t="shared" si="15"/>
        <v>1</v>
      </c>
      <c r="G322" s="48">
        <f t="shared" si="15"/>
        <v>1</v>
      </c>
      <c r="H322" s="48">
        <f t="shared" si="15"/>
        <v>1</v>
      </c>
      <c r="I322" s="48">
        <f t="shared" si="15"/>
        <v>1</v>
      </c>
      <c r="J322" s="48">
        <f t="shared" si="15"/>
        <v>1</v>
      </c>
      <c r="K322" s="48">
        <f t="shared" si="15"/>
        <v>1</v>
      </c>
      <c r="L322" s="48">
        <f t="shared" si="15"/>
        <v>1</v>
      </c>
      <c r="M322" s="48">
        <f t="shared" si="15"/>
        <v>1</v>
      </c>
      <c r="N322" s="48">
        <f t="shared" si="15"/>
        <v>1</v>
      </c>
      <c r="O322" s="48">
        <f t="shared" si="15"/>
        <v>1</v>
      </c>
      <c r="P322" s="48">
        <f t="shared" si="15"/>
        <v>1</v>
      </c>
      <c r="Q322" s="48">
        <f t="shared" si="15"/>
        <v>1</v>
      </c>
      <c r="R322" s="48">
        <f t="shared" si="15"/>
        <v>1</v>
      </c>
      <c r="S322" s="48">
        <f t="shared" si="15"/>
        <v>1</v>
      </c>
      <c r="T322" s="48">
        <f t="shared" si="15"/>
        <v>1</v>
      </c>
      <c r="U322" s="48">
        <f t="shared" si="15"/>
        <v>1</v>
      </c>
      <c r="V322" s="48">
        <f t="shared" si="15"/>
        <v>1</v>
      </c>
      <c r="W322" s="48">
        <f t="shared" si="15"/>
        <v>1</v>
      </c>
      <c r="X322" s="48">
        <f t="shared" si="15"/>
        <v>1</v>
      </c>
      <c r="Y322" s="48">
        <f t="shared" si="15"/>
        <v>1</v>
      </c>
      <c r="Z322" s="48">
        <f t="shared" si="15"/>
        <v>1</v>
      </c>
      <c r="AA322" s="48">
        <f t="shared" si="15"/>
        <v>1</v>
      </c>
      <c r="AB322" s="48">
        <f t="shared" si="15"/>
        <v>1</v>
      </c>
      <c r="AC322" s="48">
        <f t="shared" si="15"/>
        <v>1</v>
      </c>
      <c r="AD322" s="48">
        <f t="shared" si="15"/>
        <v>1</v>
      </c>
      <c r="AE322" s="48">
        <f t="shared" si="15"/>
        <v>1</v>
      </c>
      <c r="AF322" s="48">
        <f t="shared" si="15"/>
        <v>1</v>
      </c>
      <c r="AG322" s="48">
        <f t="shared" si="15"/>
        <v>1</v>
      </c>
      <c r="AH322" s="48">
        <f t="shared" si="15"/>
        <v>1</v>
      </c>
    </row>
    <row r="323" spans="4:34" hidden="1">
      <c r="D323" s="140" t="s">
        <v>64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65</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66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69</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71</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73</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75</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76</v>
      </c>
      <c r="E332" s="48">
        <f t="shared" ref="E332:AH332" si="16">IF(E$64="",1,0)</f>
        <v>0</v>
      </c>
      <c r="F332" s="48">
        <f t="shared" si="16"/>
        <v>0</v>
      </c>
      <c r="G332" s="48">
        <f t="shared" si="16"/>
        <v>0</v>
      </c>
      <c r="H332" s="48">
        <f t="shared" si="16"/>
        <v>0</v>
      </c>
      <c r="I332" s="48">
        <f t="shared" si="16"/>
        <v>0</v>
      </c>
      <c r="J332" s="48">
        <f t="shared" si="16"/>
        <v>0</v>
      </c>
      <c r="K332" s="48">
        <f t="shared" si="16"/>
        <v>0</v>
      </c>
      <c r="L332" s="48">
        <f t="shared" si="16"/>
        <v>0</v>
      </c>
      <c r="M332" s="48">
        <f t="shared" si="16"/>
        <v>0</v>
      </c>
      <c r="N332" s="48">
        <f t="shared" si="16"/>
        <v>0</v>
      </c>
      <c r="O332" s="48">
        <f t="shared" si="16"/>
        <v>0</v>
      </c>
      <c r="P332" s="48">
        <f t="shared" si="16"/>
        <v>0</v>
      </c>
      <c r="Q332" s="48">
        <f t="shared" si="16"/>
        <v>0</v>
      </c>
      <c r="R332" s="48">
        <f t="shared" si="16"/>
        <v>0</v>
      </c>
      <c r="S332" s="48">
        <f t="shared" si="16"/>
        <v>0</v>
      </c>
      <c r="T332" s="48">
        <f t="shared" si="16"/>
        <v>0</v>
      </c>
      <c r="U332" s="48">
        <f t="shared" si="16"/>
        <v>0</v>
      </c>
      <c r="V332" s="48">
        <f t="shared" si="16"/>
        <v>0</v>
      </c>
      <c r="W332" s="48">
        <f t="shared" si="16"/>
        <v>0</v>
      </c>
      <c r="X332" s="48">
        <f t="shared" si="16"/>
        <v>0</v>
      </c>
      <c r="Y332" s="48">
        <f t="shared" si="16"/>
        <v>0</v>
      </c>
      <c r="Z332" s="48">
        <f t="shared" si="16"/>
        <v>0</v>
      </c>
      <c r="AA332" s="48">
        <f t="shared" si="16"/>
        <v>0</v>
      </c>
      <c r="AB332" s="48">
        <f t="shared" si="16"/>
        <v>0</v>
      </c>
      <c r="AC332" s="48">
        <f t="shared" si="16"/>
        <v>0</v>
      </c>
      <c r="AD332" s="48">
        <f t="shared" si="16"/>
        <v>0</v>
      </c>
      <c r="AE332" s="48">
        <f t="shared" si="16"/>
        <v>0</v>
      </c>
      <c r="AF332" s="48">
        <f t="shared" si="16"/>
        <v>0</v>
      </c>
      <c r="AG332" s="48">
        <f t="shared" si="16"/>
        <v>0</v>
      </c>
      <c r="AH332" s="48">
        <f t="shared" si="16"/>
        <v>0</v>
      </c>
    </row>
    <row r="333" spans="4:34" hidden="1">
      <c r="D333" s="2" t="s">
        <v>79</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82</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84</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87</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88</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91</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93</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94</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95</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98</v>
      </c>
      <c r="E343" s="48">
        <f t="shared" ref="E343:AH343" si="17">IF(E$74="指定して設定",IF(E$75="",1,0),0)</f>
        <v>0</v>
      </c>
      <c r="F343" s="48">
        <f t="shared" si="17"/>
        <v>0</v>
      </c>
      <c r="G343" s="48">
        <f t="shared" si="17"/>
        <v>0</v>
      </c>
      <c r="H343" s="48">
        <f t="shared" si="17"/>
        <v>0</v>
      </c>
      <c r="I343" s="48">
        <f t="shared" si="17"/>
        <v>0</v>
      </c>
      <c r="J343" s="48">
        <f t="shared" si="17"/>
        <v>0</v>
      </c>
      <c r="K343" s="48">
        <f t="shared" si="17"/>
        <v>0</v>
      </c>
      <c r="L343" s="48">
        <f t="shared" si="17"/>
        <v>0</v>
      </c>
      <c r="M343" s="48">
        <f t="shared" si="17"/>
        <v>0</v>
      </c>
      <c r="N343" s="48">
        <f t="shared" si="17"/>
        <v>0</v>
      </c>
      <c r="O343" s="48">
        <f t="shared" si="17"/>
        <v>0</v>
      </c>
      <c r="P343" s="48">
        <f t="shared" si="17"/>
        <v>0</v>
      </c>
      <c r="Q343" s="48">
        <f t="shared" si="17"/>
        <v>0</v>
      </c>
      <c r="R343" s="48">
        <f t="shared" si="17"/>
        <v>0</v>
      </c>
      <c r="S343" s="48">
        <f t="shared" si="17"/>
        <v>0</v>
      </c>
      <c r="T343" s="48">
        <f t="shared" si="17"/>
        <v>0</v>
      </c>
      <c r="U343" s="48">
        <f t="shared" si="17"/>
        <v>0</v>
      </c>
      <c r="V343" s="48">
        <f t="shared" si="17"/>
        <v>0</v>
      </c>
      <c r="W343" s="48">
        <f t="shared" si="17"/>
        <v>0</v>
      </c>
      <c r="X343" s="48">
        <f t="shared" si="17"/>
        <v>0</v>
      </c>
      <c r="Y343" s="48">
        <f t="shared" si="17"/>
        <v>0</v>
      </c>
      <c r="Z343" s="48">
        <f t="shared" si="17"/>
        <v>0</v>
      </c>
      <c r="AA343" s="48">
        <f t="shared" si="17"/>
        <v>0</v>
      </c>
      <c r="AB343" s="48">
        <f t="shared" si="17"/>
        <v>0</v>
      </c>
      <c r="AC343" s="48">
        <f t="shared" si="17"/>
        <v>0</v>
      </c>
      <c r="AD343" s="48">
        <f t="shared" si="17"/>
        <v>0</v>
      </c>
      <c r="AE343" s="48">
        <f t="shared" si="17"/>
        <v>0</v>
      </c>
      <c r="AF343" s="48">
        <f t="shared" si="17"/>
        <v>0</v>
      </c>
      <c r="AG343" s="48">
        <f t="shared" si="17"/>
        <v>0</v>
      </c>
      <c r="AH343" s="48">
        <f t="shared" si="17"/>
        <v>0</v>
      </c>
    </row>
    <row r="344" spans="4:34" hidden="1">
      <c r="D344" s="2" t="s">
        <v>101</v>
      </c>
      <c r="E344" s="48">
        <f t="shared" ref="E344:AH344" si="18">IF(E$74="指定して設定",IF(E$75="毎週",IF(E$76="",1,0),0),0)</f>
        <v>0</v>
      </c>
      <c r="F344" s="48">
        <f t="shared" si="18"/>
        <v>0</v>
      </c>
      <c r="G344" s="48">
        <f t="shared" si="18"/>
        <v>0</v>
      </c>
      <c r="H344" s="48">
        <f t="shared" si="18"/>
        <v>0</v>
      </c>
      <c r="I344" s="48">
        <f t="shared" si="18"/>
        <v>0</v>
      </c>
      <c r="J344" s="48">
        <f t="shared" si="18"/>
        <v>0</v>
      </c>
      <c r="K344" s="48">
        <f t="shared" si="18"/>
        <v>0</v>
      </c>
      <c r="L344" s="48">
        <f t="shared" si="18"/>
        <v>0</v>
      </c>
      <c r="M344" s="48">
        <f t="shared" si="18"/>
        <v>0</v>
      </c>
      <c r="N344" s="48">
        <f t="shared" si="18"/>
        <v>0</v>
      </c>
      <c r="O344" s="48">
        <f t="shared" si="18"/>
        <v>0</v>
      </c>
      <c r="P344" s="48">
        <f t="shared" si="18"/>
        <v>0</v>
      </c>
      <c r="Q344" s="48">
        <f t="shared" si="18"/>
        <v>0</v>
      </c>
      <c r="R344" s="48">
        <f t="shared" si="18"/>
        <v>0</v>
      </c>
      <c r="S344" s="48">
        <f t="shared" si="18"/>
        <v>0</v>
      </c>
      <c r="T344" s="48">
        <f t="shared" si="18"/>
        <v>0</v>
      </c>
      <c r="U344" s="48">
        <f t="shared" si="18"/>
        <v>0</v>
      </c>
      <c r="V344" s="48">
        <f t="shared" si="18"/>
        <v>0</v>
      </c>
      <c r="W344" s="48">
        <f t="shared" si="18"/>
        <v>0</v>
      </c>
      <c r="X344" s="48">
        <f t="shared" si="18"/>
        <v>0</v>
      </c>
      <c r="Y344" s="48">
        <f t="shared" si="18"/>
        <v>0</v>
      </c>
      <c r="Z344" s="48">
        <f t="shared" si="18"/>
        <v>0</v>
      </c>
      <c r="AA344" s="48">
        <f t="shared" si="18"/>
        <v>0</v>
      </c>
      <c r="AB344" s="48">
        <f t="shared" si="18"/>
        <v>0</v>
      </c>
      <c r="AC344" s="48">
        <f t="shared" si="18"/>
        <v>0</v>
      </c>
      <c r="AD344" s="48">
        <f t="shared" si="18"/>
        <v>0</v>
      </c>
      <c r="AE344" s="48">
        <f t="shared" si="18"/>
        <v>0</v>
      </c>
      <c r="AF344" s="48">
        <f t="shared" si="18"/>
        <v>0</v>
      </c>
      <c r="AG344" s="48">
        <f t="shared" si="18"/>
        <v>0</v>
      </c>
      <c r="AH344" s="48">
        <f t="shared" si="18"/>
        <v>0</v>
      </c>
    </row>
    <row r="345" spans="4:34" hidden="1">
      <c r="D345" s="2" t="s">
        <v>104</v>
      </c>
      <c r="E345" s="48">
        <f t="shared" ref="E345:AH345" si="19">IF(E$74="指定して設定",IF(E$75="その他",IF(E$77="",1,0),0),0)</f>
        <v>0</v>
      </c>
      <c r="F345" s="48">
        <f t="shared" si="19"/>
        <v>0</v>
      </c>
      <c r="G345" s="48">
        <f t="shared" si="19"/>
        <v>0</v>
      </c>
      <c r="H345" s="48">
        <f t="shared" si="19"/>
        <v>0</v>
      </c>
      <c r="I345" s="48">
        <f t="shared" si="19"/>
        <v>0</v>
      </c>
      <c r="J345" s="48">
        <f t="shared" si="19"/>
        <v>0</v>
      </c>
      <c r="K345" s="48">
        <f t="shared" si="19"/>
        <v>0</v>
      </c>
      <c r="L345" s="48">
        <f t="shared" si="19"/>
        <v>0</v>
      </c>
      <c r="M345" s="48">
        <f t="shared" si="19"/>
        <v>0</v>
      </c>
      <c r="N345" s="48">
        <f t="shared" si="19"/>
        <v>0</v>
      </c>
      <c r="O345" s="48">
        <f t="shared" si="19"/>
        <v>0</v>
      </c>
      <c r="P345" s="48">
        <f t="shared" si="19"/>
        <v>0</v>
      </c>
      <c r="Q345" s="48">
        <f t="shared" si="19"/>
        <v>0</v>
      </c>
      <c r="R345" s="48">
        <f t="shared" si="19"/>
        <v>0</v>
      </c>
      <c r="S345" s="48">
        <f t="shared" si="19"/>
        <v>0</v>
      </c>
      <c r="T345" s="48">
        <f t="shared" si="19"/>
        <v>0</v>
      </c>
      <c r="U345" s="48">
        <f t="shared" si="19"/>
        <v>0</v>
      </c>
      <c r="V345" s="48">
        <f t="shared" si="19"/>
        <v>0</v>
      </c>
      <c r="W345" s="48">
        <f t="shared" si="19"/>
        <v>0</v>
      </c>
      <c r="X345" s="48">
        <f t="shared" si="19"/>
        <v>0</v>
      </c>
      <c r="Y345" s="48">
        <f t="shared" si="19"/>
        <v>0</v>
      </c>
      <c r="Z345" s="48">
        <f t="shared" si="19"/>
        <v>0</v>
      </c>
      <c r="AA345" s="48">
        <f t="shared" si="19"/>
        <v>0</v>
      </c>
      <c r="AB345" s="48">
        <f t="shared" si="19"/>
        <v>0</v>
      </c>
      <c r="AC345" s="48">
        <f t="shared" si="19"/>
        <v>0</v>
      </c>
      <c r="AD345" s="48">
        <f t="shared" si="19"/>
        <v>0</v>
      </c>
      <c r="AE345" s="48">
        <f t="shared" si="19"/>
        <v>0</v>
      </c>
      <c r="AF345" s="48">
        <f t="shared" si="19"/>
        <v>0</v>
      </c>
      <c r="AG345" s="48">
        <f t="shared" si="19"/>
        <v>0</v>
      </c>
      <c r="AH345" s="48">
        <f t="shared" si="19"/>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107</v>
      </c>
      <c r="E347" s="48">
        <f t="shared" ref="E347:AH347" si="20">IF(E$74="指定して設定",IF(E$79="",1,0),0)</f>
        <v>0</v>
      </c>
      <c r="F347" s="48">
        <f t="shared" si="20"/>
        <v>0</v>
      </c>
      <c r="G347" s="48">
        <f t="shared" si="20"/>
        <v>0</v>
      </c>
      <c r="H347" s="48">
        <f t="shared" si="20"/>
        <v>0</v>
      </c>
      <c r="I347" s="48">
        <f t="shared" si="20"/>
        <v>0</v>
      </c>
      <c r="J347" s="48">
        <f t="shared" si="20"/>
        <v>0</v>
      </c>
      <c r="K347" s="48">
        <f t="shared" si="20"/>
        <v>0</v>
      </c>
      <c r="L347" s="48">
        <f t="shared" si="20"/>
        <v>0</v>
      </c>
      <c r="M347" s="48">
        <f t="shared" si="20"/>
        <v>0</v>
      </c>
      <c r="N347" s="48">
        <f t="shared" si="20"/>
        <v>0</v>
      </c>
      <c r="O347" s="48">
        <f t="shared" si="20"/>
        <v>0</v>
      </c>
      <c r="P347" s="48">
        <f t="shared" si="20"/>
        <v>0</v>
      </c>
      <c r="Q347" s="48">
        <f t="shared" si="20"/>
        <v>0</v>
      </c>
      <c r="R347" s="48">
        <f t="shared" si="20"/>
        <v>0</v>
      </c>
      <c r="S347" s="48">
        <f t="shared" si="20"/>
        <v>0</v>
      </c>
      <c r="T347" s="48">
        <f t="shared" si="20"/>
        <v>0</v>
      </c>
      <c r="U347" s="48">
        <f t="shared" si="20"/>
        <v>0</v>
      </c>
      <c r="V347" s="48">
        <f t="shared" si="20"/>
        <v>0</v>
      </c>
      <c r="W347" s="48">
        <f t="shared" si="20"/>
        <v>0</v>
      </c>
      <c r="X347" s="48">
        <f t="shared" si="20"/>
        <v>0</v>
      </c>
      <c r="Y347" s="48">
        <f t="shared" si="20"/>
        <v>0</v>
      </c>
      <c r="Z347" s="48">
        <f t="shared" si="20"/>
        <v>0</v>
      </c>
      <c r="AA347" s="48">
        <f t="shared" si="20"/>
        <v>0</v>
      </c>
      <c r="AB347" s="48">
        <f t="shared" si="20"/>
        <v>0</v>
      </c>
      <c r="AC347" s="48">
        <f t="shared" si="20"/>
        <v>0</v>
      </c>
      <c r="AD347" s="48">
        <f t="shared" si="20"/>
        <v>0</v>
      </c>
      <c r="AE347" s="48">
        <f t="shared" si="20"/>
        <v>0</v>
      </c>
      <c r="AF347" s="48">
        <f t="shared" si="20"/>
        <v>0</v>
      </c>
      <c r="AG347" s="48">
        <f t="shared" si="20"/>
        <v>0</v>
      </c>
      <c r="AH347" s="48">
        <f t="shared" si="20"/>
        <v>0</v>
      </c>
    </row>
    <row r="348" spans="4:34" hidden="1">
      <c r="D348" s="2" t="s">
        <v>108</v>
      </c>
      <c r="E348" s="48">
        <f t="shared" ref="E348:AH348" si="21">IF(E$74="指定して設定",IF(E$79="毎週",IF(E$80="",1,0),0),0)</f>
        <v>0</v>
      </c>
      <c r="F348" s="48">
        <f t="shared" si="21"/>
        <v>0</v>
      </c>
      <c r="G348" s="48">
        <f t="shared" si="21"/>
        <v>0</v>
      </c>
      <c r="H348" s="48">
        <f t="shared" si="21"/>
        <v>0</v>
      </c>
      <c r="I348" s="48">
        <f t="shared" si="21"/>
        <v>0</v>
      </c>
      <c r="J348" s="48">
        <f t="shared" si="21"/>
        <v>0</v>
      </c>
      <c r="K348" s="48">
        <f t="shared" si="21"/>
        <v>0</v>
      </c>
      <c r="L348" s="48">
        <f t="shared" si="21"/>
        <v>0</v>
      </c>
      <c r="M348" s="48">
        <f t="shared" si="21"/>
        <v>0</v>
      </c>
      <c r="N348" s="48">
        <f t="shared" si="21"/>
        <v>0</v>
      </c>
      <c r="O348" s="48">
        <f t="shared" si="21"/>
        <v>0</v>
      </c>
      <c r="P348" s="48">
        <f t="shared" si="21"/>
        <v>0</v>
      </c>
      <c r="Q348" s="48">
        <f t="shared" si="21"/>
        <v>0</v>
      </c>
      <c r="R348" s="48">
        <f t="shared" si="21"/>
        <v>0</v>
      </c>
      <c r="S348" s="48">
        <f t="shared" si="21"/>
        <v>0</v>
      </c>
      <c r="T348" s="48">
        <f t="shared" si="21"/>
        <v>0</v>
      </c>
      <c r="U348" s="48">
        <f t="shared" si="21"/>
        <v>0</v>
      </c>
      <c r="V348" s="48">
        <f t="shared" si="21"/>
        <v>0</v>
      </c>
      <c r="W348" s="48">
        <f t="shared" si="21"/>
        <v>0</v>
      </c>
      <c r="X348" s="48">
        <f t="shared" si="21"/>
        <v>0</v>
      </c>
      <c r="Y348" s="48">
        <f t="shared" si="21"/>
        <v>0</v>
      </c>
      <c r="Z348" s="48">
        <f t="shared" si="21"/>
        <v>0</v>
      </c>
      <c r="AA348" s="48">
        <f t="shared" si="21"/>
        <v>0</v>
      </c>
      <c r="AB348" s="48">
        <f t="shared" si="21"/>
        <v>0</v>
      </c>
      <c r="AC348" s="48">
        <f t="shared" si="21"/>
        <v>0</v>
      </c>
      <c r="AD348" s="48">
        <f t="shared" si="21"/>
        <v>0</v>
      </c>
      <c r="AE348" s="48">
        <f t="shared" si="21"/>
        <v>0</v>
      </c>
      <c r="AF348" s="48">
        <f t="shared" si="21"/>
        <v>0</v>
      </c>
      <c r="AG348" s="48">
        <f t="shared" si="21"/>
        <v>0</v>
      </c>
      <c r="AH348" s="48">
        <f t="shared" si="21"/>
        <v>0</v>
      </c>
    </row>
    <row r="349" spans="4:34" hidden="1">
      <c r="D349" s="2" t="s">
        <v>111</v>
      </c>
      <c r="E349" s="48">
        <f t="shared" ref="E349:AH349" si="22">IF(E$74="指定して設定",IF(E$79="その他",IF(E$81="",1,0),0),0)</f>
        <v>0</v>
      </c>
      <c r="F349" s="48">
        <f t="shared" si="22"/>
        <v>0</v>
      </c>
      <c r="G349" s="48">
        <f t="shared" si="22"/>
        <v>0</v>
      </c>
      <c r="H349" s="48">
        <f t="shared" si="22"/>
        <v>0</v>
      </c>
      <c r="I349" s="48">
        <f t="shared" si="22"/>
        <v>0</v>
      </c>
      <c r="J349" s="48">
        <f t="shared" si="22"/>
        <v>0</v>
      </c>
      <c r="K349" s="48">
        <f t="shared" si="22"/>
        <v>0</v>
      </c>
      <c r="L349" s="48">
        <f t="shared" si="22"/>
        <v>0</v>
      </c>
      <c r="M349" s="48">
        <f t="shared" si="22"/>
        <v>0</v>
      </c>
      <c r="N349" s="48">
        <f t="shared" si="22"/>
        <v>0</v>
      </c>
      <c r="O349" s="48">
        <f t="shared" si="22"/>
        <v>0</v>
      </c>
      <c r="P349" s="48">
        <f t="shared" si="22"/>
        <v>0</v>
      </c>
      <c r="Q349" s="48">
        <f t="shared" si="22"/>
        <v>0</v>
      </c>
      <c r="R349" s="48">
        <f t="shared" si="22"/>
        <v>0</v>
      </c>
      <c r="S349" s="48">
        <f t="shared" si="22"/>
        <v>0</v>
      </c>
      <c r="T349" s="48">
        <f t="shared" si="22"/>
        <v>0</v>
      </c>
      <c r="U349" s="48">
        <f t="shared" si="22"/>
        <v>0</v>
      </c>
      <c r="V349" s="48">
        <f t="shared" si="22"/>
        <v>0</v>
      </c>
      <c r="W349" s="48">
        <f t="shared" si="22"/>
        <v>0</v>
      </c>
      <c r="X349" s="48">
        <f t="shared" si="22"/>
        <v>0</v>
      </c>
      <c r="Y349" s="48">
        <f t="shared" si="22"/>
        <v>0</v>
      </c>
      <c r="Z349" s="48">
        <f t="shared" si="22"/>
        <v>0</v>
      </c>
      <c r="AA349" s="48">
        <f t="shared" si="22"/>
        <v>0</v>
      </c>
      <c r="AB349" s="48">
        <f t="shared" si="22"/>
        <v>0</v>
      </c>
      <c r="AC349" s="48">
        <f t="shared" si="22"/>
        <v>0</v>
      </c>
      <c r="AD349" s="48">
        <f t="shared" si="22"/>
        <v>0</v>
      </c>
      <c r="AE349" s="48">
        <f t="shared" si="22"/>
        <v>0</v>
      </c>
      <c r="AF349" s="48">
        <f t="shared" si="22"/>
        <v>0</v>
      </c>
      <c r="AG349" s="48">
        <f t="shared" si="22"/>
        <v>0</v>
      </c>
      <c r="AH349" s="48">
        <f t="shared" si="22"/>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113</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115</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116</v>
      </c>
      <c r="E358" s="48">
        <f t="shared" ref="E358:AH358" si="23">IF(E$91="",0,IF(E$90="",1,0))</f>
        <v>0</v>
      </c>
      <c r="F358" s="48">
        <f t="shared" si="23"/>
        <v>0</v>
      </c>
      <c r="G358" s="48">
        <f t="shared" si="23"/>
        <v>0</v>
      </c>
      <c r="H358" s="48">
        <f t="shared" si="23"/>
        <v>0</v>
      </c>
      <c r="I358" s="48">
        <f t="shared" si="23"/>
        <v>0</v>
      </c>
      <c r="J358" s="48">
        <f t="shared" si="23"/>
        <v>0</v>
      </c>
      <c r="K358" s="48">
        <f t="shared" si="23"/>
        <v>0</v>
      </c>
      <c r="L358" s="48">
        <f t="shared" si="23"/>
        <v>0</v>
      </c>
      <c r="M358" s="48">
        <f t="shared" si="23"/>
        <v>0</v>
      </c>
      <c r="N358" s="48">
        <f t="shared" si="23"/>
        <v>0</v>
      </c>
      <c r="O358" s="48">
        <f t="shared" si="23"/>
        <v>0</v>
      </c>
      <c r="P358" s="48">
        <f t="shared" si="23"/>
        <v>0</v>
      </c>
      <c r="Q358" s="48">
        <f t="shared" si="23"/>
        <v>0</v>
      </c>
      <c r="R358" s="48">
        <f t="shared" si="23"/>
        <v>0</v>
      </c>
      <c r="S358" s="48">
        <f t="shared" si="23"/>
        <v>0</v>
      </c>
      <c r="T358" s="48">
        <f t="shared" si="23"/>
        <v>0</v>
      </c>
      <c r="U358" s="48">
        <f t="shared" si="23"/>
        <v>0</v>
      </c>
      <c r="V358" s="48">
        <f t="shared" si="23"/>
        <v>0</v>
      </c>
      <c r="W358" s="48">
        <f t="shared" si="23"/>
        <v>0</v>
      </c>
      <c r="X358" s="48">
        <f t="shared" si="23"/>
        <v>0</v>
      </c>
      <c r="Y358" s="48">
        <f t="shared" si="23"/>
        <v>0</v>
      </c>
      <c r="Z358" s="48">
        <f t="shared" si="23"/>
        <v>0</v>
      </c>
      <c r="AA358" s="48">
        <f t="shared" si="23"/>
        <v>0</v>
      </c>
      <c r="AB358" s="48">
        <f t="shared" si="23"/>
        <v>0</v>
      </c>
      <c r="AC358" s="48">
        <f t="shared" si="23"/>
        <v>0</v>
      </c>
      <c r="AD358" s="48">
        <f t="shared" si="23"/>
        <v>0</v>
      </c>
      <c r="AE358" s="48">
        <f t="shared" si="23"/>
        <v>0</v>
      </c>
      <c r="AF358" s="48">
        <f t="shared" si="23"/>
        <v>0</v>
      </c>
      <c r="AG358" s="48">
        <f t="shared" si="23"/>
        <v>0</v>
      </c>
      <c r="AH358" s="48">
        <f t="shared" si="23"/>
        <v>0</v>
      </c>
    </row>
    <row r="359" spans="4:34" hidden="1">
      <c r="D359" s="142" t="s">
        <v>119</v>
      </c>
      <c r="E359" s="48">
        <f t="shared" ref="E359:AH359" si="24">IF(E$90="",0,IF(E$91="",1,0))</f>
        <v>0</v>
      </c>
      <c r="F359" s="48">
        <f t="shared" si="24"/>
        <v>0</v>
      </c>
      <c r="G359" s="48">
        <f t="shared" si="24"/>
        <v>0</v>
      </c>
      <c r="H359" s="48">
        <f t="shared" si="24"/>
        <v>0</v>
      </c>
      <c r="I359" s="48">
        <f t="shared" si="24"/>
        <v>0</v>
      </c>
      <c r="J359" s="48">
        <f t="shared" si="24"/>
        <v>0</v>
      </c>
      <c r="K359" s="48">
        <f t="shared" si="24"/>
        <v>0</v>
      </c>
      <c r="L359" s="48">
        <f t="shared" si="24"/>
        <v>0</v>
      </c>
      <c r="M359" s="48">
        <f t="shared" si="24"/>
        <v>0</v>
      </c>
      <c r="N359" s="48">
        <f t="shared" si="24"/>
        <v>0</v>
      </c>
      <c r="O359" s="48">
        <f t="shared" si="24"/>
        <v>0</v>
      </c>
      <c r="P359" s="48">
        <f t="shared" si="24"/>
        <v>0</v>
      </c>
      <c r="Q359" s="48">
        <f t="shared" si="24"/>
        <v>0</v>
      </c>
      <c r="R359" s="48">
        <f t="shared" si="24"/>
        <v>0</v>
      </c>
      <c r="S359" s="48">
        <f t="shared" si="24"/>
        <v>0</v>
      </c>
      <c r="T359" s="48">
        <f t="shared" si="24"/>
        <v>0</v>
      </c>
      <c r="U359" s="48">
        <f t="shared" si="24"/>
        <v>0</v>
      </c>
      <c r="V359" s="48">
        <f t="shared" si="24"/>
        <v>0</v>
      </c>
      <c r="W359" s="48">
        <f t="shared" si="24"/>
        <v>0</v>
      </c>
      <c r="X359" s="48">
        <f t="shared" si="24"/>
        <v>0</v>
      </c>
      <c r="Y359" s="48">
        <f t="shared" si="24"/>
        <v>0</v>
      </c>
      <c r="Z359" s="48">
        <f t="shared" si="24"/>
        <v>0</v>
      </c>
      <c r="AA359" s="48">
        <f t="shared" si="24"/>
        <v>0</v>
      </c>
      <c r="AB359" s="48">
        <f t="shared" si="24"/>
        <v>0</v>
      </c>
      <c r="AC359" s="48">
        <f t="shared" si="24"/>
        <v>0</v>
      </c>
      <c r="AD359" s="48">
        <f t="shared" si="24"/>
        <v>0</v>
      </c>
      <c r="AE359" s="48">
        <f t="shared" si="24"/>
        <v>0</v>
      </c>
      <c r="AF359" s="48">
        <f t="shared" si="24"/>
        <v>0</v>
      </c>
      <c r="AG359" s="48">
        <f t="shared" si="24"/>
        <v>0</v>
      </c>
      <c r="AH359" s="48">
        <f t="shared" si="24"/>
        <v>0</v>
      </c>
    </row>
    <row r="360" spans="4:34" hidden="1">
      <c r="D360" s="139" t="s">
        <v>120</v>
      </c>
      <c r="E360" s="48">
        <f t="shared" ref="E360:AH360" si="25">IF(AND(E$90&lt;&gt;"",E$91&lt;&gt;"",E$92=""),1,0)</f>
        <v>0</v>
      </c>
      <c r="F360" s="48">
        <f t="shared" si="25"/>
        <v>0</v>
      </c>
      <c r="G360" s="48">
        <f t="shared" si="25"/>
        <v>0</v>
      </c>
      <c r="H360" s="48">
        <f t="shared" si="25"/>
        <v>0</v>
      </c>
      <c r="I360" s="48">
        <f t="shared" si="25"/>
        <v>0</v>
      </c>
      <c r="J360" s="48">
        <f t="shared" si="25"/>
        <v>0</v>
      </c>
      <c r="K360" s="48">
        <f t="shared" si="25"/>
        <v>0</v>
      </c>
      <c r="L360" s="48">
        <f t="shared" si="25"/>
        <v>0</v>
      </c>
      <c r="M360" s="48">
        <f t="shared" si="25"/>
        <v>0</v>
      </c>
      <c r="N360" s="48">
        <f t="shared" si="25"/>
        <v>0</v>
      </c>
      <c r="O360" s="48">
        <f t="shared" si="25"/>
        <v>0</v>
      </c>
      <c r="P360" s="48">
        <f t="shared" si="25"/>
        <v>0</v>
      </c>
      <c r="Q360" s="48">
        <f t="shared" si="25"/>
        <v>0</v>
      </c>
      <c r="R360" s="48">
        <f t="shared" si="25"/>
        <v>0</v>
      </c>
      <c r="S360" s="48">
        <f t="shared" si="25"/>
        <v>0</v>
      </c>
      <c r="T360" s="48">
        <f t="shared" si="25"/>
        <v>0</v>
      </c>
      <c r="U360" s="48">
        <f t="shared" si="25"/>
        <v>0</v>
      </c>
      <c r="V360" s="48">
        <f t="shared" si="25"/>
        <v>0</v>
      </c>
      <c r="W360" s="48">
        <f t="shared" si="25"/>
        <v>0</v>
      </c>
      <c r="X360" s="48">
        <f t="shared" si="25"/>
        <v>0</v>
      </c>
      <c r="Y360" s="48">
        <f t="shared" si="25"/>
        <v>0</v>
      </c>
      <c r="Z360" s="48">
        <f t="shared" si="25"/>
        <v>0</v>
      </c>
      <c r="AA360" s="48">
        <f t="shared" si="25"/>
        <v>0</v>
      </c>
      <c r="AB360" s="48">
        <f t="shared" si="25"/>
        <v>0</v>
      </c>
      <c r="AC360" s="48">
        <f t="shared" si="25"/>
        <v>0</v>
      </c>
      <c r="AD360" s="48">
        <f t="shared" si="25"/>
        <v>0</v>
      </c>
      <c r="AE360" s="48">
        <f t="shared" si="25"/>
        <v>0</v>
      </c>
      <c r="AF360" s="48">
        <f t="shared" si="25"/>
        <v>0</v>
      </c>
      <c r="AG360" s="48">
        <f t="shared" si="25"/>
        <v>0</v>
      </c>
      <c r="AH360" s="48">
        <f t="shared" si="25"/>
        <v>0</v>
      </c>
    </row>
    <row r="361" spans="4:34" hidden="1">
      <c r="D361" s="141" t="s">
        <v>123</v>
      </c>
      <c r="E361" s="48">
        <f t="shared" ref="E361:AH361" si="26">IF(AND(E$90&lt;&gt;"",E$91&lt;&gt;""),IF(E$92="固定",IF(E$93="",1,0),0),0)</f>
        <v>0</v>
      </c>
      <c r="F361" s="48">
        <f t="shared" si="26"/>
        <v>0</v>
      </c>
      <c r="G361" s="48">
        <f t="shared" si="26"/>
        <v>0</v>
      </c>
      <c r="H361" s="48">
        <f t="shared" si="26"/>
        <v>0</v>
      </c>
      <c r="I361" s="48">
        <f t="shared" si="26"/>
        <v>0</v>
      </c>
      <c r="J361" s="48">
        <f t="shared" si="26"/>
        <v>0</v>
      </c>
      <c r="K361" s="48">
        <f t="shared" si="26"/>
        <v>0</v>
      </c>
      <c r="L361" s="48">
        <f t="shared" si="26"/>
        <v>0</v>
      </c>
      <c r="M361" s="48">
        <f t="shared" si="26"/>
        <v>0</v>
      </c>
      <c r="N361" s="48">
        <f t="shared" si="26"/>
        <v>0</v>
      </c>
      <c r="O361" s="48">
        <f t="shared" si="26"/>
        <v>0</v>
      </c>
      <c r="P361" s="48">
        <f t="shared" si="26"/>
        <v>0</v>
      </c>
      <c r="Q361" s="48">
        <f t="shared" si="26"/>
        <v>0</v>
      </c>
      <c r="R361" s="48">
        <f t="shared" si="26"/>
        <v>0</v>
      </c>
      <c r="S361" s="48">
        <f t="shared" si="26"/>
        <v>0</v>
      </c>
      <c r="T361" s="48">
        <f t="shared" si="26"/>
        <v>0</v>
      </c>
      <c r="U361" s="48">
        <f t="shared" si="26"/>
        <v>0</v>
      </c>
      <c r="V361" s="48">
        <f t="shared" si="26"/>
        <v>0</v>
      </c>
      <c r="W361" s="48">
        <f t="shared" si="26"/>
        <v>0</v>
      </c>
      <c r="X361" s="48">
        <f t="shared" si="26"/>
        <v>0</v>
      </c>
      <c r="Y361" s="48">
        <f t="shared" si="26"/>
        <v>0</v>
      </c>
      <c r="Z361" s="48">
        <f t="shared" si="26"/>
        <v>0</v>
      </c>
      <c r="AA361" s="48">
        <f t="shared" si="26"/>
        <v>0</v>
      </c>
      <c r="AB361" s="48">
        <f t="shared" si="26"/>
        <v>0</v>
      </c>
      <c r="AC361" s="48">
        <f t="shared" si="26"/>
        <v>0</v>
      </c>
      <c r="AD361" s="48">
        <f t="shared" si="26"/>
        <v>0</v>
      </c>
      <c r="AE361" s="48">
        <f t="shared" si="26"/>
        <v>0</v>
      </c>
      <c r="AF361" s="48">
        <f t="shared" si="26"/>
        <v>0</v>
      </c>
      <c r="AG361" s="48">
        <f t="shared" si="26"/>
        <v>0</v>
      </c>
      <c r="AH361" s="48">
        <f t="shared" si="26"/>
        <v>0</v>
      </c>
    </row>
    <row r="362" spans="4:34" hidden="1">
      <c r="D362" s="143" t="s">
        <v>124</v>
      </c>
      <c r="E362" s="48">
        <f t="shared" ref="E362:AH362" si="27">IF(AND(E$90&lt;&gt;"",E$91&lt;&gt;""),IF(E$92="固定",IF(E$94="",1,0),0),0)</f>
        <v>0</v>
      </c>
      <c r="F362" s="48">
        <f t="shared" si="27"/>
        <v>0</v>
      </c>
      <c r="G362" s="48">
        <f t="shared" si="27"/>
        <v>0</v>
      </c>
      <c r="H362" s="48">
        <f t="shared" si="27"/>
        <v>0</v>
      </c>
      <c r="I362" s="48">
        <f t="shared" si="27"/>
        <v>0</v>
      </c>
      <c r="J362" s="48">
        <f t="shared" si="27"/>
        <v>0</v>
      </c>
      <c r="K362" s="48">
        <f t="shared" si="27"/>
        <v>0</v>
      </c>
      <c r="L362" s="48">
        <f t="shared" si="27"/>
        <v>0</v>
      </c>
      <c r="M362" s="48">
        <f t="shared" si="27"/>
        <v>0</v>
      </c>
      <c r="N362" s="48">
        <f t="shared" si="27"/>
        <v>0</v>
      </c>
      <c r="O362" s="48">
        <f t="shared" si="27"/>
        <v>0</v>
      </c>
      <c r="P362" s="48">
        <f t="shared" si="27"/>
        <v>0</v>
      </c>
      <c r="Q362" s="48">
        <f t="shared" si="27"/>
        <v>0</v>
      </c>
      <c r="R362" s="48">
        <f t="shared" si="27"/>
        <v>0</v>
      </c>
      <c r="S362" s="48">
        <f t="shared" si="27"/>
        <v>0</v>
      </c>
      <c r="T362" s="48">
        <f t="shared" si="27"/>
        <v>0</v>
      </c>
      <c r="U362" s="48">
        <f t="shared" si="27"/>
        <v>0</v>
      </c>
      <c r="V362" s="48">
        <f t="shared" si="27"/>
        <v>0</v>
      </c>
      <c r="W362" s="48">
        <f t="shared" si="27"/>
        <v>0</v>
      </c>
      <c r="X362" s="48">
        <f t="shared" si="27"/>
        <v>0</v>
      </c>
      <c r="Y362" s="48">
        <f t="shared" si="27"/>
        <v>0</v>
      </c>
      <c r="Z362" s="48">
        <f t="shared" si="27"/>
        <v>0</v>
      </c>
      <c r="AA362" s="48">
        <f t="shared" si="27"/>
        <v>0</v>
      </c>
      <c r="AB362" s="48">
        <f t="shared" si="27"/>
        <v>0</v>
      </c>
      <c r="AC362" s="48">
        <f t="shared" si="27"/>
        <v>0</v>
      </c>
      <c r="AD362" s="48">
        <f t="shared" si="27"/>
        <v>0</v>
      </c>
      <c r="AE362" s="48">
        <f t="shared" si="27"/>
        <v>0</v>
      </c>
      <c r="AF362" s="48">
        <f t="shared" si="27"/>
        <v>0</v>
      </c>
      <c r="AG362" s="48">
        <f t="shared" si="27"/>
        <v>0</v>
      </c>
      <c r="AH362" s="48">
        <f t="shared" si="27"/>
        <v>0</v>
      </c>
    </row>
    <row r="363" spans="4:34" hidden="1">
      <c r="D363" s="144" t="s">
        <v>125</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126</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127</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128</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129</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131</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133</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134</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135</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116</v>
      </c>
      <c r="E373" s="48">
        <f t="shared" ref="E373:AH373" si="28">IF(E$106="",0,IF(E$105="",1,0))</f>
        <v>0</v>
      </c>
      <c r="F373" s="48">
        <f t="shared" si="28"/>
        <v>0</v>
      </c>
      <c r="G373" s="48">
        <f t="shared" si="28"/>
        <v>0</v>
      </c>
      <c r="H373" s="48">
        <f t="shared" si="28"/>
        <v>0</v>
      </c>
      <c r="I373" s="48">
        <f t="shared" si="28"/>
        <v>0</v>
      </c>
      <c r="J373" s="48">
        <f t="shared" si="28"/>
        <v>0</v>
      </c>
      <c r="K373" s="48">
        <f t="shared" si="28"/>
        <v>0</v>
      </c>
      <c r="L373" s="48">
        <f t="shared" si="28"/>
        <v>0</v>
      </c>
      <c r="M373" s="48">
        <f t="shared" si="28"/>
        <v>0</v>
      </c>
      <c r="N373" s="48">
        <f t="shared" si="28"/>
        <v>0</v>
      </c>
      <c r="O373" s="48">
        <f t="shared" si="28"/>
        <v>0</v>
      </c>
      <c r="P373" s="48">
        <f t="shared" si="28"/>
        <v>0</v>
      </c>
      <c r="Q373" s="48">
        <f t="shared" si="28"/>
        <v>0</v>
      </c>
      <c r="R373" s="48">
        <f t="shared" si="28"/>
        <v>0</v>
      </c>
      <c r="S373" s="48">
        <f t="shared" si="28"/>
        <v>0</v>
      </c>
      <c r="T373" s="48">
        <f t="shared" si="28"/>
        <v>0</v>
      </c>
      <c r="U373" s="48">
        <f t="shared" si="28"/>
        <v>0</v>
      </c>
      <c r="V373" s="48">
        <f t="shared" si="28"/>
        <v>0</v>
      </c>
      <c r="W373" s="48">
        <f t="shared" si="28"/>
        <v>0</v>
      </c>
      <c r="X373" s="48">
        <f t="shared" si="28"/>
        <v>0</v>
      </c>
      <c r="Y373" s="48">
        <f t="shared" si="28"/>
        <v>0</v>
      </c>
      <c r="Z373" s="48">
        <f t="shared" si="28"/>
        <v>0</v>
      </c>
      <c r="AA373" s="48">
        <f t="shared" si="28"/>
        <v>0</v>
      </c>
      <c r="AB373" s="48">
        <f t="shared" si="28"/>
        <v>0</v>
      </c>
      <c r="AC373" s="48">
        <f t="shared" si="28"/>
        <v>0</v>
      </c>
      <c r="AD373" s="48">
        <f t="shared" si="28"/>
        <v>0</v>
      </c>
      <c r="AE373" s="48">
        <f t="shared" si="28"/>
        <v>0</v>
      </c>
      <c r="AF373" s="48">
        <f t="shared" si="28"/>
        <v>0</v>
      </c>
      <c r="AG373" s="48">
        <f t="shared" si="28"/>
        <v>0</v>
      </c>
      <c r="AH373" s="48">
        <f t="shared" si="28"/>
        <v>0</v>
      </c>
    </row>
    <row r="374" spans="4:34" hidden="1">
      <c r="D374" s="2" t="s">
        <v>119</v>
      </c>
      <c r="E374" s="48">
        <f t="shared" ref="E374:AH374" si="29">IF(E$105="",0,IF(E$106="",1,0))</f>
        <v>0</v>
      </c>
      <c r="F374" s="48">
        <f t="shared" si="29"/>
        <v>0</v>
      </c>
      <c r="G374" s="48">
        <f t="shared" si="29"/>
        <v>0</v>
      </c>
      <c r="H374" s="48">
        <f t="shared" si="29"/>
        <v>0</v>
      </c>
      <c r="I374" s="48">
        <f t="shared" si="29"/>
        <v>0</v>
      </c>
      <c r="J374" s="48">
        <f t="shared" si="29"/>
        <v>0</v>
      </c>
      <c r="K374" s="48">
        <f t="shared" si="29"/>
        <v>0</v>
      </c>
      <c r="L374" s="48">
        <f t="shared" si="29"/>
        <v>0</v>
      </c>
      <c r="M374" s="48">
        <f t="shared" si="29"/>
        <v>0</v>
      </c>
      <c r="N374" s="48">
        <f t="shared" si="29"/>
        <v>0</v>
      </c>
      <c r="O374" s="48">
        <f t="shared" si="29"/>
        <v>0</v>
      </c>
      <c r="P374" s="48">
        <f t="shared" si="29"/>
        <v>0</v>
      </c>
      <c r="Q374" s="48">
        <f t="shared" si="29"/>
        <v>0</v>
      </c>
      <c r="R374" s="48">
        <f t="shared" si="29"/>
        <v>0</v>
      </c>
      <c r="S374" s="48">
        <f t="shared" si="29"/>
        <v>0</v>
      </c>
      <c r="T374" s="48">
        <f t="shared" si="29"/>
        <v>0</v>
      </c>
      <c r="U374" s="48">
        <f t="shared" si="29"/>
        <v>0</v>
      </c>
      <c r="V374" s="48">
        <f t="shared" si="29"/>
        <v>0</v>
      </c>
      <c r="W374" s="48">
        <f t="shared" si="29"/>
        <v>0</v>
      </c>
      <c r="X374" s="48">
        <f t="shared" si="29"/>
        <v>0</v>
      </c>
      <c r="Y374" s="48">
        <f t="shared" si="29"/>
        <v>0</v>
      </c>
      <c r="Z374" s="48">
        <f t="shared" si="29"/>
        <v>0</v>
      </c>
      <c r="AA374" s="48">
        <f t="shared" si="29"/>
        <v>0</v>
      </c>
      <c r="AB374" s="48">
        <f t="shared" si="29"/>
        <v>0</v>
      </c>
      <c r="AC374" s="48">
        <f t="shared" si="29"/>
        <v>0</v>
      </c>
      <c r="AD374" s="48">
        <f t="shared" si="29"/>
        <v>0</v>
      </c>
      <c r="AE374" s="48">
        <f t="shared" si="29"/>
        <v>0</v>
      </c>
      <c r="AF374" s="48">
        <f t="shared" si="29"/>
        <v>0</v>
      </c>
      <c r="AG374" s="48">
        <f t="shared" si="29"/>
        <v>0</v>
      </c>
      <c r="AH374" s="48">
        <f t="shared" si="29"/>
        <v>0</v>
      </c>
    </row>
    <row r="375" spans="4:34" hidden="1">
      <c r="D375" s="2" t="s">
        <v>120</v>
      </c>
      <c r="E375" s="48">
        <f t="shared" ref="E375:AH375" si="30">IF(AND(E$105&lt;&gt;"",E$106&lt;&gt;"",E$107=""),1,0)</f>
        <v>0</v>
      </c>
      <c r="F375" s="48">
        <f t="shared" si="30"/>
        <v>0</v>
      </c>
      <c r="G375" s="48">
        <f t="shared" si="30"/>
        <v>0</v>
      </c>
      <c r="H375" s="48">
        <f t="shared" si="30"/>
        <v>0</v>
      </c>
      <c r="I375" s="48">
        <f t="shared" si="30"/>
        <v>0</v>
      </c>
      <c r="J375" s="48">
        <f t="shared" si="30"/>
        <v>0</v>
      </c>
      <c r="K375" s="48">
        <f t="shared" si="30"/>
        <v>0</v>
      </c>
      <c r="L375" s="48">
        <f t="shared" si="30"/>
        <v>0</v>
      </c>
      <c r="M375" s="48">
        <f t="shared" si="30"/>
        <v>0</v>
      </c>
      <c r="N375" s="48">
        <f t="shared" si="30"/>
        <v>0</v>
      </c>
      <c r="O375" s="48">
        <f t="shared" si="30"/>
        <v>0</v>
      </c>
      <c r="P375" s="48">
        <f t="shared" si="30"/>
        <v>0</v>
      </c>
      <c r="Q375" s="48">
        <f t="shared" si="30"/>
        <v>0</v>
      </c>
      <c r="R375" s="48">
        <f t="shared" si="30"/>
        <v>0</v>
      </c>
      <c r="S375" s="48">
        <f t="shared" si="30"/>
        <v>0</v>
      </c>
      <c r="T375" s="48">
        <f t="shared" si="30"/>
        <v>0</v>
      </c>
      <c r="U375" s="48">
        <f t="shared" si="30"/>
        <v>0</v>
      </c>
      <c r="V375" s="48">
        <f t="shared" si="30"/>
        <v>0</v>
      </c>
      <c r="W375" s="48">
        <f t="shared" si="30"/>
        <v>0</v>
      </c>
      <c r="X375" s="48">
        <f t="shared" si="30"/>
        <v>0</v>
      </c>
      <c r="Y375" s="48">
        <f t="shared" si="30"/>
        <v>0</v>
      </c>
      <c r="Z375" s="48">
        <f t="shared" si="30"/>
        <v>0</v>
      </c>
      <c r="AA375" s="48">
        <f t="shared" si="30"/>
        <v>0</v>
      </c>
      <c r="AB375" s="48">
        <f t="shared" si="30"/>
        <v>0</v>
      </c>
      <c r="AC375" s="48">
        <f t="shared" si="30"/>
        <v>0</v>
      </c>
      <c r="AD375" s="48">
        <f t="shared" si="30"/>
        <v>0</v>
      </c>
      <c r="AE375" s="48">
        <f t="shared" si="30"/>
        <v>0</v>
      </c>
      <c r="AF375" s="48">
        <f t="shared" si="30"/>
        <v>0</v>
      </c>
      <c r="AG375" s="48">
        <f t="shared" si="30"/>
        <v>0</v>
      </c>
      <c r="AH375" s="48">
        <f t="shared" si="30"/>
        <v>0</v>
      </c>
    </row>
    <row r="376" spans="4:34" hidden="1">
      <c r="D376" s="2" t="s">
        <v>138</v>
      </c>
      <c r="E376" s="48">
        <f t="shared" ref="E376:AH376" si="31">IF(AND(E$105&lt;&gt;"",E$106&lt;&gt;""),IF(E$107="固定",IF(E$108="",1,0),0),0)</f>
        <v>0</v>
      </c>
      <c r="F376" s="48">
        <f t="shared" si="31"/>
        <v>0</v>
      </c>
      <c r="G376" s="48">
        <f t="shared" si="31"/>
        <v>0</v>
      </c>
      <c r="H376" s="48">
        <f t="shared" si="31"/>
        <v>0</v>
      </c>
      <c r="I376" s="48">
        <f t="shared" si="31"/>
        <v>0</v>
      </c>
      <c r="J376" s="48">
        <f t="shared" si="31"/>
        <v>0</v>
      </c>
      <c r="K376" s="48">
        <f t="shared" si="31"/>
        <v>0</v>
      </c>
      <c r="L376" s="48">
        <f t="shared" si="31"/>
        <v>0</v>
      </c>
      <c r="M376" s="48">
        <f t="shared" si="31"/>
        <v>0</v>
      </c>
      <c r="N376" s="48">
        <f t="shared" si="31"/>
        <v>0</v>
      </c>
      <c r="O376" s="48">
        <f t="shared" si="31"/>
        <v>0</v>
      </c>
      <c r="P376" s="48">
        <f t="shared" si="31"/>
        <v>0</v>
      </c>
      <c r="Q376" s="48">
        <f t="shared" si="31"/>
        <v>0</v>
      </c>
      <c r="R376" s="48">
        <f t="shared" si="31"/>
        <v>0</v>
      </c>
      <c r="S376" s="48">
        <f t="shared" si="31"/>
        <v>0</v>
      </c>
      <c r="T376" s="48">
        <f t="shared" si="31"/>
        <v>0</v>
      </c>
      <c r="U376" s="48">
        <f t="shared" si="31"/>
        <v>0</v>
      </c>
      <c r="V376" s="48">
        <f t="shared" si="31"/>
        <v>0</v>
      </c>
      <c r="W376" s="48">
        <f t="shared" si="31"/>
        <v>0</v>
      </c>
      <c r="X376" s="48">
        <f t="shared" si="31"/>
        <v>0</v>
      </c>
      <c r="Y376" s="48">
        <f t="shared" si="31"/>
        <v>0</v>
      </c>
      <c r="Z376" s="48">
        <f t="shared" si="31"/>
        <v>0</v>
      </c>
      <c r="AA376" s="48">
        <f t="shared" si="31"/>
        <v>0</v>
      </c>
      <c r="AB376" s="48">
        <f t="shared" si="31"/>
        <v>0</v>
      </c>
      <c r="AC376" s="48">
        <f t="shared" si="31"/>
        <v>0</v>
      </c>
      <c r="AD376" s="48">
        <f t="shared" si="31"/>
        <v>0</v>
      </c>
      <c r="AE376" s="48">
        <f t="shared" si="31"/>
        <v>0</v>
      </c>
      <c r="AF376" s="48">
        <f t="shared" si="31"/>
        <v>0</v>
      </c>
      <c r="AG376" s="48">
        <f t="shared" si="31"/>
        <v>0</v>
      </c>
      <c r="AH376" s="48">
        <f t="shared" si="31"/>
        <v>0</v>
      </c>
    </row>
    <row r="377" spans="4:34" hidden="1">
      <c r="D377" s="2" t="s">
        <v>139</v>
      </c>
      <c r="E377" s="48">
        <f t="shared" ref="E377:AH377" si="32">IF(AND(E$105&lt;&gt;"",E$106&lt;&gt;""),IF(E$107="固定",IF(E$109="",1,0),0),0)</f>
        <v>0</v>
      </c>
      <c r="F377" s="48">
        <f t="shared" si="32"/>
        <v>0</v>
      </c>
      <c r="G377" s="48">
        <f t="shared" si="32"/>
        <v>0</v>
      </c>
      <c r="H377" s="48">
        <f t="shared" si="32"/>
        <v>0</v>
      </c>
      <c r="I377" s="48">
        <f t="shared" si="32"/>
        <v>0</v>
      </c>
      <c r="J377" s="48">
        <f t="shared" si="32"/>
        <v>0</v>
      </c>
      <c r="K377" s="48">
        <f t="shared" si="32"/>
        <v>0</v>
      </c>
      <c r="L377" s="48">
        <f t="shared" si="32"/>
        <v>0</v>
      </c>
      <c r="M377" s="48">
        <f t="shared" si="32"/>
        <v>0</v>
      </c>
      <c r="N377" s="48">
        <f t="shared" si="32"/>
        <v>0</v>
      </c>
      <c r="O377" s="48">
        <f t="shared" si="32"/>
        <v>0</v>
      </c>
      <c r="P377" s="48">
        <f t="shared" si="32"/>
        <v>0</v>
      </c>
      <c r="Q377" s="48">
        <f t="shared" si="32"/>
        <v>0</v>
      </c>
      <c r="R377" s="48">
        <f t="shared" si="32"/>
        <v>0</v>
      </c>
      <c r="S377" s="48">
        <f t="shared" si="32"/>
        <v>0</v>
      </c>
      <c r="T377" s="48">
        <f t="shared" si="32"/>
        <v>0</v>
      </c>
      <c r="U377" s="48">
        <f t="shared" si="32"/>
        <v>0</v>
      </c>
      <c r="V377" s="48">
        <f t="shared" si="32"/>
        <v>0</v>
      </c>
      <c r="W377" s="48">
        <f t="shared" si="32"/>
        <v>0</v>
      </c>
      <c r="X377" s="48">
        <f t="shared" si="32"/>
        <v>0</v>
      </c>
      <c r="Y377" s="48">
        <f t="shared" si="32"/>
        <v>0</v>
      </c>
      <c r="Z377" s="48">
        <f t="shared" si="32"/>
        <v>0</v>
      </c>
      <c r="AA377" s="48">
        <f t="shared" si="32"/>
        <v>0</v>
      </c>
      <c r="AB377" s="48">
        <f t="shared" si="32"/>
        <v>0</v>
      </c>
      <c r="AC377" s="48">
        <f t="shared" si="32"/>
        <v>0</v>
      </c>
      <c r="AD377" s="48">
        <f t="shared" si="32"/>
        <v>0</v>
      </c>
      <c r="AE377" s="48">
        <f t="shared" si="32"/>
        <v>0</v>
      </c>
      <c r="AF377" s="48">
        <f t="shared" si="32"/>
        <v>0</v>
      </c>
      <c r="AG377" s="48">
        <f t="shared" si="32"/>
        <v>0</v>
      </c>
      <c r="AH377" s="48">
        <f t="shared" si="32"/>
        <v>0</v>
      </c>
    </row>
    <row r="378" spans="4:34" hidden="1">
      <c r="D378" s="2" t="s">
        <v>140</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141</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142</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143</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129</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131</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133</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134</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116</v>
      </c>
      <c r="E388" s="48">
        <f t="shared" ref="E388:AH388" si="33">IF(E$121="",0,IF(E$120="",1,0))</f>
        <v>0</v>
      </c>
      <c r="F388" s="48">
        <f t="shared" si="33"/>
        <v>0</v>
      </c>
      <c r="G388" s="48">
        <f t="shared" si="33"/>
        <v>0</v>
      </c>
      <c r="H388" s="48">
        <f t="shared" si="33"/>
        <v>0</v>
      </c>
      <c r="I388" s="48">
        <f t="shared" si="33"/>
        <v>0</v>
      </c>
      <c r="J388" s="48">
        <f t="shared" si="33"/>
        <v>0</v>
      </c>
      <c r="K388" s="48">
        <f t="shared" si="33"/>
        <v>0</v>
      </c>
      <c r="L388" s="48">
        <f t="shared" si="33"/>
        <v>0</v>
      </c>
      <c r="M388" s="48">
        <f t="shared" si="33"/>
        <v>0</v>
      </c>
      <c r="N388" s="48">
        <f t="shared" si="33"/>
        <v>0</v>
      </c>
      <c r="O388" s="48">
        <f t="shared" si="33"/>
        <v>0</v>
      </c>
      <c r="P388" s="48">
        <f t="shared" si="33"/>
        <v>0</v>
      </c>
      <c r="Q388" s="48">
        <f t="shared" si="33"/>
        <v>0</v>
      </c>
      <c r="R388" s="48">
        <f t="shared" si="33"/>
        <v>0</v>
      </c>
      <c r="S388" s="48">
        <f t="shared" si="33"/>
        <v>0</v>
      </c>
      <c r="T388" s="48">
        <f t="shared" si="33"/>
        <v>0</v>
      </c>
      <c r="U388" s="48">
        <f t="shared" si="33"/>
        <v>0</v>
      </c>
      <c r="V388" s="48">
        <f t="shared" si="33"/>
        <v>0</v>
      </c>
      <c r="W388" s="48">
        <f t="shared" si="33"/>
        <v>0</v>
      </c>
      <c r="X388" s="48">
        <f t="shared" si="33"/>
        <v>0</v>
      </c>
      <c r="Y388" s="48">
        <f t="shared" si="33"/>
        <v>0</v>
      </c>
      <c r="Z388" s="48">
        <f t="shared" si="33"/>
        <v>0</v>
      </c>
      <c r="AA388" s="48">
        <f t="shared" si="33"/>
        <v>0</v>
      </c>
      <c r="AB388" s="48">
        <f t="shared" si="33"/>
        <v>0</v>
      </c>
      <c r="AC388" s="48">
        <f t="shared" si="33"/>
        <v>0</v>
      </c>
      <c r="AD388" s="48">
        <f t="shared" si="33"/>
        <v>0</v>
      </c>
      <c r="AE388" s="48">
        <f t="shared" si="33"/>
        <v>0</v>
      </c>
      <c r="AF388" s="48">
        <f t="shared" si="33"/>
        <v>0</v>
      </c>
      <c r="AG388" s="48">
        <f t="shared" si="33"/>
        <v>0</v>
      </c>
      <c r="AH388" s="48">
        <f t="shared" si="33"/>
        <v>0</v>
      </c>
    </row>
    <row r="389" spans="4:34" hidden="1">
      <c r="D389" s="2" t="s">
        <v>119</v>
      </c>
      <c r="E389" s="48">
        <f t="shared" ref="E389:AH389" si="34">IF(E$120="",0,IF(E$121="",1,0))</f>
        <v>0</v>
      </c>
      <c r="F389" s="48">
        <f t="shared" si="34"/>
        <v>0</v>
      </c>
      <c r="G389" s="48">
        <f t="shared" si="34"/>
        <v>0</v>
      </c>
      <c r="H389" s="48">
        <f t="shared" si="34"/>
        <v>0</v>
      </c>
      <c r="I389" s="48">
        <f t="shared" si="34"/>
        <v>0</v>
      </c>
      <c r="J389" s="48">
        <f t="shared" si="34"/>
        <v>0</v>
      </c>
      <c r="K389" s="48">
        <f t="shared" si="34"/>
        <v>0</v>
      </c>
      <c r="L389" s="48">
        <f t="shared" si="34"/>
        <v>0</v>
      </c>
      <c r="M389" s="48">
        <f t="shared" si="34"/>
        <v>0</v>
      </c>
      <c r="N389" s="48">
        <f t="shared" si="34"/>
        <v>0</v>
      </c>
      <c r="O389" s="48">
        <f t="shared" si="34"/>
        <v>0</v>
      </c>
      <c r="P389" s="48">
        <f t="shared" si="34"/>
        <v>0</v>
      </c>
      <c r="Q389" s="48">
        <f t="shared" si="34"/>
        <v>0</v>
      </c>
      <c r="R389" s="48">
        <f t="shared" si="34"/>
        <v>0</v>
      </c>
      <c r="S389" s="48">
        <f t="shared" si="34"/>
        <v>0</v>
      </c>
      <c r="T389" s="48">
        <f t="shared" si="34"/>
        <v>0</v>
      </c>
      <c r="U389" s="48">
        <f t="shared" si="34"/>
        <v>0</v>
      </c>
      <c r="V389" s="48">
        <f t="shared" si="34"/>
        <v>0</v>
      </c>
      <c r="W389" s="48">
        <f t="shared" si="34"/>
        <v>0</v>
      </c>
      <c r="X389" s="48">
        <f t="shared" si="34"/>
        <v>0</v>
      </c>
      <c r="Y389" s="48">
        <f t="shared" si="34"/>
        <v>0</v>
      </c>
      <c r="Z389" s="48">
        <f t="shared" si="34"/>
        <v>0</v>
      </c>
      <c r="AA389" s="48">
        <f t="shared" si="34"/>
        <v>0</v>
      </c>
      <c r="AB389" s="48">
        <f t="shared" si="34"/>
        <v>0</v>
      </c>
      <c r="AC389" s="48">
        <f t="shared" si="34"/>
        <v>0</v>
      </c>
      <c r="AD389" s="48">
        <f t="shared" si="34"/>
        <v>0</v>
      </c>
      <c r="AE389" s="48">
        <f t="shared" si="34"/>
        <v>0</v>
      </c>
      <c r="AF389" s="48">
        <f t="shared" si="34"/>
        <v>0</v>
      </c>
      <c r="AG389" s="48">
        <f t="shared" si="34"/>
        <v>0</v>
      </c>
      <c r="AH389" s="48">
        <f t="shared" si="34"/>
        <v>0</v>
      </c>
    </row>
    <row r="390" spans="4:34" hidden="1">
      <c r="D390" s="2" t="s">
        <v>120</v>
      </c>
      <c r="E390" s="48">
        <f t="shared" ref="E390:AH390" si="35">IF(AND(E$120&lt;&gt;"",E$121&lt;&gt;"",E$122=""),1,0)</f>
        <v>0</v>
      </c>
      <c r="F390" s="48">
        <f t="shared" si="35"/>
        <v>0</v>
      </c>
      <c r="G390" s="48">
        <f t="shared" si="35"/>
        <v>0</v>
      </c>
      <c r="H390" s="48">
        <f t="shared" si="35"/>
        <v>0</v>
      </c>
      <c r="I390" s="48">
        <f t="shared" si="35"/>
        <v>0</v>
      </c>
      <c r="J390" s="48">
        <f t="shared" si="35"/>
        <v>0</v>
      </c>
      <c r="K390" s="48">
        <f t="shared" si="35"/>
        <v>0</v>
      </c>
      <c r="L390" s="48">
        <f t="shared" si="35"/>
        <v>0</v>
      </c>
      <c r="M390" s="48">
        <f t="shared" si="35"/>
        <v>0</v>
      </c>
      <c r="N390" s="48">
        <f t="shared" si="35"/>
        <v>0</v>
      </c>
      <c r="O390" s="48">
        <f t="shared" si="35"/>
        <v>0</v>
      </c>
      <c r="P390" s="48">
        <f t="shared" si="35"/>
        <v>0</v>
      </c>
      <c r="Q390" s="48">
        <f t="shared" si="35"/>
        <v>0</v>
      </c>
      <c r="R390" s="48">
        <f t="shared" si="35"/>
        <v>0</v>
      </c>
      <c r="S390" s="48">
        <f t="shared" si="35"/>
        <v>0</v>
      </c>
      <c r="T390" s="48">
        <f t="shared" si="35"/>
        <v>0</v>
      </c>
      <c r="U390" s="48">
        <f t="shared" si="35"/>
        <v>0</v>
      </c>
      <c r="V390" s="48">
        <f t="shared" si="35"/>
        <v>0</v>
      </c>
      <c r="W390" s="48">
        <f t="shared" si="35"/>
        <v>0</v>
      </c>
      <c r="X390" s="48">
        <f t="shared" si="35"/>
        <v>0</v>
      </c>
      <c r="Y390" s="48">
        <f t="shared" si="35"/>
        <v>0</v>
      </c>
      <c r="Z390" s="48">
        <f t="shared" si="35"/>
        <v>0</v>
      </c>
      <c r="AA390" s="48">
        <f t="shared" si="35"/>
        <v>0</v>
      </c>
      <c r="AB390" s="48">
        <f t="shared" si="35"/>
        <v>0</v>
      </c>
      <c r="AC390" s="48">
        <f t="shared" si="35"/>
        <v>0</v>
      </c>
      <c r="AD390" s="48">
        <f t="shared" si="35"/>
        <v>0</v>
      </c>
      <c r="AE390" s="48">
        <f t="shared" si="35"/>
        <v>0</v>
      </c>
      <c r="AF390" s="48">
        <f t="shared" si="35"/>
        <v>0</v>
      </c>
      <c r="AG390" s="48">
        <f t="shared" si="35"/>
        <v>0</v>
      </c>
      <c r="AH390" s="48">
        <f t="shared" si="35"/>
        <v>0</v>
      </c>
    </row>
    <row r="391" spans="4:34" hidden="1">
      <c r="D391" s="2" t="s">
        <v>138</v>
      </c>
      <c r="E391" s="48">
        <f t="shared" ref="E391:AH391" si="36">IF(AND(E$120&lt;&gt;"",E$121&lt;&gt;""),IF(E$122="固定",IF(E$123="",1,0),0),0)</f>
        <v>0</v>
      </c>
      <c r="F391" s="48">
        <f t="shared" si="36"/>
        <v>0</v>
      </c>
      <c r="G391" s="48">
        <f t="shared" si="36"/>
        <v>0</v>
      </c>
      <c r="H391" s="48">
        <f t="shared" si="36"/>
        <v>0</v>
      </c>
      <c r="I391" s="48">
        <f t="shared" si="36"/>
        <v>0</v>
      </c>
      <c r="J391" s="48">
        <f t="shared" si="36"/>
        <v>0</v>
      </c>
      <c r="K391" s="48">
        <f t="shared" si="36"/>
        <v>0</v>
      </c>
      <c r="L391" s="48">
        <f t="shared" si="36"/>
        <v>0</v>
      </c>
      <c r="M391" s="48">
        <f t="shared" si="36"/>
        <v>0</v>
      </c>
      <c r="N391" s="48">
        <f t="shared" si="36"/>
        <v>0</v>
      </c>
      <c r="O391" s="48">
        <f t="shared" si="36"/>
        <v>0</v>
      </c>
      <c r="P391" s="48">
        <f t="shared" si="36"/>
        <v>0</v>
      </c>
      <c r="Q391" s="48">
        <f t="shared" si="36"/>
        <v>0</v>
      </c>
      <c r="R391" s="48">
        <f t="shared" si="36"/>
        <v>0</v>
      </c>
      <c r="S391" s="48">
        <f t="shared" si="36"/>
        <v>0</v>
      </c>
      <c r="T391" s="48">
        <f t="shared" si="36"/>
        <v>0</v>
      </c>
      <c r="U391" s="48">
        <f t="shared" si="36"/>
        <v>0</v>
      </c>
      <c r="V391" s="48">
        <f t="shared" si="36"/>
        <v>0</v>
      </c>
      <c r="W391" s="48">
        <f t="shared" si="36"/>
        <v>0</v>
      </c>
      <c r="X391" s="48">
        <f t="shared" si="36"/>
        <v>0</v>
      </c>
      <c r="Y391" s="48">
        <f t="shared" si="36"/>
        <v>0</v>
      </c>
      <c r="Z391" s="48">
        <f t="shared" si="36"/>
        <v>0</v>
      </c>
      <c r="AA391" s="48">
        <f t="shared" si="36"/>
        <v>0</v>
      </c>
      <c r="AB391" s="48">
        <f t="shared" si="36"/>
        <v>0</v>
      </c>
      <c r="AC391" s="48">
        <f t="shared" si="36"/>
        <v>0</v>
      </c>
      <c r="AD391" s="48">
        <f t="shared" si="36"/>
        <v>0</v>
      </c>
      <c r="AE391" s="48">
        <f t="shared" si="36"/>
        <v>0</v>
      </c>
      <c r="AF391" s="48">
        <f t="shared" si="36"/>
        <v>0</v>
      </c>
      <c r="AG391" s="48">
        <f t="shared" si="36"/>
        <v>0</v>
      </c>
      <c r="AH391" s="48">
        <f t="shared" si="36"/>
        <v>0</v>
      </c>
    </row>
    <row r="392" spans="4:34" hidden="1">
      <c r="D392" s="2" t="s">
        <v>139</v>
      </c>
      <c r="E392" s="48">
        <f t="shared" ref="E392:AH392" si="37">IF(AND(E$120&lt;&gt;"",E$121&lt;&gt;""),IF(E$122="固定",IF(E$124="",1,0),0),0)</f>
        <v>0</v>
      </c>
      <c r="F392" s="48">
        <f t="shared" si="37"/>
        <v>0</v>
      </c>
      <c r="G392" s="48">
        <f t="shared" si="37"/>
        <v>0</v>
      </c>
      <c r="H392" s="48">
        <f t="shared" si="37"/>
        <v>0</v>
      </c>
      <c r="I392" s="48">
        <f t="shared" si="37"/>
        <v>0</v>
      </c>
      <c r="J392" s="48">
        <f t="shared" si="37"/>
        <v>0</v>
      </c>
      <c r="K392" s="48">
        <f t="shared" si="37"/>
        <v>0</v>
      </c>
      <c r="L392" s="48">
        <f t="shared" si="37"/>
        <v>0</v>
      </c>
      <c r="M392" s="48">
        <f t="shared" si="37"/>
        <v>0</v>
      </c>
      <c r="N392" s="48">
        <f t="shared" si="37"/>
        <v>0</v>
      </c>
      <c r="O392" s="48">
        <f t="shared" si="37"/>
        <v>0</v>
      </c>
      <c r="P392" s="48">
        <f t="shared" si="37"/>
        <v>0</v>
      </c>
      <c r="Q392" s="48">
        <f t="shared" si="37"/>
        <v>0</v>
      </c>
      <c r="R392" s="48">
        <f t="shared" si="37"/>
        <v>0</v>
      </c>
      <c r="S392" s="48">
        <f t="shared" si="37"/>
        <v>0</v>
      </c>
      <c r="T392" s="48">
        <f t="shared" si="37"/>
        <v>0</v>
      </c>
      <c r="U392" s="48">
        <f t="shared" si="37"/>
        <v>0</v>
      </c>
      <c r="V392" s="48">
        <f t="shared" si="37"/>
        <v>0</v>
      </c>
      <c r="W392" s="48">
        <f t="shared" si="37"/>
        <v>0</v>
      </c>
      <c r="X392" s="48">
        <f t="shared" si="37"/>
        <v>0</v>
      </c>
      <c r="Y392" s="48">
        <f t="shared" si="37"/>
        <v>0</v>
      </c>
      <c r="Z392" s="48">
        <f t="shared" si="37"/>
        <v>0</v>
      </c>
      <c r="AA392" s="48">
        <f t="shared" si="37"/>
        <v>0</v>
      </c>
      <c r="AB392" s="48">
        <f t="shared" si="37"/>
        <v>0</v>
      </c>
      <c r="AC392" s="48">
        <f t="shared" si="37"/>
        <v>0</v>
      </c>
      <c r="AD392" s="48">
        <f t="shared" si="37"/>
        <v>0</v>
      </c>
      <c r="AE392" s="48">
        <f t="shared" si="37"/>
        <v>0</v>
      </c>
      <c r="AF392" s="48">
        <f t="shared" si="37"/>
        <v>0</v>
      </c>
      <c r="AG392" s="48">
        <f t="shared" si="37"/>
        <v>0</v>
      </c>
      <c r="AH392" s="48">
        <f t="shared" si="37"/>
        <v>0</v>
      </c>
    </row>
    <row r="393" spans="4:34" hidden="1">
      <c r="D393" s="2" t="s">
        <v>140</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141</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142</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143</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129</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131</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133</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134</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147</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116</v>
      </c>
      <c r="E404" s="48">
        <f t="shared" ref="E404:AH404" si="38">IF(E$137="",0,IF(E$136="",1,0))</f>
        <v>0</v>
      </c>
      <c r="F404" s="48">
        <f t="shared" si="38"/>
        <v>0</v>
      </c>
      <c r="G404" s="48">
        <f t="shared" si="38"/>
        <v>0</v>
      </c>
      <c r="H404" s="48">
        <f t="shared" si="38"/>
        <v>0</v>
      </c>
      <c r="I404" s="48">
        <f t="shared" si="38"/>
        <v>0</v>
      </c>
      <c r="J404" s="48">
        <f t="shared" si="38"/>
        <v>0</v>
      </c>
      <c r="K404" s="48">
        <f t="shared" si="38"/>
        <v>0</v>
      </c>
      <c r="L404" s="48">
        <f t="shared" si="38"/>
        <v>0</v>
      </c>
      <c r="M404" s="48">
        <f t="shared" si="38"/>
        <v>0</v>
      </c>
      <c r="N404" s="48">
        <f t="shared" si="38"/>
        <v>0</v>
      </c>
      <c r="O404" s="48">
        <f t="shared" si="38"/>
        <v>0</v>
      </c>
      <c r="P404" s="48">
        <f t="shared" si="38"/>
        <v>0</v>
      </c>
      <c r="Q404" s="48">
        <f t="shared" si="38"/>
        <v>0</v>
      </c>
      <c r="R404" s="48">
        <f t="shared" si="38"/>
        <v>0</v>
      </c>
      <c r="S404" s="48">
        <f t="shared" si="38"/>
        <v>0</v>
      </c>
      <c r="T404" s="48">
        <f t="shared" si="38"/>
        <v>0</v>
      </c>
      <c r="U404" s="48">
        <f t="shared" si="38"/>
        <v>0</v>
      </c>
      <c r="V404" s="48">
        <f t="shared" si="38"/>
        <v>0</v>
      </c>
      <c r="W404" s="48">
        <f t="shared" si="38"/>
        <v>0</v>
      </c>
      <c r="X404" s="48">
        <f t="shared" si="38"/>
        <v>0</v>
      </c>
      <c r="Y404" s="48">
        <f t="shared" si="38"/>
        <v>0</v>
      </c>
      <c r="Z404" s="48">
        <f t="shared" si="38"/>
        <v>0</v>
      </c>
      <c r="AA404" s="48">
        <f t="shared" si="38"/>
        <v>0</v>
      </c>
      <c r="AB404" s="48">
        <f t="shared" si="38"/>
        <v>0</v>
      </c>
      <c r="AC404" s="48">
        <f t="shared" si="38"/>
        <v>0</v>
      </c>
      <c r="AD404" s="48">
        <f t="shared" si="38"/>
        <v>0</v>
      </c>
      <c r="AE404" s="48">
        <f t="shared" si="38"/>
        <v>0</v>
      </c>
      <c r="AF404" s="48">
        <f t="shared" si="38"/>
        <v>0</v>
      </c>
      <c r="AG404" s="48">
        <f t="shared" si="38"/>
        <v>0</v>
      </c>
      <c r="AH404" s="48">
        <f t="shared" si="38"/>
        <v>0</v>
      </c>
    </row>
    <row r="405" spans="4:34" hidden="1">
      <c r="D405" s="2" t="s">
        <v>119</v>
      </c>
      <c r="E405" s="48">
        <f t="shared" ref="E405:AH405" si="39">IF(E$136="",0,IF(E$137="",1,0))</f>
        <v>0</v>
      </c>
      <c r="F405" s="48">
        <f t="shared" si="39"/>
        <v>0</v>
      </c>
      <c r="G405" s="48">
        <f t="shared" si="39"/>
        <v>0</v>
      </c>
      <c r="H405" s="48">
        <f t="shared" si="39"/>
        <v>0</v>
      </c>
      <c r="I405" s="48">
        <f t="shared" si="39"/>
        <v>0</v>
      </c>
      <c r="J405" s="48">
        <f t="shared" si="39"/>
        <v>0</v>
      </c>
      <c r="K405" s="48">
        <f t="shared" si="39"/>
        <v>0</v>
      </c>
      <c r="L405" s="48">
        <f t="shared" si="39"/>
        <v>0</v>
      </c>
      <c r="M405" s="48">
        <f t="shared" si="39"/>
        <v>0</v>
      </c>
      <c r="N405" s="48">
        <f t="shared" si="39"/>
        <v>0</v>
      </c>
      <c r="O405" s="48">
        <f t="shared" si="39"/>
        <v>0</v>
      </c>
      <c r="P405" s="48">
        <f t="shared" si="39"/>
        <v>0</v>
      </c>
      <c r="Q405" s="48">
        <f t="shared" si="39"/>
        <v>0</v>
      </c>
      <c r="R405" s="48">
        <f t="shared" si="39"/>
        <v>0</v>
      </c>
      <c r="S405" s="48">
        <f t="shared" si="39"/>
        <v>0</v>
      </c>
      <c r="T405" s="48">
        <f t="shared" si="39"/>
        <v>0</v>
      </c>
      <c r="U405" s="48">
        <f t="shared" si="39"/>
        <v>0</v>
      </c>
      <c r="V405" s="48">
        <f t="shared" si="39"/>
        <v>0</v>
      </c>
      <c r="W405" s="48">
        <f t="shared" si="39"/>
        <v>0</v>
      </c>
      <c r="X405" s="48">
        <f t="shared" si="39"/>
        <v>0</v>
      </c>
      <c r="Y405" s="48">
        <f t="shared" si="39"/>
        <v>0</v>
      </c>
      <c r="Z405" s="48">
        <f t="shared" si="39"/>
        <v>0</v>
      </c>
      <c r="AA405" s="48">
        <f t="shared" si="39"/>
        <v>0</v>
      </c>
      <c r="AB405" s="48">
        <f t="shared" si="39"/>
        <v>0</v>
      </c>
      <c r="AC405" s="48">
        <f t="shared" si="39"/>
        <v>0</v>
      </c>
      <c r="AD405" s="48">
        <f t="shared" si="39"/>
        <v>0</v>
      </c>
      <c r="AE405" s="48">
        <f t="shared" si="39"/>
        <v>0</v>
      </c>
      <c r="AF405" s="48">
        <f t="shared" si="39"/>
        <v>0</v>
      </c>
      <c r="AG405" s="48">
        <f t="shared" si="39"/>
        <v>0</v>
      </c>
      <c r="AH405" s="48">
        <f t="shared" si="39"/>
        <v>0</v>
      </c>
    </row>
    <row r="406" spans="4:34" hidden="1">
      <c r="D406" s="2" t="s">
        <v>120</v>
      </c>
      <c r="E406" s="48">
        <f t="shared" ref="E406:AH406" si="40">IF(AND(E$136&lt;&gt;"",E$137&lt;&gt;"",E$138=""),1,0)</f>
        <v>0</v>
      </c>
      <c r="F406" s="48">
        <f t="shared" si="40"/>
        <v>0</v>
      </c>
      <c r="G406" s="48">
        <f t="shared" si="40"/>
        <v>0</v>
      </c>
      <c r="H406" s="48">
        <f t="shared" si="40"/>
        <v>0</v>
      </c>
      <c r="I406" s="48">
        <f t="shared" si="40"/>
        <v>0</v>
      </c>
      <c r="J406" s="48">
        <f t="shared" si="40"/>
        <v>0</v>
      </c>
      <c r="K406" s="48">
        <f t="shared" si="40"/>
        <v>0</v>
      </c>
      <c r="L406" s="48">
        <f t="shared" si="40"/>
        <v>0</v>
      </c>
      <c r="M406" s="48">
        <f t="shared" si="40"/>
        <v>0</v>
      </c>
      <c r="N406" s="48">
        <f t="shared" si="40"/>
        <v>0</v>
      </c>
      <c r="O406" s="48">
        <f t="shared" si="40"/>
        <v>0</v>
      </c>
      <c r="P406" s="48">
        <f t="shared" si="40"/>
        <v>0</v>
      </c>
      <c r="Q406" s="48">
        <f t="shared" si="40"/>
        <v>0</v>
      </c>
      <c r="R406" s="48">
        <f t="shared" si="40"/>
        <v>0</v>
      </c>
      <c r="S406" s="48">
        <f t="shared" si="40"/>
        <v>0</v>
      </c>
      <c r="T406" s="48">
        <f t="shared" si="40"/>
        <v>0</v>
      </c>
      <c r="U406" s="48">
        <f t="shared" si="40"/>
        <v>0</v>
      </c>
      <c r="V406" s="48">
        <f t="shared" si="40"/>
        <v>0</v>
      </c>
      <c r="W406" s="48">
        <f t="shared" si="40"/>
        <v>0</v>
      </c>
      <c r="X406" s="48">
        <f t="shared" si="40"/>
        <v>0</v>
      </c>
      <c r="Y406" s="48">
        <f t="shared" si="40"/>
        <v>0</v>
      </c>
      <c r="Z406" s="48">
        <f t="shared" si="40"/>
        <v>0</v>
      </c>
      <c r="AA406" s="48">
        <f t="shared" si="40"/>
        <v>0</v>
      </c>
      <c r="AB406" s="48">
        <f t="shared" si="40"/>
        <v>0</v>
      </c>
      <c r="AC406" s="48">
        <f t="shared" si="40"/>
        <v>0</v>
      </c>
      <c r="AD406" s="48">
        <f t="shared" si="40"/>
        <v>0</v>
      </c>
      <c r="AE406" s="48">
        <f t="shared" si="40"/>
        <v>0</v>
      </c>
      <c r="AF406" s="48">
        <f t="shared" si="40"/>
        <v>0</v>
      </c>
      <c r="AG406" s="48">
        <f t="shared" si="40"/>
        <v>0</v>
      </c>
      <c r="AH406" s="48">
        <f t="shared" si="40"/>
        <v>0</v>
      </c>
    </row>
    <row r="407" spans="4:34" hidden="1">
      <c r="D407" s="2" t="s">
        <v>138</v>
      </c>
      <c r="E407" s="48">
        <f t="shared" ref="E407:AH407" si="41">IF(AND(E$136&lt;&gt;"",E$137&lt;&gt;""),IF(E$138="固定",IF(E$139="",1,0),0),0)</f>
        <v>0</v>
      </c>
      <c r="F407" s="48">
        <f t="shared" si="41"/>
        <v>0</v>
      </c>
      <c r="G407" s="48">
        <f t="shared" si="41"/>
        <v>0</v>
      </c>
      <c r="H407" s="48">
        <f t="shared" si="41"/>
        <v>0</v>
      </c>
      <c r="I407" s="48">
        <f t="shared" si="41"/>
        <v>0</v>
      </c>
      <c r="J407" s="48">
        <f t="shared" si="41"/>
        <v>0</v>
      </c>
      <c r="K407" s="48">
        <f t="shared" si="41"/>
        <v>0</v>
      </c>
      <c r="L407" s="48">
        <f t="shared" si="41"/>
        <v>0</v>
      </c>
      <c r="M407" s="48">
        <f t="shared" si="41"/>
        <v>0</v>
      </c>
      <c r="N407" s="48">
        <f t="shared" si="41"/>
        <v>0</v>
      </c>
      <c r="O407" s="48">
        <f t="shared" si="41"/>
        <v>0</v>
      </c>
      <c r="P407" s="48">
        <f t="shared" si="41"/>
        <v>0</v>
      </c>
      <c r="Q407" s="48">
        <f t="shared" si="41"/>
        <v>0</v>
      </c>
      <c r="R407" s="48">
        <f t="shared" si="41"/>
        <v>0</v>
      </c>
      <c r="S407" s="48">
        <f t="shared" si="41"/>
        <v>0</v>
      </c>
      <c r="T407" s="48">
        <f t="shared" si="41"/>
        <v>0</v>
      </c>
      <c r="U407" s="48">
        <f t="shared" si="41"/>
        <v>0</v>
      </c>
      <c r="V407" s="48">
        <f t="shared" si="41"/>
        <v>0</v>
      </c>
      <c r="W407" s="48">
        <f t="shared" si="41"/>
        <v>0</v>
      </c>
      <c r="X407" s="48">
        <f t="shared" si="41"/>
        <v>0</v>
      </c>
      <c r="Y407" s="48">
        <f t="shared" si="41"/>
        <v>0</v>
      </c>
      <c r="Z407" s="48">
        <f t="shared" si="41"/>
        <v>0</v>
      </c>
      <c r="AA407" s="48">
        <f t="shared" si="41"/>
        <v>0</v>
      </c>
      <c r="AB407" s="48">
        <f t="shared" si="41"/>
        <v>0</v>
      </c>
      <c r="AC407" s="48">
        <f t="shared" si="41"/>
        <v>0</v>
      </c>
      <c r="AD407" s="48">
        <f t="shared" si="41"/>
        <v>0</v>
      </c>
      <c r="AE407" s="48">
        <f t="shared" si="41"/>
        <v>0</v>
      </c>
      <c r="AF407" s="48">
        <f t="shared" si="41"/>
        <v>0</v>
      </c>
      <c r="AG407" s="48">
        <f t="shared" si="41"/>
        <v>0</v>
      </c>
      <c r="AH407" s="48">
        <f t="shared" si="41"/>
        <v>0</v>
      </c>
    </row>
    <row r="408" spans="4:34" hidden="1">
      <c r="D408" s="2" t="s">
        <v>139</v>
      </c>
      <c r="E408" s="48">
        <f t="shared" ref="E408:AH408" si="42">IF(AND(E$136&lt;&gt;"",E$137&lt;&gt;""),IF(E$138="固定",IF(E$140="",1,0),0),0)</f>
        <v>0</v>
      </c>
      <c r="F408" s="48">
        <f t="shared" si="42"/>
        <v>0</v>
      </c>
      <c r="G408" s="48">
        <f t="shared" si="42"/>
        <v>0</v>
      </c>
      <c r="H408" s="48">
        <f t="shared" si="42"/>
        <v>0</v>
      </c>
      <c r="I408" s="48">
        <f t="shared" si="42"/>
        <v>0</v>
      </c>
      <c r="J408" s="48">
        <f t="shared" si="42"/>
        <v>0</v>
      </c>
      <c r="K408" s="48">
        <f t="shared" si="42"/>
        <v>0</v>
      </c>
      <c r="L408" s="48">
        <f t="shared" si="42"/>
        <v>0</v>
      </c>
      <c r="M408" s="48">
        <f t="shared" si="42"/>
        <v>0</v>
      </c>
      <c r="N408" s="48">
        <f t="shared" si="42"/>
        <v>0</v>
      </c>
      <c r="O408" s="48">
        <f t="shared" si="42"/>
        <v>0</v>
      </c>
      <c r="P408" s="48">
        <f t="shared" si="42"/>
        <v>0</v>
      </c>
      <c r="Q408" s="48">
        <f t="shared" si="42"/>
        <v>0</v>
      </c>
      <c r="R408" s="48">
        <f t="shared" si="42"/>
        <v>0</v>
      </c>
      <c r="S408" s="48">
        <f t="shared" si="42"/>
        <v>0</v>
      </c>
      <c r="T408" s="48">
        <f t="shared" si="42"/>
        <v>0</v>
      </c>
      <c r="U408" s="48">
        <f t="shared" si="42"/>
        <v>0</v>
      </c>
      <c r="V408" s="48">
        <f t="shared" si="42"/>
        <v>0</v>
      </c>
      <c r="W408" s="48">
        <f t="shared" si="42"/>
        <v>0</v>
      </c>
      <c r="X408" s="48">
        <f t="shared" si="42"/>
        <v>0</v>
      </c>
      <c r="Y408" s="48">
        <f t="shared" si="42"/>
        <v>0</v>
      </c>
      <c r="Z408" s="48">
        <f t="shared" si="42"/>
        <v>0</v>
      </c>
      <c r="AA408" s="48">
        <f t="shared" si="42"/>
        <v>0</v>
      </c>
      <c r="AB408" s="48">
        <f t="shared" si="42"/>
        <v>0</v>
      </c>
      <c r="AC408" s="48">
        <f t="shared" si="42"/>
        <v>0</v>
      </c>
      <c r="AD408" s="48">
        <f t="shared" si="42"/>
        <v>0</v>
      </c>
      <c r="AE408" s="48">
        <f t="shared" si="42"/>
        <v>0</v>
      </c>
      <c r="AF408" s="48">
        <f t="shared" si="42"/>
        <v>0</v>
      </c>
      <c r="AG408" s="48">
        <f t="shared" si="42"/>
        <v>0</v>
      </c>
      <c r="AH408" s="48">
        <f t="shared" si="42"/>
        <v>0</v>
      </c>
    </row>
    <row r="409" spans="4:34" hidden="1">
      <c r="D409" s="2" t="s">
        <v>140</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141</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142</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143</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129</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131</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133</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134</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116</v>
      </c>
      <c r="E418" s="48">
        <f t="shared" ref="E418:AH418" si="43">IF(E$151="",0,IF(E$150="",1,0))</f>
        <v>0</v>
      </c>
      <c r="F418" s="48">
        <f t="shared" si="43"/>
        <v>0</v>
      </c>
      <c r="G418" s="48">
        <f t="shared" si="43"/>
        <v>0</v>
      </c>
      <c r="H418" s="48">
        <f t="shared" si="43"/>
        <v>0</v>
      </c>
      <c r="I418" s="48">
        <f t="shared" si="43"/>
        <v>0</v>
      </c>
      <c r="J418" s="48">
        <f t="shared" si="43"/>
        <v>0</v>
      </c>
      <c r="K418" s="48">
        <f t="shared" si="43"/>
        <v>0</v>
      </c>
      <c r="L418" s="48">
        <f t="shared" si="43"/>
        <v>0</v>
      </c>
      <c r="M418" s="48">
        <f t="shared" si="43"/>
        <v>0</v>
      </c>
      <c r="N418" s="48">
        <f t="shared" si="43"/>
        <v>0</v>
      </c>
      <c r="O418" s="48">
        <f t="shared" si="43"/>
        <v>0</v>
      </c>
      <c r="P418" s="48">
        <f t="shared" si="43"/>
        <v>0</v>
      </c>
      <c r="Q418" s="48">
        <f t="shared" si="43"/>
        <v>0</v>
      </c>
      <c r="R418" s="48">
        <f t="shared" si="43"/>
        <v>0</v>
      </c>
      <c r="S418" s="48">
        <f t="shared" si="43"/>
        <v>0</v>
      </c>
      <c r="T418" s="48">
        <f t="shared" si="43"/>
        <v>0</v>
      </c>
      <c r="U418" s="48">
        <f t="shared" si="43"/>
        <v>0</v>
      </c>
      <c r="V418" s="48">
        <f t="shared" si="43"/>
        <v>0</v>
      </c>
      <c r="W418" s="48">
        <f t="shared" si="43"/>
        <v>0</v>
      </c>
      <c r="X418" s="48">
        <f t="shared" si="43"/>
        <v>0</v>
      </c>
      <c r="Y418" s="48">
        <f t="shared" si="43"/>
        <v>0</v>
      </c>
      <c r="Z418" s="48">
        <f t="shared" si="43"/>
        <v>0</v>
      </c>
      <c r="AA418" s="48">
        <f t="shared" si="43"/>
        <v>0</v>
      </c>
      <c r="AB418" s="48">
        <f t="shared" si="43"/>
        <v>0</v>
      </c>
      <c r="AC418" s="48">
        <f t="shared" si="43"/>
        <v>0</v>
      </c>
      <c r="AD418" s="48">
        <f t="shared" si="43"/>
        <v>0</v>
      </c>
      <c r="AE418" s="48">
        <f t="shared" si="43"/>
        <v>0</v>
      </c>
      <c r="AF418" s="48">
        <f t="shared" si="43"/>
        <v>0</v>
      </c>
      <c r="AG418" s="48">
        <f t="shared" si="43"/>
        <v>0</v>
      </c>
      <c r="AH418" s="48">
        <f t="shared" si="43"/>
        <v>0</v>
      </c>
    </row>
    <row r="419" spans="1:34" hidden="1">
      <c r="D419" s="2" t="s">
        <v>119</v>
      </c>
      <c r="E419" s="48">
        <f t="shared" ref="E419:AH419" si="44">IF(E$150="",0,IF(E$151="",1,0))</f>
        <v>0</v>
      </c>
      <c r="F419" s="48">
        <f t="shared" si="44"/>
        <v>0</v>
      </c>
      <c r="G419" s="48">
        <f t="shared" si="44"/>
        <v>0</v>
      </c>
      <c r="H419" s="48">
        <f t="shared" si="44"/>
        <v>0</v>
      </c>
      <c r="I419" s="48">
        <f t="shared" si="44"/>
        <v>0</v>
      </c>
      <c r="J419" s="48">
        <f t="shared" si="44"/>
        <v>0</v>
      </c>
      <c r="K419" s="48">
        <f t="shared" si="44"/>
        <v>0</v>
      </c>
      <c r="L419" s="48">
        <f t="shared" si="44"/>
        <v>0</v>
      </c>
      <c r="M419" s="48">
        <f t="shared" si="44"/>
        <v>0</v>
      </c>
      <c r="N419" s="48">
        <f t="shared" si="44"/>
        <v>0</v>
      </c>
      <c r="O419" s="48">
        <f t="shared" si="44"/>
        <v>0</v>
      </c>
      <c r="P419" s="48">
        <f t="shared" si="44"/>
        <v>0</v>
      </c>
      <c r="Q419" s="48">
        <f t="shared" si="44"/>
        <v>0</v>
      </c>
      <c r="R419" s="48">
        <f t="shared" si="44"/>
        <v>0</v>
      </c>
      <c r="S419" s="48">
        <f t="shared" si="44"/>
        <v>0</v>
      </c>
      <c r="T419" s="48">
        <f t="shared" si="44"/>
        <v>0</v>
      </c>
      <c r="U419" s="48">
        <f t="shared" si="44"/>
        <v>0</v>
      </c>
      <c r="V419" s="48">
        <f t="shared" si="44"/>
        <v>0</v>
      </c>
      <c r="W419" s="48">
        <f t="shared" si="44"/>
        <v>0</v>
      </c>
      <c r="X419" s="48">
        <f t="shared" si="44"/>
        <v>0</v>
      </c>
      <c r="Y419" s="48">
        <f t="shared" si="44"/>
        <v>0</v>
      </c>
      <c r="Z419" s="48">
        <f t="shared" si="44"/>
        <v>0</v>
      </c>
      <c r="AA419" s="48">
        <f t="shared" si="44"/>
        <v>0</v>
      </c>
      <c r="AB419" s="48">
        <f t="shared" si="44"/>
        <v>0</v>
      </c>
      <c r="AC419" s="48">
        <f t="shared" si="44"/>
        <v>0</v>
      </c>
      <c r="AD419" s="48">
        <f t="shared" si="44"/>
        <v>0</v>
      </c>
      <c r="AE419" s="48">
        <f t="shared" si="44"/>
        <v>0</v>
      </c>
      <c r="AF419" s="48">
        <f t="shared" si="44"/>
        <v>0</v>
      </c>
      <c r="AG419" s="48">
        <f t="shared" si="44"/>
        <v>0</v>
      </c>
      <c r="AH419" s="48">
        <f t="shared" si="44"/>
        <v>0</v>
      </c>
    </row>
    <row r="420" spans="1:34" hidden="1">
      <c r="D420" s="2" t="s">
        <v>120</v>
      </c>
      <c r="E420" s="48">
        <f t="shared" ref="E420:AH420" si="45">IF(AND(E$150&lt;&gt;"",E$151&lt;&gt;"",E$152=""),1,0)</f>
        <v>0</v>
      </c>
      <c r="F420" s="48">
        <f t="shared" si="45"/>
        <v>0</v>
      </c>
      <c r="G420" s="48">
        <f t="shared" si="45"/>
        <v>0</v>
      </c>
      <c r="H420" s="48">
        <f t="shared" si="45"/>
        <v>0</v>
      </c>
      <c r="I420" s="48">
        <f t="shared" si="45"/>
        <v>0</v>
      </c>
      <c r="J420" s="48">
        <f t="shared" si="45"/>
        <v>0</v>
      </c>
      <c r="K420" s="48">
        <f t="shared" si="45"/>
        <v>0</v>
      </c>
      <c r="L420" s="48">
        <f t="shared" si="45"/>
        <v>0</v>
      </c>
      <c r="M420" s="48">
        <f t="shared" si="45"/>
        <v>0</v>
      </c>
      <c r="N420" s="48">
        <f t="shared" si="45"/>
        <v>0</v>
      </c>
      <c r="O420" s="48">
        <f t="shared" si="45"/>
        <v>0</v>
      </c>
      <c r="P420" s="48">
        <f t="shared" si="45"/>
        <v>0</v>
      </c>
      <c r="Q420" s="48">
        <f t="shared" si="45"/>
        <v>0</v>
      </c>
      <c r="R420" s="48">
        <f t="shared" si="45"/>
        <v>0</v>
      </c>
      <c r="S420" s="48">
        <f t="shared" si="45"/>
        <v>0</v>
      </c>
      <c r="T420" s="48">
        <f t="shared" si="45"/>
        <v>0</v>
      </c>
      <c r="U420" s="48">
        <f t="shared" si="45"/>
        <v>0</v>
      </c>
      <c r="V420" s="48">
        <f t="shared" si="45"/>
        <v>0</v>
      </c>
      <c r="W420" s="48">
        <f t="shared" si="45"/>
        <v>0</v>
      </c>
      <c r="X420" s="48">
        <f t="shared" si="45"/>
        <v>0</v>
      </c>
      <c r="Y420" s="48">
        <f t="shared" si="45"/>
        <v>0</v>
      </c>
      <c r="Z420" s="48">
        <f t="shared" si="45"/>
        <v>0</v>
      </c>
      <c r="AA420" s="48">
        <f t="shared" si="45"/>
        <v>0</v>
      </c>
      <c r="AB420" s="48">
        <f t="shared" si="45"/>
        <v>0</v>
      </c>
      <c r="AC420" s="48">
        <f t="shared" si="45"/>
        <v>0</v>
      </c>
      <c r="AD420" s="48">
        <f t="shared" si="45"/>
        <v>0</v>
      </c>
      <c r="AE420" s="48">
        <f t="shared" si="45"/>
        <v>0</v>
      </c>
      <c r="AF420" s="48">
        <f t="shared" si="45"/>
        <v>0</v>
      </c>
      <c r="AG420" s="48">
        <f t="shared" si="45"/>
        <v>0</v>
      </c>
      <c r="AH420" s="48">
        <f t="shared" si="45"/>
        <v>0</v>
      </c>
    </row>
    <row r="421" spans="1:34" hidden="1">
      <c r="D421" s="2" t="s">
        <v>138</v>
      </c>
      <c r="E421" s="48">
        <f t="shared" ref="E421:AH421" si="46">IF(AND(E$150&lt;&gt;"",E$151&lt;&gt;""),IF(E$152="固定",IF(E$153="",1,0),0),0)</f>
        <v>0</v>
      </c>
      <c r="F421" s="48">
        <f t="shared" si="46"/>
        <v>0</v>
      </c>
      <c r="G421" s="48">
        <f t="shared" si="46"/>
        <v>0</v>
      </c>
      <c r="H421" s="48">
        <f t="shared" si="46"/>
        <v>0</v>
      </c>
      <c r="I421" s="48">
        <f t="shared" si="46"/>
        <v>0</v>
      </c>
      <c r="J421" s="48">
        <f t="shared" si="46"/>
        <v>0</v>
      </c>
      <c r="K421" s="48">
        <f t="shared" si="46"/>
        <v>0</v>
      </c>
      <c r="L421" s="48">
        <f t="shared" si="46"/>
        <v>0</v>
      </c>
      <c r="M421" s="48">
        <f t="shared" si="46"/>
        <v>0</v>
      </c>
      <c r="N421" s="48">
        <f t="shared" si="46"/>
        <v>0</v>
      </c>
      <c r="O421" s="48">
        <f t="shared" si="46"/>
        <v>0</v>
      </c>
      <c r="P421" s="48">
        <f t="shared" si="46"/>
        <v>0</v>
      </c>
      <c r="Q421" s="48">
        <f t="shared" si="46"/>
        <v>0</v>
      </c>
      <c r="R421" s="48">
        <f t="shared" si="46"/>
        <v>0</v>
      </c>
      <c r="S421" s="48">
        <f t="shared" si="46"/>
        <v>0</v>
      </c>
      <c r="T421" s="48">
        <f t="shared" si="46"/>
        <v>0</v>
      </c>
      <c r="U421" s="48">
        <f t="shared" si="46"/>
        <v>0</v>
      </c>
      <c r="V421" s="48">
        <f t="shared" si="46"/>
        <v>0</v>
      </c>
      <c r="W421" s="48">
        <f t="shared" si="46"/>
        <v>0</v>
      </c>
      <c r="X421" s="48">
        <f t="shared" si="46"/>
        <v>0</v>
      </c>
      <c r="Y421" s="48">
        <f t="shared" si="46"/>
        <v>0</v>
      </c>
      <c r="Z421" s="48">
        <f t="shared" si="46"/>
        <v>0</v>
      </c>
      <c r="AA421" s="48">
        <f t="shared" si="46"/>
        <v>0</v>
      </c>
      <c r="AB421" s="48">
        <f t="shared" si="46"/>
        <v>0</v>
      </c>
      <c r="AC421" s="48">
        <f t="shared" si="46"/>
        <v>0</v>
      </c>
      <c r="AD421" s="48">
        <f t="shared" si="46"/>
        <v>0</v>
      </c>
      <c r="AE421" s="48">
        <f t="shared" si="46"/>
        <v>0</v>
      </c>
      <c r="AF421" s="48">
        <f t="shared" si="46"/>
        <v>0</v>
      </c>
      <c r="AG421" s="48">
        <f t="shared" si="46"/>
        <v>0</v>
      </c>
      <c r="AH421" s="48">
        <f t="shared" si="46"/>
        <v>0</v>
      </c>
    </row>
    <row r="422" spans="1:34" hidden="1">
      <c r="D422" s="2" t="s">
        <v>139</v>
      </c>
      <c r="E422" s="48">
        <f t="shared" ref="E422:AH422" si="47">IF(AND(E$150&lt;&gt;"",E$151&lt;&gt;""),IF(E$152="固定",IF(E$154="",1,0),0),0)</f>
        <v>0</v>
      </c>
      <c r="F422" s="48">
        <f t="shared" si="47"/>
        <v>0</v>
      </c>
      <c r="G422" s="48">
        <f t="shared" si="47"/>
        <v>0</v>
      </c>
      <c r="H422" s="48">
        <f t="shared" si="47"/>
        <v>0</v>
      </c>
      <c r="I422" s="48">
        <f t="shared" si="47"/>
        <v>0</v>
      </c>
      <c r="J422" s="48">
        <f t="shared" si="47"/>
        <v>0</v>
      </c>
      <c r="K422" s="48">
        <f t="shared" si="47"/>
        <v>0</v>
      </c>
      <c r="L422" s="48">
        <f t="shared" si="47"/>
        <v>0</v>
      </c>
      <c r="M422" s="48">
        <f t="shared" si="47"/>
        <v>0</v>
      </c>
      <c r="N422" s="48">
        <f t="shared" si="47"/>
        <v>0</v>
      </c>
      <c r="O422" s="48">
        <f t="shared" si="47"/>
        <v>0</v>
      </c>
      <c r="P422" s="48">
        <f t="shared" si="47"/>
        <v>0</v>
      </c>
      <c r="Q422" s="48">
        <f t="shared" si="47"/>
        <v>0</v>
      </c>
      <c r="R422" s="48">
        <f t="shared" si="47"/>
        <v>0</v>
      </c>
      <c r="S422" s="48">
        <f t="shared" si="47"/>
        <v>0</v>
      </c>
      <c r="T422" s="48">
        <f t="shared" si="47"/>
        <v>0</v>
      </c>
      <c r="U422" s="48">
        <f t="shared" si="47"/>
        <v>0</v>
      </c>
      <c r="V422" s="48">
        <f t="shared" si="47"/>
        <v>0</v>
      </c>
      <c r="W422" s="48">
        <f t="shared" si="47"/>
        <v>0</v>
      </c>
      <c r="X422" s="48">
        <f t="shared" si="47"/>
        <v>0</v>
      </c>
      <c r="Y422" s="48">
        <f t="shared" si="47"/>
        <v>0</v>
      </c>
      <c r="Z422" s="48">
        <f t="shared" si="47"/>
        <v>0</v>
      </c>
      <c r="AA422" s="48">
        <f t="shared" si="47"/>
        <v>0</v>
      </c>
      <c r="AB422" s="48">
        <f t="shared" si="47"/>
        <v>0</v>
      </c>
      <c r="AC422" s="48">
        <f t="shared" si="47"/>
        <v>0</v>
      </c>
      <c r="AD422" s="48">
        <f t="shared" si="47"/>
        <v>0</v>
      </c>
      <c r="AE422" s="48">
        <f t="shared" si="47"/>
        <v>0</v>
      </c>
      <c r="AF422" s="48">
        <f t="shared" si="47"/>
        <v>0</v>
      </c>
      <c r="AG422" s="48">
        <f t="shared" si="47"/>
        <v>0</v>
      </c>
      <c r="AH422" s="48">
        <f t="shared" si="47"/>
        <v>0</v>
      </c>
    </row>
    <row r="423" spans="1:34" hidden="1">
      <c r="D423" s="2" t="s">
        <v>140</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141</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142</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143</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129</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131</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133</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134</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116</v>
      </c>
      <c r="B432">
        <v>6</v>
      </c>
      <c r="C432" s="28">
        <v>164</v>
      </c>
      <c r="D432" s="2" t="s">
        <v>116</v>
      </c>
      <c r="E432" s="48">
        <f t="shared" ref="E432:AH432" si="48">IF(E$165="",0,IF(E$164="",1,0))</f>
        <v>0</v>
      </c>
      <c r="F432" s="48">
        <f t="shared" si="48"/>
        <v>0</v>
      </c>
      <c r="G432" s="48">
        <f t="shared" si="48"/>
        <v>0</v>
      </c>
      <c r="H432" s="48">
        <f t="shared" si="48"/>
        <v>0</v>
      </c>
      <c r="I432" s="48">
        <f t="shared" si="48"/>
        <v>0</v>
      </c>
      <c r="J432" s="48">
        <f t="shared" si="48"/>
        <v>0</v>
      </c>
      <c r="K432" s="48">
        <f t="shared" si="48"/>
        <v>0</v>
      </c>
      <c r="L432" s="48">
        <f t="shared" si="48"/>
        <v>0</v>
      </c>
      <c r="M432" s="48">
        <f t="shared" si="48"/>
        <v>0</v>
      </c>
      <c r="N432" s="48">
        <f t="shared" si="48"/>
        <v>0</v>
      </c>
      <c r="O432" s="48">
        <f t="shared" si="48"/>
        <v>0</v>
      </c>
      <c r="P432" s="48">
        <f t="shared" si="48"/>
        <v>0</v>
      </c>
      <c r="Q432" s="48">
        <f t="shared" si="48"/>
        <v>0</v>
      </c>
      <c r="R432" s="48">
        <f t="shared" si="48"/>
        <v>0</v>
      </c>
      <c r="S432" s="48">
        <f t="shared" si="48"/>
        <v>0</v>
      </c>
      <c r="T432" s="48">
        <f t="shared" si="48"/>
        <v>0</v>
      </c>
      <c r="U432" s="48">
        <f t="shared" si="48"/>
        <v>0</v>
      </c>
      <c r="V432" s="48">
        <f t="shared" si="48"/>
        <v>0</v>
      </c>
      <c r="W432" s="48">
        <f t="shared" si="48"/>
        <v>0</v>
      </c>
      <c r="X432" s="48">
        <f t="shared" si="48"/>
        <v>0</v>
      </c>
      <c r="Y432" s="48">
        <f t="shared" si="48"/>
        <v>0</v>
      </c>
      <c r="Z432" s="48">
        <f t="shared" si="48"/>
        <v>0</v>
      </c>
      <c r="AA432" s="48">
        <f t="shared" si="48"/>
        <v>0</v>
      </c>
      <c r="AB432" s="48">
        <f t="shared" si="48"/>
        <v>0</v>
      </c>
      <c r="AC432" s="48">
        <f t="shared" si="48"/>
        <v>0</v>
      </c>
      <c r="AD432" s="48">
        <f t="shared" si="48"/>
        <v>0</v>
      </c>
      <c r="AE432" s="48">
        <f t="shared" si="48"/>
        <v>0</v>
      </c>
      <c r="AF432" s="48">
        <f t="shared" si="48"/>
        <v>0</v>
      </c>
      <c r="AG432" s="48">
        <f t="shared" si="48"/>
        <v>0</v>
      </c>
      <c r="AH432" s="48">
        <f t="shared" si="48"/>
        <v>0</v>
      </c>
    </row>
    <row r="433" spans="1:34" hidden="1">
      <c r="A433" s="23" t="s">
        <v>119</v>
      </c>
      <c r="C433" s="28">
        <v>165</v>
      </c>
      <c r="D433" s="2" t="s">
        <v>119</v>
      </c>
      <c r="E433" s="48">
        <f t="shared" ref="E433:AH433" si="49">IF(E$164="",0,IF(E$165="",1,0))</f>
        <v>0</v>
      </c>
      <c r="F433" s="48">
        <f t="shared" si="49"/>
        <v>0</v>
      </c>
      <c r="G433" s="48">
        <f t="shared" si="49"/>
        <v>0</v>
      </c>
      <c r="H433" s="48">
        <f t="shared" si="49"/>
        <v>0</v>
      </c>
      <c r="I433" s="48">
        <f t="shared" si="49"/>
        <v>0</v>
      </c>
      <c r="J433" s="48">
        <f t="shared" si="49"/>
        <v>0</v>
      </c>
      <c r="K433" s="48">
        <f t="shared" si="49"/>
        <v>0</v>
      </c>
      <c r="L433" s="48">
        <f t="shared" si="49"/>
        <v>0</v>
      </c>
      <c r="M433" s="48">
        <f t="shared" si="49"/>
        <v>0</v>
      </c>
      <c r="N433" s="48">
        <f t="shared" si="49"/>
        <v>0</v>
      </c>
      <c r="O433" s="48">
        <f t="shared" si="49"/>
        <v>0</v>
      </c>
      <c r="P433" s="48">
        <f t="shared" si="49"/>
        <v>0</v>
      </c>
      <c r="Q433" s="48">
        <f t="shared" si="49"/>
        <v>0</v>
      </c>
      <c r="R433" s="48">
        <f t="shared" si="49"/>
        <v>0</v>
      </c>
      <c r="S433" s="48">
        <f t="shared" si="49"/>
        <v>0</v>
      </c>
      <c r="T433" s="48">
        <f t="shared" si="49"/>
        <v>0</v>
      </c>
      <c r="U433" s="48">
        <f t="shared" si="49"/>
        <v>0</v>
      </c>
      <c r="V433" s="48">
        <f t="shared" si="49"/>
        <v>0</v>
      </c>
      <c r="W433" s="48">
        <f t="shared" si="49"/>
        <v>0</v>
      </c>
      <c r="X433" s="48">
        <f t="shared" si="49"/>
        <v>0</v>
      </c>
      <c r="Y433" s="48">
        <f t="shared" si="49"/>
        <v>0</v>
      </c>
      <c r="Z433" s="48">
        <f t="shared" si="49"/>
        <v>0</v>
      </c>
      <c r="AA433" s="48">
        <f t="shared" si="49"/>
        <v>0</v>
      </c>
      <c r="AB433" s="48">
        <f t="shared" si="49"/>
        <v>0</v>
      </c>
      <c r="AC433" s="48">
        <f t="shared" si="49"/>
        <v>0</v>
      </c>
      <c r="AD433" s="48">
        <f t="shared" si="49"/>
        <v>0</v>
      </c>
      <c r="AE433" s="48">
        <f t="shared" si="49"/>
        <v>0</v>
      </c>
      <c r="AF433" s="48">
        <f t="shared" si="49"/>
        <v>0</v>
      </c>
      <c r="AG433" s="48">
        <f t="shared" si="49"/>
        <v>0</v>
      </c>
      <c r="AH433" s="48">
        <f t="shared" si="49"/>
        <v>0</v>
      </c>
    </row>
    <row r="434" spans="1:34" hidden="1">
      <c r="A434" s="5" t="s">
        <v>120</v>
      </c>
      <c r="C434" s="28">
        <v>166</v>
      </c>
      <c r="D434" s="2" t="s">
        <v>120</v>
      </c>
      <c r="E434" s="48">
        <f t="shared" ref="E434:AH434" si="50">IF(AND(E$164&lt;&gt;"",E$165&lt;&gt;"",E$166=""),1,0)</f>
        <v>0</v>
      </c>
      <c r="F434" s="48">
        <f t="shared" si="50"/>
        <v>0</v>
      </c>
      <c r="G434" s="48">
        <f t="shared" si="50"/>
        <v>0</v>
      </c>
      <c r="H434" s="48">
        <f t="shared" si="50"/>
        <v>0</v>
      </c>
      <c r="I434" s="48">
        <f t="shared" si="50"/>
        <v>0</v>
      </c>
      <c r="J434" s="48">
        <f t="shared" si="50"/>
        <v>0</v>
      </c>
      <c r="K434" s="48">
        <f t="shared" si="50"/>
        <v>0</v>
      </c>
      <c r="L434" s="48">
        <f t="shared" si="50"/>
        <v>0</v>
      </c>
      <c r="M434" s="48">
        <f t="shared" si="50"/>
        <v>0</v>
      </c>
      <c r="N434" s="48">
        <f t="shared" si="50"/>
        <v>0</v>
      </c>
      <c r="O434" s="48">
        <f t="shared" si="50"/>
        <v>0</v>
      </c>
      <c r="P434" s="48">
        <f t="shared" si="50"/>
        <v>0</v>
      </c>
      <c r="Q434" s="48">
        <f t="shared" si="50"/>
        <v>0</v>
      </c>
      <c r="R434" s="48">
        <f t="shared" si="50"/>
        <v>0</v>
      </c>
      <c r="S434" s="48">
        <f t="shared" si="50"/>
        <v>0</v>
      </c>
      <c r="T434" s="48">
        <f t="shared" si="50"/>
        <v>0</v>
      </c>
      <c r="U434" s="48">
        <f t="shared" si="50"/>
        <v>0</v>
      </c>
      <c r="V434" s="48">
        <f t="shared" si="50"/>
        <v>0</v>
      </c>
      <c r="W434" s="48">
        <f t="shared" si="50"/>
        <v>0</v>
      </c>
      <c r="X434" s="48">
        <f t="shared" si="50"/>
        <v>0</v>
      </c>
      <c r="Y434" s="48">
        <f t="shared" si="50"/>
        <v>0</v>
      </c>
      <c r="Z434" s="48">
        <f t="shared" si="50"/>
        <v>0</v>
      </c>
      <c r="AA434" s="48">
        <f t="shared" si="50"/>
        <v>0</v>
      </c>
      <c r="AB434" s="48">
        <f t="shared" si="50"/>
        <v>0</v>
      </c>
      <c r="AC434" s="48">
        <f t="shared" si="50"/>
        <v>0</v>
      </c>
      <c r="AD434" s="48">
        <f t="shared" si="50"/>
        <v>0</v>
      </c>
      <c r="AE434" s="48">
        <f t="shared" si="50"/>
        <v>0</v>
      </c>
      <c r="AF434" s="48">
        <f t="shared" si="50"/>
        <v>0</v>
      </c>
      <c r="AG434" s="48">
        <f t="shared" si="50"/>
        <v>0</v>
      </c>
      <c r="AH434" s="48">
        <f t="shared" si="50"/>
        <v>0</v>
      </c>
    </row>
    <row r="435" spans="1:34" hidden="1">
      <c r="A435" s="184" t="s">
        <v>138</v>
      </c>
      <c r="C435" s="28">
        <v>167</v>
      </c>
      <c r="D435" s="2" t="s">
        <v>138</v>
      </c>
      <c r="E435" s="48">
        <f t="shared" ref="E435:AH435" si="51">IF(AND(E$164&lt;&gt;"",E$165&lt;&gt;""),IF(E$166="固定",IF(E$167="",1,0),0),0)</f>
        <v>0</v>
      </c>
      <c r="F435" s="48">
        <f t="shared" si="51"/>
        <v>0</v>
      </c>
      <c r="G435" s="48">
        <f t="shared" si="51"/>
        <v>0</v>
      </c>
      <c r="H435" s="48">
        <f t="shared" si="51"/>
        <v>0</v>
      </c>
      <c r="I435" s="48">
        <f t="shared" si="51"/>
        <v>0</v>
      </c>
      <c r="J435" s="48">
        <f t="shared" si="51"/>
        <v>0</v>
      </c>
      <c r="K435" s="48">
        <f t="shared" si="51"/>
        <v>0</v>
      </c>
      <c r="L435" s="48">
        <f t="shared" si="51"/>
        <v>0</v>
      </c>
      <c r="M435" s="48">
        <f t="shared" si="51"/>
        <v>0</v>
      </c>
      <c r="N435" s="48">
        <f t="shared" si="51"/>
        <v>0</v>
      </c>
      <c r="O435" s="48">
        <f t="shared" si="51"/>
        <v>0</v>
      </c>
      <c r="P435" s="48">
        <f t="shared" si="51"/>
        <v>0</v>
      </c>
      <c r="Q435" s="48">
        <f t="shared" si="51"/>
        <v>0</v>
      </c>
      <c r="R435" s="48">
        <f t="shared" si="51"/>
        <v>0</v>
      </c>
      <c r="S435" s="48">
        <f t="shared" si="51"/>
        <v>0</v>
      </c>
      <c r="T435" s="48">
        <f t="shared" si="51"/>
        <v>0</v>
      </c>
      <c r="U435" s="48">
        <f t="shared" si="51"/>
        <v>0</v>
      </c>
      <c r="V435" s="48">
        <f t="shared" si="51"/>
        <v>0</v>
      </c>
      <c r="W435" s="48">
        <f t="shared" si="51"/>
        <v>0</v>
      </c>
      <c r="X435" s="48">
        <f t="shared" si="51"/>
        <v>0</v>
      </c>
      <c r="Y435" s="48">
        <f t="shared" si="51"/>
        <v>0</v>
      </c>
      <c r="Z435" s="48">
        <f t="shared" si="51"/>
        <v>0</v>
      </c>
      <c r="AA435" s="48">
        <f t="shared" si="51"/>
        <v>0</v>
      </c>
      <c r="AB435" s="48">
        <f t="shared" si="51"/>
        <v>0</v>
      </c>
      <c r="AC435" s="48">
        <f t="shared" si="51"/>
        <v>0</v>
      </c>
      <c r="AD435" s="48">
        <f t="shared" si="51"/>
        <v>0</v>
      </c>
      <c r="AE435" s="48">
        <f t="shared" si="51"/>
        <v>0</v>
      </c>
      <c r="AF435" s="48">
        <f t="shared" si="51"/>
        <v>0</v>
      </c>
      <c r="AG435" s="48">
        <f t="shared" si="51"/>
        <v>0</v>
      </c>
      <c r="AH435" s="48">
        <f t="shared" si="51"/>
        <v>0</v>
      </c>
    </row>
    <row r="436" spans="1:34" hidden="1">
      <c r="A436" s="23" t="s">
        <v>139</v>
      </c>
      <c r="C436" s="28">
        <v>168</v>
      </c>
      <c r="D436" s="2" t="s">
        <v>139</v>
      </c>
      <c r="E436" s="48">
        <f t="shared" ref="E436:AH436" si="52">IF(AND(E$164&lt;&gt;"",E$165&lt;&gt;""),IF(E$166="固定",IF(E$168="",1,0),0),0)</f>
        <v>0</v>
      </c>
      <c r="F436" s="48">
        <f t="shared" si="52"/>
        <v>0</v>
      </c>
      <c r="G436" s="48">
        <f t="shared" si="52"/>
        <v>0</v>
      </c>
      <c r="H436" s="48">
        <f t="shared" si="52"/>
        <v>0</v>
      </c>
      <c r="I436" s="48">
        <f t="shared" si="52"/>
        <v>0</v>
      </c>
      <c r="J436" s="48">
        <f t="shared" si="52"/>
        <v>0</v>
      </c>
      <c r="K436" s="48">
        <f t="shared" si="52"/>
        <v>0</v>
      </c>
      <c r="L436" s="48">
        <f t="shared" si="52"/>
        <v>0</v>
      </c>
      <c r="M436" s="48">
        <f t="shared" si="52"/>
        <v>0</v>
      </c>
      <c r="N436" s="48">
        <f t="shared" si="52"/>
        <v>0</v>
      </c>
      <c r="O436" s="48">
        <f t="shared" si="52"/>
        <v>0</v>
      </c>
      <c r="P436" s="48">
        <f t="shared" si="52"/>
        <v>0</v>
      </c>
      <c r="Q436" s="48">
        <f t="shared" si="52"/>
        <v>0</v>
      </c>
      <c r="R436" s="48">
        <f t="shared" si="52"/>
        <v>0</v>
      </c>
      <c r="S436" s="48">
        <f t="shared" si="52"/>
        <v>0</v>
      </c>
      <c r="T436" s="48">
        <f t="shared" si="52"/>
        <v>0</v>
      </c>
      <c r="U436" s="48">
        <f t="shared" si="52"/>
        <v>0</v>
      </c>
      <c r="V436" s="48">
        <f t="shared" si="52"/>
        <v>0</v>
      </c>
      <c r="W436" s="48">
        <f t="shared" si="52"/>
        <v>0</v>
      </c>
      <c r="X436" s="48">
        <f t="shared" si="52"/>
        <v>0</v>
      </c>
      <c r="Y436" s="48">
        <f t="shared" si="52"/>
        <v>0</v>
      </c>
      <c r="Z436" s="48">
        <f t="shared" si="52"/>
        <v>0</v>
      </c>
      <c r="AA436" s="48">
        <f t="shared" si="52"/>
        <v>0</v>
      </c>
      <c r="AB436" s="48">
        <f t="shared" si="52"/>
        <v>0</v>
      </c>
      <c r="AC436" s="48">
        <f t="shared" si="52"/>
        <v>0</v>
      </c>
      <c r="AD436" s="48">
        <f t="shared" si="52"/>
        <v>0</v>
      </c>
      <c r="AE436" s="48">
        <f t="shared" si="52"/>
        <v>0</v>
      </c>
      <c r="AF436" s="48">
        <f t="shared" si="52"/>
        <v>0</v>
      </c>
      <c r="AG436" s="48">
        <f t="shared" si="52"/>
        <v>0</v>
      </c>
      <c r="AH436" s="48">
        <f t="shared" si="52"/>
        <v>0</v>
      </c>
    </row>
    <row r="437" spans="1:34" hidden="1">
      <c r="A437" s="184" t="s">
        <v>140</v>
      </c>
      <c r="C437" s="28">
        <v>169</v>
      </c>
      <c r="D437" s="2" t="s">
        <v>140</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141</v>
      </c>
      <c r="C438" s="28">
        <v>170</v>
      </c>
      <c r="D438" s="2" t="s">
        <v>141</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142</v>
      </c>
      <c r="C439" s="28">
        <v>171</v>
      </c>
      <c r="D439" s="2" t="s">
        <v>142</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143</v>
      </c>
      <c r="C440" s="28">
        <v>172</v>
      </c>
      <c r="D440" s="2" t="s">
        <v>143</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129</v>
      </c>
      <c r="C441" s="28">
        <v>173</v>
      </c>
      <c r="D441" s="2" t="s">
        <v>129</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131</v>
      </c>
      <c r="C442" s="28">
        <v>174</v>
      </c>
      <c r="D442" s="2" t="s">
        <v>131</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133</v>
      </c>
      <c r="C443" s="28">
        <v>175</v>
      </c>
      <c r="D443" s="2" t="s">
        <v>133</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134</v>
      </c>
      <c r="C444" s="28">
        <v>176</v>
      </c>
      <c r="D444" s="2" t="s">
        <v>134</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C445" s="28">
        <v>177</v>
      </c>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116</v>
      </c>
      <c r="B446">
        <v>7</v>
      </c>
      <c r="C446" s="28">
        <v>178</v>
      </c>
      <c r="D446" s="2" t="s">
        <v>116</v>
      </c>
      <c r="E446" s="48">
        <f t="shared" ref="E446:AH446" si="53">IF(E$179="",0,IF(E$178="",1,0))</f>
        <v>0</v>
      </c>
      <c r="F446" s="48">
        <f t="shared" si="53"/>
        <v>0</v>
      </c>
      <c r="G446" s="48">
        <f t="shared" si="53"/>
        <v>0</v>
      </c>
      <c r="H446" s="48">
        <f t="shared" si="53"/>
        <v>0</v>
      </c>
      <c r="I446" s="48">
        <f t="shared" si="53"/>
        <v>0</v>
      </c>
      <c r="J446" s="48">
        <f t="shared" si="53"/>
        <v>0</v>
      </c>
      <c r="K446" s="48">
        <f t="shared" si="53"/>
        <v>0</v>
      </c>
      <c r="L446" s="48">
        <f t="shared" si="53"/>
        <v>0</v>
      </c>
      <c r="M446" s="48">
        <f t="shared" si="53"/>
        <v>0</v>
      </c>
      <c r="N446" s="48">
        <f t="shared" si="53"/>
        <v>0</v>
      </c>
      <c r="O446" s="48">
        <f t="shared" si="53"/>
        <v>0</v>
      </c>
      <c r="P446" s="48">
        <f t="shared" si="53"/>
        <v>0</v>
      </c>
      <c r="Q446" s="48">
        <f t="shared" si="53"/>
        <v>0</v>
      </c>
      <c r="R446" s="48">
        <f t="shared" si="53"/>
        <v>0</v>
      </c>
      <c r="S446" s="48">
        <f t="shared" si="53"/>
        <v>0</v>
      </c>
      <c r="T446" s="48">
        <f t="shared" si="53"/>
        <v>0</v>
      </c>
      <c r="U446" s="48">
        <f t="shared" si="53"/>
        <v>0</v>
      </c>
      <c r="V446" s="48">
        <f t="shared" si="53"/>
        <v>0</v>
      </c>
      <c r="W446" s="48">
        <f t="shared" si="53"/>
        <v>0</v>
      </c>
      <c r="X446" s="48">
        <f t="shared" si="53"/>
        <v>0</v>
      </c>
      <c r="Y446" s="48">
        <f t="shared" si="53"/>
        <v>0</v>
      </c>
      <c r="Z446" s="48">
        <f t="shared" si="53"/>
        <v>0</v>
      </c>
      <c r="AA446" s="48">
        <f t="shared" si="53"/>
        <v>0</v>
      </c>
      <c r="AB446" s="48">
        <f t="shared" si="53"/>
        <v>0</v>
      </c>
      <c r="AC446" s="48">
        <f t="shared" si="53"/>
        <v>0</v>
      </c>
      <c r="AD446" s="48">
        <f t="shared" si="53"/>
        <v>0</v>
      </c>
      <c r="AE446" s="48">
        <f t="shared" si="53"/>
        <v>0</v>
      </c>
      <c r="AF446" s="48">
        <f t="shared" si="53"/>
        <v>0</v>
      </c>
      <c r="AG446" s="48">
        <f t="shared" si="53"/>
        <v>0</v>
      </c>
      <c r="AH446" s="48">
        <f t="shared" si="53"/>
        <v>0</v>
      </c>
    </row>
    <row r="447" spans="1:34" hidden="1">
      <c r="A447" s="23" t="s">
        <v>119</v>
      </c>
      <c r="C447" s="28">
        <v>179</v>
      </c>
      <c r="D447" s="2" t="s">
        <v>119</v>
      </c>
      <c r="E447" s="48">
        <f t="shared" ref="E447:AH447" si="54">IF(E$178="",0,IF(E$179="",1,0))</f>
        <v>0</v>
      </c>
      <c r="F447" s="48">
        <f t="shared" si="54"/>
        <v>0</v>
      </c>
      <c r="G447" s="48">
        <f t="shared" si="54"/>
        <v>0</v>
      </c>
      <c r="H447" s="48">
        <f t="shared" si="54"/>
        <v>0</v>
      </c>
      <c r="I447" s="48">
        <f t="shared" si="54"/>
        <v>0</v>
      </c>
      <c r="J447" s="48">
        <f t="shared" si="54"/>
        <v>0</v>
      </c>
      <c r="K447" s="48">
        <f t="shared" si="54"/>
        <v>0</v>
      </c>
      <c r="L447" s="48">
        <f t="shared" si="54"/>
        <v>0</v>
      </c>
      <c r="M447" s="48">
        <f t="shared" si="54"/>
        <v>0</v>
      </c>
      <c r="N447" s="48">
        <f t="shared" si="54"/>
        <v>0</v>
      </c>
      <c r="O447" s="48">
        <f t="shared" si="54"/>
        <v>0</v>
      </c>
      <c r="P447" s="48">
        <f t="shared" si="54"/>
        <v>0</v>
      </c>
      <c r="Q447" s="48">
        <f t="shared" si="54"/>
        <v>0</v>
      </c>
      <c r="R447" s="48">
        <f t="shared" si="54"/>
        <v>0</v>
      </c>
      <c r="S447" s="48">
        <f t="shared" si="54"/>
        <v>0</v>
      </c>
      <c r="T447" s="48">
        <f t="shared" si="54"/>
        <v>0</v>
      </c>
      <c r="U447" s="48">
        <f t="shared" si="54"/>
        <v>0</v>
      </c>
      <c r="V447" s="48">
        <f t="shared" si="54"/>
        <v>0</v>
      </c>
      <c r="W447" s="48">
        <f t="shared" si="54"/>
        <v>0</v>
      </c>
      <c r="X447" s="48">
        <f t="shared" si="54"/>
        <v>0</v>
      </c>
      <c r="Y447" s="48">
        <f t="shared" si="54"/>
        <v>0</v>
      </c>
      <c r="Z447" s="48">
        <f t="shared" si="54"/>
        <v>0</v>
      </c>
      <c r="AA447" s="48">
        <f t="shared" si="54"/>
        <v>0</v>
      </c>
      <c r="AB447" s="48">
        <f t="shared" si="54"/>
        <v>0</v>
      </c>
      <c r="AC447" s="48">
        <f t="shared" si="54"/>
        <v>0</v>
      </c>
      <c r="AD447" s="48">
        <f t="shared" si="54"/>
        <v>0</v>
      </c>
      <c r="AE447" s="48">
        <f t="shared" si="54"/>
        <v>0</v>
      </c>
      <c r="AF447" s="48">
        <f t="shared" si="54"/>
        <v>0</v>
      </c>
      <c r="AG447" s="48">
        <f t="shared" si="54"/>
        <v>0</v>
      </c>
      <c r="AH447" s="48">
        <f t="shared" si="54"/>
        <v>0</v>
      </c>
    </row>
    <row r="448" spans="1:34" hidden="1">
      <c r="A448" s="5" t="s">
        <v>120</v>
      </c>
      <c r="C448" s="28">
        <v>180</v>
      </c>
      <c r="D448" s="2" t="s">
        <v>120</v>
      </c>
      <c r="E448" s="48">
        <f t="shared" ref="E448:AH448" si="55">IF(AND(E$178&lt;&gt;"",E$179&lt;&gt;"",E$180=""),1,0)</f>
        <v>0</v>
      </c>
      <c r="F448" s="48">
        <f t="shared" si="55"/>
        <v>0</v>
      </c>
      <c r="G448" s="48">
        <f t="shared" si="55"/>
        <v>0</v>
      </c>
      <c r="H448" s="48">
        <f t="shared" si="55"/>
        <v>0</v>
      </c>
      <c r="I448" s="48">
        <f t="shared" si="55"/>
        <v>0</v>
      </c>
      <c r="J448" s="48">
        <f t="shared" si="55"/>
        <v>0</v>
      </c>
      <c r="K448" s="48">
        <f t="shared" si="55"/>
        <v>0</v>
      </c>
      <c r="L448" s="48">
        <f t="shared" si="55"/>
        <v>0</v>
      </c>
      <c r="M448" s="48">
        <f t="shared" si="55"/>
        <v>0</v>
      </c>
      <c r="N448" s="48">
        <f t="shared" si="55"/>
        <v>0</v>
      </c>
      <c r="O448" s="48">
        <f t="shared" si="55"/>
        <v>0</v>
      </c>
      <c r="P448" s="48">
        <f t="shared" si="55"/>
        <v>0</v>
      </c>
      <c r="Q448" s="48">
        <f t="shared" si="55"/>
        <v>0</v>
      </c>
      <c r="R448" s="48">
        <f t="shared" si="55"/>
        <v>0</v>
      </c>
      <c r="S448" s="48">
        <f t="shared" si="55"/>
        <v>0</v>
      </c>
      <c r="T448" s="48">
        <f t="shared" si="55"/>
        <v>0</v>
      </c>
      <c r="U448" s="48">
        <f t="shared" si="55"/>
        <v>0</v>
      </c>
      <c r="V448" s="48">
        <f t="shared" si="55"/>
        <v>0</v>
      </c>
      <c r="W448" s="48">
        <f t="shared" si="55"/>
        <v>0</v>
      </c>
      <c r="X448" s="48">
        <f t="shared" si="55"/>
        <v>0</v>
      </c>
      <c r="Y448" s="48">
        <f t="shared" si="55"/>
        <v>0</v>
      </c>
      <c r="Z448" s="48">
        <f t="shared" si="55"/>
        <v>0</v>
      </c>
      <c r="AA448" s="48">
        <f t="shared" si="55"/>
        <v>0</v>
      </c>
      <c r="AB448" s="48">
        <f t="shared" si="55"/>
        <v>0</v>
      </c>
      <c r="AC448" s="48">
        <f t="shared" si="55"/>
        <v>0</v>
      </c>
      <c r="AD448" s="48">
        <f t="shared" si="55"/>
        <v>0</v>
      </c>
      <c r="AE448" s="48">
        <f t="shared" si="55"/>
        <v>0</v>
      </c>
      <c r="AF448" s="48">
        <f t="shared" si="55"/>
        <v>0</v>
      </c>
      <c r="AG448" s="48">
        <f t="shared" si="55"/>
        <v>0</v>
      </c>
      <c r="AH448" s="48">
        <f t="shared" si="55"/>
        <v>0</v>
      </c>
    </row>
    <row r="449" spans="1:34" hidden="1">
      <c r="A449" s="184" t="s">
        <v>138</v>
      </c>
      <c r="C449" s="28">
        <v>181</v>
      </c>
      <c r="D449" s="2" t="s">
        <v>138</v>
      </c>
      <c r="E449" s="48">
        <f t="shared" ref="E449:AH449" si="56">IF(AND(E$178&lt;&gt;"",E$179&lt;&gt;""),IF(E$180="固定",IF(E$181="",1,0),0),0)</f>
        <v>0</v>
      </c>
      <c r="F449" s="48">
        <f t="shared" si="56"/>
        <v>0</v>
      </c>
      <c r="G449" s="48">
        <f t="shared" si="56"/>
        <v>0</v>
      </c>
      <c r="H449" s="48">
        <f t="shared" si="56"/>
        <v>0</v>
      </c>
      <c r="I449" s="48">
        <f t="shared" si="56"/>
        <v>0</v>
      </c>
      <c r="J449" s="48">
        <f t="shared" si="56"/>
        <v>0</v>
      </c>
      <c r="K449" s="48">
        <f t="shared" si="56"/>
        <v>0</v>
      </c>
      <c r="L449" s="48">
        <f t="shared" si="56"/>
        <v>0</v>
      </c>
      <c r="M449" s="48">
        <f t="shared" si="56"/>
        <v>0</v>
      </c>
      <c r="N449" s="48">
        <f t="shared" si="56"/>
        <v>0</v>
      </c>
      <c r="O449" s="48">
        <f t="shared" si="56"/>
        <v>0</v>
      </c>
      <c r="P449" s="48">
        <f t="shared" si="56"/>
        <v>0</v>
      </c>
      <c r="Q449" s="48">
        <f t="shared" si="56"/>
        <v>0</v>
      </c>
      <c r="R449" s="48">
        <f t="shared" si="56"/>
        <v>0</v>
      </c>
      <c r="S449" s="48">
        <f t="shared" si="56"/>
        <v>0</v>
      </c>
      <c r="T449" s="48">
        <f t="shared" si="56"/>
        <v>0</v>
      </c>
      <c r="U449" s="48">
        <f t="shared" si="56"/>
        <v>0</v>
      </c>
      <c r="V449" s="48">
        <f t="shared" si="56"/>
        <v>0</v>
      </c>
      <c r="W449" s="48">
        <f t="shared" si="56"/>
        <v>0</v>
      </c>
      <c r="X449" s="48">
        <f t="shared" si="56"/>
        <v>0</v>
      </c>
      <c r="Y449" s="48">
        <f t="shared" si="56"/>
        <v>0</v>
      </c>
      <c r="Z449" s="48">
        <f t="shared" si="56"/>
        <v>0</v>
      </c>
      <c r="AA449" s="48">
        <f t="shared" si="56"/>
        <v>0</v>
      </c>
      <c r="AB449" s="48">
        <f t="shared" si="56"/>
        <v>0</v>
      </c>
      <c r="AC449" s="48">
        <f t="shared" si="56"/>
        <v>0</v>
      </c>
      <c r="AD449" s="48">
        <f t="shared" si="56"/>
        <v>0</v>
      </c>
      <c r="AE449" s="48">
        <f t="shared" si="56"/>
        <v>0</v>
      </c>
      <c r="AF449" s="48">
        <f t="shared" si="56"/>
        <v>0</v>
      </c>
      <c r="AG449" s="48">
        <f t="shared" si="56"/>
        <v>0</v>
      </c>
      <c r="AH449" s="48">
        <f t="shared" si="56"/>
        <v>0</v>
      </c>
    </row>
    <row r="450" spans="1:34" hidden="1">
      <c r="A450" s="23" t="s">
        <v>139</v>
      </c>
      <c r="C450" s="28">
        <v>182</v>
      </c>
      <c r="D450" s="2" t="s">
        <v>139</v>
      </c>
      <c r="E450" s="48">
        <f t="shared" ref="E450:AH450" si="57">IF(AND(E$178&lt;&gt;"",E$179&lt;&gt;""),IF(E$180="固定",IF(E$182="",1,0),0),0)</f>
        <v>0</v>
      </c>
      <c r="F450" s="48">
        <f t="shared" si="57"/>
        <v>0</v>
      </c>
      <c r="G450" s="48">
        <f t="shared" si="57"/>
        <v>0</v>
      </c>
      <c r="H450" s="48">
        <f t="shared" si="57"/>
        <v>0</v>
      </c>
      <c r="I450" s="48">
        <f t="shared" si="57"/>
        <v>0</v>
      </c>
      <c r="J450" s="48">
        <f t="shared" si="57"/>
        <v>0</v>
      </c>
      <c r="K450" s="48">
        <f t="shared" si="57"/>
        <v>0</v>
      </c>
      <c r="L450" s="48">
        <f t="shared" si="57"/>
        <v>0</v>
      </c>
      <c r="M450" s="48">
        <f t="shared" si="57"/>
        <v>0</v>
      </c>
      <c r="N450" s="48">
        <f t="shared" si="57"/>
        <v>0</v>
      </c>
      <c r="O450" s="48">
        <f t="shared" si="57"/>
        <v>0</v>
      </c>
      <c r="P450" s="48">
        <f t="shared" si="57"/>
        <v>0</v>
      </c>
      <c r="Q450" s="48">
        <f t="shared" si="57"/>
        <v>0</v>
      </c>
      <c r="R450" s="48">
        <f t="shared" si="57"/>
        <v>0</v>
      </c>
      <c r="S450" s="48">
        <f t="shared" si="57"/>
        <v>0</v>
      </c>
      <c r="T450" s="48">
        <f t="shared" si="57"/>
        <v>0</v>
      </c>
      <c r="U450" s="48">
        <f t="shared" si="57"/>
        <v>0</v>
      </c>
      <c r="V450" s="48">
        <f t="shared" si="57"/>
        <v>0</v>
      </c>
      <c r="W450" s="48">
        <f t="shared" si="57"/>
        <v>0</v>
      </c>
      <c r="X450" s="48">
        <f t="shared" si="57"/>
        <v>0</v>
      </c>
      <c r="Y450" s="48">
        <f t="shared" si="57"/>
        <v>0</v>
      </c>
      <c r="Z450" s="48">
        <f t="shared" si="57"/>
        <v>0</v>
      </c>
      <c r="AA450" s="48">
        <f t="shared" si="57"/>
        <v>0</v>
      </c>
      <c r="AB450" s="48">
        <f t="shared" si="57"/>
        <v>0</v>
      </c>
      <c r="AC450" s="48">
        <f t="shared" si="57"/>
        <v>0</v>
      </c>
      <c r="AD450" s="48">
        <f t="shared" si="57"/>
        <v>0</v>
      </c>
      <c r="AE450" s="48">
        <f t="shared" si="57"/>
        <v>0</v>
      </c>
      <c r="AF450" s="48">
        <f t="shared" si="57"/>
        <v>0</v>
      </c>
      <c r="AG450" s="48">
        <f t="shared" si="57"/>
        <v>0</v>
      </c>
      <c r="AH450" s="48">
        <f t="shared" si="57"/>
        <v>0</v>
      </c>
    </row>
    <row r="451" spans="1:34" hidden="1">
      <c r="A451" s="184" t="s">
        <v>140</v>
      </c>
      <c r="C451" s="28">
        <v>183</v>
      </c>
      <c r="D451" s="2" t="s">
        <v>140</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141</v>
      </c>
      <c r="C452" s="28">
        <v>184</v>
      </c>
      <c r="D452" s="2" t="s">
        <v>141</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142</v>
      </c>
      <c r="C453" s="28">
        <v>185</v>
      </c>
      <c r="D453" s="2" t="s">
        <v>142</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143</v>
      </c>
      <c r="C454" s="28">
        <v>186</v>
      </c>
      <c r="D454" s="2" t="s">
        <v>143</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129</v>
      </c>
      <c r="C455" s="28">
        <v>187</v>
      </c>
      <c r="D455" s="2" t="s">
        <v>129</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131</v>
      </c>
      <c r="C456" s="28">
        <v>188</v>
      </c>
      <c r="D456" s="2" t="s">
        <v>131</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133</v>
      </c>
      <c r="C457" s="28">
        <v>189</v>
      </c>
      <c r="D457" s="2" t="s">
        <v>133</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134</v>
      </c>
      <c r="C458" s="28">
        <v>190</v>
      </c>
      <c r="D458" s="2" t="s">
        <v>134</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116</v>
      </c>
      <c r="B460">
        <v>8</v>
      </c>
      <c r="C460" s="28">
        <v>192</v>
      </c>
      <c r="D460" s="2" t="s">
        <v>116</v>
      </c>
      <c r="E460" s="48">
        <f t="shared" ref="E460:AH460" si="58">IF(E$193="",0,IF(E$192="",1,0))</f>
        <v>0</v>
      </c>
      <c r="F460" s="48">
        <f t="shared" si="58"/>
        <v>0</v>
      </c>
      <c r="G460" s="48">
        <f t="shared" si="58"/>
        <v>0</v>
      </c>
      <c r="H460" s="48">
        <f t="shared" si="58"/>
        <v>0</v>
      </c>
      <c r="I460" s="48">
        <f t="shared" si="58"/>
        <v>0</v>
      </c>
      <c r="J460" s="48">
        <f t="shared" si="58"/>
        <v>0</v>
      </c>
      <c r="K460" s="48">
        <f t="shared" si="58"/>
        <v>0</v>
      </c>
      <c r="L460" s="48">
        <f t="shared" si="58"/>
        <v>0</v>
      </c>
      <c r="M460" s="48">
        <f t="shared" si="58"/>
        <v>0</v>
      </c>
      <c r="N460" s="48">
        <f t="shared" si="58"/>
        <v>0</v>
      </c>
      <c r="O460" s="48">
        <f t="shared" si="58"/>
        <v>0</v>
      </c>
      <c r="P460" s="48">
        <f t="shared" si="58"/>
        <v>0</v>
      </c>
      <c r="Q460" s="48">
        <f t="shared" si="58"/>
        <v>0</v>
      </c>
      <c r="R460" s="48">
        <f t="shared" si="58"/>
        <v>0</v>
      </c>
      <c r="S460" s="48">
        <f t="shared" si="58"/>
        <v>0</v>
      </c>
      <c r="T460" s="48">
        <f t="shared" si="58"/>
        <v>0</v>
      </c>
      <c r="U460" s="48">
        <f t="shared" si="58"/>
        <v>0</v>
      </c>
      <c r="V460" s="48">
        <f t="shared" si="58"/>
        <v>0</v>
      </c>
      <c r="W460" s="48">
        <f t="shared" si="58"/>
        <v>0</v>
      </c>
      <c r="X460" s="48">
        <f t="shared" si="58"/>
        <v>0</v>
      </c>
      <c r="Y460" s="48">
        <f t="shared" si="58"/>
        <v>0</v>
      </c>
      <c r="Z460" s="48">
        <f t="shared" si="58"/>
        <v>0</v>
      </c>
      <c r="AA460" s="48">
        <f t="shared" si="58"/>
        <v>0</v>
      </c>
      <c r="AB460" s="48">
        <f t="shared" si="58"/>
        <v>0</v>
      </c>
      <c r="AC460" s="48">
        <f t="shared" si="58"/>
        <v>0</v>
      </c>
      <c r="AD460" s="48">
        <f t="shared" si="58"/>
        <v>0</v>
      </c>
      <c r="AE460" s="48">
        <f t="shared" si="58"/>
        <v>0</v>
      </c>
      <c r="AF460" s="48">
        <f t="shared" si="58"/>
        <v>0</v>
      </c>
      <c r="AG460" s="48">
        <f t="shared" si="58"/>
        <v>0</v>
      </c>
      <c r="AH460" s="48">
        <f t="shared" si="58"/>
        <v>0</v>
      </c>
    </row>
    <row r="461" spans="1:34" hidden="1">
      <c r="A461" s="23" t="s">
        <v>119</v>
      </c>
      <c r="C461" s="28">
        <v>193</v>
      </c>
      <c r="D461" s="2" t="s">
        <v>119</v>
      </c>
      <c r="E461" s="48">
        <f t="shared" ref="E461:AH461" si="59">IF(E$192="",0,IF(E$193="",1,0))</f>
        <v>0</v>
      </c>
      <c r="F461" s="48">
        <f t="shared" si="59"/>
        <v>0</v>
      </c>
      <c r="G461" s="48">
        <f t="shared" si="59"/>
        <v>0</v>
      </c>
      <c r="H461" s="48">
        <f t="shared" si="59"/>
        <v>0</v>
      </c>
      <c r="I461" s="48">
        <f t="shared" si="59"/>
        <v>0</v>
      </c>
      <c r="J461" s="48">
        <f t="shared" si="59"/>
        <v>0</v>
      </c>
      <c r="K461" s="48">
        <f t="shared" si="59"/>
        <v>0</v>
      </c>
      <c r="L461" s="48">
        <f t="shared" si="59"/>
        <v>0</v>
      </c>
      <c r="M461" s="48">
        <f t="shared" si="59"/>
        <v>0</v>
      </c>
      <c r="N461" s="48">
        <f t="shared" si="59"/>
        <v>0</v>
      </c>
      <c r="O461" s="48">
        <f t="shared" si="59"/>
        <v>0</v>
      </c>
      <c r="P461" s="48">
        <f t="shared" si="59"/>
        <v>0</v>
      </c>
      <c r="Q461" s="48">
        <f t="shared" si="59"/>
        <v>0</v>
      </c>
      <c r="R461" s="48">
        <f t="shared" si="59"/>
        <v>0</v>
      </c>
      <c r="S461" s="48">
        <f t="shared" si="59"/>
        <v>0</v>
      </c>
      <c r="T461" s="48">
        <f t="shared" si="59"/>
        <v>0</v>
      </c>
      <c r="U461" s="48">
        <f t="shared" si="59"/>
        <v>0</v>
      </c>
      <c r="V461" s="48">
        <f t="shared" si="59"/>
        <v>0</v>
      </c>
      <c r="W461" s="48">
        <f t="shared" si="59"/>
        <v>0</v>
      </c>
      <c r="X461" s="48">
        <f t="shared" si="59"/>
        <v>0</v>
      </c>
      <c r="Y461" s="48">
        <f t="shared" si="59"/>
        <v>0</v>
      </c>
      <c r="Z461" s="48">
        <f t="shared" si="59"/>
        <v>0</v>
      </c>
      <c r="AA461" s="48">
        <f t="shared" si="59"/>
        <v>0</v>
      </c>
      <c r="AB461" s="48">
        <f t="shared" si="59"/>
        <v>0</v>
      </c>
      <c r="AC461" s="48">
        <f t="shared" si="59"/>
        <v>0</v>
      </c>
      <c r="AD461" s="48">
        <f t="shared" si="59"/>
        <v>0</v>
      </c>
      <c r="AE461" s="48">
        <f t="shared" si="59"/>
        <v>0</v>
      </c>
      <c r="AF461" s="48">
        <f t="shared" si="59"/>
        <v>0</v>
      </c>
      <c r="AG461" s="48">
        <f t="shared" si="59"/>
        <v>0</v>
      </c>
      <c r="AH461" s="48">
        <f t="shared" si="59"/>
        <v>0</v>
      </c>
    </row>
    <row r="462" spans="1:34" hidden="1">
      <c r="A462" s="5" t="s">
        <v>120</v>
      </c>
      <c r="C462" s="28">
        <v>194</v>
      </c>
      <c r="D462" s="2" t="s">
        <v>120</v>
      </c>
      <c r="E462" s="48">
        <f t="shared" ref="E462:AH462" si="60">IF(AND(E$192&lt;&gt;"",E$193&lt;&gt;"",E$194=""),1,0)</f>
        <v>0</v>
      </c>
      <c r="F462" s="48">
        <f t="shared" si="60"/>
        <v>0</v>
      </c>
      <c r="G462" s="48">
        <f t="shared" si="60"/>
        <v>0</v>
      </c>
      <c r="H462" s="48">
        <f t="shared" si="60"/>
        <v>0</v>
      </c>
      <c r="I462" s="48">
        <f t="shared" si="60"/>
        <v>0</v>
      </c>
      <c r="J462" s="48">
        <f t="shared" si="60"/>
        <v>0</v>
      </c>
      <c r="K462" s="48">
        <f t="shared" si="60"/>
        <v>0</v>
      </c>
      <c r="L462" s="48">
        <f t="shared" si="60"/>
        <v>0</v>
      </c>
      <c r="M462" s="48">
        <f t="shared" si="60"/>
        <v>0</v>
      </c>
      <c r="N462" s="48">
        <f t="shared" si="60"/>
        <v>0</v>
      </c>
      <c r="O462" s="48">
        <f t="shared" si="60"/>
        <v>0</v>
      </c>
      <c r="P462" s="48">
        <f t="shared" si="60"/>
        <v>0</v>
      </c>
      <c r="Q462" s="48">
        <f t="shared" si="60"/>
        <v>0</v>
      </c>
      <c r="R462" s="48">
        <f t="shared" si="60"/>
        <v>0</v>
      </c>
      <c r="S462" s="48">
        <f t="shared" si="60"/>
        <v>0</v>
      </c>
      <c r="T462" s="48">
        <f t="shared" si="60"/>
        <v>0</v>
      </c>
      <c r="U462" s="48">
        <f t="shared" si="60"/>
        <v>0</v>
      </c>
      <c r="V462" s="48">
        <f t="shared" si="60"/>
        <v>0</v>
      </c>
      <c r="W462" s="48">
        <f t="shared" si="60"/>
        <v>0</v>
      </c>
      <c r="X462" s="48">
        <f t="shared" si="60"/>
        <v>0</v>
      </c>
      <c r="Y462" s="48">
        <f t="shared" si="60"/>
        <v>0</v>
      </c>
      <c r="Z462" s="48">
        <f t="shared" si="60"/>
        <v>0</v>
      </c>
      <c r="AA462" s="48">
        <f t="shared" si="60"/>
        <v>0</v>
      </c>
      <c r="AB462" s="48">
        <f t="shared" si="60"/>
        <v>0</v>
      </c>
      <c r="AC462" s="48">
        <f t="shared" si="60"/>
        <v>0</v>
      </c>
      <c r="AD462" s="48">
        <f t="shared" si="60"/>
        <v>0</v>
      </c>
      <c r="AE462" s="48">
        <f t="shared" si="60"/>
        <v>0</v>
      </c>
      <c r="AF462" s="48">
        <f t="shared" si="60"/>
        <v>0</v>
      </c>
      <c r="AG462" s="48">
        <f t="shared" si="60"/>
        <v>0</v>
      </c>
      <c r="AH462" s="48">
        <f t="shared" si="60"/>
        <v>0</v>
      </c>
    </row>
    <row r="463" spans="1:34" hidden="1">
      <c r="A463" s="184" t="s">
        <v>138</v>
      </c>
      <c r="C463" s="28">
        <v>195</v>
      </c>
      <c r="D463" s="2" t="s">
        <v>138</v>
      </c>
      <c r="E463" s="48">
        <f t="shared" ref="E463:AH463" si="61">IF(AND(E$192&lt;&gt;"",E$193&lt;&gt;""),IF(E$194="固定",IF(E$195="",1,0),0),0)</f>
        <v>0</v>
      </c>
      <c r="F463" s="48">
        <f t="shared" si="61"/>
        <v>0</v>
      </c>
      <c r="G463" s="48">
        <f t="shared" si="61"/>
        <v>0</v>
      </c>
      <c r="H463" s="48">
        <f t="shared" si="61"/>
        <v>0</v>
      </c>
      <c r="I463" s="48">
        <f t="shared" si="61"/>
        <v>0</v>
      </c>
      <c r="J463" s="48">
        <f t="shared" si="61"/>
        <v>0</v>
      </c>
      <c r="K463" s="48">
        <f t="shared" si="61"/>
        <v>0</v>
      </c>
      <c r="L463" s="48">
        <f t="shared" si="61"/>
        <v>0</v>
      </c>
      <c r="M463" s="48">
        <f t="shared" si="61"/>
        <v>0</v>
      </c>
      <c r="N463" s="48">
        <f t="shared" si="61"/>
        <v>0</v>
      </c>
      <c r="O463" s="48">
        <f t="shared" si="61"/>
        <v>0</v>
      </c>
      <c r="P463" s="48">
        <f t="shared" si="61"/>
        <v>0</v>
      </c>
      <c r="Q463" s="48">
        <f t="shared" si="61"/>
        <v>0</v>
      </c>
      <c r="R463" s="48">
        <f t="shared" si="61"/>
        <v>0</v>
      </c>
      <c r="S463" s="48">
        <f t="shared" si="61"/>
        <v>0</v>
      </c>
      <c r="T463" s="48">
        <f t="shared" si="61"/>
        <v>0</v>
      </c>
      <c r="U463" s="48">
        <f t="shared" si="61"/>
        <v>0</v>
      </c>
      <c r="V463" s="48">
        <f t="shared" si="61"/>
        <v>0</v>
      </c>
      <c r="W463" s="48">
        <f t="shared" si="61"/>
        <v>0</v>
      </c>
      <c r="X463" s="48">
        <f t="shared" si="61"/>
        <v>0</v>
      </c>
      <c r="Y463" s="48">
        <f t="shared" si="61"/>
        <v>0</v>
      </c>
      <c r="Z463" s="48">
        <f t="shared" si="61"/>
        <v>0</v>
      </c>
      <c r="AA463" s="48">
        <f t="shared" si="61"/>
        <v>0</v>
      </c>
      <c r="AB463" s="48">
        <f t="shared" si="61"/>
        <v>0</v>
      </c>
      <c r="AC463" s="48">
        <f t="shared" si="61"/>
        <v>0</v>
      </c>
      <c r="AD463" s="48">
        <f t="shared" si="61"/>
        <v>0</v>
      </c>
      <c r="AE463" s="48">
        <f t="shared" si="61"/>
        <v>0</v>
      </c>
      <c r="AF463" s="48">
        <f t="shared" si="61"/>
        <v>0</v>
      </c>
      <c r="AG463" s="48">
        <f t="shared" si="61"/>
        <v>0</v>
      </c>
      <c r="AH463" s="48">
        <f t="shared" si="61"/>
        <v>0</v>
      </c>
    </row>
    <row r="464" spans="1:34" hidden="1">
      <c r="A464" s="23" t="s">
        <v>139</v>
      </c>
      <c r="C464" s="28">
        <v>196</v>
      </c>
      <c r="D464" s="2" t="s">
        <v>139</v>
      </c>
      <c r="E464" s="48">
        <f t="shared" ref="E464:AH464" si="62">IF(AND(E$192&lt;&gt;"",E$193&lt;&gt;""),IF(E$194="固定",IF(E$196="",1,0),0),0)</f>
        <v>0</v>
      </c>
      <c r="F464" s="48">
        <f t="shared" si="62"/>
        <v>0</v>
      </c>
      <c r="G464" s="48">
        <f t="shared" si="62"/>
        <v>0</v>
      </c>
      <c r="H464" s="48">
        <f t="shared" si="62"/>
        <v>0</v>
      </c>
      <c r="I464" s="48">
        <f t="shared" si="62"/>
        <v>0</v>
      </c>
      <c r="J464" s="48">
        <f t="shared" si="62"/>
        <v>0</v>
      </c>
      <c r="K464" s="48">
        <f t="shared" si="62"/>
        <v>0</v>
      </c>
      <c r="L464" s="48">
        <f t="shared" si="62"/>
        <v>0</v>
      </c>
      <c r="M464" s="48">
        <f t="shared" si="62"/>
        <v>0</v>
      </c>
      <c r="N464" s="48">
        <f t="shared" si="62"/>
        <v>0</v>
      </c>
      <c r="O464" s="48">
        <f t="shared" si="62"/>
        <v>0</v>
      </c>
      <c r="P464" s="48">
        <f t="shared" si="62"/>
        <v>0</v>
      </c>
      <c r="Q464" s="48">
        <f t="shared" si="62"/>
        <v>0</v>
      </c>
      <c r="R464" s="48">
        <f t="shared" si="62"/>
        <v>0</v>
      </c>
      <c r="S464" s="48">
        <f t="shared" si="62"/>
        <v>0</v>
      </c>
      <c r="T464" s="48">
        <f t="shared" si="62"/>
        <v>0</v>
      </c>
      <c r="U464" s="48">
        <f t="shared" si="62"/>
        <v>0</v>
      </c>
      <c r="V464" s="48">
        <f t="shared" si="62"/>
        <v>0</v>
      </c>
      <c r="W464" s="48">
        <f t="shared" si="62"/>
        <v>0</v>
      </c>
      <c r="X464" s="48">
        <f t="shared" si="62"/>
        <v>0</v>
      </c>
      <c r="Y464" s="48">
        <f t="shared" si="62"/>
        <v>0</v>
      </c>
      <c r="Z464" s="48">
        <f t="shared" si="62"/>
        <v>0</v>
      </c>
      <c r="AA464" s="48">
        <f t="shared" si="62"/>
        <v>0</v>
      </c>
      <c r="AB464" s="48">
        <f t="shared" si="62"/>
        <v>0</v>
      </c>
      <c r="AC464" s="48">
        <f t="shared" si="62"/>
        <v>0</v>
      </c>
      <c r="AD464" s="48">
        <f t="shared" si="62"/>
        <v>0</v>
      </c>
      <c r="AE464" s="48">
        <f t="shared" si="62"/>
        <v>0</v>
      </c>
      <c r="AF464" s="48">
        <f t="shared" si="62"/>
        <v>0</v>
      </c>
      <c r="AG464" s="48">
        <f t="shared" si="62"/>
        <v>0</v>
      </c>
      <c r="AH464" s="48">
        <f t="shared" si="62"/>
        <v>0</v>
      </c>
    </row>
    <row r="465" spans="1:34" hidden="1">
      <c r="A465" s="184" t="s">
        <v>140</v>
      </c>
      <c r="C465" s="28">
        <v>197</v>
      </c>
      <c r="D465" s="2" t="s">
        <v>140</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141</v>
      </c>
      <c r="C466" s="28">
        <v>198</v>
      </c>
      <c r="D466" s="2" t="s">
        <v>141</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142</v>
      </c>
      <c r="C467" s="28">
        <v>199</v>
      </c>
      <c r="D467" s="2" t="s">
        <v>142</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143</v>
      </c>
      <c r="C468" s="28">
        <v>200</v>
      </c>
      <c r="D468" s="2" t="s">
        <v>143</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129</v>
      </c>
      <c r="C469" s="28">
        <v>201</v>
      </c>
      <c r="D469" s="2" t="s">
        <v>129</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131</v>
      </c>
      <c r="C470" s="28">
        <v>202</v>
      </c>
      <c r="D470" s="2" t="s">
        <v>131</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133</v>
      </c>
      <c r="C471" s="28">
        <v>203</v>
      </c>
      <c r="D471" s="2" t="s">
        <v>133</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134</v>
      </c>
      <c r="C472" s="28">
        <v>204</v>
      </c>
      <c r="D472" s="2" t="s">
        <v>134</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116</v>
      </c>
      <c r="B474">
        <v>9</v>
      </c>
      <c r="C474" s="28">
        <v>206</v>
      </c>
      <c r="D474" s="2" t="s">
        <v>116</v>
      </c>
      <c r="E474" s="48">
        <f t="shared" ref="E474:AH474" si="63">IF(E$207="",0,IF(E$206="",1,0))</f>
        <v>0</v>
      </c>
      <c r="F474" s="48">
        <f t="shared" si="63"/>
        <v>0</v>
      </c>
      <c r="G474" s="48">
        <f t="shared" si="63"/>
        <v>0</v>
      </c>
      <c r="H474" s="48">
        <f t="shared" si="63"/>
        <v>0</v>
      </c>
      <c r="I474" s="48">
        <f t="shared" si="63"/>
        <v>0</v>
      </c>
      <c r="J474" s="48">
        <f t="shared" si="63"/>
        <v>0</v>
      </c>
      <c r="K474" s="48">
        <f t="shared" si="63"/>
        <v>0</v>
      </c>
      <c r="L474" s="48">
        <f t="shared" si="63"/>
        <v>0</v>
      </c>
      <c r="M474" s="48">
        <f t="shared" si="63"/>
        <v>0</v>
      </c>
      <c r="N474" s="48">
        <f t="shared" si="63"/>
        <v>0</v>
      </c>
      <c r="O474" s="48">
        <f t="shared" si="63"/>
        <v>0</v>
      </c>
      <c r="P474" s="48">
        <f t="shared" si="63"/>
        <v>0</v>
      </c>
      <c r="Q474" s="48">
        <f t="shared" si="63"/>
        <v>0</v>
      </c>
      <c r="R474" s="48">
        <f t="shared" si="63"/>
        <v>0</v>
      </c>
      <c r="S474" s="48">
        <f t="shared" si="63"/>
        <v>0</v>
      </c>
      <c r="T474" s="48">
        <f t="shared" si="63"/>
        <v>0</v>
      </c>
      <c r="U474" s="48">
        <f t="shared" si="63"/>
        <v>0</v>
      </c>
      <c r="V474" s="48">
        <f t="shared" si="63"/>
        <v>0</v>
      </c>
      <c r="W474" s="48">
        <f t="shared" si="63"/>
        <v>0</v>
      </c>
      <c r="X474" s="48">
        <f t="shared" si="63"/>
        <v>0</v>
      </c>
      <c r="Y474" s="48">
        <f t="shared" si="63"/>
        <v>0</v>
      </c>
      <c r="Z474" s="48">
        <f t="shared" si="63"/>
        <v>0</v>
      </c>
      <c r="AA474" s="48">
        <f t="shared" si="63"/>
        <v>0</v>
      </c>
      <c r="AB474" s="48">
        <f t="shared" si="63"/>
        <v>0</v>
      </c>
      <c r="AC474" s="48">
        <f t="shared" si="63"/>
        <v>0</v>
      </c>
      <c r="AD474" s="48">
        <f t="shared" si="63"/>
        <v>0</v>
      </c>
      <c r="AE474" s="48">
        <f t="shared" si="63"/>
        <v>0</v>
      </c>
      <c r="AF474" s="48">
        <f t="shared" si="63"/>
        <v>0</v>
      </c>
      <c r="AG474" s="48">
        <f t="shared" si="63"/>
        <v>0</v>
      </c>
      <c r="AH474" s="48">
        <f t="shared" si="63"/>
        <v>0</v>
      </c>
    </row>
    <row r="475" spans="1:34" hidden="1">
      <c r="A475" s="23" t="s">
        <v>119</v>
      </c>
      <c r="C475" s="28">
        <v>207</v>
      </c>
      <c r="D475" s="2" t="s">
        <v>119</v>
      </c>
      <c r="E475" s="48">
        <f t="shared" ref="E475:AH475" si="64">IF(E$206="",0,IF(E$207="",1,0))</f>
        <v>0</v>
      </c>
      <c r="F475" s="48">
        <f t="shared" si="64"/>
        <v>0</v>
      </c>
      <c r="G475" s="48">
        <f t="shared" si="64"/>
        <v>0</v>
      </c>
      <c r="H475" s="48">
        <f t="shared" si="64"/>
        <v>0</v>
      </c>
      <c r="I475" s="48">
        <f t="shared" si="64"/>
        <v>0</v>
      </c>
      <c r="J475" s="48">
        <f t="shared" si="64"/>
        <v>0</v>
      </c>
      <c r="K475" s="48">
        <f t="shared" si="64"/>
        <v>0</v>
      </c>
      <c r="L475" s="48">
        <f t="shared" si="64"/>
        <v>0</v>
      </c>
      <c r="M475" s="48">
        <f t="shared" si="64"/>
        <v>0</v>
      </c>
      <c r="N475" s="48">
        <f t="shared" si="64"/>
        <v>0</v>
      </c>
      <c r="O475" s="48">
        <f t="shared" si="64"/>
        <v>0</v>
      </c>
      <c r="P475" s="48">
        <f t="shared" si="64"/>
        <v>0</v>
      </c>
      <c r="Q475" s="48">
        <f t="shared" si="64"/>
        <v>0</v>
      </c>
      <c r="R475" s="48">
        <f t="shared" si="64"/>
        <v>0</v>
      </c>
      <c r="S475" s="48">
        <f t="shared" si="64"/>
        <v>0</v>
      </c>
      <c r="T475" s="48">
        <f t="shared" si="64"/>
        <v>0</v>
      </c>
      <c r="U475" s="48">
        <f t="shared" si="64"/>
        <v>0</v>
      </c>
      <c r="V475" s="48">
        <f t="shared" si="64"/>
        <v>0</v>
      </c>
      <c r="W475" s="48">
        <f t="shared" si="64"/>
        <v>0</v>
      </c>
      <c r="X475" s="48">
        <f t="shared" si="64"/>
        <v>0</v>
      </c>
      <c r="Y475" s="48">
        <f t="shared" si="64"/>
        <v>0</v>
      </c>
      <c r="Z475" s="48">
        <f t="shared" si="64"/>
        <v>0</v>
      </c>
      <c r="AA475" s="48">
        <f t="shared" si="64"/>
        <v>0</v>
      </c>
      <c r="AB475" s="48">
        <f t="shared" si="64"/>
        <v>0</v>
      </c>
      <c r="AC475" s="48">
        <f t="shared" si="64"/>
        <v>0</v>
      </c>
      <c r="AD475" s="48">
        <f t="shared" si="64"/>
        <v>0</v>
      </c>
      <c r="AE475" s="48">
        <f t="shared" si="64"/>
        <v>0</v>
      </c>
      <c r="AF475" s="48">
        <f t="shared" si="64"/>
        <v>0</v>
      </c>
      <c r="AG475" s="48">
        <f t="shared" si="64"/>
        <v>0</v>
      </c>
      <c r="AH475" s="48">
        <f t="shared" si="64"/>
        <v>0</v>
      </c>
    </row>
    <row r="476" spans="1:34" hidden="1">
      <c r="A476" s="5" t="s">
        <v>120</v>
      </c>
      <c r="C476" s="28">
        <v>208</v>
      </c>
      <c r="D476" s="2" t="s">
        <v>120</v>
      </c>
      <c r="E476" s="48">
        <f t="shared" ref="E476:AH476" si="65">IF(AND(E$206&lt;&gt;"",E$207&lt;&gt;"",E$208=""),1,0)</f>
        <v>0</v>
      </c>
      <c r="F476" s="48">
        <f t="shared" si="65"/>
        <v>0</v>
      </c>
      <c r="G476" s="48">
        <f t="shared" si="65"/>
        <v>0</v>
      </c>
      <c r="H476" s="48">
        <f t="shared" si="65"/>
        <v>0</v>
      </c>
      <c r="I476" s="48">
        <f t="shared" si="65"/>
        <v>0</v>
      </c>
      <c r="J476" s="48">
        <f t="shared" si="65"/>
        <v>0</v>
      </c>
      <c r="K476" s="48">
        <f t="shared" si="65"/>
        <v>0</v>
      </c>
      <c r="L476" s="48">
        <f t="shared" si="65"/>
        <v>0</v>
      </c>
      <c r="M476" s="48">
        <f t="shared" si="65"/>
        <v>0</v>
      </c>
      <c r="N476" s="48">
        <f t="shared" si="65"/>
        <v>0</v>
      </c>
      <c r="O476" s="48">
        <f t="shared" si="65"/>
        <v>0</v>
      </c>
      <c r="P476" s="48">
        <f t="shared" si="65"/>
        <v>0</v>
      </c>
      <c r="Q476" s="48">
        <f t="shared" si="65"/>
        <v>0</v>
      </c>
      <c r="R476" s="48">
        <f t="shared" si="65"/>
        <v>0</v>
      </c>
      <c r="S476" s="48">
        <f t="shared" si="65"/>
        <v>0</v>
      </c>
      <c r="T476" s="48">
        <f t="shared" si="65"/>
        <v>0</v>
      </c>
      <c r="U476" s="48">
        <f t="shared" si="65"/>
        <v>0</v>
      </c>
      <c r="V476" s="48">
        <f t="shared" si="65"/>
        <v>0</v>
      </c>
      <c r="W476" s="48">
        <f t="shared" si="65"/>
        <v>0</v>
      </c>
      <c r="X476" s="48">
        <f t="shared" si="65"/>
        <v>0</v>
      </c>
      <c r="Y476" s="48">
        <f t="shared" si="65"/>
        <v>0</v>
      </c>
      <c r="Z476" s="48">
        <f t="shared" si="65"/>
        <v>0</v>
      </c>
      <c r="AA476" s="48">
        <f t="shared" si="65"/>
        <v>0</v>
      </c>
      <c r="AB476" s="48">
        <f t="shared" si="65"/>
        <v>0</v>
      </c>
      <c r="AC476" s="48">
        <f t="shared" si="65"/>
        <v>0</v>
      </c>
      <c r="AD476" s="48">
        <f t="shared" si="65"/>
        <v>0</v>
      </c>
      <c r="AE476" s="48">
        <f t="shared" si="65"/>
        <v>0</v>
      </c>
      <c r="AF476" s="48">
        <f t="shared" si="65"/>
        <v>0</v>
      </c>
      <c r="AG476" s="48">
        <f t="shared" si="65"/>
        <v>0</v>
      </c>
      <c r="AH476" s="48">
        <f t="shared" si="65"/>
        <v>0</v>
      </c>
    </row>
    <row r="477" spans="1:34" hidden="1">
      <c r="A477" s="184" t="s">
        <v>138</v>
      </c>
      <c r="C477" s="28">
        <v>209</v>
      </c>
      <c r="D477" s="2" t="s">
        <v>138</v>
      </c>
      <c r="E477" s="48">
        <f t="shared" ref="E477:AH477" si="66">IF(AND(E$206&lt;&gt;"",E$207&lt;&gt;""),IF(E$208="固定",IF(E$209="",1,0),0),0)</f>
        <v>0</v>
      </c>
      <c r="F477" s="48">
        <f t="shared" si="66"/>
        <v>0</v>
      </c>
      <c r="G477" s="48">
        <f t="shared" si="66"/>
        <v>0</v>
      </c>
      <c r="H477" s="48">
        <f t="shared" si="66"/>
        <v>0</v>
      </c>
      <c r="I477" s="48">
        <f t="shared" si="66"/>
        <v>0</v>
      </c>
      <c r="J477" s="48">
        <f t="shared" si="66"/>
        <v>0</v>
      </c>
      <c r="K477" s="48">
        <f t="shared" si="66"/>
        <v>0</v>
      </c>
      <c r="L477" s="48">
        <f t="shared" si="66"/>
        <v>0</v>
      </c>
      <c r="M477" s="48">
        <f t="shared" si="66"/>
        <v>0</v>
      </c>
      <c r="N477" s="48">
        <f t="shared" si="66"/>
        <v>0</v>
      </c>
      <c r="O477" s="48">
        <f t="shared" si="66"/>
        <v>0</v>
      </c>
      <c r="P477" s="48">
        <f t="shared" si="66"/>
        <v>0</v>
      </c>
      <c r="Q477" s="48">
        <f t="shared" si="66"/>
        <v>0</v>
      </c>
      <c r="R477" s="48">
        <f t="shared" si="66"/>
        <v>0</v>
      </c>
      <c r="S477" s="48">
        <f t="shared" si="66"/>
        <v>0</v>
      </c>
      <c r="T477" s="48">
        <f t="shared" si="66"/>
        <v>0</v>
      </c>
      <c r="U477" s="48">
        <f t="shared" si="66"/>
        <v>0</v>
      </c>
      <c r="V477" s="48">
        <f t="shared" si="66"/>
        <v>0</v>
      </c>
      <c r="W477" s="48">
        <f t="shared" si="66"/>
        <v>0</v>
      </c>
      <c r="X477" s="48">
        <f t="shared" si="66"/>
        <v>0</v>
      </c>
      <c r="Y477" s="48">
        <f t="shared" si="66"/>
        <v>0</v>
      </c>
      <c r="Z477" s="48">
        <f t="shared" si="66"/>
        <v>0</v>
      </c>
      <c r="AA477" s="48">
        <f t="shared" si="66"/>
        <v>0</v>
      </c>
      <c r="AB477" s="48">
        <f t="shared" si="66"/>
        <v>0</v>
      </c>
      <c r="AC477" s="48">
        <f t="shared" si="66"/>
        <v>0</v>
      </c>
      <c r="AD477" s="48">
        <f t="shared" si="66"/>
        <v>0</v>
      </c>
      <c r="AE477" s="48">
        <f t="shared" si="66"/>
        <v>0</v>
      </c>
      <c r="AF477" s="48">
        <f t="shared" si="66"/>
        <v>0</v>
      </c>
      <c r="AG477" s="48">
        <f t="shared" si="66"/>
        <v>0</v>
      </c>
      <c r="AH477" s="48">
        <f t="shared" si="66"/>
        <v>0</v>
      </c>
    </row>
    <row r="478" spans="1:34" hidden="1">
      <c r="A478" s="23" t="s">
        <v>139</v>
      </c>
      <c r="C478" s="28">
        <v>210</v>
      </c>
      <c r="D478" s="2" t="s">
        <v>139</v>
      </c>
      <c r="E478" s="48">
        <f t="shared" ref="E478:AH478" si="67">IF(AND(E$206&lt;&gt;"",E$207&lt;&gt;""),IF(E$208="固定",IF(E$210="",1,0),0),0)</f>
        <v>0</v>
      </c>
      <c r="F478" s="48">
        <f t="shared" si="67"/>
        <v>0</v>
      </c>
      <c r="G478" s="48">
        <f t="shared" si="67"/>
        <v>0</v>
      </c>
      <c r="H478" s="48">
        <f t="shared" si="67"/>
        <v>0</v>
      </c>
      <c r="I478" s="48">
        <f t="shared" si="67"/>
        <v>0</v>
      </c>
      <c r="J478" s="48">
        <f t="shared" si="67"/>
        <v>0</v>
      </c>
      <c r="K478" s="48">
        <f t="shared" si="67"/>
        <v>0</v>
      </c>
      <c r="L478" s="48">
        <f t="shared" si="67"/>
        <v>0</v>
      </c>
      <c r="M478" s="48">
        <f t="shared" si="67"/>
        <v>0</v>
      </c>
      <c r="N478" s="48">
        <f t="shared" si="67"/>
        <v>0</v>
      </c>
      <c r="O478" s="48">
        <f t="shared" si="67"/>
        <v>0</v>
      </c>
      <c r="P478" s="48">
        <f t="shared" si="67"/>
        <v>0</v>
      </c>
      <c r="Q478" s="48">
        <f t="shared" si="67"/>
        <v>0</v>
      </c>
      <c r="R478" s="48">
        <f t="shared" si="67"/>
        <v>0</v>
      </c>
      <c r="S478" s="48">
        <f t="shared" si="67"/>
        <v>0</v>
      </c>
      <c r="T478" s="48">
        <f t="shared" si="67"/>
        <v>0</v>
      </c>
      <c r="U478" s="48">
        <f t="shared" si="67"/>
        <v>0</v>
      </c>
      <c r="V478" s="48">
        <f t="shared" si="67"/>
        <v>0</v>
      </c>
      <c r="W478" s="48">
        <f t="shared" si="67"/>
        <v>0</v>
      </c>
      <c r="X478" s="48">
        <f t="shared" si="67"/>
        <v>0</v>
      </c>
      <c r="Y478" s="48">
        <f t="shared" si="67"/>
        <v>0</v>
      </c>
      <c r="Z478" s="48">
        <f t="shared" si="67"/>
        <v>0</v>
      </c>
      <c r="AA478" s="48">
        <f t="shared" si="67"/>
        <v>0</v>
      </c>
      <c r="AB478" s="48">
        <f t="shared" si="67"/>
        <v>0</v>
      </c>
      <c r="AC478" s="48">
        <f t="shared" si="67"/>
        <v>0</v>
      </c>
      <c r="AD478" s="48">
        <f t="shared" si="67"/>
        <v>0</v>
      </c>
      <c r="AE478" s="48">
        <f t="shared" si="67"/>
        <v>0</v>
      </c>
      <c r="AF478" s="48">
        <f t="shared" si="67"/>
        <v>0</v>
      </c>
      <c r="AG478" s="48">
        <f t="shared" si="67"/>
        <v>0</v>
      </c>
      <c r="AH478" s="48">
        <f t="shared" si="67"/>
        <v>0</v>
      </c>
    </row>
    <row r="479" spans="1:34" hidden="1">
      <c r="A479" s="184" t="s">
        <v>140</v>
      </c>
      <c r="C479" s="28">
        <v>211</v>
      </c>
      <c r="D479" s="2" t="s">
        <v>140</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141</v>
      </c>
      <c r="C480" s="28">
        <v>212</v>
      </c>
      <c r="D480" s="2" t="s">
        <v>141</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142</v>
      </c>
      <c r="C481" s="28">
        <v>213</v>
      </c>
      <c r="D481" s="2" t="s">
        <v>142</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143</v>
      </c>
      <c r="C482" s="28">
        <v>214</v>
      </c>
      <c r="D482" s="2" t="s">
        <v>143</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129</v>
      </c>
      <c r="C483" s="28">
        <v>215</v>
      </c>
      <c r="D483" s="2" t="s">
        <v>129</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131</v>
      </c>
      <c r="C484" s="28">
        <v>216</v>
      </c>
      <c r="D484" s="2" t="s">
        <v>131</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133</v>
      </c>
      <c r="C485" s="28">
        <v>217</v>
      </c>
      <c r="D485" s="2" t="s">
        <v>133</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134</v>
      </c>
      <c r="C486" s="28">
        <v>218</v>
      </c>
      <c r="D486" s="2" t="s">
        <v>134</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116</v>
      </c>
      <c r="B488">
        <v>10</v>
      </c>
      <c r="C488" s="28">
        <v>220</v>
      </c>
      <c r="D488" s="2" t="s">
        <v>116</v>
      </c>
      <c r="E488" s="48">
        <f t="shared" ref="E488:AH488" si="68">IF(E$221="",0,IF(E$220="",1,0))</f>
        <v>0</v>
      </c>
      <c r="F488" s="48">
        <f t="shared" si="68"/>
        <v>0</v>
      </c>
      <c r="G488" s="48">
        <f t="shared" si="68"/>
        <v>0</v>
      </c>
      <c r="H488" s="48">
        <f t="shared" si="68"/>
        <v>0</v>
      </c>
      <c r="I488" s="48">
        <f t="shared" si="68"/>
        <v>0</v>
      </c>
      <c r="J488" s="48">
        <f t="shared" si="68"/>
        <v>0</v>
      </c>
      <c r="K488" s="48">
        <f t="shared" si="68"/>
        <v>0</v>
      </c>
      <c r="L488" s="48">
        <f t="shared" si="68"/>
        <v>0</v>
      </c>
      <c r="M488" s="48">
        <f t="shared" si="68"/>
        <v>0</v>
      </c>
      <c r="N488" s="48">
        <f t="shared" si="68"/>
        <v>0</v>
      </c>
      <c r="O488" s="48">
        <f t="shared" si="68"/>
        <v>0</v>
      </c>
      <c r="P488" s="48">
        <f t="shared" si="68"/>
        <v>0</v>
      </c>
      <c r="Q488" s="48">
        <f t="shared" si="68"/>
        <v>0</v>
      </c>
      <c r="R488" s="48">
        <f t="shared" si="68"/>
        <v>0</v>
      </c>
      <c r="S488" s="48">
        <f t="shared" si="68"/>
        <v>0</v>
      </c>
      <c r="T488" s="48">
        <f t="shared" si="68"/>
        <v>0</v>
      </c>
      <c r="U488" s="48">
        <f t="shared" si="68"/>
        <v>0</v>
      </c>
      <c r="V488" s="48">
        <f t="shared" si="68"/>
        <v>0</v>
      </c>
      <c r="W488" s="48">
        <f t="shared" si="68"/>
        <v>0</v>
      </c>
      <c r="X488" s="48">
        <f t="shared" si="68"/>
        <v>0</v>
      </c>
      <c r="Y488" s="48">
        <f t="shared" si="68"/>
        <v>0</v>
      </c>
      <c r="Z488" s="48">
        <f t="shared" si="68"/>
        <v>0</v>
      </c>
      <c r="AA488" s="48">
        <f t="shared" si="68"/>
        <v>0</v>
      </c>
      <c r="AB488" s="48">
        <f t="shared" si="68"/>
        <v>0</v>
      </c>
      <c r="AC488" s="48">
        <f t="shared" si="68"/>
        <v>0</v>
      </c>
      <c r="AD488" s="48">
        <f t="shared" si="68"/>
        <v>0</v>
      </c>
      <c r="AE488" s="48">
        <f t="shared" si="68"/>
        <v>0</v>
      </c>
      <c r="AF488" s="48">
        <f t="shared" si="68"/>
        <v>0</v>
      </c>
      <c r="AG488" s="48">
        <f t="shared" si="68"/>
        <v>0</v>
      </c>
      <c r="AH488" s="48">
        <f t="shared" si="68"/>
        <v>0</v>
      </c>
    </row>
    <row r="489" spans="1:34" hidden="1">
      <c r="A489" s="23" t="s">
        <v>119</v>
      </c>
      <c r="C489" s="28">
        <v>221</v>
      </c>
      <c r="D489" s="2" t="s">
        <v>119</v>
      </c>
      <c r="E489" s="48">
        <f t="shared" ref="E489:AH489" si="69">IF(E$220="",0,IF(E$221="",1,0))</f>
        <v>0</v>
      </c>
      <c r="F489" s="48">
        <f t="shared" si="69"/>
        <v>0</v>
      </c>
      <c r="G489" s="48">
        <f t="shared" si="69"/>
        <v>0</v>
      </c>
      <c r="H489" s="48">
        <f t="shared" si="69"/>
        <v>0</v>
      </c>
      <c r="I489" s="48">
        <f t="shared" si="69"/>
        <v>0</v>
      </c>
      <c r="J489" s="48">
        <f t="shared" si="69"/>
        <v>0</v>
      </c>
      <c r="K489" s="48">
        <f t="shared" si="69"/>
        <v>0</v>
      </c>
      <c r="L489" s="48">
        <f t="shared" si="69"/>
        <v>0</v>
      </c>
      <c r="M489" s="48">
        <f t="shared" si="69"/>
        <v>0</v>
      </c>
      <c r="N489" s="48">
        <f t="shared" si="69"/>
        <v>0</v>
      </c>
      <c r="O489" s="48">
        <f t="shared" si="69"/>
        <v>0</v>
      </c>
      <c r="P489" s="48">
        <f t="shared" si="69"/>
        <v>0</v>
      </c>
      <c r="Q489" s="48">
        <f t="shared" si="69"/>
        <v>0</v>
      </c>
      <c r="R489" s="48">
        <f t="shared" si="69"/>
        <v>0</v>
      </c>
      <c r="S489" s="48">
        <f t="shared" si="69"/>
        <v>0</v>
      </c>
      <c r="T489" s="48">
        <f t="shared" si="69"/>
        <v>0</v>
      </c>
      <c r="U489" s="48">
        <f t="shared" si="69"/>
        <v>0</v>
      </c>
      <c r="V489" s="48">
        <f t="shared" si="69"/>
        <v>0</v>
      </c>
      <c r="W489" s="48">
        <f t="shared" si="69"/>
        <v>0</v>
      </c>
      <c r="X489" s="48">
        <f t="shared" si="69"/>
        <v>0</v>
      </c>
      <c r="Y489" s="48">
        <f t="shared" si="69"/>
        <v>0</v>
      </c>
      <c r="Z489" s="48">
        <f t="shared" si="69"/>
        <v>0</v>
      </c>
      <c r="AA489" s="48">
        <f t="shared" si="69"/>
        <v>0</v>
      </c>
      <c r="AB489" s="48">
        <f t="shared" si="69"/>
        <v>0</v>
      </c>
      <c r="AC489" s="48">
        <f t="shared" si="69"/>
        <v>0</v>
      </c>
      <c r="AD489" s="48">
        <f t="shared" si="69"/>
        <v>0</v>
      </c>
      <c r="AE489" s="48">
        <f t="shared" si="69"/>
        <v>0</v>
      </c>
      <c r="AF489" s="48">
        <f t="shared" si="69"/>
        <v>0</v>
      </c>
      <c r="AG489" s="48">
        <f t="shared" si="69"/>
        <v>0</v>
      </c>
      <c r="AH489" s="48">
        <f t="shared" si="69"/>
        <v>0</v>
      </c>
    </row>
    <row r="490" spans="1:34" hidden="1">
      <c r="A490" s="5" t="s">
        <v>120</v>
      </c>
      <c r="C490" s="28">
        <v>222</v>
      </c>
      <c r="D490" s="2" t="s">
        <v>120</v>
      </c>
      <c r="E490" s="48">
        <f t="shared" ref="E490:AH490" si="70">IF(AND(E$220&lt;&gt;"",E$221&lt;&gt;"",E$222=""),1,0)</f>
        <v>0</v>
      </c>
      <c r="F490" s="48">
        <f t="shared" si="70"/>
        <v>0</v>
      </c>
      <c r="G490" s="48">
        <f t="shared" si="70"/>
        <v>0</v>
      </c>
      <c r="H490" s="48">
        <f t="shared" si="70"/>
        <v>0</v>
      </c>
      <c r="I490" s="48">
        <f t="shared" si="70"/>
        <v>0</v>
      </c>
      <c r="J490" s="48">
        <f t="shared" si="70"/>
        <v>0</v>
      </c>
      <c r="K490" s="48">
        <f t="shared" si="70"/>
        <v>0</v>
      </c>
      <c r="L490" s="48">
        <f t="shared" si="70"/>
        <v>0</v>
      </c>
      <c r="M490" s="48">
        <f t="shared" si="70"/>
        <v>0</v>
      </c>
      <c r="N490" s="48">
        <f t="shared" si="70"/>
        <v>0</v>
      </c>
      <c r="O490" s="48">
        <f t="shared" si="70"/>
        <v>0</v>
      </c>
      <c r="P490" s="48">
        <f t="shared" si="70"/>
        <v>0</v>
      </c>
      <c r="Q490" s="48">
        <f t="shared" si="70"/>
        <v>0</v>
      </c>
      <c r="R490" s="48">
        <f t="shared" si="70"/>
        <v>0</v>
      </c>
      <c r="S490" s="48">
        <f t="shared" si="70"/>
        <v>0</v>
      </c>
      <c r="T490" s="48">
        <f t="shared" si="70"/>
        <v>0</v>
      </c>
      <c r="U490" s="48">
        <f t="shared" si="70"/>
        <v>0</v>
      </c>
      <c r="V490" s="48">
        <f t="shared" si="70"/>
        <v>0</v>
      </c>
      <c r="W490" s="48">
        <f t="shared" si="70"/>
        <v>0</v>
      </c>
      <c r="X490" s="48">
        <f t="shared" si="70"/>
        <v>0</v>
      </c>
      <c r="Y490" s="48">
        <f t="shared" si="70"/>
        <v>0</v>
      </c>
      <c r="Z490" s="48">
        <f t="shared" si="70"/>
        <v>0</v>
      </c>
      <c r="AA490" s="48">
        <f t="shared" si="70"/>
        <v>0</v>
      </c>
      <c r="AB490" s="48">
        <f t="shared" si="70"/>
        <v>0</v>
      </c>
      <c r="AC490" s="48">
        <f t="shared" si="70"/>
        <v>0</v>
      </c>
      <c r="AD490" s="48">
        <f t="shared" si="70"/>
        <v>0</v>
      </c>
      <c r="AE490" s="48">
        <f t="shared" si="70"/>
        <v>0</v>
      </c>
      <c r="AF490" s="48">
        <f t="shared" si="70"/>
        <v>0</v>
      </c>
      <c r="AG490" s="48">
        <f t="shared" si="70"/>
        <v>0</v>
      </c>
      <c r="AH490" s="48">
        <f t="shared" si="70"/>
        <v>0</v>
      </c>
    </row>
    <row r="491" spans="1:34" hidden="1">
      <c r="A491" s="184" t="s">
        <v>138</v>
      </c>
      <c r="C491" s="28">
        <v>223</v>
      </c>
      <c r="D491" s="2" t="s">
        <v>138</v>
      </c>
      <c r="E491" s="48">
        <f t="shared" ref="E491:AH491" si="71">IF(AND(E$220&lt;&gt;"",E$221&lt;&gt;""),IF(E$222="固定",IF(E$223="",1,0),0),0)</f>
        <v>0</v>
      </c>
      <c r="F491" s="48">
        <f t="shared" si="71"/>
        <v>0</v>
      </c>
      <c r="G491" s="48">
        <f t="shared" si="71"/>
        <v>0</v>
      </c>
      <c r="H491" s="48">
        <f t="shared" si="71"/>
        <v>0</v>
      </c>
      <c r="I491" s="48">
        <f t="shared" si="71"/>
        <v>0</v>
      </c>
      <c r="J491" s="48">
        <f t="shared" si="71"/>
        <v>0</v>
      </c>
      <c r="K491" s="48">
        <f t="shared" si="71"/>
        <v>0</v>
      </c>
      <c r="L491" s="48">
        <f t="shared" si="71"/>
        <v>0</v>
      </c>
      <c r="M491" s="48">
        <f t="shared" si="71"/>
        <v>0</v>
      </c>
      <c r="N491" s="48">
        <f t="shared" si="71"/>
        <v>0</v>
      </c>
      <c r="O491" s="48">
        <f t="shared" si="71"/>
        <v>0</v>
      </c>
      <c r="P491" s="48">
        <f t="shared" si="71"/>
        <v>0</v>
      </c>
      <c r="Q491" s="48">
        <f t="shared" si="71"/>
        <v>0</v>
      </c>
      <c r="R491" s="48">
        <f t="shared" si="71"/>
        <v>0</v>
      </c>
      <c r="S491" s="48">
        <f t="shared" si="71"/>
        <v>0</v>
      </c>
      <c r="T491" s="48">
        <f t="shared" si="71"/>
        <v>0</v>
      </c>
      <c r="U491" s="48">
        <f t="shared" si="71"/>
        <v>0</v>
      </c>
      <c r="V491" s="48">
        <f t="shared" si="71"/>
        <v>0</v>
      </c>
      <c r="W491" s="48">
        <f t="shared" si="71"/>
        <v>0</v>
      </c>
      <c r="X491" s="48">
        <f t="shared" si="71"/>
        <v>0</v>
      </c>
      <c r="Y491" s="48">
        <f t="shared" si="71"/>
        <v>0</v>
      </c>
      <c r="Z491" s="48">
        <f t="shared" si="71"/>
        <v>0</v>
      </c>
      <c r="AA491" s="48">
        <f t="shared" si="71"/>
        <v>0</v>
      </c>
      <c r="AB491" s="48">
        <f t="shared" si="71"/>
        <v>0</v>
      </c>
      <c r="AC491" s="48">
        <f t="shared" si="71"/>
        <v>0</v>
      </c>
      <c r="AD491" s="48">
        <f t="shared" si="71"/>
        <v>0</v>
      </c>
      <c r="AE491" s="48">
        <f t="shared" si="71"/>
        <v>0</v>
      </c>
      <c r="AF491" s="48">
        <f t="shared" si="71"/>
        <v>0</v>
      </c>
      <c r="AG491" s="48">
        <f t="shared" si="71"/>
        <v>0</v>
      </c>
      <c r="AH491" s="48">
        <f t="shared" si="71"/>
        <v>0</v>
      </c>
    </row>
    <row r="492" spans="1:34" hidden="1">
      <c r="A492" s="23" t="s">
        <v>139</v>
      </c>
      <c r="C492" s="28">
        <v>224</v>
      </c>
      <c r="D492" s="2" t="s">
        <v>139</v>
      </c>
      <c r="E492" s="48">
        <f t="shared" ref="E492:AH492" si="72">IF(AND(E$220&lt;&gt;"",E$221&lt;&gt;""),IF(E$222="固定",IF(E$224="",1,0),0),0)</f>
        <v>0</v>
      </c>
      <c r="F492" s="48">
        <f t="shared" si="72"/>
        <v>0</v>
      </c>
      <c r="G492" s="48">
        <f t="shared" si="72"/>
        <v>0</v>
      </c>
      <c r="H492" s="48">
        <f t="shared" si="72"/>
        <v>0</v>
      </c>
      <c r="I492" s="48">
        <f t="shared" si="72"/>
        <v>0</v>
      </c>
      <c r="J492" s="48">
        <f t="shared" si="72"/>
        <v>0</v>
      </c>
      <c r="K492" s="48">
        <f t="shared" si="72"/>
        <v>0</v>
      </c>
      <c r="L492" s="48">
        <f t="shared" si="72"/>
        <v>0</v>
      </c>
      <c r="M492" s="48">
        <f t="shared" si="72"/>
        <v>0</v>
      </c>
      <c r="N492" s="48">
        <f t="shared" si="72"/>
        <v>0</v>
      </c>
      <c r="O492" s="48">
        <f t="shared" si="72"/>
        <v>0</v>
      </c>
      <c r="P492" s="48">
        <f t="shared" si="72"/>
        <v>0</v>
      </c>
      <c r="Q492" s="48">
        <f t="shared" si="72"/>
        <v>0</v>
      </c>
      <c r="R492" s="48">
        <f t="shared" si="72"/>
        <v>0</v>
      </c>
      <c r="S492" s="48">
        <f t="shared" si="72"/>
        <v>0</v>
      </c>
      <c r="T492" s="48">
        <f t="shared" si="72"/>
        <v>0</v>
      </c>
      <c r="U492" s="48">
        <f t="shared" si="72"/>
        <v>0</v>
      </c>
      <c r="V492" s="48">
        <f t="shared" si="72"/>
        <v>0</v>
      </c>
      <c r="W492" s="48">
        <f t="shared" si="72"/>
        <v>0</v>
      </c>
      <c r="X492" s="48">
        <f t="shared" si="72"/>
        <v>0</v>
      </c>
      <c r="Y492" s="48">
        <f t="shared" si="72"/>
        <v>0</v>
      </c>
      <c r="Z492" s="48">
        <f t="shared" si="72"/>
        <v>0</v>
      </c>
      <c r="AA492" s="48">
        <f t="shared" si="72"/>
        <v>0</v>
      </c>
      <c r="AB492" s="48">
        <f t="shared" si="72"/>
        <v>0</v>
      </c>
      <c r="AC492" s="48">
        <f t="shared" si="72"/>
        <v>0</v>
      </c>
      <c r="AD492" s="48">
        <f t="shared" si="72"/>
        <v>0</v>
      </c>
      <c r="AE492" s="48">
        <f t="shared" si="72"/>
        <v>0</v>
      </c>
      <c r="AF492" s="48">
        <f t="shared" si="72"/>
        <v>0</v>
      </c>
      <c r="AG492" s="48">
        <f t="shared" si="72"/>
        <v>0</v>
      </c>
      <c r="AH492" s="48">
        <f t="shared" si="72"/>
        <v>0</v>
      </c>
    </row>
    <row r="493" spans="1:34" hidden="1">
      <c r="A493" s="184" t="s">
        <v>140</v>
      </c>
      <c r="C493" s="28">
        <v>225</v>
      </c>
      <c r="D493" s="2" t="s">
        <v>140</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141</v>
      </c>
      <c r="C494" s="28">
        <v>226</v>
      </c>
      <c r="D494" s="2" t="s">
        <v>141</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142</v>
      </c>
      <c r="C495" s="28">
        <v>227</v>
      </c>
      <c r="D495" s="2" t="s">
        <v>142</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143</v>
      </c>
      <c r="C496" s="28">
        <v>228</v>
      </c>
      <c r="D496" s="2" t="s">
        <v>143</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129</v>
      </c>
      <c r="C497" s="28">
        <v>229</v>
      </c>
      <c r="D497" s="2" t="s">
        <v>129</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131</v>
      </c>
      <c r="C498" s="28">
        <v>230</v>
      </c>
      <c r="D498" s="2" t="s">
        <v>131</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133</v>
      </c>
      <c r="C499" s="28">
        <v>231</v>
      </c>
      <c r="D499" s="2" t="s">
        <v>133</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134</v>
      </c>
      <c r="C500" s="28">
        <v>232</v>
      </c>
      <c r="D500" s="2" t="s">
        <v>134</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163</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164</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208</v>
      </c>
      <c r="E506" s="48">
        <f t="shared" ref="E506:AH506" si="73">IF(E$236="",1,0)</f>
        <v>1</v>
      </c>
      <c r="F506" s="48">
        <f t="shared" si="73"/>
        <v>1</v>
      </c>
      <c r="G506" s="48">
        <f t="shared" si="73"/>
        <v>1</v>
      </c>
      <c r="H506" s="48">
        <f t="shared" si="73"/>
        <v>1</v>
      </c>
      <c r="I506" s="48">
        <f t="shared" si="73"/>
        <v>1</v>
      </c>
      <c r="J506" s="48">
        <f t="shared" si="73"/>
        <v>1</v>
      </c>
      <c r="K506" s="48">
        <f t="shared" si="73"/>
        <v>1</v>
      </c>
      <c r="L506" s="48">
        <f t="shared" si="73"/>
        <v>1</v>
      </c>
      <c r="M506" s="48">
        <f t="shared" si="73"/>
        <v>1</v>
      </c>
      <c r="N506" s="48">
        <f t="shared" si="73"/>
        <v>1</v>
      </c>
      <c r="O506" s="48">
        <f t="shared" si="73"/>
        <v>1</v>
      </c>
      <c r="P506" s="48">
        <f t="shared" si="73"/>
        <v>1</v>
      </c>
      <c r="Q506" s="48">
        <f t="shared" si="73"/>
        <v>1</v>
      </c>
      <c r="R506" s="48">
        <f t="shared" si="73"/>
        <v>1</v>
      </c>
      <c r="S506" s="48">
        <f t="shared" si="73"/>
        <v>1</v>
      </c>
      <c r="T506" s="48">
        <f t="shared" si="73"/>
        <v>1</v>
      </c>
      <c r="U506" s="48">
        <f t="shared" si="73"/>
        <v>1</v>
      </c>
      <c r="V506" s="48">
        <f t="shared" si="73"/>
        <v>1</v>
      </c>
      <c r="W506" s="48">
        <f t="shared" si="73"/>
        <v>1</v>
      </c>
      <c r="X506" s="48">
        <f t="shared" si="73"/>
        <v>1</v>
      </c>
      <c r="Y506" s="48">
        <f t="shared" si="73"/>
        <v>1</v>
      </c>
      <c r="Z506" s="48">
        <f t="shared" si="73"/>
        <v>1</v>
      </c>
      <c r="AA506" s="48">
        <f t="shared" si="73"/>
        <v>1</v>
      </c>
      <c r="AB506" s="48">
        <f t="shared" si="73"/>
        <v>1</v>
      </c>
      <c r="AC506" s="48">
        <f t="shared" si="73"/>
        <v>1</v>
      </c>
      <c r="AD506" s="48">
        <f t="shared" si="73"/>
        <v>1</v>
      </c>
      <c r="AE506" s="48">
        <f t="shared" si="73"/>
        <v>1</v>
      </c>
      <c r="AF506" s="48">
        <f t="shared" si="73"/>
        <v>1</v>
      </c>
      <c r="AG506" s="48">
        <f t="shared" si="73"/>
        <v>1</v>
      </c>
      <c r="AH506" s="48">
        <f t="shared" si="73"/>
        <v>1</v>
      </c>
    </row>
    <row r="507" spans="1:34" hidden="1">
      <c r="D507" s="2" t="s">
        <v>167</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169</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170</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170</v>
      </c>
      <c r="E511" s="48">
        <f t="shared" ref="E511:AH511" si="74">IF(E$241="",1,0)</f>
        <v>1</v>
      </c>
      <c r="F511" s="48">
        <f t="shared" si="74"/>
        <v>1</v>
      </c>
      <c r="G511" s="48">
        <f t="shared" si="74"/>
        <v>1</v>
      </c>
      <c r="H511" s="48">
        <f t="shared" si="74"/>
        <v>1</v>
      </c>
      <c r="I511" s="48">
        <f t="shared" si="74"/>
        <v>1</v>
      </c>
      <c r="J511" s="48">
        <f t="shared" si="74"/>
        <v>1</v>
      </c>
      <c r="K511" s="48">
        <f t="shared" si="74"/>
        <v>1</v>
      </c>
      <c r="L511" s="48">
        <f t="shared" si="74"/>
        <v>1</v>
      </c>
      <c r="M511" s="48">
        <f t="shared" si="74"/>
        <v>1</v>
      </c>
      <c r="N511" s="48">
        <f t="shared" si="74"/>
        <v>1</v>
      </c>
      <c r="O511" s="48">
        <f t="shared" si="74"/>
        <v>1</v>
      </c>
      <c r="P511" s="48">
        <f t="shared" si="74"/>
        <v>1</v>
      </c>
      <c r="Q511" s="48">
        <f t="shared" si="74"/>
        <v>1</v>
      </c>
      <c r="R511" s="48">
        <f t="shared" si="74"/>
        <v>1</v>
      </c>
      <c r="S511" s="48">
        <f t="shared" si="74"/>
        <v>1</v>
      </c>
      <c r="T511" s="48">
        <f t="shared" si="74"/>
        <v>1</v>
      </c>
      <c r="U511" s="48">
        <f t="shared" si="74"/>
        <v>1</v>
      </c>
      <c r="V511" s="48">
        <f t="shared" si="74"/>
        <v>1</v>
      </c>
      <c r="W511" s="48">
        <f t="shared" si="74"/>
        <v>1</v>
      </c>
      <c r="X511" s="48">
        <f t="shared" si="74"/>
        <v>1</v>
      </c>
      <c r="Y511" s="48">
        <f t="shared" si="74"/>
        <v>1</v>
      </c>
      <c r="Z511" s="48">
        <f t="shared" si="74"/>
        <v>1</v>
      </c>
      <c r="AA511" s="48">
        <f t="shared" si="74"/>
        <v>1</v>
      </c>
      <c r="AB511" s="48">
        <f t="shared" si="74"/>
        <v>1</v>
      </c>
      <c r="AC511" s="48">
        <f t="shared" si="74"/>
        <v>1</v>
      </c>
      <c r="AD511" s="48">
        <f t="shared" si="74"/>
        <v>1</v>
      </c>
      <c r="AE511" s="48">
        <f t="shared" si="74"/>
        <v>1</v>
      </c>
      <c r="AF511" s="48">
        <f t="shared" si="74"/>
        <v>1</v>
      </c>
      <c r="AG511" s="48">
        <f t="shared" si="74"/>
        <v>1</v>
      </c>
      <c r="AH511" s="48">
        <f t="shared" si="74"/>
        <v>1</v>
      </c>
    </row>
    <row r="512" spans="1:34" hidden="1">
      <c r="D512" s="2" t="s">
        <v>174</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177</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169</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179</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181</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182</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184</v>
      </c>
      <c r="E520" s="48">
        <f t="shared" ref="E520:AH520" si="75">IF(E$250="",1,0)</f>
        <v>0</v>
      </c>
      <c r="F520" s="48">
        <f t="shared" si="75"/>
        <v>0</v>
      </c>
      <c r="G520" s="48">
        <f t="shared" si="75"/>
        <v>0</v>
      </c>
      <c r="H520" s="48">
        <f t="shared" si="75"/>
        <v>0</v>
      </c>
      <c r="I520" s="48">
        <f t="shared" si="75"/>
        <v>0</v>
      </c>
      <c r="J520" s="48">
        <f t="shared" si="75"/>
        <v>0</v>
      </c>
      <c r="K520" s="48">
        <f t="shared" si="75"/>
        <v>0</v>
      </c>
      <c r="L520" s="48">
        <f t="shared" si="75"/>
        <v>0</v>
      </c>
      <c r="M520" s="48">
        <f t="shared" si="75"/>
        <v>0</v>
      </c>
      <c r="N520" s="48">
        <f t="shared" si="75"/>
        <v>0</v>
      </c>
      <c r="O520" s="48">
        <f t="shared" si="75"/>
        <v>0</v>
      </c>
      <c r="P520" s="48">
        <f t="shared" si="75"/>
        <v>0</v>
      </c>
      <c r="Q520" s="48">
        <f t="shared" si="75"/>
        <v>0</v>
      </c>
      <c r="R520" s="48">
        <f t="shared" si="75"/>
        <v>0</v>
      </c>
      <c r="S520" s="48">
        <f t="shared" si="75"/>
        <v>0</v>
      </c>
      <c r="T520" s="48">
        <f t="shared" si="75"/>
        <v>0</v>
      </c>
      <c r="U520" s="48">
        <f t="shared" si="75"/>
        <v>0</v>
      </c>
      <c r="V520" s="48">
        <f t="shared" si="75"/>
        <v>0</v>
      </c>
      <c r="W520" s="48">
        <f t="shared" si="75"/>
        <v>0</v>
      </c>
      <c r="X520" s="48">
        <f t="shared" si="75"/>
        <v>0</v>
      </c>
      <c r="Y520" s="48">
        <f t="shared" si="75"/>
        <v>0</v>
      </c>
      <c r="Z520" s="48">
        <f t="shared" si="75"/>
        <v>0</v>
      </c>
      <c r="AA520" s="48">
        <f t="shared" si="75"/>
        <v>0</v>
      </c>
      <c r="AB520" s="48">
        <f t="shared" si="75"/>
        <v>0</v>
      </c>
      <c r="AC520" s="48">
        <f t="shared" si="75"/>
        <v>0</v>
      </c>
      <c r="AD520" s="48">
        <f t="shared" si="75"/>
        <v>0</v>
      </c>
      <c r="AE520" s="48">
        <f t="shared" si="75"/>
        <v>0</v>
      </c>
      <c r="AF520" s="48">
        <f t="shared" si="75"/>
        <v>0</v>
      </c>
      <c r="AG520" s="48">
        <f t="shared" si="75"/>
        <v>0</v>
      </c>
      <c r="AH520" s="48">
        <f t="shared" si="75"/>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209</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189</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192</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193</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194</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195</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76">SUM(E$274:E$527)</f>
        <v>17</v>
      </c>
      <c r="F531" s="91">
        <f t="shared" si="76"/>
        <v>17</v>
      </c>
      <c r="G531" s="91">
        <f t="shared" si="76"/>
        <v>17</v>
      </c>
      <c r="H531" s="91">
        <f t="shared" si="76"/>
        <v>17</v>
      </c>
      <c r="I531" s="91">
        <f t="shared" si="76"/>
        <v>17</v>
      </c>
      <c r="J531" s="91">
        <f t="shared" si="76"/>
        <v>17</v>
      </c>
      <c r="K531" s="91">
        <f t="shared" si="76"/>
        <v>17</v>
      </c>
      <c r="L531" s="91">
        <f t="shared" si="76"/>
        <v>17</v>
      </c>
      <c r="M531" s="91">
        <f t="shared" si="76"/>
        <v>17</v>
      </c>
      <c r="N531" s="91">
        <f t="shared" si="76"/>
        <v>17</v>
      </c>
      <c r="O531" s="91">
        <f t="shared" si="76"/>
        <v>17</v>
      </c>
      <c r="P531" s="91">
        <f t="shared" si="76"/>
        <v>17</v>
      </c>
      <c r="Q531" s="91">
        <f t="shared" si="76"/>
        <v>17</v>
      </c>
      <c r="R531" s="91">
        <f t="shared" si="76"/>
        <v>17</v>
      </c>
      <c r="S531" s="91">
        <f t="shared" si="76"/>
        <v>17</v>
      </c>
      <c r="T531" s="91">
        <f t="shared" si="76"/>
        <v>17</v>
      </c>
      <c r="U531" s="91">
        <f t="shared" si="76"/>
        <v>17</v>
      </c>
      <c r="V531" s="91">
        <f t="shared" si="76"/>
        <v>17</v>
      </c>
      <c r="W531" s="91">
        <f t="shared" si="76"/>
        <v>17</v>
      </c>
      <c r="X531" s="91">
        <f t="shared" si="76"/>
        <v>17</v>
      </c>
      <c r="Y531" s="91">
        <f t="shared" si="76"/>
        <v>17</v>
      </c>
      <c r="Z531" s="91">
        <f t="shared" si="76"/>
        <v>17</v>
      </c>
      <c r="AA531" s="91">
        <f t="shared" si="76"/>
        <v>17</v>
      </c>
      <c r="AB531" s="91">
        <f t="shared" si="76"/>
        <v>17</v>
      </c>
      <c r="AC531" s="91">
        <f t="shared" si="76"/>
        <v>17</v>
      </c>
      <c r="AD531" s="91">
        <f t="shared" si="76"/>
        <v>17</v>
      </c>
      <c r="AE531" s="91">
        <f t="shared" si="76"/>
        <v>17</v>
      </c>
      <c r="AF531" s="91">
        <f t="shared" si="76"/>
        <v>17</v>
      </c>
      <c r="AG531" s="91">
        <f t="shared" si="76"/>
        <v>17</v>
      </c>
      <c r="AH531" s="91">
        <f t="shared" si="76"/>
        <v>17</v>
      </c>
    </row>
    <row r="532" spans="5:34" hidden="1">
      <c r="E532" s="41">
        <f>E531</f>
        <v>17</v>
      </c>
      <c r="F532" s="41">
        <f t="shared" ref="F532:AH532" si="77">IF(OR(F6&lt;&gt;"",F8&lt;&gt;"",F12&lt;&gt;"",F13&lt;&gt;"",F19&lt;&gt;"",F20&lt;&gt;"",F21&lt;&gt;"",F22&lt;&gt;"",F53&lt;&gt;"",F54&lt;&gt;""),F531,0)</f>
        <v>0</v>
      </c>
      <c r="G532" s="41">
        <f t="shared" si="77"/>
        <v>0</v>
      </c>
      <c r="H532" s="41">
        <f t="shared" si="77"/>
        <v>0</v>
      </c>
      <c r="I532" s="41">
        <f t="shared" si="77"/>
        <v>0</v>
      </c>
      <c r="J532" s="41">
        <f t="shared" si="77"/>
        <v>0</v>
      </c>
      <c r="K532" s="41">
        <f t="shared" si="77"/>
        <v>0</v>
      </c>
      <c r="L532" s="41">
        <f t="shared" si="77"/>
        <v>0</v>
      </c>
      <c r="M532" s="41">
        <f t="shared" si="77"/>
        <v>0</v>
      </c>
      <c r="N532" s="41">
        <f t="shared" si="77"/>
        <v>0</v>
      </c>
      <c r="O532" s="41">
        <f t="shared" si="77"/>
        <v>0</v>
      </c>
      <c r="P532" s="41">
        <f t="shared" si="77"/>
        <v>0</v>
      </c>
      <c r="Q532" s="41">
        <f t="shared" si="77"/>
        <v>0</v>
      </c>
      <c r="R532" s="41">
        <f t="shared" si="77"/>
        <v>0</v>
      </c>
      <c r="S532" s="41">
        <f t="shared" si="77"/>
        <v>0</v>
      </c>
      <c r="T532" s="41">
        <f t="shared" si="77"/>
        <v>0</v>
      </c>
      <c r="U532" s="41">
        <f t="shared" si="77"/>
        <v>0</v>
      </c>
      <c r="V532" s="41">
        <f t="shared" si="77"/>
        <v>0</v>
      </c>
      <c r="W532" s="41">
        <f t="shared" si="77"/>
        <v>0</v>
      </c>
      <c r="X532" s="41">
        <f t="shared" si="77"/>
        <v>0</v>
      </c>
      <c r="Y532" s="41">
        <f t="shared" si="77"/>
        <v>0</v>
      </c>
      <c r="Z532" s="41">
        <f t="shared" si="77"/>
        <v>0</v>
      </c>
      <c r="AA532" s="41">
        <f t="shared" si="77"/>
        <v>0</v>
      </c>
      <c r="AB532" s="41">
        <f t="shared" si="77"/>
        <v>0</v>
      </c>
      <c r="AC532" s="41">
        <f t="shared" si="77"/>
        <v>0</v>
      </c>
      <c r="AD532" s="41">
        <f t="shared" si="77"/>
        <v>0</v>
      </c>
      <c r="AE532" s="41">
        <f t="shared" si="77"/>
        <v>0</v>
      </c>
      <c r="AF532" s="41">
        <f t="shared" si="77"/>
        <v>0</v>
      </c>
      <c r="AG532" s="41">
        <f t="shared" si="77"/>
        <v>0</v>
      </c>
      <c r="AH532" s="41">
        <f t="shared" si="77"/>
        <v>0</v>
      </c>
    </row>
    <row r="533" spans="5:34" hidden="1">
      <c r="E533" s="41">
        <v>1</v>
      </c>
      <c r="F533" s="41">
        <f t="shared" ref="F533:AH533" si="78">IF(OR(F6&lt;&gt;"",F8&lt;&gt;"",F12&lt;&gt;"",F13&lt;&gt;"",F19&lt;&gt;"",F20&lt;&gt;"",F21&lt;&gt;"",F22&lt;&gt;"",F53&lt;&gt;"",F54&lt;&gt;""),1,0)</f>
        <v>0</v>
      </c>
      <c r="G533" s="41">
        <f t="shared" si="78"/>
        <v>0</v>
      </c>
      <c r="H533" s="41">
        <f t="shared" si="78"/>
        <v>0</v>
      </c>
      <c r="I533" s="41">
        <f t="shared" si="78"/>
        <v>0</v>
      </c>
      <c r="J533" s="41">
        <f t="shared" si="78"/>
        <v>0</v>
      </c>
      <c r="K533" s="41">
        <f t="shared" si="78"/>
        <v>0</v>
      </c>
      <c r="L533" s="41">
        <f t="shared" si="78"/>
        <v>0</v>
      </c>
      <c r="M533" s="41">
        <f t="shared" si="78"/>
        <v>0</v>
      </c>
      <c r="N533" s="41">
        <f t="shared" si="78"/>
        <v>0</v>
      </c>
      <c r="O533" s="41">
        <f t="shared" si="78"/>
        <v>0</v>
      </c>
      <c r="P533" s="41">
        <f t="shared" si="78"/>
        <v>0</v>
      </c>
      <c r="Q533" s="41">
        <f t="shared" si="78"/>
        <v>0</v>
      </c>
      <c r="R533" s="41">
        <f t="shared" si="78"/>
        <v>0</v>
      </c>
      <c r="S533" s="41">
        <f t="shared" si="78"/>
        <v>0</v>
      </c>
      <c r="T533" s="41">
        <f t="shared" si="78"/>
        <v>0</v>
      </c>
      <c r="U533" s="41">
        <f t="shared" si="78"/>
        <v>0</v>
      </c>
      <c r="V533" s="41">
        <f t="shared" si="78"/>
        <v>0</v>
      </c>
      <c r="W533" s="41">
        <f t="shared" si="78"/>
        <v>0</v>
      </c>
      <c r="X533" s="41">
        <f t="shared" si="78"/>
        <v>0</v>
      </c>
      <c r="Y533" s="41">
        <f t="shared" si="78"/>
        <v>0</v>
      </c>
      <c r="Z533" s="41">
        <f t="shared" si="78"/>
        <v>0</v>
      </c>
      <c r="AA533" s="41">
        <f t="shared" si="78"/>
        <v>0</v>
      </c>
      <c r="AB533" s="41">
        <f t="shared" si="78"/>
        <v>0</v>
      </c>
      <c r="AC533" s="41">
        <f t="shared" si="78"/>
        <v>0</v>
      </c>
      <c r="AD533" s="41">
        <f t="shared" si="78"/>
        <v>0</v>
      </c>
      <c r="AE533" s="41">
        <f t="shared" si="78"/>
        <v>0</v>
      </c>
      <c r="AF533" s="41">
        <f t="shared" si="78"/>
        <v>0</v>
      </c>
      <c r="AG533" s="41">
        <f t="shared" si="78"/>
        <v>0</v>
      </c>
      <c r="AH533" s="41">
        <f t="shared" si="78"/>
        <v>0</v>
      </c>
    </row>
    <row r="534" spans="5:34" hidden="1">
      <c r="E534" s="41">
        <f t="shared" ref="E534:AH534" si="79">IF(E531=0,1,0)</f>
        <v>0</v>
      </c>
      <c r="F534" s="41">
        <f t="shared" si="79"/>
        <v>0</v>
      </c>
      <c r="G534" s="41">
        <f t="shared" si="79"/>
        <v>0</v>
      </c>
      <c r="H534" s="41">
        <f t="shared" si="79"/>
        <v>0</v>
      </c>
      <c r="I534" s="41">
        <f t="shared" si="79"/>
        <v>0</v>
      </c>
      <c r="J534" s="41">
        <f t="shared" si="79"/>
        <v>0</v>
      </c>
      <c r="K534" s="41">
        <f t="shared" si="79"/>
        <v>0</v>
      </c>
      <c r="L534" s="41">
        <f t="shared" si="79"/>
        <v>0</v>
      </c>
      <c r="M534" s="41">
        <f t="shared" si="79"/>
        <v>0</v>
      </c>
      <c r="N534" s="41">
        <f t="shared" si="79"/>
        <v>0</v>
      </c>
      <c r="O534" s="41">
        <f t="shared" si="79"/>
        <v>0</v>
      </c>
      <c r="P534" s="41">
        <f t="shared" si="79"/>
        <v>0</v>
      </c>
      <c r="Q534" s="41">
        <f t="shared" si="79"/>
        <v>0</v>
      </c>
      <c r="R534" s="41">
        <f t="shared" si="79"/>
        <v>0</v>
      </c>
      <c r="S534" s="41">
        <f t="shared" si="79"/>
        <v>0</v>
      </c>
      <c r="T534" s="41">
        <f t="shared" si="79"/>
        <v>0</v>
      </c>
      <c r="U534" s="41">
        <f t="shared" si="79"/>
        <v>0</v>
      </c>
      <c r="V534" s="41">
        <f t="shared" si="79"/>
        <v>0</v>
      </c>
      <c r="W534" s="41">
        <f t="shared" si="79"/>
        <v>0</v>
      </c>
      <c r="X534" s="41">
        <f t="shared" si="79"/>
        <v>0</v>
      </c>
      <c r="Y534" s="41">
        <f t="shared" si="79"/>
        <v>0</v>
      </c>
      <c r="Z534" s="41">
        <f t="shared" si="79"/>
        <v>0</v>
      </c>
      <c r="AA534" s="41">
        <f t="shared" si="79"/>
        <v>0</v>
      </c>
      <c r="AB534" s="41">
        <f t="shared" si="79"/>
        <v>0</v>
      </c>
      <c r="AC534" s="41">
        <f t="shared" si="79"/>
        <v>0</v>
      </c>
      <c r="AD534" s="41">
        <f t="shared" si="79"/>
        <v>0</v>
      </c>
      <c r="AE534" s="41">
        <f t="shared" si="79"/>
        <v>0</v>
      </c>
      <c r="AF534" s="41">
        <f t="shared" si="79"/>
        <v>0</v>
      </c>
      <c r="AG534" s="41">
        <f t="shared" si="79"/>
        <v>0</v>
      </c>
      <c r="AH534" s="41">
        <f t="shared" si="79"/>
        <v>0</v>
      </c>
    </row>
    <row r="535" spans="5:34" hidden="1"/>
    <row r="536" spans="5:34" hidden="1"/>
    <row r="537" spans="5:34" hidden="1"/>
  </sheetData>
  <phoneticPr fontId="18"/>
  <conditionalFormatting sqref="E136">
    <cfRule type="expression" dxfId="380" priority="3">
      <formula>AND(NOT(E$106=""),E$105="")</formula>
    </cfRule>
  </conditionalFormatting>
  <conditionalFormatting sqref="E137">
    <cfRule type="expression" dxfId="379" priority="2">
      <formula>AND(NOT(E$105=""),E$106="")</formula>
    </cfRule>
  </conditionalFormatting>
  <conditionalFormatting sqref="E93:H98 AG93:AH98">
    <cfRule type="expression" dxfId="378" priority="127">
      <formula>OR(NOT(E$92="固定"),E$90="",E$91="")</formula>
    </cfRule>
  </conditionalFormatting>
  <conditionalFormatting sqref="E6:AH6">
    <cfRule type="cellIs" dxfId="377" priority="125" operator="equal">
      <formula>""</formula>
    </cfRule>
  </conditionalFormatting>
  <conditionalFormatting sqref="E8:AH8 E12:AH13">
    <cfRule type="cellIs" dxfId="376" priority="124" operator="equal">
      <formula>""</formula>
    </cfRule>
  </conditionalFormatting>
  <conditionalFormatting sqref="E19:AH22">
    <cfRule type="cellIs" dxfId="375" priority="1" operator="equal">
      <formula>""</formula>
    </cfRule>
  </conditionalFormatting>
  <conditionalFormatting sqref="E26:AH26">
    <cfRule type="cellIs" dxfId="374" priority="123" operator="equal">
      <formula>""</formula>
    </cfRule>
  </conditionalFormatting>
  <conditionalFormatting sqref="E31:AH31">
    <cfRule type="cellIs" dxfId="373" priority="122" operator="equal">
      <formula>""</formula>
    </cfRule>
  </conditionalFormatting>
  <conditionalFormatting sqref="E32:AH32">
    <cfRule type="expression" dxfId="372" priority="89">
      <formula>E$31=""</formula>
    </cfRule>
  </conditionalFormatting>
  <conditionalFormatting sqref="E33:AH33">
    <cfRule type="expression" dxfId="371" priority="88">
      <formula>OR(E$31="",E$32="")</formula>
    </cfRule>
  </conditionalFormatting>
  <conditionalFormatting sqref="E34:AH34">
    <cfRule type="expression" dxfId="370" priority="87">
      <formula>OR(E$31="",E$32="",E$33="")</formula>
    </cfRule>
  </conditionalFormatting>
  <conditionalFormatting sqref="E35:AH35">
    <cfRule type="cellIs" dxfId="369" priority="121" operator="equal">
      <formula>""</formula>
    </cfRule>
  </conditionalFormatting>
  <conditionalFormatting sqref="E38:AH38">
    <cfRule type="cellIs" dxfId="368" priority="120" operator="equal">
      <formula>""</formula>
    </cfRule>
  </conditionalFormatting>
  <conditionalFormatting sqref="E39:AH39">
    <cfRule type="expression" dxfId="367" priority="86">
      <formula>E$38=""</formula>
    </cfRule>
  </conditionalFormatting>
  <conditionalFormatting sqref="E40:AH40">
    <cfRule type="expression" dxfId="366" priority="85">
      <formula>OR(E$38="",E$39="")</formula>
    </cfRule>
  </conditionalFormatting>
  <conditionalFormatting sqref="E41:AH41">
    <cfRule type="expression" dxfId="365" priority="84">
      <formula>OR(E$38="",E$39="",E$40="")</formula>
    </cfRule>
  </conditionalFormatting>
  <conditionalFormatting sqref="E44:AH44">
    <cfRule type="cellIs" dxfId="364" priority="119" operator="equal">
      <formula>""</formula>
    </cfRule>
  </conditionalFormatting>
  <conditionalFormatting sqref="E45:AH45">
    <cfRule type="expression" dxfId="363" priority="83">
      <formula>E$44=""</formula>
    </cfRule>
  </conditionalFormatting>
  <conditionalFormatting sqref="E46:AH46">
    <cfRule type="expression" dxfId="362" priority="82">
      <formula>OR(E$44="",E$45="")</formula>
    </cfRule>
  </conditionalFormatting>
  <conditionalFormatting sqref="E47:AH47">
    <cfRule type="expression" dxfId="361" priority="81">
      <formula>OR(E$44="",E$45="",E$46="")</formula>
    </cfRule>
  </conditionalFormatting>
  <conditionalFormatting sqref="E53:AH54">
    <cfRule type="cellIs" dxfId="360" priority="44" operator="equal">
      <formula>""</formula>
    </cfRule>
  </conditionalFormatting>
  <conditionalFormatting sqref="E55:AH55">
    <cfRule type="expression" dxfId="359" priority="80">
      <formula>E$54=""</formula>
    </cfRule>
  </conditionalFormatting>
  <conditionalFormatting sqref="E56:AH56">
    <cfRule type="expression" dxfId="358" priority="79">
      <formula>OR(E$54="",E$55="")</formula>
    </cfRule>
  </conditionalFormatting>
  <conditionalFormatting sqref="E58:AH59">
    <cfRule type="expression" dxfId="357" priority="61">
      <formula>NOT(E$57="該当")</formula>
    </cfRule>
  </conditionalFormatting>
  <conditionalFormatting sqref="E64:AH64">
    <cfRule type="cellIs" dxfId="356" priority="118" operator="equal">
      <formula>""</formula>
    </cfRule>
  </conditionalFormatting>
  <conditionalFormatting sqref="E75:AH75">
    <cfRule type="expression" dxfId="355" priority="116">
      <formula>AND(E$74="指定して設定",E$75="")</formula>
    </cfRule>
    <cfRule type="expression" dxfId="354" priority="78">
      <formula>NOT(E$74="指定して設定")</formula>
    </cfRule>
  </conditionalFormatting>
  <conditionalFormatting sqref="E76:AH76">
    <cfRule type="expression" dxfId="353" priority="117">
      <formula>AND(E$75="毎週",E$76="")</formula>
    </cfRule>
    <cfRule type="expression" dxfId="352" priority="77">
      <formula>OR(NOT(E$75="毎週"),NOT(E$74="指定して設定"))</formula>
    </cfRule>
  </conditionalFormatting>
  <conditionalFormatting sqref="E77:AH77">
    <cfRule type="expression" dxfId="351" priority="115">
      <formula>AND(E$75="その他",E$77="")</formula>
    </cfRule>
    <cfRule type="expression" dxfId="350" priority="76">
      <formula>OR(NOT(E$75="その他"),NOT(E$74="指定して設定"))</formula>
    </cfRule>
  </conditionalFormatting>
  <conditionalFormatting sqref="E79:AH79">
    <cfRule type="expression" dxfId="349" priority="114">
      <formula>AND(E$74="指定して設定",E$79="")</formula>
    </cfRule>
    <cfRule type="expression" dxfId="348" priority="75">
      <formula>NOT(E$74="指定して設定")</formula>
    </cfRule>
  </conditionalFormatting>
  <conditionalFormatting sqref="E80:AH80">
    <cfRule type="expression" dxfId="347" priority="113">
      <formula>AND(E$79="毎週",E$80="")</formula>
    </cfRule>
    <cfRule type="expression" dxfId="346" priority="74">
      <formula>OR(NOT(E$79="毎週"),NOT(E$74="指定して設定"))</formula>
    </cfRule>
  </conditionalFormatting>
  <conditionalFormatting sqref="E81:AH81">
    <cfRule type="expression" dxfId="345" priority="112">
      <formula>AND(E$79="その他",E$81="")</formula>
    </cfRule>
    <cfRule type="expression" dxfId="344" priority="73">
      <formula>OR(NOT(E$79="その他"),NOT(E$74="指定して設定"))</formula>
    </cfRule>
  </conditionalFormatting>
  <conditionalFormatting sqref="E90:AH90">
    <cfRule type="expression" dxfId="343" priority="110">
      <formula>AND(NOT(E$91=""),E$90="")</formula>
    </cfRule>
  </conditionalFormatting>
  <conditionalFormatting sqref="E91:AH91">
    <cfRule type="expression" dxfId="342" priority="111">
      <formula>AND(NOT(E$90=""),E$91="")</formula>
    </cfRule>
  </conditionalFormatting>
  <conditionalFormatting sqref="E92:AH92">
    <cfRule type="expression" dxfId="341" priority="126">
      <formula>AND(NOT(E$90=""),NOT(E$91=""),E$92="")</formula>
    </cfRule>
  </conditionalFormatting>
  <conditionalFormatting sqref="E93:AH93">
    <cfRule type="expression" dxfId="340" priority="109">
      <formula>AND(E$92="固定",E$93="")</formula>
    </cfRule>
  </conditionalFormatting>
  <conditionalFormatting sqref="E94:AH94">
    <cfRule type="expression" dxfId="339" priority="108">
      <formula>AND(E$92="固定",E$94="")</formula>
    </cfRule>
  </conditionalFormatting>
  <conditionalFormatting sqref="E95:AH98">
    <cfRule type="expression" dxfId="338" priority="60">
      <formula>OR(E$93="",E$94="")</formula>
    </cfRule>
  </conditionalFormatting>
  <conditionalFormatting sqref="E97:AH98">
    <cfRule type="expression" dxfId="337" priority="59">
      <formula>OR(E$95="",E$96="")</formula>
    </cfRule>
  </conditionalFormatting>
  <conditionalFormatting sqref="E99:AH99">
    <cfRule type="expression" dxfId="336" priority="128">
      <formula>OR(E$90="",E$91="",NOT(E$92="固定"))</formula>
    </cfRule>
  </conditionalFormatting>
  <conditionalFormatting sqref="E105:AH105">
    <cfRule type="expression" dxfId="335" priority="71">
      <formula>AND(NOT(E$106=""),E$105="")</formula>
    </cfRule>
  </conditionalFormatting>
  <conditionalFormatting sqref="E106:AH106">
    <cfRule type="expression" dxfId="334" priority="70">
      <formula>AND(NOT(E$105=""),E$106="")</formula>
    </cfRule>
  </conditionalFormatting>
  <conditionalFormatting sqref="E107:AH107">
    <cfRule type="expression" dxfId="333" priority="69">
      <formula>AND(NOT(E$105=""),NOT(E$106=""),E$107="")</formula>
    </cfRule>
  </conditionalFormatting>
  <conditionalFormatting sqref="E108:AH108">
    <cfRule type="expression" dxfId="332" priority="68">
      <formula>AND(E$107="固定",E$108="")</formula>
    </cfRule>
  </conditionalFormatting>
  <conditionalFormatting sqref="E108:AH114">
    <cfRule type="expression" dxfId="331" priority="47">
      <formula>OR(E$105="",E$106="",NOT(E$107="固定"))</formula>
    </cfRule>
  </conditionalFormatting>
  <conditionalFormatting sqref="E109:AH109">
    <cfRule type="expression" dxfId="330" priority="67">
      <formula>AND(E$107="固定",E$109="")</formula>
    </cfRule>
  </conditionalFormatting>
  <conditionalFormatting sqref="E110:AH113">
    <cfRule type="expression" dxfId="329" priority="49">
      <formula>OR(E$108="",E$109="")</formula>
    </cfRule>
  </conditionalFormatting>
  <conditionalFormatting sqref="E112:AH113">
    <cfRule type="expression" dxfId="328" priority="48">
      <formula>OR(E$110="",E$111="")</formula>
    </cfRule>
  </conditionalFormatting>
  <conditionalFormatting sqref="E120:AH120">
    <cfRule type="expression" dxfId="327" priority="107">
      <formula>AND(NOT(E$121=""),E$120="")</formula>
    </cfRule>
  </conditionalFormatting>
  <conditionalFormatting sqref="E121:AH121">
    <cfRule type="expression" dxfId="326" priority="106">
      <formula>AND(NOT(E$120=""),E$121="")</formula>
    </cfRule>
  </conditionalFormatting>
  <conditionalFormatting sqref="E122:AH122">
    <cfRule type="expression" dxfId="325" priority="105">
      <formula>AND(NOT(E$120=""),NOT(E$121=""),E$122="")</formula>
    </cfRule>
  </conditionalFormatting>
  <conditionalFormatting sqref="E123:AH123">
    <cfRule type="expression" dxfId="324" priority="104">
      <formula>AND(E$122="固定",E$123="")</formula>
    </cfRule>
  </conditionalFormatting>
  <conditionalFormatting sqref="E123:AH129">
    <cfRule type="expression" dxfId="323" priority="58">
      <formula>OR(E$120="",E$121="",NOT(E$122="固定"))</formula>
    </cfRule>
  </conditionalFormatting>
  <conditionalFormatting sqref="E124:AH124">
    <cfRule type="expression" dxfId="322" priority="103">
      <formula>AND(E$122="固定",E$124="")</formula>
    </cfRule>
  </conditionalFormatting>
  <conditionalFormatting sqref="E125:AH128">
    <cfRule type="expression" dxfId="321" priority="57">
      <formula>OR(E$123="",E$124="")</formula>
    </cfRule>
  </conditionalFormatting>
  <conditionalFormatting sqref="E127:AH128">
    <cfRule type="expression" dxfId="320" priority="56">
      <formula>OR(E$125="",E$126="")</formula>
    </cfRule>
  </conditionalFormatting>
  <conditionalFormatting sqref="E138:AH138">
    <cfRule type="expression" dxfId="319" priority="100">
      <formula>AND(NOT(E$136=""),NOT(E$137=""),E$138="")</formula>
    </cfRule>
  </conditionalFormatting>
  <conditionalFormatting sqref="E139:AH139">
    <cfRule type="expression" dxfId="318" priority="99">
      <formula>AND(E$138="固定",E$139="")</formula>
    </cfRule>
  </conditionalFormatting>
  <conditionalFormatting sqref="E139:AH145">
    <cfRule type="expression" dxfId="317" priority="55">
      <formula>OR(E$136="",E$137="",NOT(E$138="固定"))</formula>
    </cfRule>
  </conditionalFormatting>
  <conditionalFormatting sqref="E140:AH140">
    <cfRule type="expression" dxfId="316" priority="98">
      <formula>AND(E$138="固定",E$140="")</formula>
    </cfRule>
  </conditionalFormatting>
  <conditionalFormatting sqref="E141:AH144">
    <cfRule type="expression" dxfId="315" priority="54">
      <formula>OR(E$139="",E$140="")</formula>
    </cfRule>
  </conditionalFormatting>
  <conditionalFormatting sqref="E143:AH144">
    <cfRule type="expression" dxfId="314" priority="53">
      <formula>OR(E$141="",E$142="")</formula>
    </cfRule>
  </conditionalFormatting>
  <conditionalFormatting sqref="E150:AH150">
    <cfRule type="expression" dxfId="313" priority="97">
      <formula>AND(NOT(E$151=""),E$150="")</formula>
    </cfRule>
  </conditionalFormatting>
  <conditionalFormatting sqref="E151:AH151">
    <cfRule type="expression" dxfId="312" priority="96">
      <formula>AND(NOT(E$150=""),E$151="")</formula>
    </cfRule>
  </conditionalFormatting>
  <conditionalFormatting sqref="E152:AH152">
    <cfRule type="expression" dxfId="311" priority="95">
      <formula>AND(NOT(E$150=""),NOT(E$151=""),E$152="")</formula>
    </cfRule>
  </conditionalFormatting>
  <conditionalFormatting sqref="E153:AH153">
    <cfRule type="expression" dxfId="310" priority="94">
      <formula>AND(E$152="固定",E$153="")</formula>
    </cfRule>
  </conditionalFormatting>
  <conditionalFormatting sqref="E153:AH159">
    <cfRule type="expression" dxfId="309" priority="52">
      <formula>OR(E$150="",E$151="",NOT(E$152="固定"))</formula>
    </cfRule>
  </conditionalFormatting>
  <conditionalFormatting sqref="E154:AH154">
    <cfRule type="expression" dxfId="308" priority="93">
      <formula>AND(E$152="固定",E$154="")</formula>
    </cfRule>
  </conditionalFormatting>
  <conditionalFormatting sqref="E155:AH158">
    <cfRule type="expression" dxfId="307" priority="51">
      <formula>OR(E$153="",E$154="")</formula>
    </cfRule>
  </conditionalFormatting>
  <conditionalFormatting sqref="E157:AH158">
    <cfRule type="expression" dxfId="306" priority="50">
      <formula>OR(E$155="",E$156="")</formula>
    </cfRule>
  </conditionalFormatting>
  <conditionalFormatting sqref="E164:AH164">
    <cfRule type="expression" dxfId="305" priority="43">
      <formula>AND(NOT(E$165=""),E$164="")</formula>
    </cfRule>
  </conditionalFormatting>
  <conditionalFormatting sqref="E165:AH165">
    <cfRule type="expression" dxfId="304" priority="42">
      <formula>AND(NOT(E$164=""),E$165="")</formula>
    </cfRule>
  </conditionalFormatting>
  <conditionalFormatting sqref="E166:AH166">
    <cfRule type="expression" dxfId="303" priority="41">
      <formula>AND(NOT(E$164=""),NOT(E$165=""),E$166="")</formula>
    </cfRule>
  </conditionalFormatting>
  <conditionalFormatting sqref="E167:AH167">
    <cfRule type="expression" dxfId="302" priority="40">
      <formula>AND(E$166="固定",E$167="")</formula>
    </cfRule>
  </conditionalFormatting>
  <conditionalFormatting sqref="E167:AH173">
    <cfRule type="expression" dxfId="301" priority="38">
      <formula>OR(E$164="",E$165="",NOT(E$166="固定"))</formula>
    </cfRule>
  </conditionalFormatting>
  <conditionalFormatting sqref="E168:AH168">
    <cfRule type="expression" dxfId="300" priority="39">
      <formula>AND(E$166="固定",E$168="")</formula>
    </cfRule>
  </conditionalFormatting>
  <conditionalFormatting sqref="E169:AH172">
    <cfRule type="expression" dxfId="299" priority="37">
      <formula>OR(E$167="",E$168="")</formula>
    </cfRule>
  </conditionalFormatting>
  <conditionalFormatting sqref="E171:AH172">
    <cfRule type="expression" dxfId="298" priority="36">
      <formula>OR(E$169="",E$170="")</formula>
    </cfRule>
  </conditionalFormatting>
  <conditionalFormatting sqref="E178:AH178">
    <cfRule type="expression" dxfId="297" priority="35">
      <formula>AND(NOT(E$179=""),E$178="")</formula>
    </cfRule>
  </conditionalFormatting>
  <conditionalFormatting sqref="E179:AH179">
    <cfRule type="expression" dxfId="296" priority="34">
      <formula>AND(NOT(E$178=""),E$179="")</formula>
    </cfRule>
  </conditionalFormatting>
  <conditionalFormatting sqref="E180:AH180">
    <cfRule type="expression" dxfId="295" priority="33">
      <formula>AND(NOT(E$178=""),NOT(E$179=""),E$180="")</formula>
    </cfRule>
  </conditionalFormatting>
  <conditionalFormatting sqref="E181:AH181">
    <cfRule type="expression" dxfId="294" priority="32">
      <formula>AND(E$180="固定",E$181="")</formula>
    </cfRule>
  </conditionalFormatting>
  <conditionalFormatting sqref="E181:AH187">
    <cfRule type="expression" dxfId="293" priority="30">
      <formula>OR(E$178="",E$179="",NOT(E$180="固定"))</formula>
    </cfRule>
  </conditionalFormatting>
  <conditionalFormatting sqref="E182:AH182">
    <cfRule type="expression" dxfId="292" priority="31">
      <formula>AND(E$180="固定",E$182="")</formula>
    </cfRule>
  </conditionalFormatting>
  <conditionalFormatting sqref="E183:AH186">
    <cfRule type="expression" dxfId="291" priority="29">
      <formula>OR(E$181="",E$182="")</formula>
    </cfRule>
  </conditionalFormatting>
  <conditionalFormatting sqref="E185:AH186">
    <cfRule type="expression" dxfId="290" priority="28">
      <formula>OR(E$183="",E$184="")</formula>
    </cfRule>
  </conditionalFormatting>
  <conditionalFormatting sqref="E192:AH192">
    <cfRule type="expression" dxfId="289" priority="27">
      <formula>AND(NOT(E$193=""),E$192="")</formula>
    </cfRule>
  </conditionalFormatting>
  <conditionalFormatting sqref="E193:AH193">
    <cfRule type="expression" dxfId="288" priority="26">
      <formula>AND(NOT(E$192=""),E$193="")</formula>
    </cfRule>
  </conditionalFormatting>
  <conditionalFormatting sqref="E194:AH194">
    <cfRule type="expression" dxfId="287" priority="25">
      <formula>AND(NOT(E$192=""),NOT(E$193=""),E$194="")</formula>
    </cfRule>
  </conditionalFormatting>
  <conditionalFormatting sqref="E195:AH195">
    <cfRule type="expression" dxfId="286" priority="24">
      <formula>AND(E$194="固定",E$195="")</formula>
    </cfRule>
  </conditionalFormatting>
  <conditionalFormatting sqref="E195:AH201">
    <cfRule type="expression" dxfId="285" priority="22">
      <formula>OR(E$192="",E$193="",NOT(E$194="固定"))</formula>
    </cfRule>
  </conditionalFormatting>
  <conditionalFormatting sqref="E196:AH196">
    <cfRule type="expression" dxfId="284" priority="23">
      <formula>AND(E$194="固定",E$196="")</formula>
    </cfRule>
  </conditionalFormatting>
  <conditionalFormatting sqref="E197:AH200">
    <cfRule type="expression" dxfId="283" priority="21">
      <formula>OR(E$195="",E$196="")</formula>
    </cfRule>
  </conditionalFormatting>
  <conditionalFormatting sqref="E199:AH200">
    <cfRule type="expression" dxfId="282" priority="20">
      <formula>OR(E$197="",E$198="")</formula>
    </cfRule>
  </conditionalFormatting>
  <conditionalFormatting sqref="E206:AH206">
    <cfRule type="expression" dxfId="281" priority="19">
      <formula>AND(NOT(E$207=""),E$206="")</formula>
    </cfRule>
  </conditionalFormatting>
  <conditionalFormatting sqref="E207:AH207">
    <cfRule type="expression" dxfId="280" priority="18">
      <formula>AND(NOT(E$206=""),E$207="")</formula>
    </cfRule>
  </conditionalFormatting>
  <conditionalFormatting sqref="E208:AH208">
    <cfRule type="expression" dxfId="279" priority="17">
      <formula>AND(NOT(E$206=""),NOT(E$207=""),E$208="")</formula>
    </cfRule>
  </conditionalFormatting>
  <conditionalFormatting sqref="E209:AH209">
    <cfRule type="expression" dxfId="278" priority="16">
      <formula>AND(E$208="固定",E$209="")</formula>
    </cfRule>
  </conditionalFormatting>
  <conditionalFormatting sqref="E209:AH215">
    <cfRule type="expression" dxfId="277" priority="14">
      <formula>OR(E$206="",E$207="",NOT(E$208="固定"))</formula>
    </cfRule>
  </conditionalFormatting>
  <conditionalFormatting sqref="E210:AH210">
    <cfRule type="expression" dxfId="276" priority="15">
      <formula>AND(E$208="固定",E$210="")</formula>
    </cfRule>
  </conditionalFormatting>
  <conditionalFormatting sqref="E211:AH214">
    <cfRule type="expression" dxfId="275" priority="13">
      <formula>OR(E$209="",E$210="")</formula>
    </cfRule>
  </conditionalFormatting>
  <conditionalFormatting sqref="E213:AH214">
    <cfRule type="expression" dxfId="274" priority="12">
      <formula>OR(E$211="",E$212="")</formula>
    </cfRule>
  </conditionalFormatting>
  <conditionalFormatting sqref="E220:AH220">
    <cfRule type="expression" dxfId="273" priority="11">
      <formula>AND(NOT(E$221=""),E$220="")</formula>
    </cfRule>
  </conditionalFormatting>
  <conditionalFormatting sqref="E221:AH221">
    <cfRule type="expression" dxfId="272" priority="10">
      <formula>AND(NOT(E$220=""),E$221="")</formula>
    </cfRule>
  </conditionalFormatting>
  <conditionalFormatting sqref="E222:AH222">
    <cfRule type="expression" dxfId="271" priority="9">
      <formula>AND(NOT(E$220=""),NOT(E$221=""),E$222="")</formula>
    </cfRule>
  </conditionalFormatting>
  <conditionalFormatting sqref="E223:AH223">
    <cfRule type="expression" dxfId="270" priority="8">
      <formula>AND(E$222="固定",E$223="")</formula>
    </cfRule>
  </conditionalFormatting>
  <conditionalFormatting sqref="E223:AH229">
    <cfRule type="expression" dxfId="269" priority="6">
      <formula>OR(E$220="",E$221="",NOT(E$222="固定"))</formula>
    </cfRule>
  </conditionalFormatting>
  <conditionalFormatting sqref="E224:AH224">
    <cfRule type="expression" dxfId="268" priority="7">
      <formula>AND(E$222="固定",E$224="")</formula>
    </cfRule>
  </conditionalFormatting>
  <conditionalFormatting sqref="E225:AH228">
    <cfRule type="expression" dxfId="267" priority="5">
      <formula>OR(E$223="",E$224="")</formula>
    </cfRule>
  </conditionalFormatting>
  <conditionalFormatting sqref="E227:AH228">
    <cfRule type="expression" dxfId="266" priority="4">
      <formula>OR(E$225="",E$226="")</formula>
    </cfRule>
  </conditionalFormatting>
  <conditionalFormatting sqref="E236:AH236">
    <cfRule type="expression" dxfId="265" priority="92">
      <formula>E$236=""</formula>
    </cfRule>
  </conditionalFormatting>
  <conditionalFormatting sqref="E237:AH237">
    <cfRule type="expression" dxfId="264" priority="72">
      <formula>NOT(E$236="産休育休代替")</formula>
    </cfRule>
  </conditionalFormatting>
  <conditionalFormatting sqref="E241:AH241">
    <cfRule type="expression" dxfId="263" priority="91">
      <formula>E$241=""</formula>
    </cfRule>
  </conditionalFormatting>
  <conditionalFormatting sqref="E250:AH250">
    <cfRule type="expression" dxfId="262" priority="90">
      <formula>E$250=""</formula>
    </cfRule>
  </conditionalFormatting>
  <conditionalFormatting sqref="E255:AH255">
    <cfRule type="expression" dxfId="261" priority="65">
      <formula>NOT(E262="")</formula>
    </cfRule>
  </conditionalFormatting>
  <conditionalFormatting sqref="E256:AH259">
    <cfRule type="expression" dxfId="260" priority="62">
      <formula>E$255=""</formula>
    </cfRule>
  </conditionalFormatting>
  <conditionalFormatting sqref="E257:AH259">
    <cfRule type="expression" dxfId="259" priority="63">
      <formula>OR(E$255="",E$256="")</formula>
    </cfRule>
  </conditionalFormatting>
  <conditionalFormatting sqref="E258:AH259">
    <cfRule type="expression" dxfId="258" priority="64">
      <formula>OR(E$255="",E$256="",E$257="")</formula>
    </cfRule>
  </conditionalFormatting>
  <conditionalFormatting sqref="E259:AH259">
    <cfRule type="expression" dxfId="257" priority="129">
      <formula>OR(E$255="",E$256="",E$257="",E$258="")</formula>
    </cfRule>
  </conditionalFormatting>
  <conditionalFormatting sqref="E262:AH262">
    <cfRule type="expression" dxfId="256" priority="66">
      <formula>NOT(E255="")</formula>
    </cfRule>
  </conditionalFormatting>
  <conditionalFormatting sqref="F136:AH136">
    <cfRule type="expression" dxfId="255" priority="102">
      <formula>AND(NOT(F$137=""),F$136="")</formula>
    </cfRule>
  </conditionalFormatting>
  <conditionalFormatting sqref="F137:AH137">
    <cfRule type="expression" dxfId="254" priority="101">
      <formula>AND(NOT(F$136=""),F$137="")</formula>
    </cfRule>
  </conditionalFormatting>
  <conditionalFormatting sqref="I93:AF98">
    <cfRule type="expression" dxfId="253" priority="46">
      <formula>OR(NOT(I$92="固定"),I$90="",I$91="")</formula>
    </cfRule>
  </conditionalFormatting>
  <dataValidations count="24">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255:AH259" xr:uid="{1EB0BD37-A7C0-49A4-8E75-6955EE2C730A}"/>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22D2EC3E-CD43-4C5C-A8BA-D420CE4EAB4C}"/>
    <dataValidation type="list" allowBlank="1" showInputMessage="1" showErrorMessage="1" sqref="E75:AH75 E78:AH79" xr:uid="{BEE12FA6-97A1-4139-8748-7F09D69D8DE8}">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ErrorMessage="1" promptTitle="発注内容のタイトルです。" prompt="_x000a_大まかな業務内容などを入力してください。" sqref="D6" xr:uid="{939078EA-B86D-42C7-82CD-5FA9EBB40248}"/>
    <dataValidation type="list" allowBlank="1" showInputMessage="1" showErrorMessage="1" sqref="E8:AH8" xr:uid="{30BECD72-FC68-4DD2-905E-C574DE9CB3C1}">
      <formula1>"一般派遣,紹介予定派遣"</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3D854CC0-8053-48F7-AC29-9227767DBDE6}">
      <formula1>"時給,日給,月給"</formula1>
    </dataValidation>
    <dataValidation type="list" allowBlank="1" showInputMessage="1" showErrorMessage="1" sqref="E69:AH69" xr:uid="{F709BD10-F358-47C2-92EF-62E0A3B5A716}">
      <formula1>"長期,短期"</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92:AH92 E152:AH152 E122:AH122 E138:AH138 E107:AH107 E166:AH166 E180:AH180 E194:AH194 E208:AH208 E222:AH222" xr:uid="{9934057E-21A8-4841-BDE5-2ACB00A44084}">
      <formula1>"固定,流動,対象外"</formula1>
    </dataValidation>
    <dataValidation type="list" allowBlank="1" showInputMessage="1" showErrorMessage="1" sqref="E236:AH236" xr:uid="{678141EF-01A4-4054-90BE-25F34811C616}">
      <formula1>"該当しない,有期プロジェクト,日数限定業務,産休育休代替,介護休業代替"</formula1>
    </dataValidation>
    <dataValidation type="list" allowBlank="1" showInputMessage="1" showErrorMessage="1" sqref="E242:AH242" xr:uid="{53835200-4172-4055-A6DE-B61AB9FF1FF6}">
      <formula1>"限定する,限定しない"</formula1>
    </dataValidation>
    <dataValidation type="list" allowBlank="1" showInputMessage="1" showErrorMessage="1" sqref="E241:AH241" xr:uid="{9C45CD19-F732-4F63-B1C2-FEFE212FB25C}">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F107C069-73F3-49E9-A657-8F35AEBE1D80}">
      <formula1>"公開,非公開"</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63:A267 A255:A259 D255:D259" xr:uid="{D1099E78-8EE1-409F-BA00-1896E2C47C6E}"/>
    <dataValidation type="list" allowBlank="1" showInputMessage="1" showErrorMessage="1" sqref="E35:AH35" xr:uid="{72D2F8E5-42B9-4CEB-8899-6ABF2189F40A}">
      <formula1>"派遣先責任者,製造業務専門責任者"</formula1>
    </dataValidation>
    <dataValidation errorStyle="information" allowBlank="1" showInputMessage="1" showErrorMessage="1" sqref="E12:AH13 E19:AH20" xr:uid="{A132A77A-3F08-4DE0-91C8-D3F622EBE70D}"/>
  </dataValidations>
  <hyperlinks>
    <hyperlink ref="C1" r:id="rId1" xr:uid="{23679EB3-B73C-4BD4-97C3-8FC61B3FBBCA}"/>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D7417A5-446D-4ADA-AC03-3A0F31EADE9E}">
          <x14:formula1>
            <xm:f>'①契約承認フロー　プリセットF'!$E$2:$X$2</xm:f>
          </x14:formula1>
          <xm:sqref>E262:AH262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891E40-168B-45F5-AB16-860C51DFDC8C}">
  <dimension ref="A1:X7"/>
  <sheetViews>
    <sheetView topLeftCell="A2" zoomScale="85" zoomScaleNormal="85" workbookViewId="0">
      <selection activeCell="E2" sqref="E2"/>
    </sheetView>
  </sheetViews>
  <sheetFormatPr defaultRowHeight="18.75" outlineLevelCol="1"/>
  <cols>
    <col min="1" max="1" width="21.25" bestFit="1" customWidth="1"/>
    <col min="2" max="2" width="21.25" customWidth="1"/>
    <col min="3" max="3" width="67.125" style="1" customWidth="1"/>
    <col min="4" max="4" width="36.625" style="1" customWidth="1" outlineLevel="1"/>
    <col min="5" max="24" width="32.375" customWidth="1"/>
  </cols>
  <sheetData>
    <row r="1" spans="1:24" hidden="1">
      <c r="E1">
        <v>1</v>
      </c>
      <c r="F1">
        <v>2</v>
      </c>
      <c r="G1">
        <v>3</v>
      </c>
      <c r="H1">
        <v>4</v>
      </c>
      <c r="I1">
        <v>5</v>
      </c>
      <c r="J1">
        <v>6</v>
      </c>
      <c r="K1">
        <v>7</v>
      </c>
      <c r="L1">
        <v>8</v>
      </c>
      <c r="M1">
        <v>9</v>
      </c>
      <c r="N1">
        <v>10</v>
      </c>
      <c r="O1">
        <v>11</v>
      </c>
      <c r="P1">
        <v>12</v>
      </c>
      <c r="Q1">
        <v>13</v>
      </c>
      <c r="R1">
        <v>14</v>
      </c>
      <c r="S1">
        <v>15</v>
      </c>
      <c r="T1">
        <v>16</v>
      </c>
      <c r="U1">
        <v>17</v>
      </c>
      <c r="V1">
        <v>18</v>
      </c>
      <c r="W1">
        <v>19</v>
      </c>
      <c r="X1">
        <v>20</v>
      </c>
    </row>
    <row r="2" spans="1:24">
      <c r="A2" s="5" t="s">
        <v>210</v>
      </c>
      <c r="B2" s="5"/>
      <c r="C2" s="1" t="s">
        <v>211</v>
      </c>
      <c r="D2" s="81" t="s">
        <v>200</v>
      </c>
      <c r="E2" s="197"/>
      <c r="F2" s="197"/>
      <c r="G2" s="197"/>
      <c r="H2" s="197"/>
      <c r="I2" s="197"/>
      <c r="J2" s="197"/>
      <c r="K2" s="197"/>
      <c r="L2" s="197"/>
      <c r="M2" s="197"/>
      <c r="N2" s="197"/>
      <c r="O2" s="197"/>
      <c r="P2" s="197"/>
      <c r="Q2" s="197"/>
      <c r="R2" s="197"/>
      <c r="S2" s="197"/>
      <c r="T2" s="197"/>
      <c r="U2" s="197"/>
      <c r="V2" s="197"/>
      <c r="W2" s="197"/>
      <c r="X2" s="197"/>
    </row>
    <row r="3" spans="1:24" ht="56.25">
      <c r="A3" s="2" t="s">
        <v>212</v>
      </c>
      <c r="B3" s="5" t="s">
        <v>15</v>
      </c>
      <c r="C3" s="2" t="s">
        <v>190</v>
      </c>
      <c r="D3" s="81" t="s">
        <v>202</v>
      </c>
      <c r="E3" s="5"/>
      <c r="F3" s="5"/>
      <c r="G3" s="5"/>
      <c r="H3" s="5"/>
      <c r="I3" s="5"/>
      <c r="J3" s="5"/>
      <c r="K3" s="5"/>
      <c r="L3" s="5"/>
      <c r="M3" s="5"/>
      <c r="N3" s="5"/>
      <c r="O3" s="5"/>
      <c r="P3" s="5"/>
      <c r="Q3" s="5"/>
      <c r="R3" s="5"/>
      <c r="S3" s="5"/>
      <c r="T3" s="5"/>
      <c r="U3" s="5"/>
      <c r="V3" s="5"/>
      <c r="W3" s="5"/>
      <c r="X3" s="5"/>
    </row>
    <row r="4" spans="1:24" ht="56.25">
      <c r="A4" s="2" t="s">
        <v>213</v>
      </c>
      <c r="B4" s="5" t="s">
        <v>15</v>
      </c>
      <c r="C4" s="2" t="s">
        <v>190</v>
      </c>
      <c r="D4" s="212"/>
      <c r="E4" s="5"/>
      <c r="F4" s="5"/>
      <c r="G4" s="5"/>
      <c r="H4" s="5"/>
      <c r="I4" s="5"/>
      <c r="J4" s="5"/>
      <c r="K4" s="5"/>
      <c r="L4" s="5"/>
      <c r="M4" s="5"/>
      <c r="N4" s="5"/>
      <c r="O4" s="5"/>
      <c r="P4" s="5"/>
      <c r="Q4" s="5"/>
      <c r="R4" s="5"/>
      <c r="S4" s="5"/>
      <c r="T4" s="5"/>
      <c r="U4" s="5"/>
      <c r="V4" s="5"/>
      <c r="W4" s="5"/>
      <c r="X4" s="5"/>
    </row>
    <row r="5" spans="1:24" ht="56.25">
      <c r="A5" s="2" t="s">
        <v>214</v>
      </c>
      <c r="B5" s="5" t="s">
        <v>15</v>
      </c>
      <c r="C5" s="2" t="s">
        <v>190</v>
      </c>
      <c r="D5" s="212"/>
      <c r="E5" s="5"/>
      <c r="F5" s="5"/>
      <c r="G5" s="5"/>
      <c r="H5" s="5"/>
      <c r="I5" s="5"/>
      <c r="J5" s="5"/>
      <c r="K5" s="5"/>
      <c r="L5" s="5"/>
      <c r="M5" s="5"/>
      <c r="N5" s="5"/>
      <c r="O5" s="5"/>
      <c r="P5" s="5"/>
      <c r="Q5" s="5"/>
      <c r="R5" s="5"/>
      <c r="S5" s="5"/>
      <c r="T5" s="5"/>
      <c r="U5" s="5"/>
      <c r="V5" s="5"/>
      <c r="W5" s="5"/>
      <c r="X5" s="5"/>
    </row>
    <row r="6" spans="1:24" ht="56.25">
      <c r="A6" s="2" t="s">
        <v>215</v>
      </c>
      <c r="B6" s="5" t="s">
        <v>15</v>
      </c>
      <c r="C6" s="2" t="s">
        <v>190</v>
      </c>
      <c r="D6" s="212"/>
      <c r="E6" s="5"/>
      <c r="F6" s="5"/>
      <c r="G6" s="5"/>
      <c r="H6" s="5"/>
      <c r="I6" s="5"/>
      <c r="J6" s="5"/>
      <c r="K6" s="5"/>
      <c r="L6" s="5"/>
      <c r="M6" s="5"/>
      <c r="N6" s="5"/>
      <c r="O6" s="5"/>
      <c r="P6" s="5"/>
      <c r="Q6" s="5"/>
      <c r="R6" s="5"/>
      <c r="S6" s="5"/>
      <c r="T6" s="5"/>
      <c r="U6" s="5"/>
      <c r="V6" s="5"/>
      <c r="W6" s="5"/>
      <c r="X6" s="5"/>
    </row>
    <row r="7" spans="1:24" ht="56.25">
      <c r="A7" s="2" t="s">
        <v>216</v>
      </c>
      <c r="B7" s="5" t="s">
        <v>15</v>
      </c>
      <c r="C7" s="2" t="s">
        <v>190</v>
      </c>
      <c r="D7" s="212"/>
      <c r="E7" s="5"/>
      <c r="F7" s="5"/>
      <c r="G7" s="5"/>
      <c r="H7" s="5"/>
      <c r="I7" s="5"/>
      <c r="J7" s="5"/>
      <c r="K7" s="5"/>
      <c r="L7" s="5"/>
      <c r="M7" s="5"/>
      <c r="N7" s="5"/>
      <c r="O7" s="5"/>
      <c r="P7" s="5"/>
      <c r="Q7" s="5"/>
      <c r="R7" s="5"/>
      <c r="S7" s="5"/>
      <c r="T7" s="5"/>
      <c r="U7" s="5"/>
      <c r="V7" s="5"/>
      <c r="W7" s="5"/>
      <c r="X7" s="5"/>
    </row>
  </sheetData>
  <phoneticPr fontId="18"/>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BA535"/>
  <sheetViews>
    <sheetView showGridLines="0" zoomScale="70" zoomScaleNormal="70"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6" t="str">
        <f>SUM($E533:$AH533)&amp;" 件中 "&amp;SUM($E534:$AH534)&amp;" 件 登録可能です"</f>
        <v>1 件中 0 件 登録可能です</v>
      </c>
      <c r="B1" s="157"/>
      <c r="C1" s="155" t="s">
        <v>0</v>
      </c>
    </row>
    <row r="2" spans="1:34" ht="37.5" customHeight="1">
      <c r="A2" s="88"/>
      <c r="B2" s="88"/>
      <c r="C2" s="89"/>
      <c r="D2" s="40"/>
      <c r="E2" s="95" t="str">
        <f>IF(E531=0,"登録可能","あと"&amp;E531&amp;"項目です")</f>
        <v>あと17項目です</v>
      </c>
      <c r="F2" s="95" t="str">
        <f>IF(F533=0,"未入力",IF(F531=0,"登録可能","あと"&amp;F531&amp;"項目です"))</f>
        <v>未入力</v>
      </c>
      <c r="G2" s="95" t="str">
        <f t="shared" ref="G2" si="0">IF(G533=0,"未入力",IF(G531=0,"登録可能","あと"&amp;G531&amp;"項目です"))</f>
        <v>未入力</v>
      </c>
      <c r="H2" s="95" t="str">
        <f>IF(H533=0,"未入力",IF(H531=0,"登録可能","あと"&amp;H531&amp;"項目です"))</f>
        <v>未入力</v>
      </c>
      <c r="I2" s="95" t="str">
        <f>IF(I533=0,"未入力",IF(I531=0,"登録可能","あと"&amp;I531&amp;"項目です"))</f>
        <v>未入力</v>
      </c>
      <c r="J2" s="95" t="str">
        <f t="shared" ref="J2" si="1">IF(J533=0,"未入力",IF(J531=0,"登録可能","あと"&amp;J531&amp;"項目です"))</f>
        <v>未入力</v>
      </c>
      <c r="K2" s="95" t="str">
        <f>IF(K533=0,"未入力",IF(K531=0,"登録可能","あと"&amp;K531&amp;"項目です"))</f>
        <v>未入力</v>
      </c>
      <c r="L2" s="95" t="str">
        <f>IF(L533=0,"未入力",IF(L531=0,"登録可能","あと"&amp;L531&amp;"項目です"))</f>
        <v>未入力</v>
      </c>
      <c r="M2" s="95" t="str">
        <f t="shared" ref="M2" si="2">IF(M533=0,"未入力",IF(M531=0,"登録可能","あと"&amp;M531&amp;"項目です"))</f>
        <v>未入力</v>
      </c>
      <c r="N2" s="95" t="str">
        <f>IF(N533=0,"未入力",IF(N531=0,"登録可能","あと"&amp;N531&amp;"項目です"))</f>
        <v>未入力</v>
      </c>
      <c r="O2" s="95" t="str">
        <f>IF(O533=0,"未入力",IF(O531=0,"登録可能","あと"&amp;O531&amp;"項目です"))</f>
        <v>未入力</v>
      </c>
      <c r="P2" s="95" t="str">
        <f t="shared" ref="P2" si="3">IF(P533=0,"未入力",IF(P531=0,"登録可能","あと"&amp;P531&amp;"項目です"))</f>
        <v>未入力</v>
      </c>
      <c r="Q2" s="95" t="str">
        <f>IF(Q533=0,"未入力",IF(Q531=0,"登録可能","あと"&amp;Q531&amp;"項目です"))</f>
        <v>未入力</v>
      </c>
      <c r="R2" s="95" t="str">
        <f>IF(R533=0,"未入力",IF(R531=0,"登録可能","あと"&amp;R531&amp;"項目です"))</f>
        <v>未入力</v>
      </c>
      <c r="S2" s="95" t="str">
        <f t="shared" ref="S2" si="4">IF(S533=0,"未入力",IF(S531=0,"登録可能","あと"&amp;S531&amp;"項目です"))</f>
        <v>未入力</v>
      </c>
      <c r="T2" s="95" t="str">
        <f>IF(T533=0,"未入力",IF(T531=0,"登録可能","あと"&amp;T531&amp;"項目です"))</f>
        <v>未入力</v>
      </c>
      <c r="U2" s="95" t="str">
        <f>IF(U533=0,"未入力",IF(U531=0,"登録可能","あと"&amp;U531&amp;"項目です"))</f>
        <v>未入力</v>
      </c>
      <c r="V2" s="95" t="str">
        <f t="shared" ref="V2" si="5">IF(V533=0,"未入力",IF(V531=0,"登録可能","あと"&amp;V531&amp;"項目です"))</f>
        <v>未入力</v>
      </c>
      <c r="W2" s="95" t="str">
        <f>IF(W533=0,"未入力",IF(W531=0,"登録可能","あと"&amp;W531&amp;"項目です"))</f>
        <v>未入力</v>
      </c>
      <c r="X2" s="95" t="str">
        <f>IF(X533=0,"未入力",IF(X531=0,"登録可能","あと"&amp;X531&amp;"項目です"))</f>
        <v>未入力</v>
      </c>
      <c r="Y2" s="95" t="str">
        <f t="shared" ref="Y2" si="6">IF(Y533=0,"未入力",IF(Y531=0,"登録可能","あと"&amp;Y531&amp;"項目です"))</f>
        <v>未入力</v>
      </c>
      <c r="Z2" s="95" t="str">
        <f>IF(Z533=0,"未入力",IF(Z531=0,"登録可能","あと"&amp;Z531&amp;"項目です"))</f>
        <v>未入力</v>
      </c>
      <c r="AA2" s="95" t="str">
        <f>IF(AA533=0,"未入力",IF(AA531=0,"登録可能","あと"&amp;AA531&amp;"項目です"))</f>
        <v>未入力</v>
      </c>
      <c r="AB2" s="95" t="str">
        <f t="shared" ref="AB2" si="7">IF(AB533=0,"未入力",IF(AB531=0,"登録可能","あと"&amp;AB531&amp;"項目です"))</f>
        <v>未入力</v>
      </c>
      <c r="AC2" s="95" t="str">
        <f>IF(AC533=0,"未入力",IF(AC531=0,"登録可能","あと"&amp;AC531&amp;"項目です"))</f>
        <v>未入力</v>
      </c>
      <c r="AD2" s="95" t="str">
        <f>IF(AD533=0,"未入力",IF(AD531=0,"登録可能","あと"&amp;AD531&amp;"項目です"))</f>
        <v>未入力</v>
      </c>
      <c r="AE2" s="95" t="str">
        <f t="shared" ref="AE2" si="8">IF(AE533=0,"未入力",IF(AE531=0,"登録可能","あと"&amp;AE531&amp;"項目です"))</f>
        <v>未入力</v>
      </c>
      <c r="AF2" s="95" t="str">
        <f>IF(AF533=0,"未入力",IF(AF531=0,"登録可能","あと"&amp;AF531&amp;"項目です"))</f>
        <v>未入力</v>
      </c>
      <c r="AG2" s="95" t="str">
        <f>IF(AG533=0,"未入力",IF(AG531=0,"登録可能","あと"&amp;AG531&amp;"項目です"))</f>
        <v>未入力</v>
      </c>
      <c r="AH2" s="95" t="str">
        <f t="shared" ref="AH2" si="9">IF(AH533=0,"未入力",IF(AH531=0,"登録可能","あと"&amp;AH531&amp;"項目です"))</f>
        <v>未入力</v>
      </c>
    </row>
    <row r="3" spans="1:34" ht="24" outlineLevel="1">
      <c r="A3" s="88"/>
      <c r="B3" s="88"/>
      <c r="C3" s="89"/>
      <c r="D3" s="40"/>
      <c r="E3" s="90"/>
      <c r="F3" s="90"/>
      <c r="I3" s="90"/>
      <c r="L3" s="90"/>
      <c r="O3" s="90"/>
      <c r="R3" s="90"/>
      <c r="U3" s="90"/>
      <c r="X3" s="90"/>
      <c r="AA3" s="90"/>
      <c r="AD3" s="90"/>
      <c r="AG3" s="90"/>
    </row>
    <row r="4" spans="1:34" ht="24" outlineLevel="1">
      <c r="A4" s="93" t="s">
        <v>1</v>
      </c>
      <c r="B4" s="15"/>
      <c r="C4" s="27"/>
      <c r="D4" s="40"/>
      <c r="E4" s="39"/>
      <c r="F4" s="39"/>
      <c r="I4" s="39"/>
      <c r="L4" s="39"/>
      <c r="O4" s="39"/>
      <c r="R4" s="39"/>
      <c r="U4" s="39"/>
      <c r="X4" s="39"/>
      <c r="AA4" s="39"/>
      <c r="AD4" s="39"/>
      <c r="AG4" s="39"/>
    </row>
    <row r="5" spans="1:34" ht="19.5" outlineLevel="1">
      <c r="A5" s="93" t="s">
        <v>2</v>
      </c>
      <c r="B5" s="15"/>
      <c r="C5" s="27"/>
      <c r="D5" s="40"/>
    </row>
    <row r="6" spans="1:34" ht="37.5">
      <c r="A6" s="5" t="s">
        <v>3</v>
      </c>
      <c r="B6" s="4" t="s">
        <v>4</v>
      </c>
      <c r="C6" s="32" t="s">
        <v>5</v>
      </c>
      <c r="D6" s="46" t="s">
        <v>6</v>
      </c>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v>
      </c>
      <c r="B7" s="15"/>
      <c r="C7" s="27"/>
      <c r="D7" s="40"/>
      <c r="G7" s="41"/>
      <c r="H7" s="41"/>
      <c r="J7" s="41"/>
      <c r="K7" s="41"/>
      <c r="M7" s="41"/>
      <c r="N7" s="41"/>
      <c r="P7" s="41"/>
      <c r="Q7" s="41"/>
      <c r="S7" s="41"/>
      <c r="T7" s="41"/>
      <c r="V7" s="41"/>
      <c r="W7" s="41"/>
      <c r="Y7" s="41"/>
      <c r="Z7" s="41"/>
      <c r="AB7" s="41"/>
      <c r="AC7" s="41"/>
      <c r="AE7" s="41"/>
      <c r="AF7" s="41"/>
      <c r="AH7" s="41"/>
    </row>
    <row r="8" spans="1:34" ht="33">
      <c r="A8" s="5" t="s">
        <v>8</v>
      </c>
      <c r="B8" s="22" t="s">
        <v>9</v>
      </c>
      <c r="C8" s="32" t="s">
        <v>10</v>
      </c>
      <c r="D8" s="46" t="s">
        <v>11</v>
      </c>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12</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217</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14</v>
      </c>
      <c r="B12" s="22" t="s">
        <v>9</v>
      </c>
      <c r="C12" s="32" t="s">
        <v>218</v>
      </c>
      <c r="D12" s="46" t="s">
        <v>17</v>
      </c>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c r="A13" s="5" t="s">
        <v>18</v>
      </c>
      <c r="B13" s="22" t="s">
        <v>9</v>
      </c>
      <c r="C13" s="32"/>
      <c r="D13" s="46" t="s">
        <v>20</v>
      </c>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21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22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219</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14</v>
      </c>
      <c r="B19" s="22" t="s">
        <v>9</v>
      </c>
      <c r="C19" s="32" t="s">
        <v>218</v>
      </c>
      <c r="D19" s="46" t="s">
        <v>25</v>
      </c>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c r="A20" s="5" t="s">
        <v>18</v>
      </c>
      <c r="B20" s="22" t="s">
        <v>9</v>
      </c>
      <c r="C20" s="32"/>
      <c r="D20" s="46" t="s">
        <v>27</v>
      </c>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28</v>
      </c>
      <c r="B21" s="22" t="s">
        <v>29</v>
      </c>
      <c r="C21" s="32"/>
      <c r="D21" s="46" t="s">
        <v>30</v>
      </c>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31</v>
      </c>
      <c r="B22" s="4" t="s">
        <v>32</v>
      </c>
      <c r="C22" s="32" t="s">
        <v>33</v>
      </c>
      <c r="D22" s="46" t="s">
        <v>34</v>
      </c>
      <c r="E22" s="130"/>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35</v>
      </c>
      <c r="B23" s="2" t="s">
        <v>32</v>
      </c>
      <c r="C23" s="25" t="s">
        <v>36</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37</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37</v>
      </c>
      <c r="B26" s="22" t="s">
        <v>9</v>
      </c>
      <c r="C26" s="32" t="s">
        <v>38</v>
      </c>
      <c r="D26" s="46" t="s">
        <v>39</v>
      </c>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40</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220</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42</v>
      </c>
      <c r="B31" s="22" t="s">
        <v>9</v>
      </c>
      <c r="C31" s="32"/>
      <c r="D31" s="46" t="s">
        <v>53</v>
      </c>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35.1" customHeight="1">
      <c r="A32" s="2" t="s">
        <v>45</v>
      </c>
      <c r="B32" s="5" t="s">
        <v>9</v>
      </c>
      <c r="C32" s="25"/>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35.1" customHeight="1">
      <c r="A33" s="2" t="s">
        <v>45</v>
      </c>
      <c r="B33" s="5" t="s">
        <v>9</v>
      </c>
      <c r="C33" s="25"/>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35.1" customHeight="1">
      <c r="A34" s="2" t="s">
        <v>45</v>
      </c>
      <c r="B34" s="5" t="s">
        <v>9</v>
      </c>
      <c r="C34" s="25"/>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47</v>
      </c>
      <c r="B35" s="33" t="s">
        <v>9</v>
      </c>
      <c r="C35" s="34" t="s">
        <v>48</v>
      </c>
      <c r="D35" s="46" t="s">
        <v>49</v>
      </c>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221</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51</v>
      </c>
      <c r="B38" s="22" t="s">
        <v>9</v>
      </c>
      <c r="C38" s="32"/>
      <c r="D38" s="46" t="s">
        <v>53</v>
      </c>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35.1" customHeight="1">
      <c r="A39" s="2" t="s">
        <v>45</v>
      </c>
      <c r="B39" s="5" t="s">
        <v>9</v>
      </c>
      <c r="C39" s="25"/>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35.1" customHeight="1">
      <c r="A40" s="2" t="s">
        <v>45</v>
      </c>
      <c r="B40" s="5" t="s">
        <v>9</v>
      </c>
      <c r="C40" s="25"/>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35.1" customHeight="1">
      <c r="A41" s="2" t="s">
        <v>45</v>
      </c>
      <c r="B41" s="5" t="s">
        <v>9</v>
      </c>
      <c r="C41" s="25"/>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222</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51</v>
      </c>
      <c r="B44" s="22" t="s">
        <v>9</v>
      </c>
      <c r="C44" s="32"/>
      <c r="D44" s="46" t="s">
        <v>53</v>
      </c>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35.1" customHeight="1">
      <c r="A45" s="2" t="s">
        <v>45</v>
      </c>
      <c r="B45" s="5" t="s">
        <v>9</v>
      </c>
      <c r="C45" s="25"/>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35.1" customHeight="1">
      <c r="A46" s="2" t="s">
        <v>45</v>
      </c>
      <c r="B46" s="5" t="s">
        <v>9</v>
      </c>
      <c r="C46" s="25"/>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35.1" customHeight="1">
      <c r="A47" s="2" t="s">
        <v>45</v>
      </c>
      <c r="B47" s="5" t="s">
        <v>9</v>
      </c>
      <c r="C47" s="25"/>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54</v>
      </c>
      <c r="B49" s="5" t="s">
        <v>55</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56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57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58</v>
      </c>
      <c r="B53" s="35" t="s">
        <v>59</v>
      </c>
      <c r="C53" s="36" t="s">
        <v>60</v>
      </c>
      <c r="D53" s="46" t="s">
        <v>61</v>
      </c>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62</v>
      </c>
      <c r="B54" s="37" t="s">
        <v>15</v>
      </c>
      <c r="C54" s="38" t="s">
        <v>63</v>
      </c>
      <c r="D54" s="46" t="s">
        <v>61</v>
      </c>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c r="A55" s="18" t="s">
        <v>64</v>
      </c>
      <c r="B55" s="18" t="s">
        <v>15</v>
      </c>
      <c r="C55" s="29"/>
      <c r="D55" s="43"/>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65</v>
      </c>
      <c r="B56" s="18" t="s">
        <v>15</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66</v>
      </c>
      <c r="B57" s="5" t="s">
        <v>9</v>
      </c>
      <c r="C57" s="25" t="s">
        <v>67</v>
      </c>
      <c r="D57" s="46" t="s">
        <v>68</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69</v>
      </c>
      <c r="B58" s="5" t="s">
        <v>9</v>
      </c>
      <c r="C58" s="25" t="s">
        <v>70</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71</v>
      </c>
      <c r="B59" s="17" t="s">
        <v>15</v>
      </c>
      <c r="C59" s="25" t="s">
        <v>72</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73</v>
      </c>
      <c r="B60" s="17" t="s">
        <v>15</v>
      </c>
      <c r="C60" s="25"/>
      <c r="D60" s="51" t="s">
        <v>74</v>
      </c>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75</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76</v>
      </c>
      <c r="B64" s="22" t="s">
        <v>77</v>
      </c>
      <c r="C64" s="32" t="s">
        <v>78</v>
      </c>
      <c r="D64" s="46">
        <v>0</v>
      </c>
      <c r="E64" s="80">
        <v>0</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79</v>
      </c>
      <c r="B65" s="5" t="s">
        <v>9</v>
      </c>
      <c r="C65" s="25" t="s">
        <v>80</v>
      </c>
      <c r="D65" s="46" t="s">
        <v>81</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82</v>
      </c>
      <c r="B66" s="5" t="s">
        <v>83</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84</v>
      </c>
      <c r="B67" s="3" t="s">
        <v>85</v>
      </c>
      <c r="C67" s="25" t="s">
        <v>86</v>
      </c>
      <c r="D67" s="69">
        <v>44941</v>
      </c>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87</v>
      </c>
      <c r="B68" s="5" t="s">
        <v>55</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88</v>
      </c>
      <c r="B69" s="5" t="s">
        <v>9</v>
      </c>
      <c r="C69" s="25" t="s">
        <v>89</v>
      </c>
      <c r="D69" s="46" t="s">
        <v>90</v>
      </c>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91</v>
      </c>
      <c r="B70" s="5" t="s">
        <v>92</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93</v>
      </c>
      <c r="B71" s="5" t="s">
        <v>55</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94</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95</v>
      </c>
      <c r="B74" s="5" t="s">
        <v>9</v>
      </c>
      <c r="C74" s="25" t="s">
        <v>96</v>
      </c>
      <c r="D74" s="79" t="s">
        <v>97</v>
      </c>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98</v>
      </c>
      <c r="B75" s="5" t="s">
        <v>9</v>
      </c>
      <c r="C75" s="25" t="s">
        <v>99</v>
      </c>
      <c r="D75" s="79" t="s">
        <v>100</v>
      </c>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101</v>
      </c>
      <c r="B76" s="5" t="s">
        <v>85</v>
      </c>
      <c r="C76" s="25" t="s">
        <v>102</v>
      </c>
      <c r="D76" s="79" t="s">
        <v>103</v>
      </c>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104</v>
      </c>
      <c r="B77" s="5" t="s">
        <v>105</v>
      </c>
      <c r="C77" s="25" t="s">
        <v>106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107</v>
      </c>
      <c r="B79" s="5" t="s">
        <v>9</v>
      </c>
      <c r="C79" s="25" t="s">
        <v>99</v>
      </c>
      <c r="D79" s="79" t="s">
        <v>100</v>
      </c>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108</v>
      </c>
      <c r="B80" s="5" t="s">
        <v>85</v>
      </c>
      <c r="C80" s="25" t="s">
        <v>109</v>
      </c>
      <c r="D80" s="79" t="s">
        <v>110</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33">
      <c r="A81" s="5" t="s">
        <v>111</v>
      </c>
      <c r="B81" s="5" t="s">
        <v>105</v>
      </c>
      <c r="C81" s="25" t="s">
        <v>112</v>
      </c>
      <c r="D81" s="83"/>
      <c r="E81" s="211"/>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113</v>
      </c>
      <c r="B83" s="5" t="s">
        <v>55</v>
      </c>
      <c r="C83" s="25"/>
      <c r="D83" s="79" t="s">
        <v>114</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115</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116</v>
      </c>
      <c r="B90" s="115" t="s">
        <v>117</v>
      </c>
      <c r="C90" s="129" t="s">
        <v>118</v>
      </c>
      <c r="D90" s="124">
        <v>0.375</v>
      </c>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119</v>
      </c>
      <c r="B91" s="23" t="s">
        <v>117</v>
      </c>
      <c r="C91" s="98" t="s">
        <v>118</v>
      </c>
      <c r="D91" s="99">
        <v>0.75</v>
      </c>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120</v>
      </c>
      <c r="B92" s="19" t="s">
        <v>9</v>
      </c>
      <c r="C92" s="74" t="s">
        <v>121</v>
      </c>
      <c r="D92" s="96" t="s">
        <v>122</v>
      </c>
      <c r="E92" s="103"/>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123</v>
      </c>
      <c r="B93" s="115" t="s">
        <v>117</v>
      </c>
      <c r="C93" s="129" t="s">
        <v>118</v>
      </c>
      <c r="D93" s="124">
        <v>0.5</v>
      </c>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124</v>
      </c>
      <c r="B94" s="24" t="s">
        <v>117</v>
      </c>
      <c r="C94" s="28" t="s">
        <v>118</v>
      </c>
      <c r="D94" s="99">
        <v>0.54166666666666663</v>
      </c>
      <c r="E94" s="47"/>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125</v>
      </c>
      <c r="B95" s="115" t="s">
        <v>117</v>
      </c>
      <c r="C95" s="118" t="s">
        <v>118</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126</v>
      </c>
      <c r="B96" s="116" t="s">
        <v>117</v>
      </c>
      <c r="C96" s="119" t="s">
        <v>118</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127</v>
      </c>
      <c r="B97" s="117" t="s">
        <v>117</v>
      </c>
      <c r="C97" s="120" t="s">
        <v>118</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128</v>
      </c>
      <c r="B98" s="116" t="s">
        <v>117</v>
      </c>
      <c r="C98" s="119" t="s">
        <v>118</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129</v>
      </c>
      <c r="B99" s="23" t="s">
        <v>55</v>
      </c>
      <c r="C99" s="98" t="s">
        <v>130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131</v>
      </c>
      <c r="B100" s="5" t="s">
        <v>132</v>
      </c>
      <c r="C100" s="25"/>
      <c r="D100" s="79">
        <v>60</v>
      </c>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133</v>
      </c>
      <c r="B101" s="5" t="s">
        <v>132</v>
      </c>
      <c r="C101" s="25"/>
      <c r="D101" s="79">
        <v>15</v>
      </c>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57" customHeight="1">
      <c r="A102" s="5" t="s">
        <v>134</v>
      </c>
      <c r="B102" s="5" t="s">
        <v>55</v>
      </c>
      <c r="C102" s="25"/>
      <c r="D102" s="79"/>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135</v>
      </c>
      <c r="G104" s="41"/>
      <c r="H104" s="41"/>
      <c r="J104" s="41"/>
      <c r="K104" s="41"/>
      <c r="M104" s="41"/>
      <c r="N104" s="41"/>
      <c r="P104" s="41"/>
      <c r="Q104" s="41"/>
      <c r="S104" s="41"/>
      <c r="T104" s="41"/>
      <c r="V104" s="41"/>
      <c r="W104" s="41"/>
      <c r="Y104" s="41"/>
      <c r="Z104" s="41"/>
      <c r="AB104" s="41"/>
      <c r="AC104" s="41"/>
      <c r="AE104" s="41"/>
      <c r="AF104" s="41"/>
      <c r="AH104" s="41"/>
    </row>
    <row r="105" spans="1:34">
      <c r="A105" s="184" t="s">
        <v>116</v>
      </c>
      <c r="B105" s="184" t="s">
        <v>117</v>
      </c>
      <c r="C105" s="185" t="s">
        <v>118</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119</v>
      </c>
      <c r="B106" s="23" t="s">
        <v>117</v>
      </c>
      <c r="C106" s="98" t="s">
        <v>118</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120</v>
      </c>
      <c r="B107" s="5" t="s">
        <v>9</v>
      </c>
      <c r="C107" s="25" t="s">
        <v>136</v>
      </c>
      <c r="D107" s="79" t="s">
        <v>137</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138</v>
      </c>
      <c r="B108" s="184" t="s">
        <v>117</v>
      </c>
      <c r="C108" s="185" t="s">
        <v>118</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139</v>
      </c>
      <c r="B109" s="23" t="s">
        <v>117</v>
      </c>
      <c r="C109" s="98" t="s">
        <v>118</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140</v>
      </c>
      <c r="B110" s="184" t="s">
        <v>117</v>
      </c>
      <c r="C110" s="185" t="s">
        <v>118</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141</v>
      </c>
      <c r="B111" s="23" t="s">
        <v>117</v>
      </c>
      <c r="C111" s="98" t="s">
        <v>118</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142</v>
      </c>
      <c r="B112" s="184" t="s">
        <v>117</v>
      </c>
      <c r="C112" s="185" t="s">
        <v>118</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143</v>
      </c>
      <c r="B113" s="23" t="s">
        <v>117</v>
      </c>
      <c r="C113" s="98" t="s">
        <v>118</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129</v>
      </c>
      <c r="B114" s="5" t="s">
        <v>55</v>
      </c>
      <c r="C114" s="25" t="s">
        <v>144</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131</v>
      </c>
      <c r="B115" s="5" t="s">
        <v>132</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133</v>
      </c>
      <c r="B116" s="5" t="s">
        <v>132</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134</v>
      </c>
      <c r="B117" s="5" t="s">
        <v>55</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116</v>
      </c>
      <c r="B120" s="184" t="s">
        <v>117</v>
      </c>
      <c r="C120" s="185" t="s">
        <v>118</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119</v>
      </c>
      <c r="B121" s="23" t="s">
        <v>117</v>
      </c>
      <c r="C121" s="98" t="s">
        <v>118</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120</v>
      </c>
      <c r="B122" s="5" t="s">
        <v>9</v>
      </c>
      <c r="C122" s="25" t="s">
        <v>145</v>
      </c>
      <c r="D122" s="79" t="s">
        <v>122</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138</v>
      </c>
      <c r="B123" s="184" t="s">
        <v>117</v>
      </c>
      <c r="C123" s="185" t="s">
        <v>118</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139</v>
      </c>
      <c r="B124" s="23" t="s">
        <v>117</v>
      </c>
      <c r="C124" s="98" t="s">
        <v>118</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140</v>
      </c>
      <c r="B125" s="184" t="s">
        <v>117</v>
      </c>
      <c r="C125" s="185" t="s">
        <v>118</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141</v>
      </c>
      <c r="B126" s="23" t="s">
        <v>117</v>
      </c>
      <c r="C126" s="98" t="s">
        <v>118</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142</v>
      </c>
      <c r="B127" s="184" t="s">
        <v>117</v>
      </c>
      <c r="C127" s="185" t="s">
        <v>118</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143</v>
      </c>
      <c r="B128" s="23" t="s">
        <v>117</v>
      </c>
      <c r="C128" s="98" t="s">
        <v>118</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129</v>
      </c>
      <c r="B129" s="5" t="s">
        <v>55</v>
      </c>
      <c r="C129" s="25" t="s">
        <v>146</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131</v>
      </c>
      <c r="B130" s="5" t="s">
        <v>132</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133</v>
      </c>
      <c r="B131" s="5" t="s">
        <v>132</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134</v>
      </c>
      <c r="B132" s="5" t="s">
        <v>55</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147</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116</v>
      </c>
      <c r="B136" s="184" t="s">
        <v>117</v>
      </c>
      <c r="C136" s="185" t="s">
        <v>118</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119</v>
      </c>
      <c r="B137" s="23" t="s">
        <v>117</v>
      </c>
      <c r="C137" s="98" t="s">
        <v>118</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120</v>
      </c>
      <c r="B138" s="5" t="s">
        <v>9</v>
      </c>
      <c r="C138" s="25" t="s">
        <v>148</v>
      </c>
      <c r="D138" s="79" t="s">
        <v>122</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138</v>
      </c>
      <c r="B139" s="184" t="s">
        <v>117</v>
      </c>
      <c r="C139" s="185" t="s">
        <v>118</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139</v>
      </c>
      <c r="B140" s="23" t="s">
        <v>117</v>
      </c>
      <c r="C140" s="98" t="s">
        <v>118</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140</v>
      </c>
      <c r="B141" s="184" t="s">
        <v>117</v>
      </c>
      <c r="C141" s="185" t="s">
        <v>118</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141</v>
      </c>
      <c r="B142" s="23" t="s">
        <v>117</v>
      </c>
      <c r="C142" s="98" t="s">
        <v>118</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142</v>
      </c>
      <c r="B143" s="184" t="s">
        <v>117</v>
      </c>
      <c r="C143" s="185" t="s">
        <v>118</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143</v>
      </c>
      <c r="B144" s="23" t="s">
        <v>117</v>
      </c>
      <c r="C144" s="98" t="s">
        <v>118</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 r="A145" s="5" t="s">
        <v>129</v>
      </c>
      <c r="B145" s="5" t="s">
        <v>55</v>
      </c>
      <c r="C145" s="25" t="s">
        <v>149</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131</v>
      </c>
      <c r="B146" s="5" t="s">
        <v>132</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133</v>
      </c>
      <c r="B147" s="5" t="s">
        <v>132</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134</v>
      </c>
      <c r="B148" s="5" t="s">
        <v>55</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116</v>
      </c>
      <c r="B150" s="184" t="s">
        <v>117</v>
      </c>
      <c r="C150" s="185" t="s">
        <v>118</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119</v>
      </c>
      <c r="B151" s="23" t="s">
        <v>117</v>
      </c>
      <c r="C151" s="98" t="s">
        <v>118</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120</v>
      </c>
      <c r="B152" s="5" t="s">
        <v>9</v>
      </c>
      <c r="C152" s="25" t="s">
        <v>150</v>
      </c>
      <c r="D152" s="79" t="s">
        <v>151</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138</v>
      </c>
      <c r="B153" s="184" t="s">
        <v>117</v>
      </c>
      <c r="C153" s="185" t="s">
        <v>118</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139</v>
      </c>
      <c r="B154" s="23" t="s">
        <v>117</v>
      </c>
      <c r="C154" s="98" t="s">
        <v>118</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140</v>
      </c>
      <c r="B155" s="184" t="s">
        <v>117</v>
      </c>
      <c r="C155" s="185" t="s">
        <v>118</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141</v>
      </c>
      <c r="B156" s="23" t="s">
        <v>117</v>
      </c>
      <c r="C156" s="98" t="s">
        <v>118</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142</v>
      </c>
      <c r="B157" s="184" t="s">
        <v>117</v>
      </c>
      <c r="C157" s="185" t="s">
        <v>118</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143</v>
      </c>
      <c r="B158" s="23" t="s">
        <v>117</v>
      </c>
      <c r="C158" s="98" t="s">
        <v>118</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 r="A159" s="5" t="s">
        <v>129</v>
      </c>
      <c r="B159" s="5" t="s">
        <v>55</v>
      </c>
      <c r="C159" s="25" t="s">
        <v>152</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131</v>
      </c>
      <c r="B160" s="5" t="s">
        <v>132</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133</v>
      </c>
      <c r="B161" s="5" t="s">
        <v>132</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134</v>
      </c>
      <c r="B162" s="5" t="s">
        <v>55</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116</v>
      </c>
      <c r="B164" s="184" t="s">
        <v>117</v>
      </c>
      <c r="C164" s="185" t="s">
        <v>118</v>
      </c>
      <c r="D164" s="186">
        <v>0.25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119</v>
      </c>
      <c r="B165" s="23" t="s">
        <v>117</v>
      </c>
      <c r="C165" s="98" t="s">
        <v>118</v>
      </c>
      <c r="D165" s="99">
        <v>0.45833333333333331</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120</v>
      </c>
      <c r="B166" s="5" t="s">
        <v>9</v>
      </c>
      <c r="C166" s="25" t="s">
        <v>153</v>
      </c>
      <c r="D166" s="79" t="s">
        <v>151</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138</v>
      </c>
      <c r="B167" s="184" t="s">
        <v>117</v>
      </c>
      <c r="C167" s="185" t="s">
        <v>118</v>
      </c>
      <c r="D167" s="186"/>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139</v>
      </c>
      <c r="B168" s="23" t="s">
        <v>117</v>
      </c>
      <c r="C168" s="98" t="s">
        <v>118</v>
      </c>
      <c r="D168" s="99"/>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140</v>
      </c>
      <c r="B169" s="184" t="s">
        <v>117</v>
      </c>
      <c r="C169" s="185" t="s">
        <v>118</v>
      </c>
      <c r="D169" s="186"/>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141</v>
      </c>
      <c r="B170" s="23" t="s">
        <v>117</v>
      </c>
      <c r="C170" s="98" t="s">
        <v>118</v>
      </c>
      <c r="D170" s="99"/>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142</v>
      </c>
      <c r="B171" s="184" t="s">
        <v>117</v>
      </c>
      <c r="C171" s="185" t="s">
        <v>118</v>
      </c>
      <c r="D171" s="18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143</v>
      </c>
      <c r="B172" s="23" t="s">
        <v>117</v>
      </c>
      <c r="C172" s="98" t="s">
        <v>118</v>
      </c>
      <c r="D172" s="99"/>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 r="A173" s="5" t="s">
        <v>129</v>
      </c>
      <c r="B173" s="5" t="s">
        <v>55</v>
      </c>
      <c r="C173" s="25" t="s">
        <v>154</v>
      </c>
      <c r="D173" s="8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131</v>
      </c>
      <c r="B174" s="5" t="s">
        <v>132</v>
      </c>
      <c r="C174" s="25"/>
      <c r="D174" s="79"/>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133</v>
      </c>
      <c r="B175" s="5" t="s">
        <v>132</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134</v>
      </c>
      <c r="B176" s="5" t="s">
        <v>55</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116</v>
      </c>
      <c r="B178" s="184" t="s">
        <v>117</v>
      </c>
      <c r="C178" s="185" t="s">
        <v>118</v>
      </c>
      <c r="D178" s="186">
        <v>0.25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119</v>
      </c>
      <c r="B179" s="23" t="s">
        <v>117</v>
      </c>
      <c r="C179" s="98" t="s">
        <v>118</v>
      </c>
      <c r="D179" s="99">
        <v>0.45833333333333331</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120</v>
      </c>
      <c r="B180" s="5" t="s">
        <v>9</v>
      </c>
      <c r="C180" s="25" t="s">
        <v>155</v>
      </c>
      <c r="D180" s="79" t="s">
        <v>151</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138</v>
      </c>
      <c r="B181" s="184" t="s">
        <v>117</v>
      </c>
      <c r="C181" s="185" t="s">
        <v>118</v>
      </c>
      <c r="D181" s="186"/>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139</v>
      </c>
      <c r="B182" s="23" t="s">
        <v>117</v>
      </c>
      <c r="C182" s="98" t="s">
        <v>118</v>
      </c>
      <c r="D182" s="99"/>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140</v>
      </c>
      <c r="B183" s="184" t="s">
        <v>117</v>
      </c>
      <c r="C183" s="185" t="s">
        <v>118</v>
      </c>
      <c r="D183" s="186"/>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141</v>
      </c>
      <c r="B184" s="23" t="s">
        <v>117</v>
      </c>
      <c r="C184" s="98" t="s">
        <v>118</v>
      </c>
      <c r="D184" s="99"/>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142</v>
      </c>
      <c r="B185" s="184" t="s">
        <v>117</v>
      </c>
      <c r="C185" s="185" t="s">
        <v>118</v>
      </c>
      <c r="D185" s="18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143</v>
      </c>
      <c r="B186" s="23" t="s">
        <v>117</v>
      </c>
      <c r="C186" s="98" t="s">
        <v>118</v>
      </c>
      <c r="D186" s="99"/>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 r="A187" s="5" t="s">
        <v>129</v>
      </c>
      <c r="B187" s="5" t="s">
        <v>55</v>
      </c>
      <c r="C187" s="25" t="s">
        <v>156</v>
      </c>
      <c r="D187" s="8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131</v>
      </c>
      <c r="B188" s="5" t="s">
        <v>132</v>
      </c>
      <c r="C188" s="25"/>
      <c r="D188" s="79"/>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133</v>
      </c>
      <c r="B189" s="5" t="s">
        <v>132</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134</v>
      </c>
      <c r="B190" s="5" t="s">
        <v>55</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210"/>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116</v>
      </c>
      <c r="B192" s="184" t="s">
        <v>117</v>
      </c>
      <c r="C192" s="185" t="s">
        <v>118</v>
      </c>
      <c r="D192" s="186">
        <v>0.25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119</v>
      </c>
      <c r="B193" s="23" t="s">
        <v>117</v>
      </c>
      <c r="C193" s="98" t="s">
        <v>118</v>
      </c>
      <c r="D193" s="99">
        <v>0.45833333333333331</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120</v>
      </c>
      <c r="B194" s="5" t="s">
        <v>9</v>
      </c>
      <c r="C194" s="25" t="s">
        <v>157</v>
      </c>
      <c r="D194" s="79" t="s">
        <v>151</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138</v>
      </c>
      <c r="B195" s="184" t="s">
        <v>117</v>
      </c>
      <c r="C195" s="185" t="s">
        <v>118</v>
      </c>
      <c r="D195" s="186"/>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139</v>
      </c>
      <c r="B196" s="23" t="s">
        <v>117</v>
      </c>
      <c r="C196" s="98" t="s">
        <v>118</v>
      </c>
      <c r="D196" s="99"/>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140</v>
      </c>
      <c r="B197" s="184" t="s">
        <v>117</v>
      </c>
      <c r="C197" s="185" t="s">
        <v>118</v>
      </c>
      <c r="D197" s="186"/>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141</v>
      </c>
      <c r="B198" s="23" t="s">
        <v>117</v>
      </c>
      <c r="C198" s="98" t="s">
        <v>118</v>
      </c>
      <c r="D198" s="99"/>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142</v>
      </c>
      <c r="B199" s="184" t="s">
        <v>117</v>
      </c>
      <c r="C199" s="185" t="s">
        <v>118</v>
      </c>
      <c r="D199" s="18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143</v>
      </c>
      <c r="B200" s="23" t="s">
        <v>117</v>
      </c>
      <c r="C200" s="98" t="s">
        <v>118</v>
      </c>
      <c r="D200" s="99"/>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 r="A201" s="5" t="s">
        <v>129</v>
      </c>
      <c r="B201" s="5" t="s">
        <v>55</v>
      </c>
      <c r="C201" s="25" t="s">
        <v>158</v>
      </c>
      <c r="D201" s="8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131</v>
      </c>
      <c r="B202" s="5" t="s">
        <v>132</v>
      </c>
      <c r="C202" s="25"/>
      <c r="D202" s="79"/>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133</v>
      </c>
      <c r="B203" s="5" t="s">
        <v>132</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134</v>
      </c>
      <c r="B204" s="5" t="s">
        <v>55</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210"/>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116</v>
      </c>
      <c r="B206" s="184" t="s">
        <v>117</v>
      </c>
      <c r="C206" s="185" t="s">
        <v>118</v>
      </c>
      <c r="D206" s="186">
        <v>0.25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119</v>
      </c>
      <c r="B207" s="23" t="s">
        <v>117</v>
      </c>
      <c r="C207" s="98" t="s">
        <v>118</v>
      </c>
      <c r="D207" s="99">
        <v>0.45833333333333331</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120</v>
      </c>
      <c r="B208" s="5" t="s">
        <v>9</v>
      </c>
      <c r="C208" s="25" t="s">
        <v>159</v>
      </c>
      <c r="D208" s="79" t="s">
        <v>151</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138</v>
      </c>
      <c r="B209" s="184" t="s">
        <v>117</v>
      </c>
      <c r="C209" s="185" t="s">
        <v>118</v>
      </c>
      <c r="D209" s="186"/>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139</v>
      </c>
      <c r="B210" s="23" t="s">
        <v>117</v>
      </c>
      <c r="C210" s="98" t="s">
        <v>118</v>
      </c>
      <c r="D210" s="99"/>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140</v>
      </c>
      <c r="B211" s="184" t="s">
        <v>117</v>
      </c>
      <c r="C211" s="185" t="s">
        <v>118</v>
      </c>
      <c r="D211" s="186"/>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141</v>
      </c>
      <c r="B212" s="23" t="s">
        <v>117</v>
      </c>
      <c r="C212" s="98" t="s">
        <v>118</v>
      </c>
      <c r="D212" s="99"/>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142</v>
      </c>
      <c r="B213" s="184" t="s">
        <v>117</v>
      </c>
      <c r="C213" s="185" t="s">
        <v>118</v>
      </c>
      <c r="D213" s="18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143</v>
      </c>
      <c r="B214" s="23" t="s">
        <v>117</v>
      </c>
      <c r="C214" s="98" t="s">
        <v>118</v>
      </c>
      <c r="D214" s="99"/>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 r="A215" s="5" t="s">
        <v>129</v>
      </c>
      <c r="B215" s="5" t="s">
        <v>55</v>
      </c>
      <c r="C215" s="25" t="s">
        <v>160</v>
      </c>
      <c r="D215" s="8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131</v>
      </c>
      <c r="B216" s="5" t="s">
        <v>132</v>
      </c>
      <c r="C216" s="25"/>
      <c r="D216" s="79"/>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133</v>
      </c>
      <c r="B217" s="5" t="s">
        <v>132</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134</v>
      </c>
      <c r="B218" s="5" t="s">
        <v>55</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210"/>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116</v>
      </c>
      <c r="B220" s="184" t="s">
        <v>117</v>
      </c>
      <c r="C220" s="185" t="s">
        <v>118</v>
      </c>
      <c r="D220" s="186">
        <v>0.25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119</v>
      </c>
      <c r="B221" s="23" t="s">
        <v>117</v>
      </c>
      <c r="C221" s="98" t="s">
        <v>118</v>
      </c>
      <c r="D221" s="99">
        <v>0.45833333333333331</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120</v>
      </c>
      <c r="B222" s="5" t="s">
        <v>9</v>
      </c>
      <c r="C222" s="25" t="s">
        <v>161</v>
      </c>
      <c r="D222" s="79" t="s">
        <v>151</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138</v>
      </c>
      <c r="B223" s="184" t="s">
        <v>117</v>
      </c>
      <c r="C223" s="185" t="s">
        <v>118</v>
      </c>
      <c r="D223" s="186"/>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139</v>
      </c>
      <c r="B224" s="23" t="s">
        <v>117</v>
      </c>
      <c r="C224" s="98" t="s">
        <v>118</v>
      </c>
      <c r="D224" s="99"/>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140</v>
      </c>
      <c r="B225" s="184" t="s">
        <v>117</v>
      </c>
      <c r="C225" s="185" t="s">
        <v>118</v>
      </c>
      <c r="D225" s="186"/>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141</v>
      </c>
      <c r="B226" s="23" t="s">
        <v>117</v>
      </c>
      <c r="C226" s="98" t="s">
        <v>118</v>
      </c>
      <c r="D226" s="99"/>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142</v>
      </c>
      <c r="B227" s="184" t="s">
        <v>117</v>
      </c>
      <c r="C227" s="185" t="s">
        <v>118</v>
      </c>
      <c r="D227" s="18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143</v>
      </c>
      <c r="B228" s="23" t="s">
        <v>117</v>
      </c>
      <c r="C228" s="98" t="s">
        <v>118</v>
      </c>
      <c r="D228" s="99"/>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 r="A229" s="5" t="s">
        <v>129</v>
      </c>
      <c r="B229" s="5" t="s">
        <v>55</v>
      </c>
      <c r="C229" s="25" t="s">
        <v>162</v>
      </c>
      <c r="D229" s="8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131</v>
      </c>
      <c r="B230" s="5" t="s">
        <v>132</v>
      </c>
      <c r="C230" s="25"/>
      <c r="D230" s="79"/>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133</v>
      </c>
      <c r="B231" s="5" t="s">
        <v>132</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134</v>
      </c>
      <c r="B232" s="5" t="s">
        <v>55</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163</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164</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208</v>
      </c>
      <c r="B236" s="22" t="s">
        <v>9</v>
      </c>
      <c r="C236" s="32" t="s">
        <v>166</v>
      </c>
      <c r="D236" s="46" t="s">
        <v>68</v>
      </c>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167</v>
      </c>
      <c r="B237" s="5" t="s">
        <v>15</v>
      </c>
      <c r="C237" s="25" t="s">
        <v>168</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169</v>
      </c>
      <c r="B238" s="5" t="s">
        <v>92</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170</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170</v>
      </c>
      <c r="B241" s="22" t="s">
        <v>9</v>
      </c>
      <c r="C241" s="32" t="s">
        <v>172</v>
      </c>
      <c r="D241" s="46" t="s">
        <v>173</v>
      </c>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174</v>
      </c>
      <c r="B242" s="5" t="s">
        <v>9</v>
      </c>
      <c r="C242" s="25" t="s">
        <v>175</v>
      </c>
      <c r="D242" s="46" t="s">
        <v>176</v>
      </c>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177</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169</v>
      </c>
      <c r="B245" s="5" t="s">
        <v>92</v>
      </c>
      <c r="C245" s="25" t="s">
        <v>178</v>
      </c>
      <c r="D245" s="49"/>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179</v>
      </c>
      <c r="B246" s="5" t="s">
        <v>55</v>
      </c>
      <c r="C246" s="25" t="s">
        <v>180</v>
      </c>
      <c r="D246" s="49"/>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181</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182</v>
      </c>
      <c r="B249" s="5" t="s">
        <v>92</v>
      </c>
      <c r="C249" s="25" t="s">
        <v>183</v>
      </c>
      <c r="D249" s="46"/>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184</v>
      </c>
      <c r="B250" s="22" t="s">
        <v>9</v>
      </c>
      <c r="C250" s="32" t="s">
        <v>185</v>
      </c>
      <c r="D250" s="46" t="s">
        <v>186</v>
      </c>
      <c r="E250" s="80" t="s">
        <v>187</v>
      </c>
      <c r="F250" s="80" t="s">
        <v>187</v>
      </c>
      <c r="G250" s="80" t="s">
        <v>187</v>
      </c>
      <c r="H250" s="80" t="s">
        <v>187</v>
      </c>
      <c r="I250" s="80" t="s">
        <v>187</v>
      </c>
      <c r="J250" s="80" t="s">
        <v>187</v>
      </c>
      <c r="K250" s="80" t="s">
        <v>187</v>
      </c>
      <c r="L250" s="80" t="s">
        <v>187</v>
      </c>
      <c r="M250" s="80" t="s">
        <v>187</v>
      </c>
      <c r="N250" s="80" t="s">
        <v>187</v>
      </c>
      <c r="O250" s="80" t="s">
        <v>187</v>
      </c>
      <c r="P250" s="80" t="s">
        <v>187</v>
      </c>
      <c r="Q250" s="80" t="s">
        <v>187</v>
      </c>
      <c r="R250" s="80" t="s">
        <v>187</v>
      </c>
      <c r="S250" s="80" t="s">
        <v>187</v>
      </c>
      <c r="T250" s="80" t="s">
        <v>187</v>
      </c>
      <c r="U250" s="80" t="s">
        <v>187</v>
      </c>
      <c r="V250" s="80" t="s">
        <v>187</v>
      </c>
      <c r="W250" s="80" t="s">
        <v>187</v>
      </c>
      <c r="X250" s="80" t="s">
        <v>187</v>
      </c>
      <c r="Y250" s="80" t="s">
        <v>187</v>
      </c>
      <c r="Z250" s="80" t="s">
        <v>187</v>
      </c>
      <c r="AA250" s="80" t="s">
        <v>187</v>
      </c>
      <c r="AB250" s="80" t="s">
        <v>187</v>
      </c>
      <c r="AC250" s="80" t="s">
        <v>187</v>
      </c>
      <c r="AD250" s="80" t="s">
        <v>187</v>
      </c>
      <c r="AE250" s="80" t="s">
        <v>187</v>
      </c>
      <c r="AF250" s="80" t="s">
        <v>187</v>
      </c>
      <c r="AG250" s="80" t="s">
        <v>187</v>
      </c>
      <c r="AH250" s="80" t="s">
        <v>187</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662</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t="s">
        <v>223</v>
      </c>
    </row>
    <row r="255" spans="1:34" ht="35.1" customHeight="1">
      <c r="A255" s="94" t="s">
        <v>189</v>
      </c>
      <c r="B255" s="6" t="s">
        <v>9</v>
      </c>
      <c r="C255" s="31"/>
      <c r="D255" s="46" t="s">
        <v>224</v>
      </c>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35.1" customHeight="1">
      <c r="A256" s="94" t="s">
        <v>192</v>
      </c>
      <c r="B256" s="6" t="s">
        <v>9</v>
      </c>
      <c r="C256" s="31"/>
      <c r="D256" s="46"/>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53" ht="35.1" customHeight="1">
      <c r="A257" s="94" t="s">
        <v>193</v>
      </c>
      <c r="B257" s="6" t="s">
        <v>9</v>
      </c>
      <c r="C257" s="31"/>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53" ht="35.1" customHeight="1">
      <c r="A258" s="94" t="s">
        <v>194</v>
      </c>
      <c r="B258" s="6" t="s">
        <v>9</v>
      </c>
      <c r="C258" s="31"/>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53" ht="35.1" customHeight="1">
      <c r="A259" s="94" t="s">
        <v>195</v>
      </c>
      <c r="B259" s="6" t="s">
        <v>9</v>
      </c>
      <c r="C259" s="31"/>
      <c r="D259" s="46"/>
      <c r="E259" s="80"/>
      <c r="F259" s="80" t="s">
        <v>196</v>
      </c>
      <c r="G259" s="80" t="s">
        <v>196</v>
      </c>
      <c r="H259" s="80" t="s">
        <v>196</v>
      </c>
      <c r="I259" s="80" t="s">
        <v>196</v>
      </c>
      <c r="J259" s="80" t="s">
        <v>196</v>
      </c>
      <c r="K259" s="80" t="s">
        <v>196</v>
      </c>
      <c r="L259" s="80" t="s">
        <v>196</v>
      </c>
      <c r="M259" s="80" t="s">
        <v>196</v>
      </c>
      <c r="N259" s="80" t="s">
        <v>196</v>
      </c>
      <c r="O259" s="80" t="s">
        <v>196</v>
      </c>
      <c r="P259" s="80" t="s">
        <v>196</v>
      </c>
      <c r="Q259" s="80" t="s">
        <v>196</v>
      </c>
      <c r="R259" s="80" t="s">
        <v>196</v>
      </c>
      <c r="S259" s="80" t="s">
        <v>196</v>
      </c>
      <c r="T259" s="80" t="s">
        <v>196</v>
      </c>
      <c r="U259" s="80" t="s">
        <v>196</v>
      </c>
      <c r="V259" s="80" t="s">
        <v>196</v>
      </c>
      <c r="W259" s="80" t="s">
        <v>196</v>
      </c>
      <c r="X259" s="80" t="s">
        <v>196</v>
      </c>
      <c r="Y259" s="80" t="s">
        <v>196</v>
      </c>
      <c r="Z259" s="80" t="s">
        <v>196</v>
      </c>
      <c r="AA259" s="80" t="s">
        <v>196</v>
      </c>
      <c r="AB259" s="80" t="s">
        <v>196</v>
      </c>
      <c r="AC259" s="80" t="s">
        <v>196</v>
      </c>
      <c r="AD259" s="80" t="s">
        <v>196</v>
      </c>
      <c r="AE259" s="80" t="s">
        <v>196</v>
      </c>
      <c r="AF259" s="80" t="s">
        <v>196</v>
      </c>
      <c r="AG259" s="80" t="s">
        <v>196</v>
      </c>
      <c r="AH259" s="80" t="s">
        <v>196</v>
      </c>
    </row>
    <row r="261" spans="1:53">
      <c r="A261" t="s">
        <v>225</v>
      </c>
      <c r="G261" s="41"/>
      <c r="H261" s="41"/>
      <c r="J261" s="41"/>
      <c r="K261" s="41"/>
      <c r="M261" s="41"/>
      <c r="N261" s="41"/>
      <c r="P261" s="41"/>
      <c r="Q261" s="41"/>
      <c r="S261" s="41"/>
      <c r="T261" s="41"/>
      <c r="V261" s="41"/>
      <c r="W261" s="41"/>
      <c r="Y261" s="41"/>
      <c r="Z261" s="41"/>
      <c r="AB261" s="41"/>
      <c r="AC261" s="41"/>
      <c r="AE261" s="41"/>
      <c r="AF261" s="41"/>
      <c r="AH261" s="41"/>
    </row>
    <row r="262" spans="1:53" ht="82.5">
      <c r="A262" s="2" t="s">
        <v>198</v>
      </c>
      <c r="B262" s="5" t="s">
        <v>9</v>
      </c>
      <c r="C262" s="25" t="s">
        <v>226</v>
      </c>
      <c r="D262" s="81" t="s">
        <v>200</v>
      </c>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53" ht="37.5">
      <c r="A263" s="199" t="s">
        <v>189</v>
      </c>
      <c r="B263" s="200" t="s">
        <v>201</v>
      </c>
      <c r="C263" s="201"/>
      <c r="D263" s="81" t="s">
        <v>202</v>
      </c>
      <c r="E263" s="202" t="e" cm="1" vm="1">
        <f t="array" aca="1" ref="E263" ca="1">_xlfn._xlws.FILTER(IF('①契約承認フロー　プリセット'!$E$3:$X$7=0,"",'①契約承認フロー　プリセット'!$E3:$X7),'①契約承認フロー　プリセット'!$E$2:$X$2='案件登録シート (一括) (プルダウン)'!E262,"")</f>
        <v>#VALUE!</v>
      </c>
      <c r="F263" s="202" t="e" cm="1" vm="1">
        <f t="array" aca="1" ref="F263" ca="1">_xlfn._xlws.FILTER(IF('①契約承認フロー　プリセット'!$E$3:$X$7=0,"",'①契約承認フロー　プリセット'!$E3:$X7),'①契約承認フロー　プリセット'!$E$2:$X$2='案件登録シート (一括) (プルダウン)'!F262,"")</f>
        <v>#VALUE!</v>
      </c>
      <c r="G263" s="202" t="e" cm="1" vm="1">
        <f t="array" aca="1" ref="G263" ca="1">_xlfn._xlws.FILTER(IF('①契約承認フロー　プリセット'!$E$3:$X$7=0,"",'①契約承認フロー　プリセット'!$E3:$X7),'①契約承認フロー　プリセット'!$E$2:$X$2='案件登録シート (一括) (プルダウン)'!G262,"")</f>
        <v>#VALUE!</v>
      </c>
      <c r="H263" s="202" t="e" cm="1" vm="1">
        <f t="array" aca="1" ref="H263" ca="1">_xlfn._xlws.FILTER(IF('①契約承認フロー　プリセット'!$E$3:$X$7=0,"",'①契約承認フロー　プリセット'!$E3:$X7),'①契約承認フロー　プリセット'!$E$2:$X$2='案件登録シート (一括) (プルダウン)'!H262,"")</f>
        <v>#VALUE!</v>
      </c>
      <c r="I263" s="202" t="e" cm="1" vm="1">
        <f t="array" aca="1" ref="I263" ca="1">_xlfn._xlws.FILTER(IF('①契約承認フロー　プリセット'!$E$3:$X$7=0,"",'①契約承認フロー　プリセット'!$E3:$X7),'①契約承認フロー　プリセット'!$E$2:$X$2='案件登録シート (一括) (プルダウン)'!I262,"")</f>
        <v>#VALUE!</v>
      </c>
      <c r="J263" s="202" t="e" cm="1" vm="1">
        <f t="array" aca="1" ref="J263" ca="1">_xlfn._xlws.FILTER(IF('①契約承認フロー　プリセット'!$E$3:$X$7=0,"",'①契約承認フロー　プリセット'!$E3:$X7),'①契約承認フロー　プリセット'!$E$2:$X$2='案件登録シート (一括) (プルダウン)'!J262,"")</f>
        <v>#VALUE!</v>
      </c>
      <c r="K263" s="202" t="e" cm="1" vm="1">
        <f t="array" aca="1" ref="K263" ca="1">_xlfn._xlws.FILTER(IF('①契約承認フロー　プリセット'!$E$3:$X$7=0,"",'①契約承認フロー　プリセット'!$E3:$X7),'①契約承認フロー　プリセット'!$E$2:$X$2='案件登録シート (一括) (プルダウン)'!K262,"")</f>
        <v>#VALUE!</v>
      </c>
      <c r="L263" s="202" t="e" cm="1" vm="1">
        <f t="array" aca="1" ref="L263" ca="1">_xlfn._xlws.FILTER(IF('①契約承認フロー　プリセット'!$E$3:$X$7=0,"",'①契約承認フロー　プリセット'!$E3:$X7),'①契約承認フロー　プリセット'!$E$2:$X$2='案件登録シート (一括) (プルダウン)'!L262,"")</f>
        <v>#VALUE!</v>
      </c>
      <c r="M263" s="202" t="e" cm="1" vm="1">
        <f t="array" aca="1" ref="M263" ca="1">_xlfn._xlws.FILTER(IF('①契約承認フロー　プリセット'!$E$3:$X$7=0,"",'①契約承認フロー　プリセット'!$E3:$X7),'①契約承認フロー　プリセット'!$E$2:$X$2='案件登録シート (一括) (プルダウン)'!M262,"")</f>
        <v>#VALUE!</v>
      </c>
      <c r="N263" s="202" t="e" cm="1" vm="1">
        <f t="array" aca="1" ref="N263" ca="1">_xlfn._xlws.FILTER(IF('①契約承認フロー　プリセット'!$E$3:$X$7=0,"",'①契約承認フロー　プリセット'!$E3:$X7),'①契約承認フロー　プリセット'!$E$2:$X$2='案件登録シート (一括) (プルダウン)'!N262,"")</f>
        <v>#VALUE!</v>
      </c>
      <c r="O263" s="202" t="e" cm="1" vm="1">
        <f t="array" aca="1" ref="O263" ca="1">_xlfn._xlws.FILTER(IF('①契約承認フロー　プリセット'!$E$3:$X$7=0,"",'①契約承認フロー　プリセット'!$E3:$X7),'①契約承認フロー　プリセット'!$E$2:$X$2='案件登録シート (一括) (プルダウン)'!O262,"")</f>
        <v>#VALUE!</v>
      </c>
      <c r="P263" s="202" t="e" cm="1" vm="1">
        <f t="array" aca="1" ref="P263" ca="1">_xlfn._xlws.FILTER(IF('①契約承認フロー　プリセット'!$E$3:$X$7=0,"",'①契約承認フロー　プリセット'!$E3:$X7),'①契約承認フロー　プリセット'!$E$2:$X$2='案件登録シート (一括) (プルダウン)'!P262,"")</f>
        <v>#VALUE!</v>
      </c>
      <c r="Q263" s="202" t="e" cm="1" vm="1">
        <f t="array" aca="1" ref="Q263" ca="1">_xlfn._xlws.FILTER(IF('①契約承認フロー　プリセット'!$E$3:$X$7=0,"",'①契約承認フロー　プリセット'!$E3:$X7),'①契約承認フロー　プリセット'!$E$2:$X$2='案件登録シート (一括) (プルダウン)'!Q262,"")</f>
        <v>#VALUE!</v>
      </c>
      <c r="R263" s="202" t="e" cm="1" vm="1">
        <f t="array" aca="1" ref="R263" ca="1">_xlfn._xlws.FILTER(IF('①契約承認フロー　プリセット'!$E$3:$X$7=0,"",'①契約承認フロー　プリセット'!$E3:$X7),'①契約承認フロー　プリセット'!$E$2:$X$2='案件登録シート (一括) (プルダウン)'!R262,"")</f>
        <v>#VALUE!</v>
      </c>
      <c r="S263" s="202" t="e" cm="1" vm="1">
        <f t="array" aca="1" ref="S263" ca="1">_xlfn._xlws.FILTER(IF('①契約承認フロー　プリセット'!$E$3:$X$7=0,"",'①契約承認フロー　プリセット'!$E3:$X7),'①契約承認フロー　プリセット'!$E$2:$X$2='案件登録シート (一括) (プルダウン)'!S262,"")</f>
        <v>#VALUE!</v>
      </c>
      <c r="T263" s="202" t="e" cm="1" vm="1">
        <f t="array" aca="1" ref="T263" ca="1">_xlfn._xlws.FILTER(IF('①契約承認フロー　プリセット'!$E$3:$X$7=0,"",'①契約承認フロー　プリセット'!$E3:$X7),'①契約承認フロー　プリセット'!$E$2:$X$2='案件登録シート (一括) (プルダウン)'!T262,"")</f>
        <v>#VALUE!</v>
      </c>
      <c r="U263" s="202" t="e" cm="1" vm="1">
        <f t="array" aca="1" ref="U263" ca="1">_xlfn._xlws.FILTER(IF('①契約承認フロー　プリセット'!$E$3:$X$7=0,"",'①契約承認フロー　プリセット'!$E3:$X7),'①契約承認フロー　プリセット'!$E$2:$X$2='案件登録シート (一括) (プルダウン)'!U262,"")</f>
        <v>#VALUE!</v>
      </c>
      <c r="V263" s="202" t="e" cm="1" vm="1">
        <f t="array" aca="1" ref="V263" ca="1">_xlfn._xlws.FILTER(IF('①契約承認フロー　プリセット'!$E$3:$X$7=0,"",'①契約承認フロー　プリセット'!$E3:$X7),'①契約承認フロー　プリセット'!$E$2:$X$2='案件登録シート (一括) (プルダウン)'!V262,"")</f>
        <v>#VALUE!</v>
      </c>
      <c r="W263" s="202" t="e" cm="1" vm="1">
        <f t="array" aca="1" ref="W263" ca="1">_xlfn._xlws.FILTER(IF('①契約承認フロー　プリセット'!$E$3:$X$7=0,"",'①契約承認フロー　プリセット'!$E3:$X7),'①契約承認フロー　プリセット'!$E$2:$X$2='案件登録シート (一括) (プルダウン)'!W262,"")</f>
        <v>#VALUE!</v>
      </c>
      <c r="X263" s="202" t="e" cm="1" vm="1">
        <f t="array" aca="1" ref="X263" ca="1">_xlfn._xlws.FILTER(IF('①契約承認フロー　プリセット'!$E$3:$X$7=0,"",'①契約承認フロー　プリセット'!$E3:$X7),'①契約承認フロー　プリセット'!$E$2:$X$2='案件登録シート (一括) (プルダウン)'!X262,"")</f>
        <v>#VALUE!</v>
      </c>
      <c r="Y263" s="202" t="e" cm="1" vm="1">
        <f t="array" aca="1" ref="Y263" ca="1">_xlfn._xlws.FILTER(IF('①契約承認フロー　プリセット'!$E$3:$X$7=0,"",'①契約承認フロー　プリセット'!$E3:$X7),'①契約承認フロー　プリセット'!$E$2:$X$2='案件登録シート (一括) (プルダウン)'!Y262,"")</f>
        <v>#VALUE!</v>
      </c>
      <c r="Z263" s="202" t="e" cm="1" vm="1">
        <f t="array" aca="1" ref="Z263" ca="1">_xlfn._xlws.FILTER(IF('①契約承認フロー　プリセット'!$E$3:$X$7=0,"",'①契約承認フロー　プリセット'!$E3:$X7),'①契約承認フロー　プリセット'!$E$2:$X$2='案件登録シート (一括) (プルダウン)'!Z262,"")</f>
        <v>#VALUE!</v>
      </c>
      <c r="AA263" s="202" t="e" cm="1" vm="1">
        <f t="array" aca="1" ref="AA263" ca="1">_xlfn._xlws.FILTER(IF('①契約承認フロー　プリセット'!$E$3:$X$7=0,"",'①契約承認フロー　プリセット'!$E3:$X7),'①契約承認フロー　プリセット'!$E$2:$X$2='案件登録シート (一括) (プルダウン)'!AA262,"")</f>
        <v>#VALUE!</v>
      </c>
      <c r="AB263" s="202" t="e" cm="1" vm="1">
        <f t="array" aca="1" ref="AB263" ca="1">_xlfn._xlws.FILTER(IF('①契約承認フロー　プリセット'!$E$3:$X$7=0,"",'①契約承認フロー　プリセット'!$E3:$X7),'①契約承認フロー　プリセット'!$E$2:$X$2='案件登録シート (一括) (プルダウン)'!AB262,"")</f>
        <v>#VALUE!</v>
      </c>
      <c r="AC263" s="202" t="e" cm="1" vm="1">
        <f t="array" aca="1" ref="AC263" ca="1">_xlfn._xlws.FILTER(IF('①契約承認フロー　プリセット'!$E$3:$X$7=0,"",'①契約承認フロー　プリセット'!$E3:$X7),'①契約承認フロー　プリセット'!$E$2:$X$2='案件登録シート (一括) (プルダウン)'!AC262,"")</f>
        <v>#VALUE!</v>
      </c>
      <c r="AD263" s="202" t="e" cm="1" vm="1">
        <f t="array" aca="1" ref="AD263" ca="1">_xlfn._xlws.FILTER(IF('①契約承認フロー　プリセット'!$E$3:$X$7=0,"",'①契約承認フロー　プリセット'!$E3:$X7),'①契約承認フロー　プリセット'!$E$2:$X$2='案件登録シート (一括) (プルダウン)'!AD262,"")</f>
        <v>#VALUE!</v>
      </c>
      <c r="AE263" s="202" t="e" cm="1" vm="1">
        <f t="array" aca="1" ref="AE263" ca="1">_xlfn._xlws.FILTER(IF('①契約承認フロー　プリセット'!$E$3:$X$7=0,"",'①契約承認フロー　プリセット'!$E3:$X7),'①契約承認フロー　プリセット'!$E$2:$X$2='案件登録シート (一括) (プルダウン)'!AE262,"")</f>
        <v>#VALUE!</v>
      </c>
      <c r="AF263" s="202" t="e" cm="1" vm="1">
        <f t="array" aca="1" ref="AF263" ca="1">_xlfn._xlws.FILTER(IF('①契約承認フロー　プリセット'!$E$3:$X$7=0,"",'①契約承認フロー　プリセット'!$E3:$X7),'①契約承認フロー　プリセット'!$E$2:$X$2='案件登録シート (一括) (プルダウン)'!AF262,"")</f>
        <v>#VALUE!</v>
      </c>
      <c r="AG263" s="202" t="e" cm="1" vm="1">
        <f t="array" aca="1" ref="AG263" ca="1">_xlfn._xlws.FILTER(IF('①契約承認フロー　プリセット'!$E$3:$X$7=0,"",'①契約承認フロー　プリセット'!$E3:$X7),'①契約承認フロー　プリセット'!$E$2:$X$2='案件登録シート (一括) (プルダウン)'!AG262,"")</f>
        <v>#VALUE!</v>
      </c>
      <c r="AH263" s="202" t="str" cm="1">
        <f t="array" ref="AH263:BA267">_xlfn._xlws.FILTER(IF('①契約承認フロー　プリセット'!$E$3:$X$7=0,"",'①契約承認フロー　プリセット'!$E3:$X7),'①契約承認フロー　プリセット'!$E$2:$X$2='案件登録シート (一括) (プルダウン)'!AH262,"")</f>
        <v/>
      </c>
      <c r="AI263" t="str">
        <v/>
      </c>
      <c r="AJ263" t="str">
        <v/>
      </c>
      <c r="AK263" t="str">
        <v/>
      </c>
      <c r="AL263" t="str">
        <v/>
      </c>
      <c r="AM263" t="str">
        <v/>
      </c>
      <c r="AN263" t="str">
        <v/>
      </c>
      <c r="AO263" t="str">
        <v/>
      </c>
      <c r="AP263" t="str">
        <v/>
      </c>
      <c r="AQ263" t="str">
        <v/>
      </c>
      <c r="AR263" t="str">
        <v/>
      </c>
      <c r="AS263" t="str">
        <v/>
      </c>
      <c r="AT263" t="str">
        <v/>
      </c>
      <c r="AU263" t="str">
        <v/>
      </c>
      <c r="AV263" t="str">
        <v/>
      </c>
      <c r="AW263" t="str">
        <v/>
      </c>
      <c r="AX263" t="str">
        <v/>
      </c>
      <c r="AY263" t="str">
        <v/>
      </c>
      <c r="AZ263" t="str">
        <v/>
      </c>
      <c r="BA263" t="str">
        <v/>
      </c>
    </row>
    <row r="264" spans="1:53" ht="37.5">
      <c r="A264" s="199" t="s">
        <v>192</v>
      </c>
      <c r="B264" s="200" t="s">
        <v>201</v>
      </c>
      <c r="C264" s="201"/>
      <c r="D264" s="213"/>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c r="AK264" t="str">
        <v/>
      </c>
      <c r="AL264" t="str">
        <v/>
      </c>
      <c r="AM264" t="str">
        <v/>
      </c>
      <c r="AN264" t="str">
        <v/>
      </c>
      <c r="AO264" t="str">
        <v/>
      </c>
      <c r="AP264" t="str">
        <v/>
      </c>
      <c r="AQ264" t="str">
        <v/>
      </c>
      <c r="AR264" t="str">
        <v/>
      </c>
      <c r="AS264" t="str">
        <v/>
      </c>
      <c r="AT264" t="str">
        <v/>
      </c>
      <c r="AU264" t="str">
        <v/>
      </c>
      <c r="AV264" t="str">
        <v/>
      </c>
      <c r="AW264" t="str">
        <v/>
      </c>
      <c r="AX264" t="str">
        <v/>
      </c>
      <c r="AY264" t="str">
        <v/>
      </c>
      <c r="AZ264" t="str">
        <v/>
      </c>
      <c r="BA264" t="str">
        <v/>
      </c>
    </row>
    <row r="265" spans="1:53" ht="37.5">
      <c r="A265" s="199" t="s">
        <v>193</v>
      </c>
      <c r="B265" s="200" t="s">
        <v>201</v>
      </c>
      <c r="C265" s="201"/>
      <c r="D265" s="213"/>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c r="AK265" t="str">
        <v/>
      </c>
      <c r="AL265" t="str">
        <v/>
      </c>
      <c r="AM265" t="str">
        <v/>
      </c>
      <c r="AN265" t="str">
        <v/>
      </c>
      <c r="AO265" t="str">
        <v/>
      </c>
      <c r="AP265" t="str">
        <v/>
      </c>
      <c r="AQ265" t="str">
        <v/>
      </c>
      <c r="AR265" t="str">
        <v/>
      </c>
      <c r="AS265" t="str">
        <v/>
      </c>
      <c r="AT265" t="str">
        <v/>
      </c>
      <c r="AU265" t="str">
        <v/>
      </c>
      <c r="AV265" t="str">
        <v/>
      </c>
      <c r="AW265" t="str">
        <v/>
      </c>
      <c r="AX265" t="str">
        <v/>
      </c>
      <c r="AY265" t="str">
        <v/>
      </c>
      <c r="AZ265" t="str">
        <v/>
      </c>
      <c r="BA265" t="str">
        <v/>
      </c>
    </row>
    <row r="266" spans="1:53" ht="37.5">
      <c r="A266" s="199" t="s">
        <v>194</v>
      </c>
      <c r="B266" s="200" t="s">
        <v>201</v>
      </c>
      <c r="C266" s="201"/>
      <c r="D266" s="213"/>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c r="AK266" t="str">
        <v/>
      </c>
      <c r="AL266" t="str">
        <v/>
      </c>
      <c r="AM266" t="str">
        <v/>
      </c>
      <c r="AN266" t="str">
        <v/>
      </c>
      <c r="AO266" t="str">
        <v/>
      </c>
      <c r="AP266" t="str">
        <v/>
      </c>
      <c r="AQ266" t="str">
        <v/>
      </c>
      <c r="AR266" t="str">
        <v/>
      </c>
      <c r="AS266" t="str">
        <v/>
      </c>
      <c r="AT266" t="str">
        <v/>
      </c>
      <c r="AU266" t="str">
        <v/>
      </c>
      <c r="AV266" t="str">
        <v/>
      </c>
      <c r="AW266" t="str">
        <v/>
      </c>
      <c r="AX266" t="str">
        <v/>
      </c>
      <c r="AY266" t="str">
        <v/>
      </c>
      <c r="AZ266" t="str">
        <v/>
      </c>
      <c r="BA266" t="str">
        <v/>
      </c>
    </row>
    <row r="267" spans="1:53" ht="37.5">
      <c r="A267" s="199" t="s">
        <v>195</v>
      </c>
      <c r="B267" s="200" t="s">
        <v>201</v>
      </c>
      <c r="C267" s="201"/>
      <c r="D267" s="213"/>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c r="AK267" t="str">
        <v/>
      </c>
      <c r="AL267" t="str">
        <v/>
      </c>
      <c r="AM267" t="str">
        <v/>
      </c>
      <c r="AN267" t="str">
        <v/>
      </c>
      <c r="AO267" t="str">
        <v/>
      </c>
      <c r="AP267" t="str">
        <v/>
      </c>
      <c r="AQ267" t="str">
        <v/>
      </c>
      <c r="AR267" t="str">
        <v/>
      </c>
      <c r="AS267" t="str">
        <v/>
      </c>
      <c r="AT267" t="str">
        <v/>
      </c>
      <c r="AU267" t="str">
        <v/>
      </c>
      <c r="AV267" t="str">
        <v/>
      </c>
      <c r="AW267" t="str">
        <v/>
      </c>
      <c r="AX267" t="str">
        <v/>
      </c>
      <c r="AY267" t="str">
        <v/>
      </c>
      <c r="AZ267" t="str">
        <v/>
      </c>
      <c r="BA267" t="str">
        <v/>
      </c>
    </row>
    <row r="268" spans="1:53">
      <c r="G268" s="41"/>
      <c r="H268" s="41"/>
      <c r="J268" s="41"/>
      <c r="K268" s="41"/>
      <c r="M268" s="41"/>
      <c r="N268" s="41"/>
      <c r="P268" s="41"/>
      <c r="Q268" s="41"/>
      <c r="S268" s="41"/>
      <c r="T268" s="41"/>
      <c r="V268" s="41"/>
      <c r="W268" s="41"/>
      <c r="Y268" s="41"/>
      <c r="Z268" s="41"/>
      <c r="AB268" s="41"/>
      <c r="AC268" s="41"/>
      <c r="AE268" s="41"/>
      <c r="AF268" s="41"/>
      <c r="AH268" s="41"/>
    </row>
    <row r="269" spans="1:53">
      <c r="G269" s="41"/>
      <c r="H269" s="41"/>
      <c r="J269" s="41"/>
      <c r="K269" s="41"/>
      <c r="M269" s="41"/>
      <c r="N269" s="41"/>
      <c r="P269" s="41"/>
      <c r="Q269" s="41"/>
      <c r="S269" s="41"/>
      <c r="T269" s="41"/>
      <c r="V269" s="41"/>
      <c r="W269" s="41"/>
      <c r="Y269" s="41"/>
      <c r="Z269" s="41"/>
      <c r="AB269" s="41"/>
      <c r="AC269" s="41"/>
      <c r="AE269" s="41"/>
      <c r="AF269" s="41"/>
      <c r="AH269" s="41"/>
    </row>
    <row r="270" spans="1:53">
      <c r="G270" s="41"/>
      <c r="H270" s="41"/>
      <c r="J270" s="41"/>
      <c r="K270" s="41"/>
      <c r="M270" s="41"/>
      <c r="N270" s="41"/>
      <c r="P270" s="41"/>
      <c r="Q270" s="41"/>
      <c r="S270" s="41"/>
      <c r="T270" s="41"/>
      <c r="V270" s="41"/>
      <c r="W270" s="41"/>
      <c r="Y270" s="41"/>
      <c r="Z270" s="41"/>
      <c r="AB270" s="41"/>
      <c r="AC270" s="41"/>
      <c r="AE270" s="41"/>
      <c r="AF270" s="41"/>
      <c r="AH270" s="41"/>
    </row>
    <row r="271" spans="1:53">
      <c r="G271" s="41"/>
      <c r="H271" s="41"/>
      <c r="J271" s="41"/>
      <c r="K271" s="41"/>
      <c r="M271" s="41"/>
      <c r="N271" s="41"/>
      <c r="P271" s="41"/>
      <c r="Q271" s="41"/>
      <c r="S271" s="41"/>
      <c r="T271" s="41"/>
      <c r="V271" s="41"/>
      <c r="W271" s="41"/>
      <c r="Y271" s="41"/>
      <c r="Z271" s="41"/>
      <c r="AB271" s="41"/>
      <c r="AC271" s="41"/>
      <c r="AE271" s="41"/>
      <c r="AF271" s="41"/>
      <c r="AH271" s="41"/>
    </row>
    <row r="272" spans="1:53" ht="19.5" hidden="1">
      <c r="D272" s="134" t="s">
        <v>1</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2</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3</v>
      </c>
      <c r="E274" s="48">
        <f>IF(E$6="",1,0)</f>
        <v>1</v>
      </c>
      <c r="F274" s="48">
        <f>IF(F$6="",1,0)</f>
        <v>1</v>
      </c>
      <c r="G274" s="48">
        <f t="shared" ref="G274:AH274" si="10">IF(G$6="",1,0)</f>
        <v>1</v>
      </c>
      <c r="H274" s="48">
        <f t="shared" si="10"/>
        <v>1</v>
      </c>
      <c r="I274" s="48">
        <f>IF(I$6="",1,0)</f>
        <v>1</v>
      </c>
      <c r="J274" s="48">
        <f t="shared" si="10"/>
        <v>1</v>
      </c>
      <c r="K274" s="48">
        <f t="shared" si="10"/>
        <v>1</v>
      </c>
      <c r="L274" s="48">
        <f>IF(L$6="",1,0)</f>
        <v>1</v>
      </c>
      <c r="M274" s="48">
        <f t="shared" si="10"/>
        <v>1</v>
      </c>
      <c r="N274" s="48">
        <f t="shared" si="10"/>
        <v>1</v>
      </c>
      <c r="O274" s="48">
        <f>IF(O$6="",1,0)</f>
        <v>1</v>
      </c>
      <c r="P274" s="48">
        <f t="shared" si="10"/>
        <v>1</v>
      </c>
      <c r="Q274" s="48">
        <f t="shared" si="10"/>
        <v>1</v>
      </c>
      <c r="R274" s="48">
        <f>IF(R$6="",1,0)</f>
        <v>1</v>
      </c>
      <c r="S274" s="48">
        <f t="shared" si="10"/>
        <v>1</v>
      </c>
      <c r="T274" s="48">
        <f t="shared" si="10"/>
        <v>1</v>
      </c>
      <c r="U274" s="48">
        <f>IF(U$6="",1,0)</f>
        <v>1</v>
      </c>
      <c r="V274" s="48">
        <f t="shared" si="10"/>
        <v>1</v>
      </c>
      <c r="W274" s="48">
        <f t="shared" si="10"/>
        <v>1</v>
      </c>
      <c r="X274" s="48">
        <f>IF(X$6="",1,0)</f>
        <v>1</v>
      </c>
      <c r="Y274" s="48">
        <f t="shared" si="10"/>
        <v>1</v>
      </c>
      <c r="Z274" s="48">
        <f t="shared" si="10"/>
        <v>1</v>
      </c>
      <c r="AA274" s="48">
        <f>IF(AA$6="",1,0)</f>
        <v>1</v>
      </c>
      <c r="AB274" s="48">
        <f t="shared" si="10"/>
        <v>1</v>
      </c>
      <c r="AC274" s="48">
        <f t="shared" si="10"/>
        <v>1</v>
      </c>
      <c r="AD274" s="48">
        <f>IF(AD$6="",1,0)</f>
        <v>1</v>
      </c>
      <c r="AE274" s="48">
        <f t="shared" si="10"/>
        <v>1</v>
      </c>
      <c r="AF274" s="48">
        <f t="shared" si="10"/>
        <v>1</v>
      </c>
      <c r="AG274" s="48">
        <f>IF(AG$6="",1,0)</f>
        <v>1</v>
      </c>
      <c r="AH274" s="48">
        <f t="shared" si="10"/>
        <v>1</v>
      </c>
    </row>
    <row r="275" spans="4:34" hidden="1">
      <c r="D275" s="135" t="s">
        <v>7</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8</v>
      </c>
      <c r="E276" s="48">
        <f>IF(E$8="",1,0)</f>
        <v>1</v>
      </c>
      <c r="F276" s="48">
        <f>IF(F$8="",1,0)</f>
        <v>1</v>
      </c>
      <c r="G276" s="48">
        <f t="shared" ref="G276:AH276" si="11">IF(G$8="",1,0)</f>
        <v>1</v>
      </c>
      <c r="H276" s="48">
        <f t="shared" si="11"/>
        <v>1</v>
      </c>
      <c r="I276" s="48">
        <f>IF(I$8="",1,0)</f>
        <v>1</v>
      </c>
      <c r="J276" s="48">
        <f t="shared" si="11"/>
        <v>1</v>
      </c>
      <c r="K276" s="48">
        <f t="shared" si="11"/>
        <v>1</v>
      </c>
      <c r="L276" s="48">
        <f>IF(L$8="",1,0)</f>
        <v>1</v>
      </c>
      <c r="M276" s="48">
        <f t="shared" si="11"/>
        <v>1</v>
      </c>
      <c r="N276" s="48">
        <f t="shared" si="11"/>
        <v>1</v>
      </c>
      <c r="O276" s="48">
        <f>IF(O$8="",1,0)</f>
        <v>1</v>
      </c>
      <c r="P276" s="48">
        <f t="shared" si="11"/>
        <v>1</v>
      </c>
      <c r="Q276" s="48">
        <f t="shared" si="11"/>
        <v>1</v>
      </c>
      <c r="R276" s="48">
        <f>IF(R$8="",1,0)</f>
        <v>1</v>
      </c>
      <c r="S276" s="48">
        <f t="shared" si="11"/>
        <v>1</v>
      </c>
      <c r="T276" s="48">
        <f t="shared" si="11"/>
        <v>1</v>
      </c>
      <c r="U276" s="48">
        <f>IF(U$8="",1,0)</f>
        <v>1</v>
      </c>
      <c r="V276" s="48">
        <f t="shared" si="11"/>
        <v>1</v>
      </c>
      <c r="W276" s="48">
        <f t="shared" si="11"/>
        <v>1</v>
      </c>
      <c r="X276" s="48">
        <f>IF(X$8="",1,0)</f>
        <v>1</v>
      </c>
      <c r="Y276" s="48">
        <f t="shared" si="11"/>
        <v>1</v>
      </c>
      <c r="Z276" s="48">
        <f t="shared" si="11"/>
        <v>1</v>
      </c>
      <c r="AA276" s="48">
        <f>IF(AA$8="",1,0)</f>
        <v>1</v>
      </c>
      <c r="AB276" s="48">
        <f t="shared" si="11"/>
        <v>1</v>
      </c>
      <c r="AC276" s="48">
        <f t="shared" si="11"/>
        <v>1</v>
      </c>
      <c r="AD276" s="48">
        <f>IF(AD$8="",1,0)</f>
        <v>1</v>
      </c>
      <c r="AE276" s="48">
        <f t="shared" si="11"/>
        <v>1</v>
      </c>
      <c r="AF276" s="48">
        <f t="shared" si="11"/>
        <v>1</v>
      </c>
      <c r="AG276" s="48">
        <f>IF(AG$8="",1,0)</f>
        <v>1</v>
      </c>
      <c r="AH276" s="48">
        <f t="shared" si="11"/>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12</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203</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14</v>
      </c>
      <c r="E280" s="48">
        <f>IF(E$12="",1,0)</f>
        <v>1</v>
      </c>
      <c r="F280" s="48">
        <f>IF(F$12="",1,0)</f>
        <v>1</v>
      </c>
      <c r="G280" s="48">
        <f t="shared" ref="G280:AH280" si="12">IF(G$12="",1,0)</f>
        <v>1</v>
      </c>
      <c r="H280" s="48">
        <f t="shared" si="12"/>
        <v>1</v>
      </c>
      <c r="I280" s="48">
        <f>IF(I$12="",1,0)</f>
        <v>1</v>
      </c>
      <c r="J280" s="48">
        <f t="shared" si="12"/>
        <v>1</v>
      </c>
      <c r="K280" s="48">
        <f t="shared" si="12"/>
        <v>1</v>
      </c>
      <c r="L280" s="48">
        <f>IF(L$12="",1,0)</f>
        <v>1</v>
      </c>
      <c r="M280" s="48">
        <f t="shared" si="12"/>
        <v>1</v>
      </c>
      <c r="N280" s="48">
        <f t="shared" si="12"/>
        <v>1</v>
      </c>
      <c r="O280" s="48">
        <f>IF(O$12="",1,0)</f>
        <v>1</v>
      </c>
      <c r="P280" s="48">
        <f t="shared" si="12"/>
        <v>1</v>
      </c>
      <c r="Q280" s="48">
        <f t="shared" si="12"/>
        <v>1</v>
      </c>
      <c r="R280" s="48">
        <f>IF(R$12="",1,0)</f>
        <v>1</v>
      </c>
      <c r="S280" s="48">
        <f t="shared" si="12"/>
        <v>1</v>
      </c>
      <c r="T280" s="48">
        <f t="shared" si="12"/>
        <v>1</v>
      </c>
      <c r="U280" s="48">
        <f>IF(U$12="",1,0)</f>
        <v>1</v>
      </c>
      <c r="V280" s="48">
        <f t="shared" si="12"/>
        <v>1</v>
      </c>
      <c r="W280" s="48">
        <f t="shared" si="12"/>
        <v>1</v>
      </c>
      <c r="X280" s="48">
        <f>IF(X$12="",1,0)</f>
        <v>1</v>
      </c>
      <c r="Y280" s="48">
        <f t="shared" si="12"/>
        <v>1</v>
      </c>
      <c r="Z280" s="48">
        <f t="shared" si="12"/>
        <v>1</v>
      </c>
      <c r="AA280" s="48">
        <f>IF(AA$12="",1,0)</f>
        <v>1</v>
      </c>
      <c r="AB280" s="48">
        <f t="shared" si="12"/>
        <v>1</v>
      </c>
      <c r="AC280" s="48">
        <f t="shared" si="12"/>
        <v>1</v>
      </c>
      <c r="AD280" s="48">
        <f>IF(AD$12="",1,0)</f>
        <v>1</v>
      </c>
      <c r="AE280" s="48">
        <f t="shared" si="12"/>
        <v>1</v>
      </c>
      <c r="AF280" s="48">
        <f t="shared" si="12"/>
        <v>1</v>
      </c>
      <c r="AG280" s="48">
        <f>IF(AG$12="",1,0)</f>
        <v>1</v>
      </c>
      <c r="AH280" s="48">
        <f t="shared" si="12"/>
        <v>1</v>
      </c>
    </row>
    <row r="281" spans="4:34" hidden="1">
      <c r="D281" s="2" t="s">
        <v>18</v>
      </c>
      <c r="E281" s="48">
        <f>IF(E$13="",1,0)</f>
        <v>1</v>
      </c>
      <c r="F281" s="48">
        <f>IF(F$13="",1,0)</f>
        <v>1</v>
      </c>
      <c r="G281" s="48">
        <f t="shared" ref="G281:AH281" si="13">IF(G$13="",1,0)</f>
        <v>1</v>
      </c>
      <c r="H281" s="48">
        <f t="shared" si="13"/>
        <v>1</v>
      </c>
      <c r="I281" s="48">
        <f>IF(I$13="",1,0)</f>
        <v>1</v>
      </c>
      <c r="J281" s="48">
        <f t="shared" si="13"/>
        <v>1</v>
      </c>
      <c r="K281" s="48">
        <f t="shared" si="13"/>
        <v>1</v>
      </c>
      <c r="L281" s="48">
        <f>IF(L$13="",1,0)</f>
        <v>1</v>
      </c>
      <c r="M281" s="48">
        <f t="shared" si="13"/>
        <v>1</v>
      </c>
      <c r="N281" s="48">
        <f t="shared" si="13"/>
        <v>1</v>
      </c>
      <c r="O281" s="48">
        <f>IF(O$13="",1,0)</f>
        <v>1</v>
      </c>
      <c r="P281" s="48">
        <f t="shared" si="13"/>
        <v>1</v>
      </c>
      <c r="Q281" s="48">
        <f t="shared" si="13"/>
        <v>1</v>
      </c>
      <c r="R281" s="48">
        <f>IF(R$13="",1,0)</f>
        <v>1</v>
      </c>
      <c r="S281" s="48">
        <f t="shared" si="13"/>
        <v>1</v>
      </c>
      <c r="T281" s="48">
        <f t="shared" si="13"/>
        <v>1</v>
      </c>
      <c r="U281" s="48">
        <f>IF(U$13="",1,0)</f>
        <v>1</v>
      </c>
      <c r="V281" s="48">
        <f t="shared" si="13"/>
        <v>1</v>
      </c>
      <c r="W281" s="48">
        <f t="shared" si="13"/>
        <v>1</v>
      </c>
      <c r="X281" s="48">
        <f>IF(X$13="",1,0)</f>
        <v>1</v>
      </c>
      <c r="Y281" s="48">
        <f t="shared" si="13"/>
        <v>1</v>
      </c>
      <c r="Z281" s="48">
        <f t="shared" si="13"/>
        <v>1</v>
      </c>
      <c r="AA281" s="48">
        <f>IF(AA$13="",1,0)</f>
        <v>1</v>
      </c>
      <c r="AB281" s="48">
        <f t="shared" si="13"/>
        <v>1</v>
      </c>
      <c r="AC281" s="48">
        <f t="shared" si="13"/>
        <v>1</v>
      </c>
      <c r="AD281" s="48">
        <f>IF(AD$13="",1,0)</f>
        <v>1</v>
      </c>
      <c r="AE281" s="48">
        <f t="shared" si="13"/>
        <v>1</v>
      </c>
      <c r="AF281" s="48">
        <f t="shared" si="13"/>
        <v>1</v>
      </c>
      <c r="AG281" s="48">
        <f>IF(AG$13="",1,0)</f>
        <v>1</v>
      </c>
      <c r="AH281" s="48">
        <f t="shared" si="13"/>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21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22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204</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14</v>
      </c>
      <c r="E287" s="48">
        <f>IF(E$19="",1,0)</f>
        <v>1</v>
      </c>
      <c r="F287" s="48">
        <f>IF(F$19="",1,0)</f>
        <v>1</v>
      </c>
      <c r="G287" s="48">
        <f t="shared" ref="G287:AH287" si="14">IF(G$19="",1,0)</f>
        <v>1</v>
      </c>
      <c r="H287" s="48">
        <f t="shared" si="14"/>
        <v>1</v>
      </c>
      <c r="I287" s="48">
        <f>IF(I$19="",1,0)</f>
        <v>1</v>
      </c>
      <c r="J287" s="48">
        <f t="shared" si="14"/>
        <v>1</v>
      </c>
      <c r="K287" s="48">
        <f t="shared" si="14"/>
        <v>1</v>
      </c>
      <c r="L287" s="48">
        <f>IF(L$19="",1,0)</f>
        <v>1</v>
      </c>
      <c r="M287" s="48">
        <f t="shared" si="14"/>
        <v>1</v>
      </c>
      <c r="N287" s="48">
        <f t="shared" si="14"/>
        <v>1</v>
      </c>
      <c r="O287" s="48">
        <f>IF(O$19="",1,0)</f>
        <v>1</v>
      </c>
      <c r="P287" s="48">
        <f t="shared" si="14"/>
        <v>1</v>
      </c>
      <c r="Q287" s="48">
        <f t="shared" si="14"/>
        <v>1</v>
      </c>
      <c r="R287" s="48">
        <f>IF(R$19="",1,0)</f>
        <v>1</v>
      </c>
      <c r="S287" s="48">
        <f t="shared" si="14"/>
        <v>1</v>
      </c>
      <c r="T287" s="48">
        <f t="shared" si="14"/>
        <v>1</v>
      </c>
      <c r="U287" s="48">
        <f>IF(U$19="",1,0)</f>
        <v>1</v>
      </c>
      <c r="V287" s="48">
        <f t="shared" si="14"/>
        <v>1</v>
      </c>
      <c r="W287" s="48">
        <f t="shared" si="14"/>
        <v>1</v>
      </c>
      <c r="X287" s="48">
        <f>IF(X$19="",1,0)</f>
        <v>1</v>
      </c>
      <c r="Y287" s="48">
        <f t="shared" si="14"/>
        <v>1</v>
      </c>
      <c r="Z287" s="48">
        <f t="shared" si="14"/>
        <v>1</v>
      </c>
      <c r="AA287" s="48">
        <f>IF(AA$19="",1,0)</f>
        <v>1</v>
      </c>
      <c r="AB287" s="48">
        <f t="shared" si="14"/>
        <v>1</v>
      </c>
      <c r="AC287" s="48">
        <f t="shared" si="14"/>
        <v>1</v>
      </c>
      <c r="AD287" s="48">
        <f>IF(AD$19="",1,0)</f>
        <v>1</v>
      </c>
      <c r="AE287" s="48">
        <f t="shared" si="14"/>
        <v>1</v>
      </c>
      <c r="AF287" s="48">
        <f t="shared" si="14"/>
        <v>1</v>
      </c>
      <c r="AG287" s="48">
        <f>IF(AG$19="",1,0)</f>
        <v>1</v>
      </c>
      <c r="AH287" s="48">
        <f t="shared" si="14"/>
        <v>1</v>
      </c>
    </row>
    <row r="288" spans="4:34" hidden="1">
      <c r="D288" s="2" t="s">
        <v>18</v>
      </c>
      <c r="E288" s="48">
        <f>IF(E$20="",1,0)</f>
        <v>1</v>
      </c>
      <c r="F288" s="48">
        <f>IF(F$20="",1,0)</f>
        <v>1</v>
      </c>
      <c r="G288" s="48">
        <f t="shared" ref="G288:AH288" si="15">IF(G$20="",1,0)</f>
        <v>1</v>
      </c>
      <c r="H288" s="48">
        <f t="shared" si="15"/>
        <v>1</v>
      </c>
      <c r="I288" s="48">
        <f>IF(I$20="",1,0)</f>
        <v>1</v>
      </c>
      <c r="J288" s="48">
        <f t="shared" si="15"/>
        <v>1</v>
      </c>
      <c r="K288" s="48">
        <f t="shared" si="15"/>
        <v>1</v>
      </c>
      <c r="L288" s="48">
        <f>IF(L$20="",1,0)</f>
        <v>1</v>
      </c>
      <c r="M288" s="48">
        <f t="shared" si="15"/>
        <v>1</v>
      </c>
      <c r="N288" s="48">
        <f t="shared" si="15"/>
        <v>1</v>
      </c>
      <c r="O288" s="48">
        <f>IF(O$20="",1,0)</f>
        <v>1</v>
      </c>
      <c r="P288" s="48">
        <f t="shared" si="15"/>
        <v>1</v>
      </c>
      <c r="Q288" s="48">
        <f t="shared" si="15"/>
        <v>1</v>
      </c>
      <c r="R288" s="48">
        <f>IF(R$20="",1,0)</f>
        <v>1</v>
      </c>
      <c r="S288" s="48">
        <f t="shared" si="15"/>
        <v>1</v>
      </c>
      <c r="T288" s="48">
        <f t="shared" si="15"/>
        <v>1</v>
      </c>
      <c r="U288" s="48">
        <f>IF(U$20="",1,0)</f>
        <v>1</v>
      </c>
      <c r="V288" s="48">
        <f t="shared" si="15"/>
        <v>1</v>
      </c>
      <c r="W288" s="48">
        <f t="shared" si="15"/>
        <v>1</v>
      </c>
      <c r="X288" s="48">
        <f>IF(X$20="",1,0)</f>
        <v>1</v>
      </c>
      <c r="Y288" s="48">
        <f t="shared" si="15"/>
        <v>1</v>
      </c>
      <c r="Z288" s="48">
        <f t="shared" si="15"/>
        <v>1</v>
      </c>
      <c r="AA288" s="48">
        <f>IF(AA$20="",1,0)</f>
        <v>1</v>
      </c>
      <c r="AB288" s="48">
        <f t="shared" si="15"/>
        <v>1</v>
      </c>
      <c r="AC288" s="48">
        <f t="shared" si="15"/>
        <v>1</v>
      </c>
      <c r="AD288" s="48">
        <f>IF(AD$20="",1,0)</f>
        <v>1</v>
      </c>
      <c r="AE288" s="48">
        <f t="shared" si="15"/>
        <v>1</v>
      </c>
      <c r="AF288" s="48">
        <f t="shared" si="15"/>
        <v>1</v>
      </c>
      <c r="AG288" s="48">
        <f>IF(AG$20="",1,0)</f>
        <v>1</v>
      </c>
      <c r="AH288" s="48">
        <f t="shared" si="15"/>
        <v>1</v>
      </c>
    </row>
    <row r="289" spans="4:34" hidden="1">
      <c r="D289" s="2" t="s">
        <v>28</v>
      </c>
      <c r="E289" s="48">
        <f>IF(E$21="",1,0)</f>
        <v>1</v>
      </c>
      <c r="F289" s="48">
        <f>IF(F$21="",1,0)</f>
        <v>1</v>
      </c>
      <c r="G289" s="48">
        <f t="shared" ref="G289:AH289" si="16">IF(G$21="",1,0)</f>
        <v>1</v>
      </c>
      <c r="H289" s="48">
        <f t="shared" si="16"/>
        <v>1</v>
      </c>
      <c r="I289" s="48">
        <f>IF(I$21="",1,0)</f>
        <v>1</v>
      </c>
      <c r="J289" s="48">
        <f t="shared" si="16"/>
        <v>1</v>
      </c>
      <c r="K289" s="48">
        <f t="shared" si="16"/>
        <v>1</v>
      </c>
      <c r="L289" s="48">
        <f>IF(L$21="",1,0)</f>
        <v>1</v>
      </c>
      <c r="M289" s="48">
        <f t="shared" si="16"/>
        <v>1</v>
      </c>
      <c r="N289" s="48">
        <f t="shared" si="16"/>
        <v>1</v>
      </c>
      <c r="O289" s="48">
        <f>IF(O$21="",1,0)</f>
        <v>1</v>
      </c>
      <c r="P289" s="48">
        <f t="shared" si="16"/>
        <v>1</v>
      </c>
      <c r="Q289" s="48">
        <f t="shared" si="16"/>
        <v>1</v>
      </c>
      <c r="R289" s="48">
        <f>IF(R$21="",1,0)</f>
        <v>1</v>
      </c>
      <c r="S289" s="48">
        <f t="shared" si="16"/>
        <v>1</v>
      </c>
      <c r="T289" s="48">
        <f t="shared" si="16"/>
        <v>1</v>
      </c>
      <c r="U289" s="48">
        <f>IF(U$21="",1,0)</f>
        <v>1</v>
      </c>
      <c r="V289" s="48">
        <f t="shared" si="16"/>
        <v>1</v>
      </c>
      <c r="W289" s="48">
        <f t="shared" si="16"/>
        <v>1</v>
      </c>
      <c r="X289" s="48">
        <f>IF(X$21="",1,0)</f>
        <v>1</v>
      </c>
      <c r="Y289" s="48">
        <f t="shared" si="16"/>
        <v>1</v>
      </c>
      <c r="Z289" s="48">
        <f t="shared" si="16"/>
        <v>1</v>
      </c>
      <c r="AA289" s="48">
        <f>IF(AA$21="",1,0)</f>
        <v>1</v>
      </c>
      <c r="AB289" s="48">
        <f t="shared" si="16"/>
        <v>1</v>
      </c>
      <c r="AC289" s="48">
        <f t="shared" si="16"/>
        <v>1</v>
      </c>
      <c r="AD289" s="48">
        <f>IF(AD$21="",1,0)</f>
        <v>1</v>
      </c>
      <c r="AE289" s="48">
        <f t="shared" si="16"/>
        <v>1</v>
      </c>
      <c r="AF289" s="48">
        <f t="shared" si="16"/>
        <v>1</v>
      </c>
      <c r="AG289" s="48">
        <f>IF(AG$21="",1,0)</f>
        <v>1</v>
      </c>
      <c r="AH289" s="48">
        <f t="shared" si="16"/>
        <v>1</v>
      </c>
    </row>
    <row r="290" spans="4:34" hidden="1">
      <c r="D290" s="2" t="s">
        <v>31</v>
      </c>
      <c r="E290" s="48">
        <f>IF(E$22="",1,0)</f>
        <v>1</v>
      </c>
      <c r="F290" s="48">
        <f>IF(F$22="",1,0)</f>
        <v>1</v>
      </c>
      <c r="G290" s="48">
        <f t="shared" ref="G290:AH290" si="17">IF(G$22="",1,0)</f>
        <v>1</v>
      </c>
      <c r="H290" s="48">
        <f t="shared" si="17"/>
        <v>1</v>
      </c>
      <c r="I290" s="48">
        <f>IF(I$22="",1,0)</f>
        <v>1</v>
      </c>
      <c r="J290" s="48">
        <f t="shared" si="17"/>
        <v>1</v>
      </c>
      <c r="K290" s="48">
        <f t="shared" si="17"/>
        <v>1</v>
      </c>
      <c r="L290" s="48">
        <f>IF(L$22="",1,0)</f>
        <v>1</v>
      </c>
      <c r="M290" s="48">
        <f t="shared" si="17"/>
        <v>1</v>
      </c>
      <c r="N290" s="48">
        <f t="shared" si="17"/>
        <v>1</v>
      </c>
      <c r="O290" s="48">
        <f>IF(O$22="",1,0)</f>
        <v>1</v>
      </c>
      <c r="P290" s="48">
        <f t="shared" si="17"/>
        <v>1</v>
      </c>
      <c r="Q290" s="48">
        <f t="shared" si="17"/>
        <v>1</v>
      </c>
      <c r="R290" s="48">
        <f>IF(R$22="",1,0)</f>
        <v>1</v>
      </c>
      <c r="S290" s="48">
        <f t="shared" si="17"/>
        <v>1</v>
      </c>
      <c r="T290" s="48">
        <f t="shared" si="17"/>
        <v>1</v>
      </c>
      <c r="U290" s="48">
        <f>IF(U$22="",1,0)</f>
        <v>1</v>
      </c>
      <c r="V290" s="48">
        <f t="shared" si="17"/>
        <v>1</v>
      </c>
      <c r="W290" s="48">
        <f t="shared" si="17"/>
        <v>1</v>
      </c>
      <c r="X290" s="48">
        <f>IF(X$22="",1,0)</f>
        <v>1</v>
      </c>
      <c r="Y290" s="48">
        <f t="shared" si="17"/>
        <v>1</v>
      </c>
      <c r="Z290" s="48">
        <f t="shared" si="17"/>
        <v>1</v>
      </c>
      <c r="AA290" s="48">
        <f>IF(AA$22="",1,0)</f>
        <v>1</v>
      </c>
      <c r="AB290" s="48">
        <f t="shared" si="17"/>
        <v>1</v>
      </c>
      <c r="AC290" s="48">
        <f t="shared" si="17"/>
        <v>1</v>
      </c>
      <c r="AD290" s="48">
        <f>IF(AD$22="",1,0)</f>
        <v>1</v>
      </c>
      <c r="AE290" s="48">
        <f t="shared" si="17"/>
        <v>1</v>
      </c>
      <c r="AF290" s="48">
        <f t="shared" si="17"/>
        <v>1</v>
      </c>
      <c r="AG290" s="48">
        <f>IF(AG$22="",1,0)</f>
        <v>1</v>
      </c>
      <c r="AH290" s="48">
        <f t="shared" si="17"/>
        <v>1</v>
      </c>
    </row>
    <row r="291" spans="4:34" hidden="1">
      <c r="D291" s="2" t="s">
        <v>35</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37</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37</v>
      </c>
      <c r="E294" s="48">
        <f>IF(E$26="",1,0)</f>
        <v>1</v>
      </c>
      <c r="F294" s="48">
        <f>IF(F$26="",1,0)</f>
        <v>1</v>
      </c>
      <c r="G294" s="48">
        <f t="shared" ref="G294:AH294" si="18">IF(G$26="",1,0)</f>
        <v>1</v>
      </c>
      <c r="H294" s="48">
        <f t="shared" si="18"/>
        <v>1</v>
      </c>
      <c r="I294" s="48">
        <f>IF(I$26="",1,0)</f>
        <v>1</v>
      </c>
      <c r="J294" s="48">
        <f t="shared" si="18"/>
        <v>1</v>
      </c>
      <c r="K294" s="48">
        <f t="shared" si="18"/>
        <v>1</v>
      </c>
      <c r="L294" s="48">
        <f>IF(L$26="",1,0)</f>
        <v>1</v>
      </c>
      <c r="M294" s="48">
        <f t="shared" si="18"/>
        <v>1</v>
      </c>
      <c r="N294" s="48">
        <f t="shared" si="18"/>
        <v>1</v>
      </c>
      <c r="O294" s="48">
        <f>IF(O$26="",1,0)</f>
        <v>1</v>
      </c>
      <c r="P294" s="48">
        <f t="shared" si="18"/>
        <v>1</v>
      </c>
      <c r="Q294" s="48">
        <f t="shared" si="18"/>
        <v>1</v>
      </c>
      <c r="R294" s="48">
        <f>IF(R$26="",1,0)</f>
        <v>1</v>
      </c>
      <c r="S294" s="48">
        <f t="shared" si="18"/>
        <v>1</v>
      </c>
      <c r="T294" s="48">
        <f t="shared" si="18"/>
        <v>1</v>
      </c>
      <c r="U294" s="48">
        <f>IF(U$26="",1,0)</f>
        <v>1</v>
      </c>
      <c r="V294" s="48">
        <f t="shared" si="18"/>
        <v>1</v>
      </c>
      <c r="W294" s="48">
        <f t="shared" si="18"/>
        <v>1</v>
      </c>
      <c r="X294" s="48">
        <f>IF(X$26="",1,0)</f>
        <v>1</v>
      </c>
      <c r="Y294" s="48">
        <f t="shared" si="18"/>
        <v>1</v>
      </c>
      <c r="Z294" s="48">
        <f t="shared" si="18"/>
        <v>1</v>
      </c>
      <c r="AA294" s="48">
        <f>IF(AA$26="",1,0)</f>
        <v>1</v>
      </c>
      <c r="AB294" s="48">
        <f t="shared" si="18"/>
        <v>1</v>
      </c>
      <c r="AC294" s="48">
        <f t="shared" si="18"/>
        <v>1</v>
      </c>
      <c r="AD294" s="48">
        <f>IF(AD$26="",1,0)</f>
        <v>1</v>
      </c>
      <c r="AE294" s="48">
        <f t="shared" si="18"/>
        <v>1</v>
      </c>
      <c r="AF294" s="48">
        <f t="shared" si="18"/>
        <v>1</v>
      </c>
      <c r="AG294" s="48">
        <f>IF(AG$26="",1,0)</f>
        <v>1</v>
      </c>
      <c r="AH294" s="48">
        <f t="shared" si="18"/>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40</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205</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42</v>
      </c>
      <c r="E299" s="48">
        <f>IF(E$31="",1,0)</f>
        <v>1</v>
      </c>
      <c r="F299" s="48">
        <f>IF(F$31="",1,0)</f>
        <v>1</v>
      </c>
      <c r="G299" s="48">
        <f t="shared" ref="G299:AH299" si="19">IF(G$31="",1,0)</f>
        <v>1</v>
      </c>
      <c r="H299" s="48">
        <f t="shared" si="19"/>
        <v>1</v>
      </c>
      <c r="I299" s="48">
        <f>IF(I$31="",1,0)</f>
        <v>1</v>
      </c>
      <c r="J299" s="48">
        <f t="shared" si="19"/>
        <v>1</v>
      </c>
      <c r="K299" s="48">
        <f t="shared" si="19"/>
        <v>1</v>
      </c>
      <c r="L299" s="48">
        <f>IF(L$31="",1,0)</f>
        <v>1</v>
      </c>
      <c r="M299" s="48">
        <f t="shared" si="19"/>
        <v>1</v>
      </c>
      <c r="N299" s="48">
        <f t="shared" si="19"/>
        <v>1</v>
      </c>
      <c r="O299" s="48">
        <f>IF(O$31="",1,0)</f>
        <v>1</v>
      </c>
      <c r="P299" s="48">
        <f t="shared" si="19"/>
        <v>1</v>
      </c>
      <c r="Q299" s="48">
        <f t="shared" si="19"/>
        <v>1</v>
      </c>
      <c r="R299" s="48">
        <f>IF(R$31="",1,0)</f>
        <v>1</v>
      </c>
      <c r="S299" s="48">
        <f t="shared" si="19"/>
        <v>1</v>
      </c>
      <c r="T299" s="48">
        <f t="shared" si="19"/>
        <v>1</v>
      </c>
      <c r="U299" s="48">
        <f>IF(U$31="",1,0)</f>
        <v>1</v>
      </c>
      <c r="V299" s="48">
        <f t="shared" si="19"/>
        <v>1</v>
      </c>
      <c r="W299" s="48">
        <f t="shared" si="19"/>
        <v>1</v>
      </c>
      <c r="X299" s="48">
        <f>IF(X$31="",1,0)</f>
        <v>1</v>
      </c>
      <c r="Y299" s="48">
        <f t="shared" si="19"/>
        <v>1</v>
      </c>
      <c r="Z299" s="48">
        <f t="shared" si="19"/>
        <v>1</v>
      </c>
      <c r="AA299" s="48">
        <f>IF(AA$31="",1,0)</f>
        <v>1</v>
      </c>
      <c r="AB299" s="48">
        <f t="shared" si="19"/>
        <v>1</v>
      </c>
      <c r="AC299" s="48">
        <f t="shared" si="19"/>
        <v>1</v>
      </c>
      <c r="AD299" s="48">
        <f>IF(AD$31="",1,0)</f>
        <v>1</v>
      </c>
      <c r="AE299" s="48">
        <f t="shared" si="19"/>
        <v>1</v>
      </c>
      <c r="AF299" s="48">
        <f t="shared" si="19"/>
        <v>1</v>
      </c>
      <c r="AG299" s="48">
        <f>IF(AG$31="",1,0)</f>
        <v>1</v>
      </c>
      <c r="AH299" s="48">
        <f t="shared" si="19"/>
        <v>1</v>
      </c>
    </row>
    <row r="300" spans="4:34" ht="34.5" hidden="1">
      <c r="D300" s="2" t="s">
        <v>45</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45</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45</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47</v>
      </c>
      <c r="E303" s="48">
        <f>IF(E$35="",1,0)</f>
        <v>1</v>
      </c>
      <c r="F303" s="48">
        <f>IF(F$35="",1,0)</f>
        <v>1</v>
      </c>
      <c r="G303" s="48">
        <f t="shared" ref="G303:AH303" si="20">IF(G$35="",1,0)</f>
        <v>1</v>
      </c>
      <c r="H303" s="48">
        <f t="shared" si="20"/>
        <v>1</v>
      </c>
      <c r="I303" s="48">
        <f>IF(I$35="",1,0)</f>
        <v>1</v>
      </c>
      <c r="J303" s="48">
        <f t="shared" si="20"/>
        <v>1</v>
      </c>
      <c r="K303" s="48">
        <f t="shared" si="20"/>
        <v>1</v>
      </c>
      <c r="L303" s="48">
        <f>IF(L$35="",1,0)</f>
        <v>1</v>
      </c>
      <c r="M303" s="48">
        <f t="shared" si="20"/>
        <v>1</v>
      </c>
      <c r="N303" s="48">
        <f t="shared" si="20"/>
        <v>1</v>
      </c>
      <c r="O303" s="48">
        <f>IF(O$35="",1,0)</f>
        <v>1</v>
      </c>
      <c r="P303" s="48">
        <f t="shared" si="20"/>
        <v>1</v>
      </c>
      <c r="Q303" s="48">
        <f t="shared" si="20"/>
        <v>1</v>
      </c>
      <c r="R303" s="48">
        <f>IF(R$35="",1,0)</f>
        <v>1</v>
      </c>
      <c r="S303" s="48">
        <f t="shared" si="20"/>
        <v>1</v>
      </c>
      <c r="T303" s="48">
        <f t="shared" si="20"/>
        <v>1</v>
      </c>
      <c r="U303" s="48">
        <f>IF(U$35="",1,0)</f>
        <v>1</v>
      </c>
      <c r="V303" s="48">
        <f t="shared" si="20"/>
        <v>1</v>
      </c>
      <c r="W303" s="48">
        <f t="shared" si="20"/>
        <v>1</v>
      </c>
      <c r="X303" s="48">
        <f>IF(X$35="",1,0)</f>
        <v>1</v>
      </c>
      <c r="Y303" s="48">
        <f t="shared" si="20"/>
        <v>1</v>
      </c>
      <c r="Z303" s="48">
        <f t="shared" si="20"/>
        <v>1</v>
      </c>
      <c r="AA303" s="48">
        <f>IF(AA$35="",1,0)</f>
        <v>1</v>
      </c>
      <c r="AB303" s="48">
        <f t="shared" si="20"/>
        <v>1</v>
      </c>
      <c r="AC303" s="48">
        <f t="shared" si="20"/>
        <v>1</v>
      </c>
      <c r="AD303" s="48">
        <f>IF(AD$35="",1,0)</f>
        <v>1</v>
      </c>
      <c r="AE303" s="48">
        <f t="shared" si="20"/>
        <v>1</v>
      </c>
      <c r="AF303" s="48">
        <f t="shared" si="20"/>
        <v>1</v>
      </c>
      <c r="AG303" s="48">
        <f>IF(AG$35="",1,0)</f>
        <v>1</v>
      </c>
      <c r="AH303" s="48">
        <f t="shared" si="20"/>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206</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51</v>
      </c>
      <c r="E306" s="48">
        <f>IF(E$38="",1,0)</f>
        <v>1</v>
      </c>
      <c r="F306" s="48">
        <f>IF(F$38="",1,0)</f>
        <v>1</v>
      </c>
      <c r="G306" s="48">
        <f t="shared" ref="G306:AH306" si="21">IF(G$38="",1,0)</f>
        <v>1</v>
      </c>
      <c r="H306" s="48">
        <f t="shared" si="21"/>
        <v>1</v>
      </c>
      <c r="I306" s="48">
        <f>IF(I$38="",1,0)</f>
        <v>1</v>
      </c>
      <c r="J306" s="48">
        <f t="shared" si="21"/>
        <v>1</v>
      </c>
      <c r="K306" s="48">
        <f t="shared" si="21"/>
        <v>1</v>
      </c>
      <c r="L306" s="48">
        <f>IF(L$38="",1,0)</f>
        <v>1</v>
      </c>
      <c r="M306" s="48">
        <f t="shared" si="21"/>
        <v>1</v>
      </c>
      <c r="N306" s="48">
        <f t="shared" si="21"/>
        <v>1</v>
      </c>
      <c r="O306" s="48">
        <f>IF(O$38="",1,0)</f>
        <v>1</v>
      </c>
      <c r="P306" s="48">
        <f t="shared" si="21"/>
        <v>1</v>
      </c>
      <c r="Q306" s="48">
        <f t="shared" si="21"/>
        <v>1</v>
      </c>
      <c r="R306" s="48">
        <f>IF(R$38="",1,0)</f>
        <v>1</v>
      </c>
      <c r="S306" s="48">
        <f t="shared" si="21"/>
        <v>1</v>
      </c>
      <c r="T306" s="48">
        <f t="shared" si="21"/>
        <v>1</v>
      </c>
      <c r="U306" s="48">
        <f>IF(U$38="",1,0)</f>
        <v>1</v>
      </c>
      <c r="V306" s="48">
        <f t="shared" si="21"/>
        <v>1</v>
      </c>
      <c r="W306" s="48">
        <f t="shared" si="21"/>
        <v>1</v>
      </c>
      <c r="X306" s="48">
        <f>IF(X$38="",1,0)</f>
        <v>1</v>
      </c>
      <c r="Y306" s="48">
        <f t="shared" si="21"/>
        <v>1</v>
      </c>
      <c r="Z306" s="48">
        <f t="shared" si="21"/>
        <v>1</v>
      </c>
      <c r="AA306" s="48">
        <f>IF(AA$38="",1,0)</f>
        <v>1</v>
      </c>
      <c r="AB306" s="48">
        <f t="shared" si="21"/>
        <v>1</v>
      </c>
      <c r="AC306" s="48">
        <f t="shared" si="21"/>
        <v>1</v>
      </c>
      <c r="AD306" s="48">
        <f>IF(AD$38="",1,0)</f>
        <v>1</v>
      </c>
      <c r="AE306" s="48">
        <f t="shared" si="21"/>
        <v>1</v>
      </c>
      <c r="AF306" s="48">
        <f t="shared" si="21"/>
        <v>1</v>
      </c>
      <c r="AG306" s="48">
        <f>IF(AG$38="",1,0)</f>
        <v>1</v>
      </c>
      <c r="AH306" s="48">
        <f t="shared" si="21"/>
        <v>1</v>
      </c>
    </row>
    <row r="307" spans="4:34" ht="34.5" hidden="1">
      <c r="D307" s="2" t="s">
        <v>45</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45</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45</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207</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51</v>
      </c>
      <c r="E312" s="48">
        <f>IF(E$44="",1,0)</f>
        <v>1</v>
      </c>
      <c r="F312" s="48">
        <f>IF(F$44="",1,0)</f>
        <v>1</v>
      </c>
      <c r="G312" s="48">
        <f t="shared" ref="G312:AH312" si="22">IF(G$44="",1,0)</f>
        <v>1</v>
      </c>
      <c r="H312" s="48">
        <f t="shared" si="22"/>
        <v>1</v>
      </c>
      <c r="I312" s="48">
        <f>IF(I$44="",1,0)</f>
        <v>1</v>
      </c>
      <c r="J312" s="48">
        <f t="shared" si="22"/>
        <v>1</v>
      </c>
      <c r="K312" s="48">
        <f t="shared" si="22"/>
        <v>1</v>
      </c>
      <c r="L312" s="48">
        <f>IF(L$44="",1,0)</f>
        <v>1</v>
      </c>
      <c r="M312" s="48">
        <f t="shared" si="22"/>
        <v>1</v>
      </c>
      <c r="N312" s="48">
        <f t="shared" si="22"/>
        <v>1</v>
      </c>
      <c r="O312" s="48">
        <f>IF(O$44="",1,0)</f>
        <v>1</v>
      </c>
      <c r="P312" s="48">
        <f t="shared" si="22"/>
        <v>1</v>
      </c>
      <c r="Q312" s="48">
        <f t="shared" si="22"/>
        <v>1</v>
      </c>
      <c r="R312" s="48">
        <f>IF(R$44="",1,0)</f>
        <v>1</v>
      </c>
      <c r="S312" s="48">
        <f t="shared" si="22"/>
        <v>1</v>
      </c>
      <c r="T312" s="48">
        <f t="shared" si="22"/>
        <v>1</v>
      </c>
      <c r="U312" s="48">
        <f>IF(U$44="",1,0)</f>
        <v>1</v>
      </c>
      <c r="V312" s="48">
        <f t="shared" si="22"/>
        <v>1</v>
      </c>
      <c r="W312" s="48">
        <f t="shared" si="22"/>
        <v>1</v>
      </c>
      <c r="X312" s="48">
        <f>IF(X$44="",1,0)</f>
        <v>1</v>
      </c>
      <c r="Y312" s="48">
        <f t="shared" si="22"/>
        <v>1</v>
      </c>
      <c r="Z312" s="48">
        <f t="shared" si="22"/>
        <v>1</v>
      </c>
      <c r="AA312" s="48">
        <f>IF(AA$44="",1,0)</f>
        <v>1</v>
      </c>
      <c r="AB312" s="48">
        <f t="shared" si="22"/>
        <v>1</v>
      </c>
      <c r="AC312" s="48">
        <f t="shared" si="22"/>
        <v>1</v>
      </c>
      <c r="AD312" s="48">
        <f>IF(AD$44="",1,0)</f>
        <v>1</v>
      </c>
      <c r="AE312" s="48">
        <f t="shared" si="22"/>
        <v>1</v>
      </c>
      <c r="AF312" s="48">
        <f t="shared" si="22"/>
        <v>1</v>
      </c>
      <c r="AG312" s="48">
        <f>IF(AG$44="",1,0)</f>
        <v>1</v>
      </c>
      <c r="AH312" s="48">
        <f t="shared" si="22"/>
        <v>1</v>
      </c>
    </row>
    <row r="313" spans="4:34" ht="34.5" hidden="1">
      <c r="D313" s="2" t="s">
        <v>45</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45</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45</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54</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56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57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58</v>
      </c>
      <c r="E321" s="48">
        <f>IF(E$53="",1,0)</f>
        <v>1</v>
      </c>
      <c r="F321" s="48">
        <f>IF(F$53="",1,0)</f>
        <v>1</v>
      </c>
      <c r="G321" s="48">
        <f t="shared" ref="G321:AH321" si="23">IF(G$53="",1,0)</f>
        <v>1</v>
      </c>
      <c r="H321" s="48">
        <f t="shared" si="23"/>
        <v>1</v>
      </c>
      <c r="I321" s="48">
        <f>IF(I$53="",1,0)</f>
        <v>1</v>
      </c>
      <c r="J321" s="48">
        <f t="shared" si="23"/>
        <v>1</v>
      </c>
      <c r="K321" s="48">
        <f t="shared" si="23"/>
        <v>1</v>
      </c>
      <c r="L321" s="48">
        <f>IF(L$53="",1,0)</f>
        <v>1</v>
      </c>
      <c r="M321" s="48">
        <f t="shared" si="23"/>
        <v>1</v>
      </c>
      <c r="N321" s="48">
        <f t="shared" si="23"/>
        <v>1</v>
      </c>
      <c r="O321" s="48">
        <f>IF(O$53="",1,0)</f>
        <v>1</v>
      </c>
      <c r="P321" s="48">
        <f t="shared" si="23"/>
        <v>1</v>
      </c>
      <c r="Q321" s="48">
        <f t="shared" si="23"/>
        <v>1</v>
      </c>
      <c r="R321" s="48">
        <f>IF(R$53="",1,0)</f>
        <v>1</v>
      </c>
      <c r="S321" s="48">
        <f t="shared" si="23"/>
        <v>1</v>
      </c>
      <c r="T321" s="48">
        <f t="shared" si="23"/>
        <v>1</v>
      </c>
      <c r="U321" s="48">
        <f>IF(U$53="",1,0)</f>
        <v>1</v>
      </c>
      <c r="V321" s="48">
        <f t="shared" si="23"/>
        <v>1</v>
      </c>
      <c r="W321" s="48">
        <f t="shared" si="23"/>
        <v>1</v>
      </c>
      <c r="X321" s="48">
        <f>IF(X$53="",1,0)</f>
        <v>1</v>
      </c>
      <c r="Y321" s="48">
        <f t="shared" si="23"/>
        <v>1</v>
      </c>
      <c r="Z321" s="48">
        <f t="shared" si="23"/>
        <v>1</v>
      </c>
      <c r="AA321" s="48">
        <f>IF(AA$53="",1,0)</f>
        <v>1</v>
      </c>
      <c r="AB321" s="48">
        <f t="shared" si="23"/>
        <v>1</v>
      </c>
      <c r="AC321" s="48">
        <f t="shared" si="23"/>
        <v>1</v>
      </c>
      <c r="AD321" s="48">
        <f>IF(AD$53="",1,0)</f>
        <v>1</v>
      </c>
      <c r="AE321" s="48">
        <f t="shared" si="23"/>
        <v>1</v>
      </c>
      <c r="AF321" s="48">
        <f t="shared" si="23"/>
        <v>1</v>
      </c>
      <c r="AG321" s="48">
        <f>IF(AG$53="",1,0)</f>
        <v>1</v>
      </c>
      <c r="AH321" s="48">
        <f t="shared" si="23"/>
        <v>1</v>
      </c>
    </row>
    <row r="322" spans="4:34" hidden="1">
      <c r="D322" s="140" t="s">
        <v>62</v>
      </c>
      <c r="E322" s="48">
        <f>IF(E$54="",1,0)</f>
        <v>1</v>
      </c>
      <c r="F322" s="48">
        <f>IF(F$54="",1,0)</f>
        <v>1</v>
      </c>
      <c r="G322" s="48">
        <f t="shared" ref="G322:AH322" si="24">IF(G$54="",1,0)</f>
        <v>1</v>
      </c>
      <c r="H322" s="48">
        <f t="shared" si="24"/>
        <v>1</v>
      </c>
      <c r="I322" s="48">
        <f>IF(I$54="",1,0)</f>
        <v>1</v>
      </c>
      <c r="J322" s="48">
        <f t="shared" si="24"/>
        <v>1</v>
      </c>
      <c r="K322" s="48">
        <f t="shared" si="24"/>
        <v>1</v>
      </c>
      <c r="L322" s="48">
        <f>IF(L$54="",1,0)</f>
        <v>1</v>
      </c>
      <c r="M322" s="48">
        <f t="shared" si="24"/>
        <v>1</v>
      </c>
      <c r="N322" s="48">
        <f t="shared" si="24"/>
        <v>1</v>
      </c>
      <c r="O322" s="48">
        <f>IF(O$54="",1,0)</f>
        <v>1</v>
      </c>
      <c r="P322" s="48">
        <f t="shared" si="24"/>
        <v>1</v>
      </c>
      <c r="Q322" s="48">
        <f t="shared" si="24"/>
        <v>1</v>
      </c>
      <c r="R322" s="48">
        <f>IF(R$54="",1,0)</f>
        <v>1</v>
      </c>
      <c r="S322" s="48">
        <f t="shared" si="24"/>
        <v>1</v>
      </c>
      <c r="T322" s="48">
        <f t="shared" si="24"/>
        <v>1</v>
      </c>
      <c r="U322" s="48">
        <f>IF(U$54="",1,0)</f>
        <v>1</v>
      </c>
      <c r="V322" s="48">
        <f t="shared" si="24"/>
        <v>1</v>
      </c>
      <c r="W322" s="48">
        <f t="shared" si="24"/>
        <v>1</v>
      </c>
      <c r="X322" s="48">
        <f>IF(X$54="",1,0)</f>
        <v>1</v>
      </c>
      <c r="Y322" s="48">
        <f t="shared" si="24"/>
        <v>1</v>
      </c>
      <c r="Z322" s="48">
        <f t="shared" si="24"/>
        <v>1</v>
      </c>
      <c r="AA322" s="48">
        <f>IF(AA$54="",1,0)</f>
        <v>1</v>
      </c>
      <c r="AB322" s="48">
        <f t="shared" si="24"/>
        <v>1</v>
      </c>
      <c r="AC322" s="48">
        <f t="shared" si="24"/>
        <v>1</v>
      </c>
      <c r="AD322" s="48">
        <f>IF(AD$54="",1,0)</f>
        <v>1</v>
      </c>
      <c r="AE322" s="48">
        <f t="shared" si="24"/>
        <v>1</v>
      </c>
      <c r="AF322" s="48">
        <f t="shared" si="24"/>
        <v>1</v>
      </c>
      <c r="AG322" s="48">
        <f>IF(AG$54="",1,0)</f>
        <v>1</v>
      </c>
      <c r="AH322" s="48">
        <f t="shared" si="24"/>
        <v>1</v>
      </c>
    </row>
    <row r="323" spans="4:34" hidden="1">
      <c r="D323" s="140" t="s">
        <v>64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65</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66</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69</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71</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73</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75</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76</v>
      </c>
      <c r="E332" s="48">
        <f>IF(E$64="",1,0)</f>
        <v>0</v>
      </c>
      <c r="F332" s="48">
        <f>IF(F$64="",1,0)</f>
        <v>0</v>
      </c>
      <c r="G332" s="48">
        <f t="shared" ref="G332:AH332" si="25">IF(G$64="",1,0)</f>
        <v>0</v>
      </c>
      <c r="H332" s="48">
        <f t="shared" si="25"/>
        <v>0</v>
      </c>
      <c r="I332" s="48">
        <f>IF(I$64="",1,0)</f>
        <v>0</v>
      </c>
      <c r="J332" s="48">
        <f t="shared" si="25"/>
        <v>0</v>
      </c>
      <c r="K332" s="48">
        <f t="shared" si="25"/>
        <v>0</v>
      </c>
      <c r="L332" s="48">
        <f>IF(L$64="",1,0)</f>
        <v>0</v>
      </c>
      <c r="M332" s="48">
        <f t="shared" si="25"/>
        <v>0</v>
      </c>
      <c r="N332" s="48">
        <f t="shared" si="25"/>
        <v>0</v>
      </c>
      <c r="O332" s="48">
        <f>IF(O$64="",1,0)</f>
        <v>0</v>
      </c>
      <c r="P332" s="48">
        <f t="shared" si="25"/>
        <v>0</v>
      </c>
      <c r="Q332" s="48">
        <f t="shared" si="25"/>
        <v>0</v>
      </c>
      <c r="R332" s="48">
        <f>IF(R$64="",1,0)</f>
        <v>0</v>
      </c>
      <c r="S332" s="48">
        <f t="shared" si="25"/>
        <v>0</v>
      </c>
      <c r="T332" s="48">
        <f t="shared" si="25"/>
        <v>0</v>
      </c>
      <c r="U332" s="48">
        <f>IF(U$64="",1,0)</f>
        <v>0</v>
      </c>
      <c r="V332" s="48">
        <f t="shared" si="25"/>
        <v>0</v>
      </c>
      <c r="W332" s="48">
        <f t="shared" si="25"/>
        <v>0</v>
      </c>
      <c r="X332" s="48">
        <f>IF(X$64="",1,0)</f>
        <v>0</v>
      </c>
      <c r="Y332" s="48">
        <f t="shared" si="25"/>
        <v>0</v>
      </c>
      <c r="Z332" s="48">
        <f t="shared" si="25"/>
        <v>0</v>
      </c>
      <c r="AA332" s="48">
        <f>IF(AA$64="",1,0)</f>
        <v>0</v>
      </c>
      <c r="AB332" s="48">
        <f t="shared" si="25"/>
        <v>0</v>
      </c>
      <c r="AC332" s="48">
        <f t="shared" si="25"/>
        <v>0</v>
      </c>
      <c r="AD332" s="48">
        <f>IF(AD$64="",1,0)</f>
        <v>0</v>
      </c>
      <c r="AE332" s="48">
        <f t="shared" si="25"/>
        <v>0</v>
      </c>
      <c r="AF332" s="48">
        <f t="shared" si="25"/>
        <v>0</v>
      </c>
      <c r="AG332" s="48">
        <f>IF(AG$64="",1,0)</f>
        <v>0</v>
      </c>
      <c r="AH332" s="48">
        <f t="shared" si="25"/>
        <v>0</v>
      </c>
    </row>
    <row r="333" spans="4:34" hidden="1">
      <c r="D333" s="2" t="s">
        <v>79</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82</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84</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87</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88</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91</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93</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94</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95</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98</v>
      </c>
      <c r="E343" s="48">
        <f>IF(E$74="指定して設定",IF(E$75="",1,0),0)</f>
        <v>0</v>
      </c>
      <c r="F343" s="48">
        <f>IF(F$74="指定して設定",IF(F$75="",1,0),0)</f>
        <v>0</v>
      </c>
      <c r="G343" s="48">
        <f t="shared" ref="G343:AH343" si="26">IF(G$74="指定して設定",IF(G$75="",1,0),0)</f>
        <v>0</v>
      </c>
      <c r="H343" s="48">
        <f t="shared" si="26"/>
        <v>0</v>
      </c>
      <c r="I343" s="48">
        <f>IF(I$74="指定して設定",IF(I$75="",1,0),0)</f>
        <v>0</v>
      </c>
      <c r="J343" s="48">
        <f t="shared" si="26"/>
        <v>0</v>
      </c>
      <c r="K343" s="48">
        <f t="shared" si="26"/>
        <v>0</v>
      </c>
      <c r="L343" s="48">
        <f>IF(L$74="指定して設定",IF(L$75="",1,0),0)</f>
        <v>0</v>
      </c>
      <c r="M343" s="48">
        <f t="shared" si="26"/>
        <v>0</v>
      </c>
      <c r="N343" s="48">
        <f t="shared" si="26"/>
        <v>0</v>
      </c>
      <c r="O343" s="48">
        <f>IF(O$74="指定して設定",IF(O$75="",1,0),0)</f>
        <v>0</v>
      </c>
      <c r="P343" s="48">
        <f t="shared" si="26"/>
        <v>0</v>
      </c>
      <c r="Q343" s="48">
        <f t="shared" si="26"/>
        <v>0</v>
      </c>
      <c r="R343" s="48">
        <f>IF(R$74="指定して設定",IF(R$75="",1,0),0)</f>
        <v>0</v>
      </c>
      <c r="S343" s="48">
        <f t="shared" si="26"/>
        <v>0</v>
      </c>
      <c r="T343" s="48">
        <f t="shared" si="26"/>
        <v>0</v>
      </c>
      <c r="U343" s="48">
        <f>IF(U$74="指定して設定",IF(U$75="",1,0),0)</f>
        <v>0</v>
      </c>
      <c r="V343" s="48">
        <f t="shared" si="26"/>
        <v>0</v>
      </c>
      <c r="W343" s="48">
        <f t="shared" si="26"/>
        <v>0</v>
      </c>
      <c r="X343" s="48">
        <f>IF(X$74="指定して設定",IF(X$75="",1,0),0)</f>
        <v>0</v>
      </c>
      <c r="Y343" s="48">
        <f t="shared" si="26"/>
        <v>0</v>
      </c>
      <c r="Z343" s="48">
        <f t="shared" si="26"/>
        <v>0</v>
      </c>
      <c r="AA343" s="48">
        <f>IF(AA$74="指定して設定",IF(AA$75="",1,0),0)</f>
        <v>0</v>
      </c>
      <c r="AB343" s="48">
        <f t="shared" si="26"/>
        <v>0</v>
      </c>
      <c r="AC343" s="48">
        <f t="shared" si="26"/>
        <v>0</v>
      </c>
      <c r="AD343" s="48">
        <f>IF(AD$74="指定して設定",IF(AD$75="",1,0),0)</f>
        <v>0</v>
      </c>
      <c r="AE343" s="48">
        <f t="shared" si="26"/>
        <v>0</v>
      </c>
      <c r="AF343" s="48">
        <f t="shared" si="26"/>
        <v>0</v>
      </c>
      <c r="AG343" s="48">
        <f>IF(AG$74="指定して設定",IF(AG$75="",1,0),0)</f>
        <v>0</v>
      </c>
      <c r="AH343" s="48">
        <f t="shared" si="26"/>
        <v>0</v>
      </c>
    </row>
    <row r="344" spans="4:34" hidden="1">
      <c r="D344" s="2" t="s">
        <v>101</v>
      </c>
      <c r="E344" s="48">
        <f>IF(E$74="指定して設定",IF(E$75="毎週",IF(E$76="",1,0),0),0)</f>
        <v>0</v>
      </c>
      <c r="F344" s="48">
        <f>IF(F$74="指定して設定",IF(F$75="毎週",IF(F$76="",1,0),0),0)</f>
        <v>0</v>
      </c>
      <c r="G344" s="48">
        <f t="shared" ref="G344:AH344" si="27">IF(G$74="指定して設定",IF(G$75="毎週",IF(G$76="",1,0),0),0)</f>
        <v>0</v>
      </c>
      <c r="H344" s="48">
        <f t="shared" si="27"/>
        <v>0</v>
      </c>
      <c r="I344" s="48">
        <f>IF(I$74="指定して設定",IF(I$75="毎週",IF(I$76="",1,0),0),0)</f>
        <v>0</v>
      </c>
      <c r="J344" s="48">
        <f t="shared" si="27"/>
        <v>0</v>
      </c>
      <c r="K344" s="48">
        <f t="shared" si="27"/>
        <v>0</v>
      </c>
      <c r="L344" s="48">
        <f>IF(L$74="指定して設定",IF(L$75="毎週",IF(L$76="",1,0),0),0)</f>
        <v>0</v>
      </c>
      <c r="M344" s="48">
        <f t="shared" si="27"/>
        <v>0</v>
      </c>
      <c r="N344" s="48">
        <f t="shared" si="27"/>
        <v>0</v>
      </c>
      <c r="O344" s="48">
        <f>IF(O$74="指定して設定",IF(O$75="毎週",IF(O$76="",1,0),0),0)</f>
        <v>0</v>
      </c>
      <c r="P344" s="48">
        <f t="shared" si="27"/>
        <v>0</v>
      </c>
      <c r="Q344" s="48">
        <f t="shared" si="27"/>
        <v>0</v>
      </c>
      <c r="R344" s="48">
        <f>IF(R$74="指定して設定",IF(R$75="毎週",IF(R$76="",1,0),0),0)</f>
        <v>0</v>
      </c>
      <c r="S344" s="48">
        <f t="shared" si="27"/>
        <v>0</v>
      </c>
      <c r="T344" s="48">
        <f t="shared" si="27"/>
        <v>0</v>
      </c>
      <c r="U344" s="48">
        <f>IF(U$74="指定して設定",IF(U$75="毎週",IF(U$76="",1,0),0),0)</f>
        <v>0</v>
      </c>
      <c r="V344" s="48">
        <f t="shared" si="27"/>
        <v>0</v>
      </c>
      <c r="W344" s="48">
        <f t="shared" si="27"/>
        <v>0</v>
      </c>
      <c r="X344" s="48">
        <f>IF(X$74="指定して設定",IF(X$75="毎週",IF(X$76="",1,0),0),0)</f>
        <v>0</v>
      </c>
      <c r="Y344" s="48">
        <f t="shared" si="27"/>
        <v>0</v>
      </c>
      <c r="Z344" s="48">
        <f t="shared" si="27"/>
        <v>0</v>
      </c>
      <c r="AA344" s="48">
        <f>IF(AA$74="指定して設定",IF(AA$75="毎週",IF(AA$76="",1,0),0),0)</f>
        <v>0</v>
      </c>
      <c r="AB344" s="48">
        <f t="shared" si="27"/>
        <v>0</v>
      </c>
      <c r="AC344" s="48">
        <f t="shared" si="27"/>
        <v>0</v>
      </c>
      <c r="AD344" s="48">
        <f>IF(AD$74="指定して設定",IF(AD$75="毎週",IF(AD$76="",1,0),0),0)</f>
        <v>0</v>
      </c>
      <c r="AE344" s="48">
        <f t="shared" si="27"/>
        <v>0</v>
      </c>
      <c r="AF344" s="48">
        <f t="shared" si="27"/>
        <v>0</v>
      </c>
      <c r="AG344" s="48">
        <f>IF(AG$74="指定して設定",IF(AG$75="毎週",IF(AG$76="",1,0),0),0)</f>
        <v>0</v>
      </c>
      <c r="AH344" s="48">
        <f t="shared" si="27"/>
        <v>0</v>
      </c>
    </row>
    <row r="345" spans="4:34" hidden="1">
      <c r="D345" s="2" t="s">
        <v>104</v>
      </c>
      <c r="E345" s="48">
        <f>IF(E$74="指定して設定",IF(E$75="その他",IF(E$77="",1,0),0),0)</f>
        <v>0</v>
      </c>
      <c r="F345" s="48">
        <f>IF(F$74="指定して設定",IF(F$75="その他",IF(F$77="",1,0),0),0)</f>
        <v>0</v>
      </c>
      <c r="G345" s="48">
        <f t="shared" ref="G345:AH345" si="28">IF(G$74="指定して設定",IF(G$75="その他",IF(G$77="",1,0),0),0)</f>
        <v>0</v>
      </c>
      <c r="H345" s="48">
        <f t="shared" si="28"/>
        <v>0</v>
      </c>
      <c r="I345" s="48">
        <f>IF(I$74="指定して設定",IF(I$75="その他",IF(I$77="",1,0),0),0)</f>
        <v>0</v>
      </c>
      <c r="J345" s="48">
        <f t="shared" si="28"/>
        <v>0</v>
      </c>
      <c r="K345" s="48">
        <f t="shared" si="28"/>
        <v>0</v>
      </c>
      <c r="L345" s="48">
        <f>IF(L$74="指定して設定",IF(L$75="その他",IF(L$77="",1,0),0),0)</f>
        <v>0</v>
      </c>
      <c r="M345" s="48">
        <f t="shared" si="28"/>
        <v>0</v>
      </c>
      <c r="N345" s="48">
        <f t="shared" si="28"/>
        <v>0</v>
      </c>
      <c r="O345" s="48">
        <f>IF(O$74="指定して設定",IF(O$75="その他",IF(O$77="",1,0),0),0)</f>
        <v>0</v>
      </c>
      <c r="P345" s="48">
        <f t="shared" si="28"/>
        <v>0</v>
      </c>
      <c r="Q345" s="48">
        <f t="shared" si="28"/>
        <v>0</v>
      </c>
      <c r="R345" s="48">
        <f>IF(R$74="指定して設定",IF(R$75="その他",IF(R$77="",1,0),0),0)</f>
        <v>0</v>
      </c>
      <c r="S345" s="48">
        <f t="shared" si="28"/>
        <v>0</v>
      </c>
      <c r="T345" s="48">
        <f t="shared" si="28"/>
        <v>0</v>
      </c>
      <c r="U345" s="48">
        <f>IF(U$74="指定して設定",IF(U$75="その他",IF(U$77="",1,0),0),0)</f>
        <v>0</v>
      </c>
      <c r="V345" s="48">
        <f t="shared" si="28"/>
        <v>0</v>
      </c>
      <c r="W345" s="48">
        <f t="shared" si="28"/>
        <v>0</v>
      </c>
      <c r="X345" s="48">
        <f>IF(X$74="指定して設定",IF(X$75="その他",IF(X$77="",1,0),0),0)</f>
        <v>0</v>
      </c>
      <c r="Y345" s="48">
        <f t="shared" si="28"/>
        <v>0</v>
      </c>
      <c r="Z345" s="48">
        <f t="shared" si="28"/>
        <v>0</v>
      </c>
      <c r="AA345" s="48">
        <f>IF(AA$74="指定して設定",IF(AA$75="その他",IF(AA$77="",1,0),0),0)</f>
        <v>0</v>
      </c>
      <c r="AB345" s="48">
        <f t="shared" si="28"/>
        <v>0</v>
      </c>
      <c r="AC345" s="48">
        <f t="shared" si="28"/>
        <v>0</v>
      </c>
      <c r="AD345" s="48">
        <f>IF(AD$74="指定して設定",IF(AD$75="その他",IF(AD$77="",1,0),0),0)</f>
        <v>0</v>
      </c>
      <c r="AE345" s="48">
        <f t="shared" si="28"/>
        <v>0</v>
      </c>
      <c r="AF345" s="48">
        <f t="shared" si="28"/>
        <v>0</v>
      </c>
      <c r="AG345" s="48">
        <f>IF(AG$74="指定して設定",IF(AG$75="その他",IF(AG$77="",1,0),0),0)</f>
        <v>0</v>
      </c>
      <c r="AH345" s="48">
        <f t="shared" si="28"/>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107</v>
      </c>
      <c r="E347" s="48">
        <f>IF(E$74="指定して設定",IF(E$79="",1,0),0)</f>
        <v>0</v>
      </c>
      <c r="F347" s="48">
        <f>IF(F$74="指定して設定",IF(F$79="",1,0),0)</f>
        <v>0</v>
      </c>
      <c r="G347" s="48">
        <f t="shared" ref="G347:AH347" si="29">IF(G$74="指定して設定",IF(G$79="",1,0),0)</f>
        <v>0</v>
      </c>
      <c r="H347" s="48">
        <f t="shared" si="29"/>
        <v>0</v>
      </c>
      <c r="I347" s="48">
        <f>IF(I$74="指定して設定",IF(I$79="",1,0),0)</f>
        <v>0</v>
      </c>
      <c r="J347" s="48">
        <f t="shared" si="29"/>
        <v>0</v>
      </c>
      <c r="K347" s="48">
        <f t="shared" si="29"/>
        <v>0</v>
      </c>
      <c r="L347" s="48">
        <f>IF(L$74="指定して設定",IF(L$79="",1,0),0)</f>
        <v>0</v>
      </c>
      <c r="M347" s="48">
        <f t="shared" si="29"/>
        <v>0</v>
      </c>
      <c r="N347" s="48">
        <f t="shared" si="29"/>
        <v>0</v>
      </c>
      <c r="O347" s="48">
        <f>IF(O$74="指定して設定",IF(O$79="",1,0),0)</f>
        <v>0</v>
      </c>
      <c r="P347" s="48">
        <f t="shared" si="29"/>
        <v>0</v>
      </c>
      <c r="Q347" s="48">
        <f t="shared" si="29"/>
        <v>0</v>
      </c>
      <c r="R347" s="48">
        <f>IF(R$74="指定して設定",IF(R$79="",1,0),0)</f>
        <v>0</v>
      </c>
      <c r="S347" s="48">
        <f t="shared" si="29"/>
        <v>0</v>
      </c>
      <c r="T347" s="48">
        <f t="shared" si="29"/>
        <v>0</v>
      </c>
      <c r="U347" s="48">
        <f>IF(U$74="指定して設定",IF(U$79="",1,0),0)</f>
        <v>0</v>
      </c>
      <c r="V347" s="48">
        <f t="shared" si="29"/>
        <v>0</v>
      </c>
      <c r="W347" s="48">
        <f t="shared" si="29"/>
        <v>0</v>
      </c>
      <c r="X347" s="48">
        <f>IF(X$74="指定して設定",IF(X$79="",1,0),0)</f>
        <v>0</v>
      </c>
      <c r="Y347" s="48">
        <f t="shared" si="29"/>
        <v>0</v>
      </c>
      <c r="Z347" s="48">
        <f t="shared" si="29"/>
        <v>0</v>
      </c>
      <c r="AA347" s="48">
        <f>IF(AA$74="指定して設定",IF(AA$79="",1,0),0)</f>
        <v>0</v>
      </c>
      <c r="AB347" s="48">
        <f t="shared" si="29"/>
        <v>0</v>
      </c>
      <c r="AC347" s="48">
        <f t="shared" si="29"/>
        <v>0</v>
      </c>
      <c r="AD347" s="48">
        <f>IF(AD$74="指定して設定",IF(AD$79="",1,0),0)</f>
        <v>0</v>
      </c>
      <c r="AE347" s="48">
        <f t="shared" si="29"/>
        <v>0</v>
      </c>
      <c r="AF347" s="48">
        <f t="shared" si="29"/>
        <v>0</v>
      </c>
      <c r="AG347" s="48">
        <f>IF(AG$74="指定して設定",IF(AG$79="",1,0),0)</f>
        <v>0</v>
      </c>
      <c r="AH347" s="48">
        <f t="shared" si="29"/>
        <v>0</v>
      </c>
    </row>
    <row r="348" spans="4:34" hidden="1">
      <c r="D348" s="2" t="s">
        <v>108</v>
      </c>
      <c r="E348" s="48">
        <f>IF(E$74="指定して設定",IF(E$79="毎週",IF(E$80="",1,0),0),0)</f>
        <v>0</v>
      </c>
      <c r="F348" s="48">
        <f>IF(F$74="指定して設定",IF(F$79="毎週",IF(F$80="",1,0),0),0)</f>
        <v>0</v>
      </c>
      <c r="G348" s="48">
        <f t="shared" ref="G348:AH348" si="30">IF(G$74="指定して設定",IF(G$79="毎週",IF(G$80="",1,0),0),0)</f>
        <v>0</v>
      </c>
      <c r="H348" s="48">
        <f t="shared" si="30"/>
        <v>0</v>
      </c>
      <c r="I348" s="48">
        <f>IF(I$74="指定して設定",IF(I$79="毎週",IF(I$80="",1,0),0),0)</f>
        <v>0</v>
      </c>
      <c r="J348" s="48">
        <f t="shared" si="30"/>
        <v>0</v>
      </c>
      <c r="K348" s="48">
        <f t="shared" si="30"/>
        <v>0</v>
      </c>
      <c r="L348" s="48">
        <f>IF(L$74="指定して設定",IF(L$79="毎週",IF(L$80="",1,0),0),0)</f>
        <v>0</v>
      </c>
      <c r="M348" s="48">
        <f t="shared" si="30"/>
        <v>0</v>
      </c>
      <c r="N348" s="48">
        <f t="shared" si="30"/>
        <v>0</v>
      </c>
      <c r="O348" s="48">
        <f>IF(O$74="指定して設定",IF(O$79="毎週",IF(O$80="",1,0),0),0)</f>
        <v>0</v>
      </c>
      <c r="P348" s="48">
        <f t="shared" si="30"/>
        <v>0</v>
      </c>
      <c r="Q348" s="48">
        <f t="shared" si="30"/>
        <v>0</v>
      </c>
      <c r="R348" s="48">
        <f>IF(R$74="指定して設定",IF(R$79="毎週",IF(R$80="",1,0),0),0)</f>
        <v>0</v>
      </c>
      <c r="S348" s="48">
        <f t="shared" si="30"/>
        <v>0</v>
      </c>
      <c r="T348" s="48">
        <f t="shared" si="30"/>
        <v>0</v>
      </c>
      <c r="U348" s="48">
        <f>IF(U$74="指定して設定",IF(U$79="毎週",IF(U$80="",1,0),0),0)</f>
        <v>0</v>
      </c>
      <c r="V348" s="48">
        <f t="shared" si="30"/>
        <v>0</v>
      </c>
      <c r="W348" s="48">
        <f t="shared" si="30"/>
        <v>0</v>
      </c>
      <c r="X348" s="48">
        <f>IF(X$74="指定して設定",IF(X$79="毎週",IF(X$80="",1,0),0),0)</f>
        <v>0</v>
      </c>
      <c r="Y348" s="48">
        <f t="shared" si="30"/>
        <v>0</v>
      </c>
      <c r="Z348" s="48">
        <f t="shared" si="30"/>
        <v>0</v>
      </c>
      <c r="AA348" s="48">
        <f>IF(AA$74="指定して設定",IF(AA$79="毎週",IF(AA$80="",1,0),0),0)</f>
        <v>0</v>
      </c>
      <c r="AB348" s="48">
        <f t="shared" si="30"/>
        <v>0</v>
      </c>
      <c r="AC348" s="48">
        <f t="shared" si="30"/>
        <v>0</v>
      </c>
      <c r="AD348" s="48">
        <f>IF(AD$74="指定して設定",IF(AD$79="毎週",IF(AD$80="",1,0),0),0)</f>
        <v>0</v>
      </c>
      <c r="AE348" s="48">
        <f t="shared" si="30"/>
        <v>0</v>
      </c>
      <c r="AF348" s="48">
        <f t="shared" si="30"/>
        <v>0</v>
      </c>
      <c r="AG348" s="48">
        <f>IF(AG$74="指定して設定",IF(AG$79="毎週",IF(AG$80="",1,0),0),0)</f>
        <v>0</v>
      </c>
      <c r="AH348" s="48">
        <f t="shared" si="30"/>
        <v>0</v>
      </c>
    </row>
    <row r="349" spans="4:34" hidden="1">
      <c r="D349" s="2" t="s">
        <v>111</v>
      </c>
      <c r="E349" s="48">
        <f>IF(E$74="指定して設定",IF(E$79="その他",IF(E$81="",1,0),0),0)</f>
        <v>0</v>
      </c>
      <c r="F349" s="48">
        <f>IF(F$74="指定して設定",IF(F$79="その他",IF(F$81="",1,0),0),0)</f>
        <v>0</v>
      </c>
      <c r="G349" s="48">
        <f t="shared" ref="G349:AH349" si="31">IF(G$74="指定して設定",IF(G$79="その他",IF(G$81="",1,0),0),0)</f>
        <v>0</v>
      </c>
      <c r="H349" s="48">
        <f t="shared" si="31"/>
        <v>0</v>
      </c>
      <c r="I349" s="48">
        <f>IF(I$74="指定して設定",IF(I$79="その他",IF(I$81="",1,0),0),0)</f>
        <v>0</v>
      </c>
      <c r="J349" s="48">
        <f t="shared" si="31"/>
        <v>0</v>
      </c>
      <c r="K349" s="48">
        <f t="shared" si="31"/>
        <v>0</v>
      </c>
      <c r="L349" s="48">
        <f>IF(L$74="指定して設定",IF(L$79="その他",IF(L$81="",1,0),0),0)</f>
        <v>0</v>
      </c>
      <c r="M349" s="48">
        <f t="shared" si="31"/>
        <v>0</v>
      </c>
      <c r="N349" s="48">
        <f t="shared" si="31"/>
        <v>0</v>
      </c>
      <c r="O349" s="48">
        <f>IF(O$74="指定して設定",IF(O$79="その他",IF(O$81="",1,0),0),0)</f>
        <v>0</v>
      </c>
      <c r="P349" s="48">
        <f t="shared" si="31"/>
        <v>0</v>
      </c>
      <c r="Q349" s="48">
        <f t="shared" si="31"/>
        <v>0</v>
      </c>
      <c r="R349" s="48">
        <f>IF(R$74="指定して設定",IF(R$79="その他",IF(R$81="",1,0),0),0)</f>
        <v>0</v>
      </c>
      <c r="S349" s="48">
        <f t="shared" si="31"/>
        <v>0</v>
      </c>
      <c r="T349" s="48">
        <f t="shared" si="31"/>
        <v>0</v>
      </c>
      <c r="U349" s="48">
        <f>IF(U$74="指定して設定",IF(U$79="その他",IF(U$81="",1,0),0),0)</f>
        <v>0</v>
      </c>
      <c r="V349" s="48">
        <f t="shared" si="31"/>
        <v>0</v>
      </c>
      <c r="W349" s="48">
        <f t="shared" si="31"/>
        <v>0</v>
      </c>
      <c r="X349" s="48">
        <f>IF(X$74="指定して設定",IF(X$79="その他",IF(X$81="",1,0),0),0)</f>
        <v>0</v>
      </c>
      <c r="Y349" s="48">
        <f t="shared" si="31"/>
        <v>0</v>
      </c>
      <c r="Z349" s="48">
        <f t="shared" si="31"/>
        <v>0</v>
      </c>
      <c r="AA349" s="48">
        <f>IF(AA$74="指定して設定",IF(AA$79="その他",IF(AA$81="",1,0),0),0)</f>
        <v>0</v>
      </c>
      <c r="AB349" s="48">
        <f t="shared" si="31"/>
        <v>0</v>
      </c>
      <c r="AC349" s="48">
        <f t="shared" si="31"/>
        <v>0</v>
      </c>
      <c r="AD349" s="48">
        <f>IF(AD$74="指定して設定",IF(AD$79="その他",IF(AD$81="",1,0),0),0)</f>
        <v>0</v>
      </c>
      <c r="AE349" s="48">
        <f t="shared" si="31"/>
        <v>0</v>
      </c>
      <c r="AF349" s="48">
        <f t="shared" si="31"/>
        <v>0</v>
      </c>
      <c r="AG349" s="48">
        <f>IF(AG$74="指定して設定",IF(AG$79="その他",IF(AG$81="",1,0),0),0)</f>
        <v>0</v>
      </c>
      <c r="AH349" s="48">
        <f t="shared" si="31"/>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113</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115</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116</v>
      </c>
      <c r="E358" s="48">
        <f>IF(E$91="",0,IF(E$90="",1,0))</f>
        <v>0</v>
      </c>
      <c r="F358" s="48">
        <f>IF(F$91="",0,IF(F$90="",1,0))</f>
        <v>0</v>
      </c>
      <c r="G358" s="48">
        <f t="shared" ref="G358:AH358" si="32">IF(G$91="",0,IF(G$90="",1,0))</f>
        <v>0</v>
      </c>
      <c r="H358" s="48">
        <f t="shared" si="32"/>
        <v>0</v>
      </c>
      <c r="I358" s="48">
        <f>IF(I$91="",0,IF(I$90="",1,0))</f>
        <v>0</v>
      </c>
      <c r="J358" s="48">
        <f t="shared" si="32"/>
        <v>0</v>
      </c>
      <c r="K358" s="48">
        <f t="shared" si="32"/>
        <v>0</v>
      </c>
      <c r="L358" s="48">
        <f>IF(L$91="",0,IF(L$90="",1,0))</f>
        <v>0</v>
      </c>
      <c r="M358" s="48">
        <f t="shared" si="32"/>
        <v>0</v>
      </c>
      <c r="N358" s="48">
        <f t="shared" si="32"/>
        <v>0</v>
      </c>
      <c r="O358" s="48">
        <f>IF(O$91="",0,IF(O$90="",1,0))</f>
        <v>0</v>
      </c>
      <c r="P358" s="48">
        <f t="shared" si="32"/>
        <v>0</v>
      </c>
      <c r="Q358" s="48">
        <f t="shared" si="32"/>
        <v>0</v>
      </c>
      <c r="R358" s="48">
        <f>IF(R$91="",0,IF(R$90="",1,0))</f>
        <v>0</v>
      </c>
      <c r="S358" s="48">
        <f t="shared" si="32"/>
        <v>0</v>
      </c>
      <c r="T358" s="48">
        <f t="shared" si="32"/>
        <v>0</v>
      </c>
      <c r="U358" s="48">
        <f>IF(U$91="",0,IF(U$90="",1,0))</f>
        <v>0</v>
      </c>
      <c r="V358" s="48">
        <f t="shared" si="32"/>
        <v>0</v>
      </c>
      <c r="W358" s="48">
        <f t="shared" si="32"/>
        <v>0</v>
      </c>
      <c r="X358" s="48">
        <f>IF(X$91="",0,IF(X$90="",1,0))</f>
        <v>0</v>
      </c>
      <c r="Y358" s="48">
        <f t="shared" si="32"/>
        <v>0</v>
      </c>
      <c r="Z358" s="48">
        <f t="shared" si="32"/>
        <v>0</v>
      </c>
      <c r="AA358" s="48">
        <f>IF(AA$91="",0,IF(AA$90="",1,0))</f>
        <v>0</v>
      </c>
      <c r="AB358" s="48">
        <f t="shared" si="32"/>
        <v>0</v>
      </c>
      <c r="AC358" s="48">
        <f t="shared" si="32"/>
        <v>0</v>
      </c>
      <c r="AD358" s="48">
        <f>IF(AD$91="",0,IF(AD$90="",1,0))</f>
        <v>0</v>
      </c>
      <c r="AE358" s="48">
        <f t="shared" si="32"/>
        <v>0</v>
      </c>
      <c r="AF358" s="48">
        <f t="shared" si="32"/>
        <v>0</v>
      </c>
      <c r="AG358" s="48">
        <f>IF(AG$91="",0,IF(AG$90="",1,0))</f>
        <v>0</v>
      </c>
      <c r="AH358" s="48">
        <f t="shared" si="32"/>
        <v>0</v>
      </c>
    </row>
    <row r="359" spans="4:34" hidden="1">
      <c r="D359" s="142" t="s">
        <v>119</v>
      </c>
      <c r="E359" s="48">
        <f>IF(E$90="",0,IF(E$91="",1,0))</f>
        <v>0</v>
      </c>
      <c r="F359" s="48">
        <f>IF(F$90="",0,IF(F$91="",1,0))</f>
        <v>0</v>
      </c>
      <c r="G359" s="48">
        <f t="shared" ref="G359:AH359" si="33">IF(G$90="",0,IF(G$91="",1,0))</f>
        <v>0</v>
      </c>
      <c r="H359" s="48">
        <f t="shared" si="33"/>
        <v>0</v>
      </c>
      <c r="I359" s="48">
        <f>IF(I$90="",0,IF(I$91="",1,0))</f>
        <v>0</v>
      </c>
      <c r="J359" s="48">
        <f t="shared" si="33"/>
        <v>0</v>
      </c>
      <c r="K359" s="48">
        <f t="shared" si="33"/>
        <v>0</v>
      </c>
      <c r="L359" s="48">
        <f>IF(L$90="",0,IF(L$91="",1,0))</f>
        <v>0</v>
      </c>
      <c r="M359" s="48">
        <f t="shared" si="33"/>
        <v>0</v>
      </c>
      <c r="N359" s="48">
        <f t="shared" si="33"/>
        <v>0</v>
      </c>
      <c r="O359" s="48">
        <f>IF(O$90="",0,IF(O$91="",1,0))</f>
        <v>0</v>
      </c>
      <c r="P359" s="48">
        <f t="shared" si="33"/>
        <v>0</v>
      </c>
      <c r="Q359" s="48">
        <f t="shared" si="33"/>
        <v>0</v>
      </c>
      <c r="R359" s="48">
        <f>IF(R$90="",0,IF(R$91="",1,0))</f>
        <v>0</v>
      </c>
      <c r="S359" s="48">
        <f t="shared" si="33"/>
        <v>0</v>
      </c>
      <c r="T359" s="48">
        <f t="shared" si="33"/>
        <v>0</v>
      </c>
      <c r="U359" s="48">
        <f>IF(U$90="",0,IF(U$91="",1,0))</f>
        <v>0</v>
      </c>
      <c r="V359" s="48">
        <f t="shared" si="33"/>
        <v>0</v>
      </c>
      <c r="W359" s="48">
        <f t="shared" si="33"/>
        <v>0</v>
      </c>
      <c r="X359" s="48">
        <f>IF(X$90="",0,IF(X$91="",1,0))</f>
        <v>0</v>
      </c>
      <c r="Y359" s="48">
        <f t="shared" si="33"/>
        <v>0</v>
      </c>
      <c r="Z359" s="48">
        <f t="shared" si="33"/>
        <v>0</v>
      </c>
      <c r="AA359" s="48">
        <f>IF(AA$90="",0,IF(AA$91="",1,0))</f>
        <v>0</v>
      </c>
      <c r="AB359" s="48">
        <f t="shared" si="33"/>
        <v>0</v>
      </c>
      <c r="AC359" s="48">
        <f t="shared" si="33"/>
        <v>0</v>
      </c>
      <c r="AD359" s="48">
        <f>IF(AD$90="",0,IF(AD$91="",1,0))</f>
        <v>0</v>
      </c>
      <c r="AE359" s="48">
        <f t="shared" si="33"/>
        <v>0</v>
      </c>
      <c r="AF359" s="48">
        <f t="shared" si="33"/>
        <v>0</v>
      </c>
      <c r="AG359" s="48">
        <f>IF(AG$90="",0,IF(AG$91="",1,0))</f>
        <v>0</v>
      </c>
      <c r="AH359" s="48">
        <f t="shared" si="33"/>
        <v>0</v>
      </c>
    </row>
    <row r="360" spans="4:34" hidden="1">
      <c r="D360" s="139" t="s">
        <v>120</v>
      </c>
      <c r="E360" s="48">
        <f t="shared" ref="E360:AH360" si="34">IF(AND(E$90&lt;&gt;"",E$91&lt;&gt;"",E$92=""),1,0)</f>
        <v>0</v>
      </c>
      <c r="F360" s="48">
        <f t="shared" si="34"/>
        <v>0</v>
      </c>
      <c r="G360" s="48">
        <f t="shared" si="34"/>
        <v>0</v>
      </c>
      <c r="H360" s="48">
        <f t="shared" si="34"/>
        <v>0</v>
      </c>
      <c r="I360" s="48">
        <f t="shared" si="34"/>
        <v>0</v>
      </c>
      <c r="J360" s="48">
        <f t="shared" si="34"/>
        <v>0</v>
      </c>
      <c r="K360" s="48">
        <f t="shared" si="34"/>
        <v>0</v>
      </c>
      <c r="L360" s="48">
        <f t="shared" si="34"/>
        <v>0</v>
      </c>
      <c r="M360" s="48">
        <f t="shared" si="34"/>
        <v>0</v>
      </c>
      <c r="N360" s="48">
        <f t="shared" si="34"/>
        <v>0</v>
      </c>
      <c r="O360" s="48">
        <f t="shared" si="34"/>
        <v>0</v>
      </c>
      <c r="P360" s="48">
        <f t="shared" si="34"/>
        <v>0</v>
      </c>
      <c r="Q360" s="48">
        <f t="shared" si="34"/>
        <v>0</v>
      </c>
      <c r="R360" s="48">
        <f t="shared" si="34"/>
        <v>0</v>
      </c>
      <c r="S360" s="48">
        <f t="shared" si="34"/>
        <v>0</v>
      </c>
      <c r="T360" s="48">
        <f t="shared" si="34"/>
        <v>0</v>
      </c>
      <c r="U360" s="48">
        <f t="shared" si="34"/>
        <v>0</v>
      </c>
      <c r="V360" s="48">
        <f t="shared" si="34"/>
        <v>0</v>
      </c>
      <c r="W360" s="48">
        <f t="shared" si="34"/>
        <v>0</v>
      </c>
      <c r="X360" s="48">
        <f t="shared" si="34"/>
        <v>0</v>
      </c>
      <c r="Y360" s="48">
        <f t="shared" si="34"/>
        <v>0</v>
      </c>
      <c r="Z360" s="48">
        <f t="shared" si="34"/>
        <v>0</v>
      </c>
      <c r="AA360" s="48">
        <f t="shared" si="34"/>
        <v>0</v>
      </c>
      <c r="AB360" s="48">
        <f t="shared" si="34"/>
        <v>0</v>
      </c>
      <c r="AC360" s="48">
        <f t="shared" si="34"/>
        <v>0</v>
      </c>
      <c r="AD360" s="48">
        <f t="shared" si="34"/>
        <v>0</v>
      </c>
      <c r="AE360" s="48">
        <f t="shared" si="34"/>
        <v>0</v>
      </c>
      <c r="AF360" s="48">
        <f t="shared" si="34"/>
        <v>0</v>
      </c>
      <c r="AG360" s="48">
        <f t="shared" si="34"/>
        <v>0</v>
      </c>
      <c r="AH360" s="48">
        <f t="shared" si="34"/>
        <v>0</v>
      </c>
    </row>
    <row r="361" spans="4:34" hidden="1">
      <c r="D361" s="141" t="s">
        <v>123</v>
      </c>
      <c r="E361" s="48">
        <f t="shared" ref="E361:AH361" si="35">IF(AND(E$90&lt;&gt;"",E$91&lt;&gt;""),IF(E$92="固定",IF(E$93="",1,0),0),0)</f>
        <v>0</v>
      </c>
      <c r="F361" s="48">
        <f t="shared" si="35"/>
        <v>0</v>
      </c>
      <c r="G361" s="48">
        <f t="shared" si="35"/>
        <v>0</v>
      </c>
      <c r="H361" s="48">
        <f t="shared" si="35"/>
        <v>0</v>
      </c>
      <c r="I361" s="48">
        <f t="shared" si="35"/>
        <v>0</v>
      </c>
      <c r="J361" s="48">
        <f t="shared" si="35"/>
        <v>0</v>
      </c>
      <c r="K361" s="48">
        <f t="shared" si="35"/>
        <v>0</v>
      </c>
      <c r="L361" s="48">
        <f t="shared" si="35"/>
        <v>0</v>
      </c>
      <c r="M361" s="48">
        <f t="shared" si="35"/>
        <v>0</v>
      </c>
      <c r="N361" s="48">
        <f t="shared" si="35"/>
        <v>0</v>
      </c>
      <c r="O361" s="48">
        <f t="shared" si="35"/>
        <v>0</v>
      </c>
      <c r="P361" s="48">
        <f t="shared" si="35"/>
        <v>0</v>
      </c>
      <c r="Q361" s="48">
        <f t="shared" si="35"/>
        <v>0</v>
      </c>
      <c r="R361" s="48">
        <f t="shared" si="35"/>
        <v>0</v>
      </c>
      <c r="S361" s="48">
        <f t="shared" si="35"/>
        <v>0</v>
      </c>
      <c r="T361" s="48">
        <f t="shared" si="35"/>
        <v>0</v>
      </c>
      <c r="U361" s="48">
        <f t="shared" si="35"/>
        <v>0</v>
      </c>
      <c r="V361" s="48">
        <f t="shared" si="35"/>
        <v>0</v>
      </c>
      <c r="W361" s="48">
        <f t="shared" si="35"/>
        <v>0</v>
      </c>
      <c r="X361" s="48">
        <f t="shared" si="35"/>
        <v>0</v>
      </c>
      <c r="Y361" s="48">
        <f t="shared" si="35"/>
        <v>0</v>
      </c>
      <c r="Z361" s="48">
        <f t="shared" si="35"/>
        <v>0</v>
      </c>
      <c r="AA361" s="48">
        <f t="shared" si="35"/>
        <v>0</v>
      </c>
      <c r="AB361" s="48">
        <f t="shared" si="35"/>
        <v>0</v>
      </c>
      <c r="AC361" s="48">
        <f t="shared" si="35"/>
        <v>0</v>
      </c>
      <c r="AD361" s="48">
        <f t="shared" si="35"/>
        <v>0</v>
      </c>
      <c r="AE361" s="48">
        <f t="shared" si="35"/>
        <v>0</v>
      </c>
      <c r="AF361" s="48">
        <f t="shared" si="35"/>
        <v>0</v>
      </c>
      <c r="AG361" s="48">
        <f t="shared" si="35"/>
        <v>0</v>
      </c>
      <c r="AH361" s="48">
        <f t="shared" si="35"/>
        <v>0</v>
      </c>
    </row>
    <row r="362" spans="4:34" hidden="1">
      <c r="D362" s="143" t="s">
        <v>124</v>
      </c>
      <c r="E362" s="48">
        <f t="shared" ref="E362:AH362" si="36">IF(AND(E$90&lt;&gt;"",E$91&lt;&gt;""),IF(E$92="固定",IF(E$94="",1,0),0),0)</f>
        <v>0</v>
      </c>
      <c r="F362" s="48">
        <f t="shared" si="36"/>
        <v>0</v>
      </c>
      <c r="G362" s="48">
        <f t="shared" si="36"/>
        <v>0</v>
      </c>
      <c r="H362" s="48">
        <f t="shared" si="36"/>
        <v>0</v>
      </c>
      <c r="I362" s="48">
        <f t="shared" si="36"/>
        <v>0</v>
      </c>
      <c r="J362" s="48">
        <f t="shared" si="36"/>
        <v>0</v>
      </c>
      <c r="K362" s="48">
        <f t="shared" si="36"/>
        <v>0</v>
      </c>
      <c r="L362" s="48">
        <f t="shared" si="36"/>
        <v>0</v>
      </c>
      <c r="M362" s="48">
        <f t="shared" si="36"/>
        <v>0</v>
      </c>
      <c r="N362" s="48">
        <f t="shared" si="36"/>
        <v>0</v>
      </c>
      <c r="O362" s="48">
        <f t="shared" si="36"/>
        <v>0</v>
      </c>
      <c r="P362" s="48">
        <f t="shared" si="36"/>
        <v>0</v>
      </c>
      <c r="Q362" s="48">
        <f t="shared" si="36"/>
        <v>0</v>
      </c>
      <c r="R362" s="48">
        <f t="shared" si="36"/>
        <v>0</v>
      </c>
      <c r="S362" s="48">
        <f t="shared" si="36"/>
        <v>0</v>
      </c>
      <c r="T362" s="48">
        <f t="shared" si="36"/>
        <v>0</v>
      </c>
      <c r="U362" s="48">
        <f t="shared" si="36"/>
        <v>0</v>
      </c>
      <c r="V362" s="48">
        <f t="shared" si="36"/>
        <v>0</v>
      </c>
      <c r="W362" s="48">
        <f t="shared" si="36"/>
        <v>0</v>
      </c>
      <c r="X362" s="48">
        <f t="shared" si="36"/>
        <v>0</v>
      </c>
      <c r="Y362" s="48">
        <f t="shared" si="36"/>
        <v>0</v>
      </c>
      <c r="Z362" s="48">
        <f t="shared" si="36"/>
        <v>0</v>
      </c>
      <c r="AA362" s="48">
        <f t="shared" si="36"/>
        <v>0</v>
      </c>
      <c r="AB362" s="48">
        <f t="shared" si="36"/>
        <v>0</v>
      </c>
      <c r="AC362" s="48">
        <f t="shared" si="36"/>
        <v>0</v>
      </c>
      <c r="AD362" s="48">
        <f t="shared" si="36"/>
        <v>0</v>
      </c>
      <c r="AE362" s="48">
        <f t="shared" si="36"/>
        <v>0</v>
      </c>
      <c r="AF362" s="48">
        <f t="shared" si="36"/>
        <v>0</v>
      </c>
      <c r="AG362" s="48">
        <f t="shared" si="36"/>
        <v>0</v>
      </c>
      <c r="AH362" s="48">
        <f t="shared" si="36"/>
        <v>0</v>
      </c>
    </row>
    <row r="363" spans="4:34" hidden="1">
      <c r="D363" s="144" t="s">
        <v>125</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126</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127</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128</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129</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131</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133</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134</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135</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116</v>
      </c>
      <c r="E373" s="48">
        <f>IF(E$106="",0,IF(E$105="",1,0))</f>
        <v>0</v>
      </c>
      <c r="F373" s="48">
        <f>IF(F$106="",0,IF(F$105="",1,0))</f>
        <v>0</v>
      </c>
      <c r="G373" s="48">
        <f t="shared" ref="G373:AH373" si="37">IF(G$106="",0,IF(G$105="",1,0))</f>
        <v>0</v>
      </c>
      <c r="H373" s="48">
        <f t="shared" si="37"/>
        <v>0</v>
      </c>
      <c r="I373" s="48">
        <f>IF(I$106="",0,IF(I$105="",1,0))</f>
        <v>0</v>
      </c>
      <c r="J373" s="48">
        <f t="shared" si="37"/>
        <v>0</v>
      </c>
      <c r="K373" s="48">
        <f t="shared" si="37"/>
        <v>0</v>
      </c>
      <c r="L373" s="48">
        <f>IF(L$106="",0,IF(L$105="",1,0))</f>
        <v>0</v>
      </c>
      <c r="M373" s="48">
        <f t="shared" si="37"/>
        <v>0</v>
      </c>
      <c r="N373" s="48">
        <f t="shared" si="37"/>
        <v>0</v>
      </c>
      <c r="O373" s="48">
        <f>IF(O$106="",0,IF(O$105="",1,0))</f>
        <v>0</v>
      </c>
      <c r="P373" s="48">
        <f t="shared" si="37"/>
        <v>0</v>
      </c>
      <c r="Q373" s="48">
        <f t="shared" si="37"/>
        <v>0</v>
      </c>
      <c r="R373" s="48">
        <f>IF(R$106="",0,IF(R$105="",1,0))</f>
        <v>0</v>
      </c>
      <c r="S373" s="48">
        <f t="shared" si="37"/>
        <v>0</v>
      </c>
      <c r="T373" s="48">
        <f t="shared" si="37"/>
        <v>0</v>
      </c>
      <c r="U373" s="48">
        <f>IF(U$106="",0,IF(U$105="",1,0))</f>
        <v>0</v>
      </c>
      <c r="V373" s="48">
        <f t="shared" si="37"/>
        <v>0</v>
      </c>
      <c r="W373" s="48">
        <f t="shared" si="37"/>
        <v>0</v>
      </c>
      <c r="X373" s="48">
        <f>IF(X$106="",0,IF(X$105="",1,0))</f>
        <v>0</v>
      </c>
      <c r="Y373" s="48">
        <f t="shared" si="37"/>
        <v>0</v>
      </c>
      <c r="Z373" s="48">
        <f t="shared" si="37"/>
        <v>0</v>
      </c>
      <c r="AA373" s="48">
        <f>IF(AA$106="",0,IF(AA$105="",1,0))</f>
        <v>0</v>
      </c>
      <c r="AB373" s="48">
        <f t="shared" si="37"/>
        <v>0</v>
      </c>
      <c r="AC373" s="48">
        <f t="shared" si="37"/>
        <v>0</v>
      </c>
      <c r="AD373" s="48">
        <f>IF(AD$106="",0,IF(AD$105="",1,0))</f>
        <v>0</v>
      </c>
      <c r="AE373" s="48">
        <f t="shared" si="37"/>
        <v>0</v>
      </c>
      <c r="AF373" s="48">
        <f t="shared" si="37"/>
        <v>0</v>
      </c>
      <c r="AG373" s="48">
        <f>IF(AG$106="",0,IF(AG$105="",1,0))</f>
        <v>0</v>
      </c>
      <c r="AH373" s="48">
        <f t="shared" si="37"/>
        <v>0</v>
      </c>
    </row>
    <row r="374" spans="4:34" hidden="1">
      <c r="D374" s="2" t="s">
        <v>119</v>
      </c>
      <c r="E374" s="48">
        <f>IF(E$105="",0,IF(E$106="",1,0))</f>
        <v>0</v>
      </c>
      <c r="F374" s="48">
        <f>IF(F$105="",0,IF(F$106="",1,0))</f>
        <v>0</v>
      </c>
      <c r="G374" s="48">
        <f t="shared" ref="G374:AH374" si="38">IF(G$105="",0,IF(G$106="",1,0))</f>
        <v>0</v>
      </c>
      <c r="H374" s="48">
        <f t="shared" si="38"/>
        <v>0</v>
      </c>
      <c r="I374" s="48">
        <f>IF(I$105="",0,IF(I$106="",1,0))</f>
        <v>0</v>
      </c>
      <c r="J374" s="48">
        <f t="shared" si="38"/>
        <v>0</v>
      </c>
      <c r="K374" s="48">
        <f t="shared" si="38"/>
        <v>0</v>
      </c>
      <c r="L374" s="48">
        <f>IF(L$105="",0,IF(L$106="",1,0))</f>
        <v>0</v>
      </c>
      <c r="M374" s="48">
        <f t="shared" si="38"/>
        <v>0</v>
      </c>
      <c r="N374" s="48">
        <f t="shared" si="38"/>
        <v>0</v>
      </c>
      <c r="O374" s="48">
        <f>IF(O$105="",0,IF(O$106="",1,0))</f>
        <v>0</v>
      </c>
      <c r="P374" s="48">
        <f t="shared" si="38"/>
        <v>0</v>
      </c>
      <c r="Q374" s="48">
        <f t="shared" si="38"/>
        <v>0</v>
      </c>
      <c r="R374" s="48">
        <f>IF(R$105="",0,IF(R$106="",1,0))</f>
        <v>0</v>
      </c>
      <c r="S374" s="48">
        <f t="shared" si="38"/>
        <v>0</v>
      </c>
      <c r="T374" s="48">
        <f t="shared" si="38"/>
        <v>0</v>
      </c>
      <c r="U374" s="48">
        <f>IF(U$105="",0,IF(U$106="",1,0))</f>
        <v>0</v>
      </c>
      <c r="V374" s="48">
        <f t="shared" si="38"/>
        <v>0</v>
      </c>
      <c r="W374" s="48">
        <f t="shared" si="38"/>
        <v>0</v>
      </c>
      <c r="X374" s="48">
        <f>IF(X$105="",0,IF(X$106="",1,0))</f>
        <v>0</v>
      </c>
      <c r="Y374" s="48">
        <f t="shared" si="38"/>
        <v>0</v>
      </c>
      <c r="Z374" s="48">
        <f t="shared" si="38"/>
        <v>0</v>
      </c>
      <c r="AA374" s="48">
        <f>IF(AA$105="",0,IF(AA$106="",1,0))</f>
        <v>0</v>
      </c>
      <c r="AB374" s="48">
        <f t="shared" si="38"/>
        <v>0</v>
      </c>
      <c r="AC374" s="48">
        <f t="shared" si="38"/>
        <v>0</v>
      </c>
      <c r="AD374" s="48">
        <f>IF(AD$105="",0,IF(AD$106="",1,0))</f>
        <v>0</v>
      </c>
      <c r="AE374" s="48">
        <f t="shared" si="38"/>
        <v>0</v>
      </c>
      <c r="AF374" s="48">
        <f t="shared" si="38"/>
        <v>0</v>
      </c>
      <c r="AG374" s="48">
        <f>IF(AG$105="",0,IF(AG$106="",1,0))</f>
        <v>0</v>
      </c>
      <c r="AH374" s="48">
        <f t="shared" si="38"/>
        <v>0</v>
      </c>
    </row>
    <row r="375" spans="4:34" hidden="1">
      <c r="D375" s="2" t="s">
        <v>120</v>
      </c>
      <c r="E375" s="48">
        <f>IF(AND(E$105&lt;&gt;"",E$106&lt;&gt;"",E$107=""),1,0)</f>
        <v>0</v>
      </c>
      <c r="F375" s="48">
        <f>IF(AND(F$105&lt;&gt;"",F$106&lt;&gt;"",F$107=""),1,0)</f>
        <v>0</v>
      </c>
      <c r="G375" s="48">
        <f t="shared" ref="G375:AH375" si="39">IF(AND(G$105&lt;&gt;"",G$106&lt;&gt;"",G$107=""),1,0)</f>
        <v>0</v>
      </c>
      <c r="H375" s="48">
        <f t="shared" si="39"/>
        <v>0</v>
      </c>
      <c r="I375" s="48">
        <f>IF(AND(I$105&lt;&gt;"",I$106&lt;&gt;"",I$107=""),1,0)</f>
        <v>0</v>
      </c>
      <c r="J375" s="48">
        <f t="shared" si="39"/>
        <v>0</v>
      </c>
      <c r="K375" s="48">
        <f t="shared" si="39"/>
        <v>0</v>
      </c>
      <c r="L375" s="48">
        <f>IF(AND(L$105&lt;&gt;"",L$106&lt;&gt;"",L$107=""),1,0)</f>
        <v>0</v>
      </c>
      <c r="M375" s="48">
        <f t="shared" si="39"/>
        <v>0</v>
      </c>
      <c r="N375" s="48">
        <f t="shared" si="39"/>
        <v>0</v>
      </c>
      <c r="O375" s="48">
        <f>IF(AND(O$105&lt;&gt;"",O$106&lt;&gt;"",O$107=""),1,0)</f>
        <v>0</v>
      </c>
      <c r="P375" s="48">
        <f t="shared" si="39"/>
        <v>0</v>
      </c>
      <c r="Q375" s="48">
        <f t="shared" si="39"/>
        <v>0</v>
      </c>
      <c r="R375" s="48">
        <f>IF(AND(R$105&lt;&gt;"",R$106&lt;&gt;"",R$107=""),1,0)</f>
        <v>0</v>
      </c>
      <c r="S375" s="48">
        <f t="shared" si="39"/>
        <v>0</v>
      </c>
      <c r="T375" s="48">
        <f t="shared" si="39"/>
        <v>0</v>
      </c>
      <c r="U375" s="48">
        <f>IF(AND(U$105&lt;&gt;"",U$106&lt;&gt;"",U$107=""),1,0)</f>
        <v>0</v>
      </c>
      <c r="V375" s="48">
        <f t="shared" si="39"/>
        <v>0</v>
      </c>
      <c r="W375" s="48">
        <f t="shared" si="39"/>
        <v>0</v>
      </c>
      <c r="X375" s="48">
        <f>IF(AND(X$105&lt;&gt;"",X$106&lt;&gt;"",X$107=""),1,0)</f>
        <v>0</v>
      </c>
      <c r="Y375" s="48">
        <f t="shared" si="39"/>
        <v>0</v>
      </c>
      <c r="Z375" s="48">
        <f t="shared" si="39"/>
        <v>0</v>
      </c>
      <c r="AA375" s="48">
        <f>IF(AND(AA$105&lt;&gt;"",AA$106&lt;&gt;"",AA$107=""),1,0)</f>
        <v>0</v>
      </c>
      <c r="AB375" s="48">
        <f t="shared" si="39"/>
        <v>0</v>
      </c>
      <c r="AC375" s="48">
        <f t="shared" si="39"/>
        <v>0</v>
      </c>
      <c r="AD375" s="48">
        <f>IF(AND(AD$105&lt;&gt;"",AD$106&lt;&gt;"",AD$107=""),1,0)</f>
        <v>0</v>
      </c>
      <c r="AE375" s="48">
        <f t="shared" si="39"/>
        <v>0</v>
      </c>
      <c r="AF375" s="48">
        <f t="shared" si="39"/>
        <v>0</v>
      </c>
      <c r="AG375" s="48">
        <f>IF(AND(AG$105&lt;&gt;"",AG$106&lt;&gt;"",AG$107=""),1,0)</f>
        <v>0</v>
      </c>
      <c r="AH375" s="48">
        <f t="shared" si="39"/>
        <v>0</v>
      </c>
    </row>
    <row r="376" spans="4:34" hidden="1">
      <c r="D376" s="2" t="s">
        <v>138</v>
      </c>
      <c r="E376" s="48">
        <f>IF(AND(E$105&lt;&gt;"",E$106&lt;&gt;""),IF(E$107="固定",IF(E$108="",1,0),0),0)</f>
        <v>0</v>
      </c>
      <c r="F376" s="48">
        <f>IF(AND(F$105&lt;&gt;"",F$106&lt;&gt;""),IF(F$107="固定",IF(F$108="",1,0),0),0)</f>
        <v>0</v>
      </c>
      <c r="G376" s="48">
        <f t="shared" ref="G376:AH376" si="40">IF(AND(G$105&lt;&gt;"",G$106&lt;&gt;""),IF(G$107="固定",IF(G$108="",1,0),0),0)</f>
        <v>0</v>
      </c>
      <c r="H376" s="48">
        <f t="shared" si="40"/>
        <v>0</v>
      </c>
      <c r="I376" s="48">
        <f>IF(AND(I$105&lt;&gt;"",I$106&lt;&gt;""),IF(I$107="固定",IF(I$108="",1,0),0),0)</f>
        <v>0</v>
      </c>
      <c r="J376" s="48">
        <f t="shared" si="40"/>
        <v>0</v>
      </c>
      <c r="K376" s="48">
        <f t="shared" si="40"/>
        <v>0</v>
      </c>
      <c r="L376" s="48">
        <f>IF(AND(L$105&lt;&gt;"",L$106&lt;&gt;""),IF(L$107="固定",IF(L$108="",1,0),0),0)</f>
        <v>0</v>
      </c>
      <c r="M376" s="48">
        <f t="shared" si="40"/>
        <v>0</v>
      </c>
      <c r="N376" s="48">
        <f t="shared" si="40"/>
        <v>0</v>
      </c>
      <c r="O376" s="48">
        <f>IF(AND(O$105&lt;&gt;"",O$106&lt;&gt;""),IF(O$107="固定",IF(O$108="",1,0),0),0)</f>
        <v>0</v>
      </c>
      <c r="P376" s="48">
        <f t="shared" si="40"/>
        <v>0</v>
      </c>
      <c r="Q376" s="48">
        <f t="shared" si="40"/>
        <v>0</v>
      </c>
      <c r="R376" s="48">
        <f>IF(AND(R$105&lt;&gt;"",R$106&lt;&gt;""),IF(R$107="固定",IF(R$108="",1,0),0),0)</f>
        <v>0</v>
      </c>
      <c r="S376" s="48">
        <f t="shared" si="40"/>
        <v>0</v>
      </c>
      <c r="T376" s="48">
        <f t="shared" si="40"/>
        <v>0</v>
      </c>
      <c r="U376" s="48">
        <f>IF(AND(U$105&lt;&gt;"",U$106&lt;&gt;""),IF(U$107="固定",IF(U$108="",1,0),0),0)</f>
        <v>0</v>
      </c>
      <c r="V376" s="48">
        <f t="shared" si="40"/>
        <v>0</v>
      </c>
      <c r="W376" s="48">
        <f t="shared" si="40"/>
        <v>0</v>
      </c>
      <c r="X376" s="48">
        <f>IF(AND(X$105&lt;&gt;"",X$106&lt;&gt;""),IF(X$107="固定",IF(X$108="",1,0),0),0)</f>
        <v>0</v>
      </c>
      <c r="Y376" s="48">
        <f t="shared" si="40"/>
        <v>0</v>
      </c>
      <c r="Z376" s="48">
        <f t="shared" si="40"/>
        <v>0</v>
      </c>
      <c r="AA376" s="48">
        <f>IF(AND(AA$105&lt;&gt;"",AA$106&lt;&gt;""),IF(AA$107="固定",IF(AA$108="",1,0),0),0)</f>
        <v>0</v>
      </c>
      <c r="AB376" s="48">
        <f t="shared" si="40"/>
        <v>0</v>
      </c>
      <c r="AC376" s="48">
        <f t="shared" si="40"/>
        <v>0</v>
      </c>
      <c r="AD376" s="48">
        <f>IF(AND(AD$105&lt;&gt;"",AD$106&lt;&gt;""),IF(AD$107="固定",IF(AD$108="",1,0),0),0)</f>
        <v>0</v>
      </c>
      <c r="AE376" s="48">
        <f t="shared" si="40"/>
        <v>0</v>
      </c>
      <c r="AF376" s="48">
        <f t="shared" si="40"/>
        <v>0</v>
      </c>
      <c r="AG376" s="48">
        <f>IF(AND(AG$105&lt;&gt;"",AG$106&lt;&gt;""),IF(AG$107="固定",IF(AG$108="",1,0),0),0)</f>
        <v>0</v>
      </c>
      <c r="AH376" s="48">
        <f t="shared" si="40"/>
        <v>0</v>
      </c>
    </row>
    <row r="377" spans="4:34" hidden="1">
      <c r="D377" s="2" t="s">
        <v>139</v>
      </c>
      <c r="E377" s="48">
        <f>IF(AND(E$105&lt;&gt;"",E$106&lt;&gt;""),IF(E$107="固定",IF(E$109="",1,0),0),0)</f>
        <v>0</v>
      </c>
      <c r="F377" s="48">
        <f>IF(AND(F$105&lt;&gt;"",F$106&lt;&gt;""),IF(F$107="固定",IF(F$109="",1,0),0),0)</f>
        <v>0</v>
      </c>
      <c r="G377" s="48">
        <f t="shared" ref="G377:AH377" si="41">IF(AND(G$105&lt;&gt;"",G$106&lt;&gt;""),IF(G$107="固定",IF(G$109="",1,0),0),0)</f>
        <v>0</v>
      </c>
      <c r="H377" s="48">
        <f t="shared" si="41"/>
        <v>0</v>
      </c>
      <c r="I377" s="48">
        <f>IF(AND(I$105&lt;&gt;"",I$106&lt;&gt;""),IF(I$107="固定",IF(I$109="",1,0),0),0)</f>
        <v>0</v>
      </c>
      <c r="J377" s="48">
        <f t="shared" si="41"/>
        <v>0</v>
      </c>
      <c r="K377" s="48">
        <f t="shared" si="41"/>
        <v>0</v>
      </c>
      <c r="L377" s="48">
        <f>IF(AND(L$105&lt;&gt;"",L$106&lt;&gt;""),IF(L$107="固定",IF(L$109="",1,0),0),0)</f>
        <v>0</v>
      </c>
      <c r="M377" s="48">
        <f t="shared" si="41"/>
        <v>0</v>
      </c>
      <c r="N377" s="48">
        <f t="shared" si="41"/>
        <v>0</v>
      </c>
      <c r="O377" s="48">
        <f>IF(AND(O$105&lt;&gt;"",O$106&lt;&gt;""),IF(O$107="固定",IF(O$109="",1,0),0),0)</f>
        <v>0</v>
      </c>
      <c r="P377" s="48">
        <f t="shared" si="41"/>
        <v>0</v>
      </c>
      <c r="Q377" s="48">
        <f t="shared" si="41"/>
        <v>0</v>
      </c>
      <c r="R377" s="48">
        <f>IF(AND(R$105&lt;&gt;"",R$106&lt;&gt;""),IF(R$107="固定",IF(R$109="",1,0),0),0)</f>
        <v>0</v>
      </c>
      <c r="S377" s="48">
        <f t="shared" si="41"/>
        <v>0</v>
      </c>
      <c r="T377" s="48">
        <f t="shared" si="41"/>
        <v>0</v>
      </c>
      <c r="U377" s="48">
        <f>IF(AND(U$105&lt;&gt;"",U$106&lt;&gt;""),IF(U$107="固定",IF(U$109="",1,0),0),0)</f>
        <v>0</v>
      </c>
      <c r="V377" s="48">
        <f t="shared" si="41"/>
        <v>0</v>
      </c>
      <c r="W377" s="48">
        <f t="shared" si="41"/>
        <v>0</v>
      </c>
      <c r="X377" s="48">
        <f>IF(AND(X$105&lt;&gt;"",X$106&lt;&gt;""),IF(X$107="固定",IF(X$109="",1,0),0),0)</f>
        <v>0</v>
      </c>
      <c r="Y377" s="48">
        <f t="shared" si="41"/>
        <v>0</v>
      </c>
      <c r="Z377" s="48">
        <f t="shared" si="41"/>
        <v>0</v>
      </c>
      <c r="AA377" s="48">
        <f>IF(AND(AA$105&lt;&gt;"",AA$106&lt;&gt;""),IF(AA$107="固定",IF(AA$109="",1,0),0),0)</f>
        <v>0</v>
      </c>
      <c r="AB377" s="48">
        <f t="shared" si="41"/>
        <v>0</v>
      </c>
      <c r="AC377" s="48">
        <f t="shared" si="41"/>
        <v>0</v>
      </c>
      <c r="AD377" s="48">
        <f>IF(AND(AD$105&lt;&gt;"",AD$106&lt;&gt;""),IF(AD$107="固定",IF(AD$109="",1,0),0),0)</f>
        <v>0</v>
      </c>
      <c r="AE377" s="48">
        <f t="shared" si="41"/>
        <v>0</v>
      </c>
      <c r="AF377" s="48">
        <f t="shared" si="41"/>
        <v>0</v>
      </c>
      <c r="AG377" s="48">
        <f>IF(AND(AG$105&lt;&gt;"",AG$106&lt;&gt;""),IF(AG$107="固定",IF(AG$109="",1,0),0),0)</f>
        <v>0</v>
      </c>
      <c r="AH377" s="48">
        <f t="shared" si="41"/>
        <v>0</v>
      </c>
    </row>
    <row r="378" spans="4:34" hidden="1">
      <c r="D378" s="2" t="s">
        <v>140</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141</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142</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143</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129</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131</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133</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134</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116</v>
      </c>
      <c r="E388" s="48">
        <f>IF(E$121="",0,IF(E$120="",1,0))</f>
        <v>0</v>
      </c>
      <c r="F388" s="48">
        <f>IF(F$121="",0,IF(F$120="",1,0))</f>
        <v>0</v>
      </c>
      <c r="G388" s="48">
        <f t="shared" ref="G388:AH388" si="42">IF(G$121="",0,IF(G$120="",1,0))</f>
        <v>0</v>
      </c>
      <c r="H388" s="48">
        <f t="shared" si="42"/>
        <v>0</v>
      </c>
      <c r="I388" s="48">
        <f>IF(I$121="",0,IF(I$120="",1,0))</f>
        <v>0</v>
      </c>
      <c r="J388" s="48">
        <f t="shared" si="42"/>
        <v>0</v>
      </c>
      <c r="K388" s="48">
        <f t="shared" si="42"/>
        <v>0</v>
      </c>
      <c r="L388" s="48">
        <f>IF(L$121="",0,IF(L$120="",1,0))</f>
        <v>0</v>
      </c>
      <c r="M388" s="48">
        <f t="shared" si="42"/>
        <v>0</v>
      </c>
      <c r="N388" s="48">
        <f t="shared" si="42"/>
        <v>0</v>
      </c>
      <c r="O388" s="48">
        <f>IF(O$121="",0,IF(O$120="",1,0))</f>
        <v>0</v>
      </c>
      <c r="P388" s="48">
        <f t="shared" si="42"/>
        <v>0</v>
      </c>
      <c r="Q388" s="48">
        <f t="shared" si="42"/>
        <v>0</v>
      </c>
      <c r="R388" s="48">
        <f>IF(R$121="",0,IF(R$120="",1,0))</f>
        <v>0</v>
      </c>
      <c r="S388" s="48">
        <f t="shared" si="42"/>
        <v>0</v>
      </c>
      <c r="T388" s="48">
        <f t="shared" si="42"/>
        <v>0</v>
      </c>
      <c r="U388" s="48">
        <f>IF(U$121="",0,IF(U$120="",1,0))</f>
        <v>0</v>
      </c>
      <c r="V388" s="48">
        <f t="shared" si="42"/>
        <v>0</v>
      </c>
      <c r="W388" s="48">
        <f t="shared" si="42"/>
        <v>0</v>
      </c>
      <c r="X388" s="48">
        <f>IF(X$121="",0,IF(X$120="",1,0))</f>
        <v>0</v>
      </c>
      <c r="Y388" s="48">
        <f t="shared" si="42"/>
        <v>0</v>
      </c>
      <c r="Z388" s="48">
        <f t="shared" si="42"/>
        <v>0</v>
      </c>
      <c r="AA388" s="48">
        <f>IF(AA$121="",0,IF(AA$120="",1,0))</f>
        <v>0</v>
      </c>
      <c r="AB388" s="48">
        <f t="shared" si="42"/>
        <v>0</v>
      </c>
      <c r="AC388" s="48">
        <f t="shared" si="42"/>
        <v>0</v>
      </c>
      <c r="AD388" s="48">
        <f>IF(AD$121="",0,IF(AD$120="",1,0))</f>
        <v>0</v>
      </c>
      <c r="AE388" s="48">
        <f t="shared" si="42"/>
        <v>0</v>
      </c>
      <c r="AF388" s="48">
        <f t="shared" si="42"/>
        <v>0</v>
      </c>
      <c r="AG388" s="48">
        <f>IF(AG$121="",0,IF(AG$120="",1,0))</f>
        <v>0</v>
      </c>
      <c r="AH388" s="48">
        <f t="shared" si="42"/>
        <v>0</v>
      </c>
    </row>
    <row r="389" spans="4:34" hidden="1">
      <c r="D389" s="2" t="s">
        <v>119</v>
      </c>
      <c r="E389" s="48">
        <f>IF(E$120="",0,IF(E$121="",1,0))</f>
        <v>0</v>
      </c>
      <c r="F389" s="48">
        <f>IF(F$120="",0,IF(F$121="",1,0))</f>
        <v>0</v>
      </c>
      <c r="G389" s="48">
        <f t="shared" ref="G389:AH389" si="43">IF(G$120="",0,IF(G$121="",1,0))</f>
        <v>0</v>
      </c>
      <c r="H389" s="48">
        <f t="shared" si="43"/>
        <v>0</v>
      </c>
      <c r="I389" s="48">
        <f>IF(I$120="",0,IF(I$121="",1,0))</f>
        <v>0</v>
      </c>
      <c r="J389" s="48">
        <f t="shared" si="43"/>
        <v>0</v>
      </c>
      <c r="K389" s="48">
        <f t="shared" si="43"/>
        <v>0</v>
      </c>
      <c r="L389" s="48">
        <f>IF(L$120="",0,IF(L$121="",1,0))</f>
        <v>0</v>
      </c>
      <c r="M389" s="48">
        <f t="shared" si="43"/>
        <v>0</v>
      </c>
      <c r="N389" s="48">
        <f t="shared" si="43"/>
        <v>0</v>
      </c>
      <c r="O389" s="48">
        <f>IF(O$120="",0,IF(O$121="",1,0))</f>
        <v>0</v>
      </c>
      <c r="P389" s="48">
        <f t="shared" si="43"/>
        <v>0</v>
      </c>
      <c r="Q389" s="48">
        <f t="shared" si="43"/>
        <v>0</v>
      </c>
      <c r="R389" s="48">
        <f>IF(R$120="",0,IF(R$121="",1,0))</f>
        <v>0</v>
      </c>
      <c r="S389" s="48">
        <f t="shared" si="43"/>
        <v>0</v>
      </c>
      <c r="T389" s="48">
        <f t="shared" si="43"/>
        <v>0</v>
      </c>
      <c r="U389" s="48">
        <f>IF(U$120="",0,IF(U$121="",1,0))</f>
        <v>0</v>
      </c>
      <c r="V389" s="48">
        <f t="shared" si="43"/>
        <v>0</v>
      </c>
      <c r="W389" s="48">
        <f t="shared" si="43"/>
        <v>0</v>
      </c>
      <c r="X389" s="48">
        <f>IF(X$120="",0,IF(X$121="",1,0))</f>
        <v>0</v>
      </c>
      <c r="Y389" s="48">
        <f t="shared" si="43"/>
        <v>0</v>
      </c>
      <c r="Z389" s="48">
        <f t="shared" si="43"/>
        <v>0</v>
      </c>
      <c r="AA389" s="48">
        <f>IF(AA$120="",0,IF(AA$121="",1,0))</f>
        <v>0</v>
      </c>
      <c r="AB389" s="48">
        <f t="shared" si="43"/>
        <v>0</v>
      </c>
      <c r="AC389" s="48">
        <f t="shared" si="43"/>
        <v>0</v>
      </c>
      <c r="AD389" s="48">
        <f>IF(AD$120="",0,IF(AD$121="",1,0))</f>
        <v>0</v>
      </c>
      <c r="AE389" s="48">
        <f t="shared" si="43"/>
        <v>0</v>
      </c>
      <c r="AF389" s="48">
        <f t="shared" si="43"/>
        <v>0</v>
      </c>
      <c r="AG389" s="48">
        <f>IF(AG$120="",0,IF(AG$121="",1,0))</f>
        <v>0</v>
      </c>
      <c r="AH389" s="48">
        <f t="shared" si="43"/>
        <v>0</v>
      </c>
    </row>
    <row r="390" spans="4:34" hidden="1">
      <c r="D390" s="2" t="s">
        <v>120</v>
      </c>
      <c r="E390" s="48">
        <f>IF(AND(E$120&lt;&gt;"",E$121&lt;&gt;"",E$122=""),1,0)</f>
        <v>0</v>
      </c>
      <c r="F390" s="48">
        <f>IF(AND(F$120&lt;&gt;"",F$121&lt;&gt;"",F$122=""),1,0)</f>
        <v>0</v>
      </c>
      <c r="G390" s="48">
        <f t="shared" ref="G390:AH390" si="44">IF(AND(G$120&lt;&gt;"",G$121&lt;&gt;"",G$122=""),1,0)</f>
        <v>0</v>
      </c>
      <c r="H390" s="48">
        <f t="shared" si="44"/>
        <v>0</v>
      </c>
      <c r="I390" s="48">
        <f>IF(AND(I$120&lt;&gt;"",I$121&lt;&gt;"",I$122=""),1,0)</f>
        <v>0</v>
      </c>
      <c r="J390" s="48">
        <f t="shared" si="44"/>
        <v>0</v>
      </c>
      <c r="K390" s="48">
        <f t="shared" si="44"/>
        <v>0</v>
      </c>
      <c r="L390" s="48">
        <f>IF(AND(L$120&lt;&gt;"",L$121&lt;&gt;"",L$122=""),1,0)</f>
        <v>0</v>
      </c>
      <c r="M390" s="48">
        <f t="shared" si="44"/>
        <v>0</v>
      </c>
      <c r="N390" s="48">
        <f t="shared" si="44"/>
        <v>0</v>
      </c>
      <c r="O390" s="48">
        <f>IF(AND(O$120&lt;&gt;"",O$121&lt;&gt;"",O$122=""),1,0)</f>
        <v>0</v>
      </c>
      <c r="P390" s="48">
        <f t="shared" si="44"/>
        <v>0</v>
      </c>
      <c r="Q390" s="48">
        <f t="shared" si="44"/>
        <v>0</v>
      </c>
      <c r="R390" s="48">
        <f>IF(AND(R$120&lt;&gt;"",R$121&lt;&gt;"",R$122=""),1,0)</f>
        <v>0</v>
      </c>
      <c r="S390" s="48">
        <f t="shared" si="44"/>
        <v>0</v>
      </c>
      <c r="T390" s="48">
        <f t="shared" si="44"/>
        <v>0</v>
      </c>
      <c r="U390" s="48">
        <f>IF(AND(U$120&lt;&gt;"",U$121&lt;&gt;"",U$122=""),1,0)</f>
        <v>0</v>
      </c>
      <c r="V390" s="48">
        <f t="shared" si="44"/>
        <v>0</v>
      </c>
      <c r="W390" s="48">
        <f t="shared" si="44"/>
        <v>0</v>
      </c>
      <c r="X390" s="48">
        <f>IF(AND(X$120&lt;&gt;"",X$121&lt;&gt;"",X$122=""),1,0)</f>
        <v>0</v>
      </c>
      <c r="Y390" s="48">
        <f t="shared" si="44"/>
        <v>0</v>
      </c>
      <c r="Z390" s="48">
        <f t="shared" si="44"/>
        <v>0</v>
      </c>
      <c r="AA390" s="48">
        <f>IF(AND(AA$120&lt;&gt;"",AA$121&lt;&gt;"",AA$122=""),1,0)</f>
        <v>0</v>
      </c>
      <c r="AB390" s="48">
        <f t="shared" si="44"/>
        <v>0</v>
      </c>
      <c r="AC390" s="48">
        <f t="shared" si="44"/>
        <v>0</v>
      </c>
      <c r="AD390" s="48">
        <f>IF(AND(AD$120&lt;&gt;"",AD$121&lt;&gt;"",AD$122=""),1,0)</f>
        <v>0</v>
      </c>
      <c r="AE390" s="48">
        <f t="shared" si="44"/>
        <v>0</v>
      </c>
      <c r="AF390" s="48">
        <f t="shared" si="44"/>
        <v>0</v>
      </c>
      <c r="AG390" s="48">
        <f>IF(AND(AG$120&lt;&gt;"",AG$121&lt;&gt;"",AG$122=""),1,0)</f>
        <v>0</v>
      </c>
      <c r="AH390" s="48">
        <f t="shared" si="44"/>
        <v>0</v>
      </c>
    </row>
    <row r="391" spans="4:34" hidden="1">
      <c r="D391" s="2" t="s">
        <v>138</v>
      </c>
      <c r="E391" s="48">
        <f>IF(AND(E$120&lt;&gt;"",E$121&lt;&gt;""),IF(E$122="固定",IF(E$123="",1,0),0),0)</f>
        <v>0</v>
      </c>
      <c r="F391" s="48">
        <f>IF(AND(F$120&lt;&gt;"",F$121&lt;&gt;""),IF(F$122="固定",IF(F$123="",1,0),0),0)</f>
        <v>0</v>
      </c>
      <c r="G391" s="48">
        <f t="shared" ref="G391:AH391" si="45">IF(AND(G$120&lt;&gt;"",G$121&lt;&gt;""),IF(G$122="固定",IF(G$123="",1,0),0),0)</f>
        <v>0</v>
      </c>
      <c r="H391" s="48">
        <f t="shared" si="45"/>
        <v>0</v>
      </c>
      <c r="I391" s="48">
        <f>IF(AND(I$120&lt;&gt;"",I$121&lt;&gt;""),IF(I$122="固定",IF(I$123="",1,0),0),0)</f>
        <v>0</v>
      </c>
      <c r="J391" s="48">
        <f t="shared" si="45"/>
        <v>0</v>
      </c>
      <c r="K391" s="48">
        <f t="shared" si="45"/>
        <v>0</v>
      </c>
      <c r="L391" s="48">
        <f>IF(AND(L$120&lt;&gt;"",L$121&lt;&gt;""),IF(L$122="固定",IF(L$123="",1,0),0),0)</f>
        <v>0</v>
      </c>
      <c r="M391" s="48">
        <f t="shared" si="45"/>
        <v>0</v>
      </c>
      <c r="N391" s="48">
        <f t="shared" si="45"/>
        <v>0</v>
      </c>
      <c r="O391" s="48">
        <f>IF(AND(O$120&lt;&gt;"",O$121&lt;&gt;""),IF(O$122="固定",IF(O$123="",1,0),0),0)</f>
        <v>0</v>
      </c>
      <c r="P391" s="48">
        <f t="shared" si="45"/>
        <v>0</v>
      </c>
      <c r="Q391" s="48">
        <f t="shared" si="45"/>
        <v>0</v>
      </c>
      <c r="R391" s="48">
        <f>IF(AND(R$120&lt;&gt;"",R$121&lt;&gt;""),IF(R$122="固定",IF(R$123="",1,0),0),0)</f>
        <v>0</v>
      </c>
      <c r="S391" s="48">
        <f t="shared" si="45"/>
        <v>0</v>
      </c>
      <c r="T391" s="48">
        <f t="shared" si="45"/>
        <v>0</v>
      </c>
      <c r="U391" s="48">
        <f>IF(AND(U$120&lt;&gt;"",U$121&lt;&gt;""),IF(U$122="固定",IF(U$123="",1,0),0),0)</f>
        <v>0</v>
      </c>
      <c r="V391" s="48">
        <f t="shared" si="45"/>
        <v>0</v>
      </c>
      <c r="W391" s="48">
        <f t="shared" si="45"/>
        <v>0</v>
      </c>
      <c r="X391" s="48">
        <f>IF(AND(X$120&lt;&gt;"",X$121&lt;&gt;""),IF(X$122="固定",IF(X$123="",1,0),0),0)</f>
        <v>0</v>
      </c>
      <c r="Y391" s="48">
        <f t="shared" si="45"/>
        <v>0</v>
      </c>
      <c r="Z391" s="48">
        <f t="shared" si="45"/>
        <v>0</v>
      </c>
      <c r="AA391" s="48">
        <f>IF(AND(AA$120&lt;&gt;"",AA$121&lt;&gt;""),IF(AA$122="固定",IF(AA$123="",1,0),0),0)</f>
        <v>0</v>
      </c>
      <c r="AB391" s="48">
        <f t="shared" si="45"/>
        <v>0</v>
      </c>
      <c r="AC391" s="48">
        <f t="shared" si="45"/>
        <v>0</v>
      </c>
      <c r="AD391" s="48">
        <f>IF(AND(AD$120&lt;&gt;"",AD$121&lt;&gt;""),IF(AD$122="固定",IF(AD$123="",1,0),0),0)</f>
        <v>0</v>
      </c>
      <c r="AE391" s="48">
        <f t="shared" si="45"/>
        <v>0</v>
      </c>
      <c r="AF391" s="48">
        <f t="shared" si="45"/>
        <v>0</v>
      </c>
      <c r="AG391" s="48">
        <f>IF(AND(AG$120&lt;&gt;"",AG$121&lt;&gt;""),IF(AG$122="固定",IF(AG$123="",1,0),0),0)</f>
        <v>0</v>
      </c>
      <c r="AH391" s="48">
        <f t="shared" si="45"/>
        <v>0</v>
      </c>
    </row>
    <row r="392" spans="4:34" hidden="1">
      <c r="D392" s="2" t="s">
        <v>139</v>
      </c>
      <c r="E392" s="48">
        <f>IF(AND(E$120&lt;&gt;"",E$121&lt;&gt;""),IF(E$122="固定",IF(E$124="",1,0),0),0)</f>
        <v>0</v>
      </c>
      <c r="F392" s="48">
        <f>IF(AND(F$120&lt;&gt;"",F$121&lt;&gt;""),IF(F$122="固定",IF(F$124="",1,0),0),0)</f>
        <v>0</v>
      </c>
      <c r="G392" s="48">
        <f t="shared" ref="G392:AH392" si="46">IF(AND(G$120&lt;&gt;"",G$121&lt;&gt;""),IF(G$122="固定",IF(G$124="",1,0),0),0)</f>
        <v>0</v>
      </c>
      <c r="H392" s="48">
        <f t="shared" si="46"/>
        <v>0</v>
      </c>
      <c r="I392" s="48">
        <f>IF(AND(I$120&lt;&gt;"",I$121&lt;&gt;""),IF(I$122="固定",IF(I$124="",1,0),0),0)</f>
        <v>0</v>
      </c>
      <c r="J392" s="48">
        <f t="shared" si="46"/>
        <v>0</v>
      </c>
      <c r="K392" s="48">
        <f t="shared" si="46"/>
        <v>0</v>
      </c>
      <c r="L392" s="48">
        <f>IF(AND(L$120&lt;&gt;"",L$121&lt;&gt;""),IF(L$122="固定",IF(L$124="",1,0),0),0)</f>
        <v>0</v>
      </c>
      <c r="M392" s="48">
        <f t="shared" si="46"/>
        <v>0</v>
      </c>
      <c r="N392" s="48">
        <f t="shared" si="46"/>
        <v>0</v>
      </c>
      <c r="O392" s="48">
        <f>IF(AND(O$120&lt;&gt;"",O$121&lt;&gt;""),IF(O$122="固定",IF(O$124="",1,0),0),0)</f>
        <v>0</v>
      </c>
      <c r="P392" s="48">
        <f t="shared" si="46"/>
        <v>0</v>
      </c>
      <c r="Q392" s="48">
        <f t="shared" si="46"/>
        <v>0</v>
      </c>
      <c r="R392" s="48">
        <f>IF(AND(R$120&lt;&gt;"",R$121&lt;&gt;""),IF(R$122="固定",IF(R$124="",1,0),0),0)</f>
        <v>0</v>
      </c>
      <c r="S392" s="48">
        <f t="shared" si="46"/>
        <v>0</v>
      </c>
      <c r="T392" s="48">
        <f t="shared" si="46"/>
        <v>0</v>
      </c>
      <c r="U392" s="48">
        <f>IF(AND(U$120&lt;&gt;"",U$121&lt;&gt;""),IF(U$122="固定",IF(U$124="",1,0),0),0)</f>
        <v>0</v>
      </c>
      <c r="V392" s="48">
        <f t="shared" si="46"/>
        <v>0</v>
      </c>
      <c r="W392" s="48">
        <f t="shared" si="46"/>
        <v>0</v>
      </c>
      <c r="X392" s="48">
        <f>IF(AND(X$120&lt;&gt;"",X$121&lt;&gt;""),IF(X$122="固定",IF(X$124="",1,0),0),0)</f>
        <v>0</v>
      </c>
      <c r="Y392" s="48">
        <f t="shared" si="46"/>
        <v>0</v>
      </c>
      <c r="Z392" s="48">
        <f t="shared" si="46"/>
        <v>0</v>
      </c>
      <c r="AA392" s="48">
        <f>IF(AND(AA$120&lt;&gt;"",AA$121&lt;&gt;""),IF(AA$122="固定",IF(AA$124="",1,0),0),0)</f>
        <v>0</v>
      </c>
      <c r="AB392" s="48">
        <f t="shared" si="46"/>
        <v>0</v>
      </c>
      <c r="AC392" s="48">
        <f t="shared" si="46"/>
        <v>0</v>
      </c>
      <c r="AD392" s="48">
        <f>IF(AND(AD$120&lt;&gt;"",AD$121&lt;&gt;""),IF(AD$122="固定",IF(AD$124="",1,0),0),0)</f>
        <v>0</v>
      </c>
      <c r="AE392" s="48">
        <f t="shared" si="46"/>
        <v>0</v>
      </c>
      <c r="AF392" s="48">
        <f t="shared" si="46"/>
        <v>0</v>
      </c>
      <c r="AG392" s="48">
        <f>IF(AND(AG$120&lt;&gt;"",AG$121&lt;&gt;""),IF(AG$122="固定",IF(AG$124="",1,0),0),0)</f>
        <v>0</v>
      </c>
      <c r="AH392" s="48">
        <f t="shared" si="46"/>
        <v>0</v>
      </c>
    </row>
    <row r="393" spans="4:34" hidden="1">
      <c r="D393" s="2" t="s">
        <v>140</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141</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142</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143</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129</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131</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133</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134</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147</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116</v>
      </c>
      <c r="E404" s="48">
        <f>IF(E$137="",0,IF(E$136="",1,0))</f>
        <v>0</v>
      </c>
      <c r="F404" s="48">
        <f>IF(F$137="",0,IF(F$136="",1,0))</f>
        <v>0</v>
      </c>
      <c r="G404" s="48">
        <f t="shared" ref="G404:AH404" si="47">IF(G$137="",0,IF(G$136="",1,0))</f>
        <v>0</v>
      </c>
      <c r="H404" s="48">
        <f t="shared" si="47"/>
        <v>0</v>
      </c>
      <c r="I404" s="48">
        <f>IF(I$137="",0,IF(I$136="",1,0))</f>
        <v>0</v>
      </c>
      <c r="J404" s="48">
        <f t="shared" si="47"/>
        <v>0</v>
      </c>
      <c r="K404" s="48">
        <f t="shared" si="47"/>
        <v>0</v>
      </c>
      <c r="L404" s="48">
        <f>IF(L$137="",0,IF(L$136="",1,0))</f>
        <v>0</v>
      </c>
      <c r="M404" s="48">
        <f t="shared" si="47"/>
        <v>0</v>
      </c>
      <c r="N404" s="48">
        <f t="shared" si="47"/>
        <v>0</v>
      </c>
      <c r="O404" s="48">
        <f>IF(O$137="",0,IF(O$136="",1,0))</f>
        <v>0</v>
      </c>
      <c r="P404" s="48">
        <f t="shared" si="47"/>
        <v>0</v>
      </c>
      <c r="Q404" s="48">
        <f t="shared" si="47"/>
        <v>0</v>
      </c>
      <c r="R404" s="48">
        <f>IF(R$137="",0,IF(R$136="",1,0))</f>
        <v>0</v>
      </c>
      <c r="S404" s="48">
        <f t="shared" si="47"/>
        <v>0</v>
      </c>
      <c r="T404" s="48">
        <f t="shared" si="47"/>
        <v>0</v>
      </c>
      <c r="U404" s="48">
        <f>IF(U$137="",0,IF(U$136="",1,0))</f>
        <v>0</v>
      </c>
      <c r="V404" s="48">
        <f t="shared" si="47"/>
        <v>0</v>
      </c>
      <c r="W404" s="48">
        <f t="shared" si="47"/>
        <v>0</v>
      </c>
      <c r="X404" s="48">
        <f>IF(X$137="",0,IF(X$136="",1,0))</f>
        <v>0</v>
      </c>
      <c r="Y404" s="48">
        <f t="shared" si="47"/>
        <v>0</v>
      </c>
      <c r="Z404" s="48">
        <f t="shared" si="47"/>
        <v>0</v>
      </c>
      <c r="AA404" s="48">
        <f>IF(AA$137="",0,IF(AA$136="",1,0))</f>
        <v>0</v>
      </c>
      <c r="AB404" s="48">
        <f t="shared" si="47"/>
        <v>0</v>
      </c>
      <c r="AC404" s="48">
        <f t="shared" si="47"/>
        <v>0</v>
      </c>
      <c r="AD404" s="48">
        <f>IF(AD$137="",0,IF(AD$136="",1,0))</f>
        <v>0</v>
      </c>
      <c r="AE404" s="48">
        <f t="shared" si="47"/>
        <v>0</v>
      </c>
      <c r="AF404" s="48">
        <f t="shared" si="47"/>
        <v>0</v>
      </c>
      <c r="AG404" s="48">
        <f>IF(AG$137="",0,IF(AG$136="",1,0))</f>
        <v>0</v>
      </c>
      <c r="AH404" s="48">
        <f t="shared" si="47"/>
        <v>0</v>
      </c>
    </row>
    <row r="405" spans="4:34" hidden="1">
      <c r="D405" s="2" t="s">
        <v>119</v>
      </c>
      <c r="E405" s="48">
        <f>IF(E$136="",0,IF(E$137="",1,0))</f>
        <v>0</v>
      </c>
      <c r="F405" s="48">
        <f>IF(F$136="",0,IF(F$137="",1,0))</f>
        <v>0</v>
      </c>
      <c r="G405" s="48">
        <f t="shared" ref="G405:AH405" si="48">IF(G$136="",0,IF(G$137="",1,0))</f>
        <v>0</v>
      </c>
      <c r="H405" s="48">
        <f t="shared" si="48"/>
        <v>0</v>
      </c>
      <c r="I405" s="48">
        <f>IF(I$136="",0,IF(I$137="",1,0))</f>
        <v>0</v>
      </c>
      <c r="J405" s="48">
        <f t="shared" si="48"/>
        <v>0</v>
      </c>
      <c r="K405" s="48">
        <f t="shared" si="48"/>
        <v>0</v>
      </c>
      <c r="L405" s="48">
        <f>IF(L$136="",0,IF(L$137="",1,0))</f>
        <v>0</v>
      </c>
      <c r="M405" s="48">
        <f t="shared" si="48"/>
        <v>0</v>
      </c>
      <c r="N405" s="48">
        <f t="shared" si="48"/>
        <v>0</v>
      </c>
      <c r="O405" s="48">
        <f>IF(O$136="",0,IF(O$137="",1,0))</f>
        <v>0</v>
      </c>
      <c r="P405" s="48">
        <f t="shared" si="48"/>
        <v>0</v>
      </c>
      <c r="Q405" s="48">
        <f t="shared" si="48"/>
        <v>0</v>
      </c>
      <c r="R405" s="48">
        <f>IF(R$136="",0,IF(R$137="",1,0))</f>
        <v>0</v>
      </c>
      <c r="S405" s="48">
        <f t="shared" si="48"/>
        <v>0</v>
      </c>
      <c r="T405" s="48">
        <f t="shared" si="48"/>
        <v>0</v>
      </c>
      <c r="U405" s="48">
        <f>IF(U$136="",0,IF(U$137="",1,0))</f>
        <v>0</v>
      </c>
      <c r="V405" s="48">
        <f t="shared" si="48"/>
        <v>0</v>
      </c>
      <c r="W405" s="48">
        <f t="shared" si="48"/>
        <v>0</v>
      </c>
      <c r="X405" s="48">
        <f>IF(X$136="",0,IF(X$137="",1,0))</f>
        <v>0</v>
      </c>
      <c r="Y405" s="48">
        <f t="shared" si="48"/>
        <v>0</v>
      </c>
      <c r="Z405" s="48">
        <f t="shared" si="48"/>
        <v>0</v>
      </c>
      <c r="AA405" s="48">
        <f>IF(AA$136="",0,IF(AA$137="",1,0))</f>
        <v>0</v>
      </c>
      <c r="AB405" s="48">
        <f t="shared" si="48"/>
        <v>0</v>
      </c>
      <c r="AC405" s="48">
        <f t="shared" si="48"/>
        <v>0</v>
      </c>
      <c r="AD405" s="48">
        <f>IF(AD$136="",0,IF(AD$137="",1,0))</f>
        <v>0</v>
      </c>
      <c r="AE405" s="48">
        <f t="shared" si="48"/>
        <v>0</v>
      </c>
      <c r="AF405" s="48">
        <f t="shared" si="48"/>
        <v>0</v>
      </c>
      <c r="AG405" s="48">
        <f>IF(AG$136="",0,IF(AG$137="",1,0))</f>
        <v>0</v>
      </c>
      <c r="AH405" s="48">
        <f t="shared" si="48"/>
        <v>0</v>
      </c>
    </row>
    <row r="406" spans="4:34" hidden="1">
      <c r="D406" s="2" t="s">
        <v>120</v>
      </c>
      <c r="E406" s="48">
        <f>IF(AND(E$136&lt;&gt;"",E$137&lt;&gt;"",E$138=""),1,0)</f>
        <v>0</v>
      </c>
      <c r="F406" s="48">
        <f>IF(AND(F$136&lt;&gt;"",F$137&lt;&gt;"",F$138=""),1,0)</f>
        <v>0</v>
      </c>
      <c r="G406" s="48">
        <f t="shared" ref="G406:AH406" si="49">IF(AND(G$136&lt;&gt;"",G$137&lt;&gt;"",G$138=""),1,0)</f>
        <v>0</v>
      </c>
      <c r="H406" s="48">
        <f t="shared" si="49"/>
        <v>0</v>
      </c>
      <c r="I406" s="48">
        <f>IF(AND(I$136&lt;&gt;"",I$137&lt;&gt;"",I$138=""),1,0)</f>
        <v>0</v>
      </c>
      <c r="J406" s="48">
        <f t="shared" si="49"/>
        <v>0</v>
      </c>
      <c r="K406" s="48">
        <f t="shared" si="49"/>
        <v>0</v>
      </c>
      <c r="L406" s="48">
        <f>IF(AND(L$136&lt;&gt;"",L$137&lt;&gt;"",L$138=""),1,0)</f>
        <v>0</v>
      </c>
      <c r="M406" s="48">
        <f t="shared" si="49"/>
        <v>0</v>
      </c>
      <c r="N406" s="48">
        <f t="shared" si="49"/>
        <v>0</v>
      </c>
      <c r="O406" s="48">
        <f>IF(AND(O$136&lt;&gt;"",O$137&lt;&gt;"",O$138=""),1,0)</f>
        <v>0</v>
      </c>
      <c r="P406" s="48">
        <f t="shared" si="49"/>
        <v>0</v>
      </c>
      <c r="Q406" s="48">
        <f t="shared" si="49"/>
        <v>0</v>
      </c>
      <c r="R406" s="48">
        <f>IF(AND(R$136&lt;&gt;"",R$137&lt;&gt;"",R$138=""),1,0)</f>
        <v>0</v>
      </c>
      <c r="S406" s="48">
        <f t="shared" si="49"/>
        <v>0</v>
      </c>
      <c r="T406" s="48">
        <f t="shared" si="49"/>
        <v>0</v>
      </c>
      <c r="U406" s="48">
        <f>IF(AND(U$136&lt;&gt;"",U$137&lt;&gt;"",U$138=""),1,0)</f>
        <v>0</v>
      </c>
      <c r="V406" s="48">
        <f t="shared" si="49"/>
        <v>0</v>
      </c>
      <c r="W406" s="48">
        <f t="shared" si="49"/>
        <v>0</v>
      </c>
      <c r="X406" s="48">
        <f>IF(AND(X$136&lt;&gt;"",X$137&lt;&gt;"",X$138=""),1,0)</f>
        <v>0</v>
      </c>
      <c r="Y406" s="48">
        <f t="shared" si="49"/>
        <v>0</v>
      </c>
      <c r="Z406" s="48">
        <f t="shared" si="49"/>
        <v>0</v>
      </c>
      <c r="AA406" s="48">
        <f>IF(AND(AA$136&lt;&gt;"",AA$137&lt;&gt;"",AA$138=""),1,0)</f>
        <v>0</v>
      </c>
      <c r="AB406" s="48">
        <f t="shared" si="49"/>
        <v>0</v>
      </c>
      <c r="AC406" s="48">
        <f t="shared" si="49"/>
        <v>0</v>
      </c>
      <c r="AD406" s="48">
        <f>IF(AND(AD$136&lt;&gt;"",AD$137&lt;&gt;"",AD$138=""),1,0)</f>
        <v>0</v>
      </c>
      <c r="AE406" s="48">
        <f t="shared" si="49"/>
        <v>0</v>
      </c>
      <c r="AF406" s="48">
        <f t="shared" si="49"/>
        <v>0</v>
      </c>
      <c r="AG406" s="48">
        <f>IF(AND(AG$136&lt;&gt;"",AG$137&lt;&gt;"",AG$138=""),1,0)</f>
        <v>0</v>
      </c>
      <c r="AH406" s="48">
        <f t="shared" si="49"/>
        <v>0</v>
      </c>
    </row>
    <row r="407" spans="4:34" hidden="1">
      <c r="D407" s="2" t="s">
        <v>138</v>
      </c>
      <c r="E407" s="48">
        <f>IF(AND(E$136&lt;&gt;"",E$137&lt;&gt;""),IF(E$138="固定",IF(E$139="",1,0),0),0)</f>
        <v>0</v>
      </c>
      <c r="F407" s="48">
        <f>IF(AND(F$136&lt;&gt;"",F$137&lt;&gt;""),IF(F$138="固定",IF(F$139="",1,0),0),0)</f>
        <v>0</v>
      </c>
      <c r="G407" s="48">
        <f t="shared" ref="G407:AH407" si="50">IF(AND(G$136&lt;&gt;"",G$137&lt;&gt;""),IF(G$138="固定",IF(G$139="",1,0),0),0)</f>
        <v>0</v>
      </c>
      <c r="H407" s="48">
        <f t="shared" si="50"/>
        <v>0</v>
      </c>
      <c r="I407" s="48">
        <f>IF(AND(I$136&lt;&gt;"",I$137&lt;&gt;""),IF(I$138="固定",IF(I$139="",1,0),0),0)</f>
        <v>0</v>
      </c>
      <c r="J407" s="48">
        <f t="shared" si="50"/>
        <v>0</v>
      </c>
      <c r="K407" s="48">
        <f t="shared" si="50"/>
        <v>0</v>
      </c>
      <c r="L407" s="48">
        <f>IF(AND(L$136&lt;&gt;"",L$137&lt;&gt;""),IF(L$138="固定",IF(L$139="",1,0),0),0)</f>
        <v>0</v>
      </c>
      <c r="M407" s="48">
        <f t="shared" si="50"/>
        <v>0</v>
      </c>
      <c r="N407" s="48">
        <f t="shared" si="50"/>
        <v>0</v>
      </c>
      <c r="O407" s="48">
        <f>IF(AND(O$136&lt;&gt;"",O$137&lt;&gt;""),IF(O$138="固定",IF(O$139="",1,0),0),0)</f>
        <v>0</v>
      </c>
      <c r="P407" s="48">
        <f t="shared" si="50"/>
        <v>0</v>
      </c>
      <c r="Q407" s="48">
        <f t="shared" si="50"/>
        <v>0</v>
      </c>
      <c r="R407" s="48">
        <f>IF(AND(R$136&lt;&gt;"",R$137&lt;&gt;""),IF(R$138="固定",IF(R$139="",1,0),0),0)</f>
        <v>0</v>
      </c>
      <c r="S407" s="48">
        <f t="shared" si="50"/>
        <v>0</v>
      </c>
      <c r="T407" s="48">
        <f t="shared" si="50"/>
        <v>0</v>
      </c>
      <c r="U407" s="48">
        <f>IF(AND(U$136&lt;&gt;"",U$137&lt;&gt;""),IF(U$138="固定",IF(U$139="",1,0),0),0)</f>
        <v>0</v>
      </c>
      <c r="V407" s="48">
        <f t="shared" si="50"/>
        <v>0</v>
      </c>
      <c r="W407" s="48">
        <f t="shared" si="50"/>
        <v>0</v>
      </c>
      <c r="X407" s="48">
        <f>IF(AND(X$136&lt;&gt;"",X$137&lt;&gt;""),IF(X$138="固定",IF(X$139="",1,0),0),0)</f>
        <v>0</v>
      </c>
      <c r="Y407" s="48">
        <f t="shared" si="50"/>
        <v>0</v>
      </c>
      <c r="Z407" s="48">
        <f t="shared" si="50"/>
        <v>0</v>
      </c>
      <c r="AA407" s="48">
        <f>IF(AND(AA$136&lt;&gt;"",AA$137&lt;&gt;""),IF(AA$138="固定",IF(AA$139="",1,0),0),0)</f>
        <v>0</v>
      </c>
      <c r="AB407" s="48">
        <f t="shared" si="50"/>
        <v>0</v>
      </c>
      <c r="AC407" s="48">
        <f t="shared" si="50"/>
        <v>0</v>
      </c>
      <c r="AD407" s="48">
        <f>IF(AND(AD$136&lt;&gt;"",AD$137&lt;&gt;""),IF(AD$138="固定",IF(AD$139="",1,0),0),0)</f>
        <v>0</v>
      </c>
      <c r="AE407" s="48">
        <f t="shared" si="50"/>
        <v>0</v>
      </c>
      <c r="AF407" s="48">
        <f t="shared" si="50"/>
        <v>0</v>
      </c>
      <c r="AG407" s="48">
        <f>IF(AND(AG$136&lt;&gt;"",AG$137&lt;&gt;""),IF(AG$138="固定",IF(AG$139="",1,0),0),0)</f>
        <v>0</v>
      </c>
      <c r="AH407" s="48">
        <f t="shared" si="50"/>
        <v>0</v>
      </c>
    </row>
    <row r="408" spans="4:34" hidden="1">
      <c r="D408" s="2" t="s">
        <v>139</v>
      </c>
      <c r="E408" s="48">
        <f>IF(AND(E$136&lt;&gt;"",E$137&lt;&gt;""),IF(E$138="固定",IF(E$140="",1,0),0),0)</f>
        <v>0</v>
      </c>
      <c r="F408" s="48">
        <f>IF(AND(F$136&lt;&gt;"",F$137&lt;&gt;""),IF(F$138="固定",IF(F$140="",1,0),0),0)</f>
        <v>0</v>
      </c>
      <c r="G408" s="48">
        <f t="shared" ref="G408:AH408" si="51">IF(AND(G$136&lt;&gt;"",G$137&lt;&gt;""),IF(G$138="固定",IF(G$140="",1,0),0),0)</f>
        <v>0</v>
      </c>
      <c r="H408" s="48">
        <f t="shared" si="51"/>
        <v>0</v>
      </c>
      <c r="I408" s="48">
        <f>IF(AND(I$136&lt;&gt;"",I$137&lt;&gt;""),IF(I$138="固定",IF(I$140="",1,0),0),0)</f>
        <v>0</v>
      </c>
      <c r="J408" s="48">
        <f t="shared" si="51"/>
        <v>0</v>
      </c>
      <c r="K408" s="48">
        <f t="shared" si="51"/>
        <v>0</v>
      </c>
      <c r="L408" s="48">
        <f>IF(AND(L$136&lt;&gt;"",L$137&lt;&gt;""),IF(L$138="固定",IF(L$140="",1,0),0),0)</f>
        <v>0</v>
      </c>
      <c r="M408" s="48">
        <f t="shared" si="51"/>
        <v>0</v>
      </c>
      <c r="N408" s="48">
        <f t="shared" si="51"/>
        <v>0</v>
      </c>
      <c r="O408" s="48">
        <f>IF(AND(O$136&lt;&gt;"",O$137&lt;&gt;""),IF(O$138="固定",IF(O$140="",1,0),0),0)</f>
        <v>0</v>
      </c>
      <c r="P408" s="48">
        <f t="shared" si="51"/>
        <v>0</v>
      </c>
      <c r="Q408" s="48">
        <f t="shared" si="51"/>
        <v>0</v>
      </c>
      <c r="R408" s="48">
        <f>IF(AND(R$136&lt;&gt;"",R$137&lt;&gt;""),IF(R$138="固定",IF(R$140="",1,0),0),0)</f>
        <v>0</v>
      </c>
      <c r="S408" s="48">
        <f t="shared" si="51"/>
        <v>0</v>
      </c>
      <c r="T408" s="48">
        <f t="shared" si="51"/>
        <v>0</v>
      </c>
      <c r="U408" s="48">
        <f>IF(AND(U$136&lt;&gt;"",U$137&lt;&gt;""),IF(U$138="固定",IF(U$140="",1,0),0),0)</f>
        <v>0</v>
      </c>
      <c r="V408" s="48">
        <f t="shared" si="51"/>
        <v>0</v>
      </c>
      <c r="W408" s="48">
        <f t="shared" si="51"/>
        <v>0</v>
      </c>
      <c r="X408" s="48">
        <f>IF(AND(X$136&lt;&gt;"",X$137&lt;&gt;""),IF(X$138="固定",IF(X$140="",1,0),0),0)</f>
        <v>0</v>
      </c>
      <c r="Y408" s="48">
        <f t="shared" si="51"/>
        <v>0</v>
      </c>
      <c r="Z408" s="48">
        <f t="shared" si="51"/>
        <v>0</v>
      </c>
      <c r="AA408" s="48">
        <f>IF(AND(AA$136&lt;&gt;"",AA$137&lt;&gt;""),IF(AA$138="固定",IF(AA$140="",1,0),0),0)</f>
        <v>0</v>
      </c>
      <c r="AB408" s="48">
        <f t="shared" si="51"/>
        <v>0</v>
      </c>
      <c r="AC408" s="48">
        <f t="shared" si="51"/>
        <v>0</v>
      </c>
      <c r="AD408" s="48">
        <f>IF(AND(AD$136&lt;&gt;"",AD$137&lt;&gt;""),IF(AD$138="固定",IF(AD$140="",1,0),0),0)</f>
        <v>0</v>
      </c>
      <c r="AE408" s="48">
        <f t="shared" si="51"/>
        <v>0</v>
      </c>
      <c r="AF408" s="48">
        <f t="shared" si="51"/>
        <v>0</v>
      </c>
      <c r="AG408" s="48">
        <f>IF(AND(AG$136&lt;&gt;"",AG$137&lt;&gt;""),IF(AG$138="固定",IF(AG$140="",1,0),0),0)</f>
        <v>0</v>
      </c>
      <c r="AH408" s="48">
        <f t="shared" si="51"/>
        <v>0</v>
      </c>
    </row>
    <row r="409" spans="4:34" hidden="1">
      <c r="D409" s="2" t="s">
        <v>140</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141</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142</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143</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129</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131</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133</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134</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116</v>
      </c>
      <c r="E418" s="48">
        <f>IF(E$151="",0,IF(E$150="",1,0))</f>
        <v>0</v>
      </c>
      <c r="F418" s="48">
        <f>IF(F$151="",0,IF(F$150="",1,0))</f>
        <v>0</v>
      </c>
      <c r="G418" s="48">
        <f t="shared" ref="G418:AH418" si="52">IF(G$151="",0,IF(G$150="",1,0))</f>
        <v>0</v>
      </c>
      <c r="H418" s="48">
        <f t="shared" si="52"/>
        <v>0</v>
      </c>
      <c r="I418" s="48">
        <f>IF(I$151="",0,IF(I$150="",1,0))</f>
        <v>0</v>
      </c>
      <c r="J418" s="48">
        <f t="shared" si="52"/>
        <v>0</v>
      </c>
      <c r="K418" s="48">
        <f t="shared" si="52"/>
        <v>0</v>
      </c>
      <c r="L418" s="48">
        <f>IF(L$151="",0,IF(L$150="",1,0))</f>
        <v>0</v>
      </c>
      <c r="M418" s="48">
        <f t="shared" si="52"/>
        <v>0</v>
      </c>
      <c r="N418" s="48">
        <f t="shared" si="52"/>
        <v>0</v>
      </c>
      <c r="O418" s="48">
        <f>IF(O$151="",0,IF(O$150="",1,0))</f>
        <v>0</v>
      </c>
      <c r="P418" s="48">
        <f t="shared" si="52"/>
        <v>0</v>
      </c>
      <c r="Q418" s="48">
        <f t="shared" si="52"/>
        <v>0</v>
      </c>
      <c r="R418" s="48">
        <f>IF(R$151="",0,IF(R$150="",1,0))</f>
        <v>0</v>
      </c>
      <c r="S418" s="48">
        <f t="shared" si="52"/>
        <v>0</v>
      </c>
      <c r="T418" s="48">
        <f t="shared" si="52"/>
        <v>0</v>
      </c>
      <c r="U418" s="48">
        <f>IF(U$151="",0,IF(U$150="",1,0))</f>
        <v>0</v>
      </c>
      <c r="V418" s="48">
        <f t="shared" si="52"/>
        <v>0</v>
      </c>
      <c r="W418" s="48">
        <f t="shared" si="52"/>
        <v>0</v>
      </c>
      <c r="X418" s="48">
        <f>IF(X$151="",0,IF(X$150="",1,0))</f>
        <v>0</v>
      </c>
      <c r="Y418" s="48">
        <f t="shared" si="52"/>
        <v>0</v>
      </c>
      <c r="Z418" s="48">
        <f t="shared" si="52"/>
        <v>0</v>
      </c>
      <c r="AA418" s="48">
        <f>IF(AA$151="",0,IF(AA$150="",1,0))</f>
        <v>0</v>
      </c>
      <c r="AB418" s="48">
        <f t="shared" si="52"/>
        <v>0</v>
      </c>
      <c r="AC418" s="48">
        <f t="shared" si="52"/>
        <v>0</v>
      </c>
      <c r="AD418" s="48">
        <f>IF(AD$151="",0,IF(AD$150="",1,0))</f>
        <v>0</v>
      </c>
      <c r="AE418" s="48">
        <f t="shared" si="52"/>
        <v>0</v>
      </c>
      <c r="AF418" s="48">
        <f t="shared" si="52"/>
        <v>0</v>
      </c>
      <c r="AG418" s="48">
        <f>IF(AG$151="",0,IF(AG$150="",1,0))</f>
        <v>0</v>
      </c>
      <c r="AH418" s="48">
        <f t="shared" si="52"/>
        <v>0</v>
      </c>
    </row>
    <row r="419" spans="1:34" hidden="1">
      <c r="D419" s="2" t="s">
        <v>119</v>
      </c>
      <c r="E419" s="48">
        <f>IF(E$150="",0,IF(E$151="",1,0))</f>
        <v>0</v>
      </c>
      <c r="F419" s="48">
        <f>IF(F$150="",0,IF(F$151="",1,0))</f>
        <v>0</v>
      </c>
      <c r="G419" s="48">
        <f t="shared" ref="G419:AH419" si="53">IF(G$150="",0,IF(G$151="",1,0))</f>
        <v>0</v>
      </c>
      <c r="H419" s="48">
        <f t="shared" si="53"/>
        <v>0</v>
      </c>
      <c r="I419" s="48">
        <f>IF(I$150="",0,IF(I$151="",1,0))</f>
        <v>0</v>
      </c>
      <c r="J419" s="48">
        <f t="shared" si="53"/>
        <v>0</v>
      </c>
      <c r="K419" s="48">
        <f t="shared" si="53"/>
        <v>0</v>
      </c>
      <c r="L419" s="48">
        <f>IF(L$150="",0,IF(L$151="",1,0))</f>
        <v>0</v>
      </c>
      <c r="M419" s="48">
        <f t="shared" si="53"/>
        <v>0</v>
      </c>
      <c r="N419" s="48">
        <f t="shared" si="53"/>
        <v>0</v>
      </c>
      <c r="O419" s="48">
        <f>IF(O$150="",0,IF(O$151="",1,0))</f>
        <v>0</v>
      </c>
      <c r="P419" s="48">
        <f t="shared" si="53"/>
        <v>0</v>
      </c>
      <c r="Q419" s="48">
        <f t="shared" si="53"/>
        <v>0</v>
      </c>
      <c r="R419" s="48">
        <f>IF(R$150="",0,IF(R$151="",1,0))</f>
        <v>0</v>
      </c>
      <c r="S419" s="48">
        <f t="shared" si="53"/>
        <v>0</v>
      </c>
      <c r="T419" s="48">
        <f t="shared" si="53"/>
        <v>0</v>
      </c>
      <c r="U419" s="48">
        <f>IF(U$150="",0,IF(U$151="",1,0))</f>
        <v>0</v>
      </c>
      <c r="V419" s="48">
        <f t="shared" si="53"/>
        <v>0</v>
      </c>
      <c r="W419" s="48">
        <f t="shared" si="53"/>
        <v>0</v>
      </c>
      <c r="X419" s="48">
        <f>IF(X$150="",0,IF(X$151="",1,0))</f>
        <v>0</v>
      </c>
      <c r="Y419" s="48">
        <f t="shared" si="53"/>
        <v>0</v>
      </c>
      <c r="Z419" s="48">
        <f t="shared" si="53"/>
        <v>0</v>
      </c>
      <c r="AA419" s="48">
        <f>IF(AA$150="",0,IF(AA$151="",1,0))</f>
        <v>0</v>
      </c>
      <c r="AB419" s="48">
        <f t="shared" si="53"/>
        <v>0</v>
      </c>
      <c r="AC419" s="48">
        <f t="shared" si="53"/>
        <v>0</v>
      </c>
      <c r="AD419" s="48">
        <f>IF(AD$150="",0,IF(AD$151="",1,0))</f>
        <v>0</v>
      </c>
      <c r="AE419" s="48">
        <f t="shared" si="53"/>
        <v>0</v>
      </c>
      <c r="AF419" s="48">
        <f t="shared" si="53"/>
        <v>0</v>
      </c>
      <c r="AG419" s="48">
        <f>IF(AG$150="",0,IF(AG$151="",1,0))</f>
        <v>0</v>
      </c>
      <c r="AH419" s="48">
        <f t="shared" si="53"/>
        <v>0</v>
      </c>
    </row>
    <row r="420" spans="1:34" hidden="1">
      <c r="D420" s="2" t="s">
        <v>120</v>
      </c>
      <c r="E420" s="48">
        <f>IF(AND(E$150&lt;&gt;"",E$151&lt;&gt;"",E$152=""),1,0)</f>
        <v>0</v>
      </c>
      <c r="F420" s="48">
        <f>IF(AND(F$150&lt;&gt;"",F$151&lt;&gt;"",F$152=""),1,0)</f>
        <v>0</v>
      </c>
      <c r="G420" s="48">
        <f t="shared" ref="G420:AH420" si="54">IF(AND(G$150&lt;&gt;"",G$151&lt;&gt;"",G$152=""),1,0)</f>
        <v>0</v>
      </c>
      <c r="H420" s="48">
        <f t="shared" si="54"/>
        <v>0</v>
      </c>
      <c r="I420" s="48">
        <f>IF(AND(I$150&lt;&gt;"",I$151&lt;&gt;"",I$152=""),1,0)</f>
        <v>0</v>
      </c>
      <c r="J420" s="48">
        <f t="shared" si="54"/>
        <v>0</v>
      </c>
      <c r="K420" s="48">
        <f t="shared" si="54"/>
        <v>0</v>
      </c>
      <c r="L420" s="48">
        <f>IF(AND(L$150&lt;&gt;"",L$151&lt;&gt;"",L$152=""),1,0)</f>
        <v>0</v>
      </c>
      <c r="M420" s="48">
        <f t="shared" si="54"/>
        <v>0</v>
      </c>
      <c r="N420" s="48">
        <f t="shared" si="54"/>
        <v>0</v>
      </c>
      <c r="O420" s="48">
        <f>IF(AND(O$150&lt;&gt;"",O$151&lt;&gt;"",O$152=""),1,0)</f>
        <v>0</v>
      </c>
      <c r="P420" s="48">
        <f t="shared" si="54"/>
        <v>0</v>
      </c>
      <c r="Q420" s="48">
        <f t="shared" si="54"/>
        <v>0</v>
      </c>
      <c r="R420" s="48">
        <f>IF(AND(R$150&lt;&gt;"",R$151&lt;&gt;"",R$152=""),1,0)</f>
        <v>0</v>
      </c>
      <c r="S420" s="48">
        <f t="shared" si="54"/>
        <v>0</v>
      </c>
      <c r="T420" s="48">
        <f t="shared" si="54"/>
        <v>0</v>
      </c>
      <c r="U420" s="48">
        <f>IF(AND(U$150&lt;&gt;"",U$151&lt;&gt;"",U$152=""),1,0)</f>
        <v>0</v>
      </c>
      <c r="V420" s="48">
        <f t="shared" si="54"/>
        <v>0</v>
      </c>
      <c r="W420" s="48">
        <f t="shared" si="54"/>
        <v>0</v>
      </c>
      <c r="X420" s="48">
        <f>IF(AND(X$150&lt;&gt;"",X$151&lt;&gt;"",X$152=""),1,0)</f>
        <v>0</v>
      </c>
      <c r="Y420" s="48">
        <f t="shared" si="54"/>
        <v>0</v>
      </c>
      <c r="Z420" s="48">
        <f t="shared" si="54"/>
        <v>0</v>
      </c>
      <c r="AA420" s="48">
        <f>IF(AND(AA$150&lt;&gt;"",AA$151&lt;&gt;"",AA$152=""),1,0)</f>
        <v>0</v>
      </c>
      <c r="AB420" s="48">
        <f t="shared" si="54"/>
        <v>0</v>
      </c>
      <c r="AC420" s="48">
        <f t="shared" si="54"/>
        <v>0</v>
      </c>
      <c r="AD420" s="48">
        <f>IF(AND(AD$150&lt;&gt;"",AD$151&lt;&gt;"",AD$152=""),1,0)</f>
        <v>0</v>
      </c>
      <c r="AE420" s="48">
        <f t="shared" si="54"/>
        <v>0</v>
      </c>
      <c r="AF420" s="48">
        <f t="shared" si="54"/>
        <v>0</v>
      </c>
      <c r="AG420" s="48">
        <f>IF(AND(AG$150&lt;&gt;"",AG$151&lt;&gt;"",AG$152=""),1,0)</f>
        <v>0</v>
      </c>
      <c r="AH420" s="48">
        <f t="shared" si="54"/>
        <v>0</v>
      </c>
    </row>
    <row r="421" spans="1:34" hidden="1">
      <c r="D421" s="2" t="s">
        <v>138</v>
      </c>
      <c r="E421" s="48">
        <f>IF(AND(E$150&lt;&gt;"",E$151&lt;&gt;""),IF(E$152="固定",IF(E$153="",1,0),0),0)</f>
        <v>0</v>
      </c>
      <c r="F421" s="48">
        <f>IF(AND(F$150&lt;&gt;"",F$151&lt;&gt;""),IF(F$152="固定",IF(F$153="",1,0),0),0)</f>
        <v>0</v>
      </c>
      <c r="G421" s="48">
        <f t="shared" ref="G421:AH421" si="55">IF(AND(G$150&lt;&gt;"",G$151&lt;&gt;""),IF(G$152="固定",IF(G$153="",1,0),0),0)</f>
        <v>0</v>
      </c>
      <c r="H421" s="48">
        <f t="shared" si="55"/>
        <v>0</v>
      </c>
      <c r="I421" s="48">
        <f>IF(AND(I$150&lt;&gt;"",I$151&lt;&gt;""),IF(I$152="固定",IF(I$153="",1,0),0),0)</f>
        <v>0</v>
      </c>
      <c r="J421" s="48">
        <f t="shared" si="55"/>
        <v>0</v>
      </c>
      <c r="K421" s="48">
        <f t="shared" si="55"/>
        <v>0</v>
      </c>
      <c r="L421" s="48">
        <f>IF(AND(L$150&lt;&gt;"",L$151&lt;&gt;""),IF(L$152="固定",IF(L$153="",1,0),0),0)</f>
        <v>0</v>
      </c>
      <c r="M421" s="48">
        <f t="shared" si="55"/>
        <v>0</v>
      </c>
      <c r="N421" s="48">
        <f t="shared" si="55"/>
        <v>0</v>
      </c>
      <c r="O421" s="48">
        <f>IF(AND(O$150&lt;&gt;"",O$151&lt;&gt;""),IF(O$152="固定",IF(O$153="",1,0),0),0)</f>
        <v>0</v>
      </c>
      <c r="P421" s="48">
        <f t="shared" si="55"/>
        <v>0</v>
      </c>
      <c r="Q421" s="48">
        <f t="shared" si="55"/>
        <v>0</v>
      </c>
      <c r="R421" s="48">
        <f>IF(AND(R$150&lt;&gt;"",R$151&lt;&gt;""),IF(R$152="固定",IF(R$153="",1,0),0),0)</f>
        <v>0</v>
      </c>
      <c r="S421" s="48">
        <f t="shared" si="55"/>
        <v>0</v>
      </c>
      <c r="T421" s="48">
        <f t="shared" si="55"/>
        <v>0</v>
      </c>
      <c r="U421" s="48">
        <f>IF(AND(U$150&lt;&gt;"",U$151&lt;&gt;""),IF(U$152="固定",IF(U$153="",1,0),0),0)</f>
        <v>0</v>
      </c>
      <c r="V421" s="48">
        <f t="shared" si="55"/>
        <v>0</v>
      </c>
      <c r="W421" s="48">
        <f t="shared" si="55"/>
        <v>0</v>
      </c>
      <c r="X421" s="48">
        <f>IF(AND(X$150&lt;&gt;"",X$151&lt;&gt;""),IF(X$152="固定",IF(X$153="",1,0),0),0)</f>
        <v>0</v>
      </c>
      <c r="Y421" s="48">
        <f t="shared" si="55"/>
        <v>0</v>
      </c>
      <c r="Z421" s="48">
        <f t="shared" si="55"/>
        <v>0</v>
      </c>
      <c r="AA421" s="48">
        <f>IF(AND(AA$150&lt;&gt;"",AA$151&lt;&gt;""),IF(AA$152="固定",IF(AA$153="",1,0),0),0)</f>
        <v>0</v>
      </c>
      <c r="AB421" s="48">
        <f t="shared" si="55"/>
        <v>0</v>
      </c>
      <c r="AC421" s="48">
        <f t="shared" si="55"/>
        <v>0</v>
      </c>
      <c r="AD421" s="48">
        <f>IF(AND(AD$150&lt;&gt;"",AD$151&lt;&gt;""),IF(AD$152="固定",IF(AD$153="",1,0),0),0)</f>
        <v>0</v>
      </c>
      <c r="AE421" s="48">
        <f t="shared" si="55"/>
        <v>0</v>
      </c>
      <c r="AF421" s="48">
        <f t="shared" si="55"/>
        <v>0</v>
      </c>
      <c r="AG421" s="48">
        <f>IF(AND(AG$150&lt;&gt;"",AG$151&lt;&gt;""),IF(AG$152="固定",IF(AG$153="",1,0),0),0)</f>
        <v>0</v>
      </c>
      <c r="AH421" s="48">
        <f t="shared" si="55"/>
        <v>0</v>
      </c>
    </row>
    <row r="422" spans="1:34" hidden="1">
      <c r="D422" s="2" t="s">
        <v>139</v>
      </c>
      <c r="E422" s="48">
        <f>IF(AND(E$150&lt;&gt;"",E$151&lt;&gt;""),IF(E$152="固定",IF(E$154="",1,0),0),0)</f>
        <v>0</v>
      </c>
      <c r="F422" s="48">
        <f>IF(AND(F$150&lt;&gt;"",F$151&lt;&gt;""),IF(F$152="固定",IF(F$154="",1,0),0),0)</f>
        <v>0</v>
      </c>
      <c r="G422" s="48">
        <f t="shared" ref="G422:AH422" si="56">IF(AND(G$150&lt;&gt;"",G$151&lt;&gt;""),IF(G$152="固定",IF(G$154="",1,0),0),0)</f>
        <v>0</v>
      </c>
      <c r="H422" s="48">
        <f t="shared" si="56"/>
        <v>0</v>
      </c>
      <c r="I422" s="48">
        <f>IF(AND(I$150&lt;&gt;"",I$151&lt;&gt;""),IF(I$152="固定",IF(I$154="",1,0),0),0)</f>
        <v>0</v>
      </c>
      <c r="J422" s="48">
        <f t="shared" si="56"/>
        <v>0</v>
      </c>
      <c r="K422" s="48">
        <f t="shared" si="56"/>
        <v>0</v>
      </c>
      <c r="L422" s="48">
        <f>IF(AND(L$150&lt;&gt;"",L$151&lt;&gt;""),IF(L$152="固定",IF(L$154="",1,0),0),0)</f>
        <v>0</v>
      </c>
      <c r="M422" s="48">
        <f t="shared" si="56"/>
        <v>0</v>
      </c>
      <c r="N422" s="48">
        <f t="shared" si="56"/>
        <v>0</v>
      </c>
      <c r="O422" s="48">
        <f>IF(AND(O$150&lt;&gt;"",O$151&lt;&gt;""),IF(O$152="固定",IF(O$154="",1,0),0),0)</f>
        <v>0</v>
      </c>
      <c r="P422" s="48">
        <f t="shared" si="56"/>
        <v>0</v>
      </c>
      <c r="Q422" s="48">
        <f t="shared" si="56"/>
        <v>0</v>
      </c>
      <c r="R422" s="48">
        <f>IF(AND(R$150&lt;&gt;"",R$151&lt;&gt;""),IF(R$152="固定",IF(R$154="",1,0),0),0)</f>
        <v>0</v>
      </c>
      <c r="S422" s="48">
        <f t="shared" si="56"/>
        <v>0</v>
      </c>
      <c r="T422" s="48">
        <f t="shared" si="56"/>
        <v>0</v>
      </c>
      <c r="U422" s="48">
        <f>IF(AND(U$150&lt;&gt;"",U$151&lt;&gt;""),IF(U$152="固定",IF(U$154="",1,0),0),0)</f>
        <v>0</v>
      </c>
      <c r="V422" s="48">
        <f t="shared" si="56"/>
        <v>0</v>
      </c>
      <c r="W422" s="48">
        <f t="shared" si="56"/>
        <v>0</v>
      </c>
      <c r="X422" s="48">
        <f>IF(AND(X$150&lt;&gt;"",X$151&lt;&gt;""),IF(X$152="固定",IF(X$154="",1,0),0),0)</f>
        <v>0</v>
      </c>
      <c r="Y422" s="48">
        <f t="shared" si="56"/>
        <v>0</v>
      </c>
      <c r="Z422" s="48">
        <f t="shared" si="56"/>
        <v>0</v>
      </c>
      <c r="AA422" s="48">
        <f>IF(AND(AA$150&lt;&gt;"",AA$151&lt;&gt;""),IF(AA$152="固定",IF(AA$154="",1,0),0),0)</f>
        <v>0</v>
      </c>
      <c r="AB422" s="48">
        <f t="shared" si="56"/>
        <v>0</v>
      </c>
      <c r="AC422" s="48">
        <f t="shared" si="56"/>
        <v>0</v>
      </c>
      <c r="AD422" s="48">
        <f>IF(AND(AD$150&lt;&gt;"",AD$151&lt;&gt;""),IF(AD$152="固定",IF(AD$154="",1,0),0),0)</f>
        <v>0</v>
      </c>
      <c r="AE422" s="48">
        <f t="shared" si="56"/>
        <v>0</v>
      </c>
      <c r="AF422" s="48">
        <f t="shared" si="56"/>
        <v>0</v>
      </c>
      <c r="AG422" s="48">
        <f>IF(AND(AG$150&lt;&gt;"",AG$151&lt;&gt;""),IF(AG$152="固定",IF(AG$154="",1,0),0),0)</f>
        <v>0</v>
      </c>
      <c r="AH422" s="48">
        <f t="shared" si="56"/>
        <v>0</v>
      </c>
    </row>
    <row r="423" spans="1:34" hidden="1">
      <c r="D423" s="2" t="s">
        <v>140</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141</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142</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143</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129</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131</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133</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134</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116</v>
      </c>
      <c r="B432">
        <v>6</v>
      </c>
      <c r="D432" s="2" t="s">
        <v>116</v>
      </c>
      <c r="E432" s="48">
        <f>IF(E$165="",0,IF(E$164="",1,0))</f>
        <v>0</v>
      </c>
      <c r="F432" s="48">
        <f t="shared" ref="F432:AH432" si="57">IF(F$165="",0,IF(F$164="",1,0))</f>
        <v>0</v>
      </c>
      <c r="G432" s="48">
        <f t="shared" si="57"/>
        <v>0</v>
      </c>
      <c r="H432" s="48">
        <f t="shared" si="57"/>
        <v>0</v>
      </c>
      <c r="I432" s="48">
        <f t="shared" si="57"/>
        <v>0</v>
      </c>
      <c r="J432" s="48">
        <f t="shared" si="57"/>
        <v>0</v>
      </c>
      <c r="K432" s="48">
        <f t="shared" si="57"/>
        <v>0</v>
      </c>
      <c r="L432" s="48">
        <f t="shared" si="57"/>
        <v>0</v>
      </c>
      <c r="M432" s="48">
        <f t="shared" si="57"/>
        <v>0</v>
      </c>
      <c r="N432" s="48">
        <f t="shared" si="57"/>
        <v>0</v>
      </c>
      <c r="O432" s="48">
        <f t="shared" si="57"/>
        <v>0</v>
      </c>
      <c r="P432" s="48">
        <f t="shared" si="57"/>
        <v>0</v>
      </c>
      <c r="Q432" s="48">
        <f t="shared" si="57"/>
        <v>0</v>
      </c>
      <c r="R432" s="48">
        <f t="shared" si="57"/>
        <v>0</v>
      </c>
      <c r="S432" s="48">
        <f t="shared" si="57"/>
        <v>0</v>
      </c>
      <c r="T432" s="48">
        <f t="shared" si="57"/>
        <v>0</v>
      </c>
      <c r="U432" s="48">
        <f t="shared" si="57"/>
        <v>0</v>
      </c>
      <c r="V432" s="48">
        <f t="shared" si="57"/>
        <v>0</v>
      </c>
      <c r="W432" s="48">
        <f t="shared" si="57"/>
        <v>0</v>
      </c>
      <c r="X432" s="48">
        <f t="shared" si="57"/>
        <v>0</v>
      </c>
      <c r="Y432" s="48">
        <f t="shared" si="57"/>
        <v>0</v>
      </c>
      <c r="Z432" s="48">
        <f t="shared" si="57"/>
        <v>0</v>
      </c>
      <c r="AA432" s="48">
        <f t="shared" si="57"/>
        <v>0</v>
      </c>
      <c r="AB432" s="48">
        <f t="shared" si="57"/>
        <v>0</v>
      </c>
      <c r="AC432" s="48">
        <f t="shared" si="57"/>
        <v>0</v>
      </c>
      <c r="AD432" s="48">
        <f t="shared" si="57"/>
        <v>0</v>
      </c>
      <c r="AE432" s="48">
        <f t="shared" si="57"/>
        <v>0</v>
      </c>
      <c r="AF432" s="48">
        <f t="shared" si="57"/>
        <v>0</v>
      </c>
      <c r="AG432" s="48">
        <f t="shared" si="57"/>
        <v>0</v>
      </c>
      <c r="AH432" s="48">
        <f t="shared" si="57"/>
        <v>0</v>
      </c>
    </row>
    <row r="433" spans="1:34" hidden="1">
      <c r="A433" s="23" t="s">
        <v>119</v>
      </c>
      <c r="D433" s="2" t="s">
        <v>119</v>
      </c>
      <c r="E433" s="48">
        <f>IF(E$164="",0,IF(E$165="",1,0))</f>
        <v>0</v>
      </c>
      <c r="F433" s="48">
        <f t="shared" ref="F433:AH433" si="58">IF(F$164="",0,IF(F$165="",1,0))</f>
        <v>0</v>
      </c>
      <c r="G433" s="48">
        <f t="shared" si="58"/>
        <v>0</v>
      </c>
      <c r="H433" s="48">
        <f t="shared" si="58"/>
        <v>0</v>
      </c>
      <c r="I433" s="48">
        <f t="shared" si="58"/>
        <v>0</v>
      </c>
      <c r="J433" s="48">
        <f t="shared" si="58"/>
        <v>0</v>
      </c>
      <c r="K433" s="48">
        <f t="shared" si="58"/>
        <v>0</v>
      </c>
      <c r="L433" s="48">
        <f t="shared" si="58"/>
        <v>0</v>
      </c>
      <c r="M433" s="48">
        <f t="shared" si="58"/>
        <v>0</v>
      </c>
      <c r="N433" s="48">
        <f t="shared" si="58"/>
        <v>0</v>
      </c>
      <c r="O433" s="48">
        <f t="shared" si="58"/>
        <v>0</v>
      </c>
      <c r="P433" s="48">
        <f t="shared" si="58"/>
        <v>0</v>
      </c>
      <c r="Q433" s="48">
        <f t="shared" si="58"/>
        <v>0</v>
      </c>
      <c r="R433" s="48">
        <f t="shared" si="58"/>
        <v>0</v>
      </c>
      <c r="S433" s="48">
        <f t="shared" si="58"/>
        <v>0</v>
      </c>
      <c r="T433" s="48">
        <f t="shared" si="58"/>
        <v>0</v>
      </c>
      <c r="U433" s="48">
        <f t="shared" si="58"/>
        <v>0</v>
      </c>
      <c r="V433" s="48">
        <f t="shared" si="58"/>
        <v>0</v>
      </c>
      <c r="W433" s="48">
        <f t="shared" si="58"/>
        <v>0</v>
      </c>
      <c r="X433" s="48">
        <f t="shared" si="58"/>
        <v>0</v>
      </c>
      <c r="Y433" s="48">
        <f t="shared" si="58"/>
        <v>0</v>
      </c>
      <c r="Z433" s="48">
        <f t="shared" si="58"/>
        <v>0</v>
      </c>
      <c r="AA433" s="48">
        <f t="shared" si="58"/>
        <v>0</v>
      </c>
      <c r="AB433" s="48">
        <f t="shared" si="58"/>
        <v>0</v>
      </c>
      <c r="AC433" s="48">
        <f t="shared" si="58"/>
        <v>0</v>
      </c>
      <c r="AD433" s="48">
        <f t="shared" si="58"/>
        <v>0</v>
      </c>
      <c r="AE433" s="48">
        <f t="shared" si="58"/>
        <v>0</v>
      </c>
      <c r="AF433" s="48">
        <f t="shared" si="58"/>
        <v>0</v>
      </c>
      <c r="AG433" s="48">
        <f t="shared" si="58"/>
        <v>0</v>
      </c>
      <c r="AH433" s="48">
        <f t="shared" si="58"/>
        <v>0</v>
      </c>
    </row>
    <row r="434" spans="1:34" hidden="1">
      <c r="A434" s="5" t="s">
        <v>120</v>
      </c>
      <c r="D434" s="2" t="s">
        <v>120</v>
      </c>
      <c r="E434" s="48">
        <f>IF(AND(E$164&lt;&gt;"",E$165&lt;&gt;"",E$166=""),1,0)</f>
        <v>0</v>
      </c>
      <c r="F434" s="48">
        <f t="shared" ref="F434:AH434" si="59">IF(AND(F$164&lt;&gt;"",F$165&lt;&gt;"",F$166=""),1,0)</f>
        <v>0</v>
      </c>
      <c r="G434" s="48">
        <f t="shared" si="59"/>
        <v>0</v>
      </c>
      <c r="H434" s="48">
        <f t="shared" si="59"/>
        <v>0</v>
      </c>
      <c r="I434" s="48">
        <f t="shared" si="59"/>
        <v>0</v>
      </c>
      <c r="J434" s="48">
        <f t="shared" si="59"/>
        <v>0</v>
      </c>
      <c r="K434" s="48">
        <f t="shared" si="59"/>
        <v>0</v>
      </c>
      <c r="L434" s="48">
        <f t="shared" si="59"/>
        <v>0</v>
      </c>
      <c r="M434" s="48">
        <f t="shared" si="59"/>
        <v>0</v>
      </c>
      <c r="N434" s="48">
        <f t="shared" si="59"/>
        <v>0</v>
      </c>
      <c r="O434" s="48">
        <f t="shared" si="59"/>
        <v>0</v>
      </c>
      <c r="P434" s="48">
        <f t="shared" si="59"/>
        <v>0</v>
      </c>
      <c r="Q434" s="48">
        <f t="shared" si="59"/>
        <v>0</v>
      </c>
      <c r="R434" s="48">
        <f t="shared" si="59"/>
        <v>0</v>
      </c>
      <c r="S434" s="48">
        <f t="shared" si="59"/>
        <v>0</v>
      </c>
      <c r="T434" s="48">
        <f t="shared" si="59"/>
        <v>0</v>
      </c>
      <c r="U434" s="48">
        <f t="shared" si="59"/>
        <v>0</v>
      </c>
      <c r="V434" s="48">
        <f t="shared" si="59"/>
        <v>0</v>
      </c>
      <c r="W434" s="48">
        <f t="shared" si="59"/>
        <v>0</v>
      </c>
      <c r="X434" s="48">
        <f t="shared" si="59"/>
        <v>0</v>
      </c>
      <c r="Y434" s="48">
        <f t="shared" si="59"/>
        <v>0</v>
      </c>
      <c r="Z434" s="48">
        <f t="shared" si="59"/>
        <v>0</v>
      </c>
      <c r="AA434" s="48">
        <f t="shared" si="59"/>
        <v>0</v>
      </c>
      <c r="AB434" s="48">
        <f t="shared" si="59"/>
        <v>0</v>
      </c>
      <c r="AC434" s="48">
        <f t="shared" si="59"/>
        <v>0</v>
      </c>
      <c r="AD434" s="48">
        <f t="shared" si="59"/>
        <v>0</v>
      </c>
      <c r="AE434" s="48">
        <f t="shared" si="59"/>
        <v>0</v>
      </c>
      <c r="AF434" s="48">
        <f t="shared" si="59"/>
        <v>0</v>
      </c>
      <c r="AG434" s="48">
        <f t="shared" si="59"/>
        <v>0</v>
      </c>
      <c r="AH434" s="48">
        <f t="shared" si="59"/>
        <v>0</v>
      </c>
    </row>
    <row r="435" spans="1:34" hidden="1">
      <c r="A435" s="184" t="s">
        <v>138</v>
      </c>
      <c r="D435" s="2" t="s">
        <v>138</v>
      </c>
      <c r="E435" s="48">
        <f>IF(AND(E$164&lt;&gt;"",E$165&lt;&gt;""),IF(E$166="固定",IF(E$167="",1,0),0),0)</f>
        <v>0</v>
      </c>
      <c r="F435" s="48">
        <f t="shared" ref="F435:AH435" si="60">IF(AND(F$164&lt;&gt;"",F$165&lt;&gt;""),IF(F$166="固定",IF(F$167="",1,0),0),0)</f>
        <v>0</v>
      </c>
      <c r="G435" s="48">
        <f t="shared" si="60"/>
        <v>0</v>
      </c>
      <c r="H435" s="48">
        <f t="shared" si="60"/>
        <v>0</v>
      </c>
      <c r="I435" s="48">
        <f t="shared" si="60"/>
        <v>0</v>
      </c>
      <c r="J435" s="48">
        <f t="shared" si="60"/>
        <v>0</v>
      </c>
      <c r="K435" s="48">
        <f t="shared" si="60"/>
        <v>0</v>
      </c>
      <c r="L435" s="48">
        <f t="shared" si="60"/>
        <v>0</v>
      </c>
      <c r="M435" s="48">
        <f t="shared" si="60"/>
        <v>0</v>
      </c>
      <c r="N435" s="48">
        <f t="shared" si="60"/>
        <v>0</v>
      </c>
      <c r="O435" s="48">
        <f t="shared" si="60"/>
        <v>0</v>
      </c>
      <c r="P435" s="48">
        <f t="shared" si="60"/>
        <v>0</v>
      </c>
      <c r="Q435" s="48">
        <f t="shared" si="60"/>
        <v>0</v>
      </c>
      <c r="R435" s="48">
        <f t="shared" si="60"/>
        <v>0</v>
      </c>
      <c r="S435" s="48">
        <f t="shared" si="60"/>
        <v>0</v>
      </c>
      <c r="T435" s="48">
        <f t="shared" si="60"/>
        <v>0</v>
      </c>
      <c r="U435" s="48">
        <f t="shared" si="60"/>
        <v>0</v>
      </c>
      <c r="V435" s="48">
        <f t="shared" si="60"/>
        <v>0</v>
      </c>
      <c r="W435" s="48">
        <f t="shared" si="60"/>
        <v>0</v>
      </c>
      <c r="X435" s="48">
        <f t="shared" si="60"/>
        <v>0</v>
      </c>
      <c r="Y435" s="48">
        <f t="shared" si="60"/>
        <v>0</v>
      </c>
      <c r="Z435" s="48">
        <f t="shared" si="60"/>
        <v>0</v>
      </c>
      <c r="AA435" s="48">
        <f t="shared" si="60"/>
        <v>0</v>
      </c>
      <c r="AB435" s="48">
        <f t="shared" si="60"/>
        <v>0</v>
      </c>
      <c r="AC435" s="48">
        <f t="shared" si="60"/>
        <v>0</v>
      </c>
      <c r="AD435" s="48">
        <f t="shared" si="60"/>
        <v>0</v>
      </c>
      <c r="AE435" s="48">
        <f t="shared" si="60"/>
        <v>0</v>
      </c>
      <c r="AF435" s="48">
        <f t="shared" si="60"/>
        <v>0</v>
      </c>
      <c r="AG435" s="48">
        <f t="shared" si="60"/>
        <v>0</v>
      </c>
      <c r="AH435" s="48">
        <f t="shared" si="60"/>
        <v>0</v>
      </c>
    </row>
    <row r="436" spans="1:34" hidden="1">
      <c r="A436" s="23" t="s">
        <v>139</v>
      </c>
      <c r="D436" s="2" t="s">
        <v>139</v>
      </c>
      <c r="E436" s="48">
        <f>IF(AND(E$164&lt;&gt;"",E$165&lt;&gt;""),IF(E$166="固定",IF(E$168="",1,0),0),0)</f>
        <v>0</v>
      </c>
      <c r="F436" s="48">
        <f t="shared" ref="F436:AH436" si="61">IF(AND(F$164&lt;&gt;"",F$165&lt;&gt;""),IF(F$166="固定",IF(F$168="",1,0),0),0)</f>
        <v>0</v>
      </c>
      <c r="G436" s="48">
        <f t="shared" si="61"/>
        <v>0</v>
      </c>
      <c r="H436" s="48">
        <f t="shared" si="61"/>
        <v>0</v>
      </c>
      <c r="I436" s="48">
        <f t="shared" si="61"/>
        <v>0</v>
      </c>
      <c r="J436" s="48">
        <f t="shared" si="61"/>
        <v>0</v>
      </c>
      <c r="K436" s="48">
        <f t="shared" si="61"/>
        <v>0</v>
      </c>
      <c r="L436" s="48">
        <f t="shared" si="61"/>
        <v>0</v>
      </c>
      <c r="M436" s="48">
        <f t="shared" si="61"/>
        <v>0</v>
      </c>
      <c r="N436" s="48">
        <f t="shared" si="61"/>
        <v>0</v>
      </c>
      <c r="O436" s="48">
        <f t="shared" si="61"/>
        <v>0</v>
      </c>
      <c r="P436" s="48">
        <f t="shared" si="61"/>
        <v>0</v>
      </c>
      <c r="Q436" s="48">
        <f t="shared" si="61"/>
        <v>0</v>
      </c>
      <c r="R436" s="48">
        <f t="shared" si="61"/>
        <v>0</v>
      </c>
      <c r="S436" s="48">
        <f t="shared" si="61"/>
        <v>0</v>
      </c>
      <c r="T436" s="48">
        <f t="shared" si="61"/>
        <v>0</v>
      </c>
      <c r="U436" s="48">
        <f t="shared" si="61"/>
        <v>0</v>
      </c>
      <c r="V436" s="48">
        <f t="shared" si="61"/>
        <v>0</v>
      </c>
      <c r="W436" s="48">
        <f t="shared" si="61"/>
        <v>0</v>
      </c>
      <c r="X436" s="48">
        <f t="shared" si="61"/>
        <v>0</v>
      </c>
      <c r="Y436" s="48">
        <f t="shared" si="61"/>
        <v>0</v>
      </c>
      <c r="Z436" s="48">
        <f t="shared" si="61"/>
        <v>0</v>
      </c>
      <c r="AA436" s="48">
        <f t="shared" si="61"/>
        <v>0</v>
      </c>
      <c r="AB436" s="48">
        <f t="shared" si="61"/>
        <v>0</v>
      </c>
      <c r="AC436" s="48">
        <f t="shared" si="61"/>
        <v>0</v>
      </c>
      <c r="AD436" s="48">
        <f t="shared" si="61"/>
        <v>0</v>
      </c>
      <c r="AE436" s="48">
        <f t="shared" si="61"/>
        <v>0</v>
      </c>
      <c r="AF436" s="48">
        <f t="shared" si="61"/>
        <v>0</v>
      </c>
      <c r="AG436" s="48">
        <f t="shared" si="61"/>
        <v>0</v>
      </c>
      <c r="AH436" s="48">
        <f t="shared" si="61"/>
        <v>0</v>
      </c>
    </row>
    <row r="437" spans="1:34" hidden="1">
      <c r="A437" s="184" t="s">
        <v>140</v>
      </c>
      <c r="D437" s="2" t="s">
        <v>140</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141</v>
      </c>
      <c r="D438" s="2" t="s">
        <v>141</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142</v>
      </c>
      <c r="D439" s="2" t="s">
        <v>142</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143</v>
      </c>
      <c r="D440" s="2" t="s">
        <v>143</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129</v>
      </c>
      <c r="D441" s="2" t="s">
        <v>129</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131</v>
      </c>
      <c r="D442" s="2" t="s">
        <v>131</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133</v>
      </c>
      <c r="D443" s="2" t="s">
        <v>133</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134</v>
      </c>
      <c r="D444" s="2" t="s">
        <v>134</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116</v>
      </c>
      <c r="B446">
        <v>7</v>
      </c>
      <c r="C446" s="28">
        <v>178</v>
      </c>
      <c r="D446" s="2" t="s">
        <v>116</v>
      </c>
      <c r="E446" s="48">
        <f>IF(E$179="",0,IF(E$178="",1,0))</f>
        <v>0</v>
      </c>
      <c r="F446" s="48">
        <f t="shared" ref="F446:AH446" si="62">IF(F$179="",0,IF(F$178="",1,0))</f>
        <v>0</v>
      </c>
      <c r="G446" s="48">
        <f t="shared" si="62"/>
        <v>0</v>
      </c>
      <c r="H446" s="48">
        <f t="shared" si="62"/>
        <v>0</v>
      </c>
      <c r="I446" s="48">
        <f t="shared" si="62"/>
        <v>0</v>
      </c>
      <c r="J446" s="48">
        <f t="shared" si="62"/>
        <v>0</v>
      </c>
      <c r="K446" s="48">
        <f t="shared" si="62"/>
        <v>0</v>
      </c>
      <c r="L446" s="48">
        <f t="shared" si="62"/>
        <v>0</v>
      </c>
      <c r="M446" s="48">
        <f t="shared" si="62"/>
        <v>0</v>
      </c>
      <c r="N446" s="48">
        <f t="shared" si="62"/>
        <v>0</v>
      </c>
      <c r="O446" s="48">
        <f t="shared" si="62"/>
        <v>0</v>
      </c>
      <c r="P446" s="48">
        <f t="shared" si="62"/>
        <v>0</v>
      </c>
      <c r="Q446" s="48">
        <f t="shared" si="62"/>
        <v>0</v>
      </c>
      <c r="R446" s="48">
        <f t="shared" si="62"/>
        <v>0</v>
      </c>
      <c r="S446" s="48">
        <f t="shared" si="62"/>
        <v>0</v>
      </c>
      <c r="T446" s="48">
        <f t="shared" si="62"/>
        <v>0</v>
      </c>
      <c r="U446" s="48">
        <f t="shared" si="62"/>
        <v>0</v>
      </c>
      <c r="V446" s="48">
        <f t="shared" si="62"/>
        <v>0</v>
      </c>
      <c r="W446" s="48">
        <f t="shared" si="62"/>
        <v>0</v>
      </c>
      <c r="X446" s="48">
        <f t="shared" si="62"/>
        <v>0</v>
      </c>
      <c r="Y446" s="48">
        <f t="shared" si="62"/>
        <v>0</v>
      </c>
      <c r="Z446" s="48">
        <f t="shared" si="62"/>
        <v>0</v>
      </c>
      <c r="AA446" s="48">
        <f t="shared" si="62"/>
        <v>0</v>
      </c>
      <c r="AB446" s="48">
        <f t="shared" si="62"/>
        <v>0</v>
      </c>
      <c r="AC446" s="48">
        <f t="shared" si="62"/>
        <v>0</v>
      </c>
      <c r="AD446" s="48">
        <f t="shared" si="62"/>
        <v>0</v>
      </c>
      <c r="AE446" s="48">
        <f t="shared" si="62"/>
        <v>0</v>
      </c>
      <c r="AF446" s="48">
        <f t="shared" si="62"/>
        <v>0</v>
      </c>
      <c r="AG446" s="48">
        <f t="shared" si="62"/>
        <v>0</v>
      </c>
      <c r="AH446" s="48">
        <f t="shared" si="62"/>
        <v>0</v>
      </c>
    </row>
    <row r="447" spans="1:34" hidden="1">
      <c r="A447" s="23" t="s">
        <v>119</v>
      </c>
      <c r="C447" s="28">
        <v>179</v>
      </c>
      <c r="D447" s="2" t="s">
        <v>119</v>
      </c>
      <c r="E447" s="48">
        <f>IF(E$178="",0,IF(E$179="",1,0))</f>
        <v>0</v>
      </c>
      <c r="F447" s="48">
        <f t="shared" ref="F447:AH447" si="63">IF(F$178="",0,IF(F$179="",1,0))</f>
        <v>0</v>
      </c>
      <c r="G447" s="48">
        <f t="shared" si="63"/>
        <v>0</v>
      </c>
      <c r="H447" s="48">
        <f t="shared" si="63"/>
        <v>0</v>
      </c>
      <c r="I447" s="48">
        <f t="shared" si="63"/>
        <v>0</v>
      </c>
      <c r="J447" s="48">
        <f t="shared" si="63"/>
        <v>0</v>
      </c>
      <c r="K447" s="48">
        <f t="shared" si="63"/>
        <v>0</v>
      </c>
      <c r="L447" s="48">
        <f t="shared" si="63"/>
        <v>0</v>
      </c>
      <c r="M447" s="48">
        <f t="shared" si="63"/>
        <v>0</v>
      </c>
      <c r="N447" s="48">
        <f t="shared" si="63"/>
        <v>0</v>
      </c>
      <c r="O447" s="48">
        <f t="shared" si="63"/>
        <v>0</v>
      </c>
      <c r="P447" s="48">
        <f t="shared" si="63"/>
        <v>0</v>
      </c>
      <c r="Q447" s="48">
        <f t="shared" si="63"/>
        <v>0</v>
      </c>
      <c r="R447" s="48">
        <f t="shared" si="63"/>
        <v>0</v>
      </c>
      <c r="S447" s="48">
        <f t="shared" si="63"/>
        <v>0</v>
      </c>
      <c r="T447" s="48">
        <f t="shared" si="63"/>
        <v>0</v>
      </c>
      <c r="U447" s="48">
        <f t="shared" si="63"/>
        <v>0</v>
      </c>
      <c r="V447" s="48">
        <f t="shared" si="63"/>
        <v>0</v>
      </c>
      <c r="W447" s="48">
        <f t="shared" si="63"/>
        <v>0</v>
      </c>
      <c r="X447" s="48">
        <f t="shared" si="63"/>
        <v>0</v>
      </c>
      <c r="Y447" s="48">
        <f t="shared" si="63"/>
        <v>0</v>
      </c>
      <c r="Z447" s="48">
        <f t="shared" si="63"/>
        <v>0</v>
      </c>
      <c r="AA447" s="48">
        <f t="shared" si="63"/>
        <v>0</v>
      </c>
      <c r="AB447" s="48">
        <f t="shared" si="63"/>
        <v>0</v>
      </c>
      <c r="AC447" s="48">
        <f t="shared" si="63"/>
        <v>0</v>
      </c>
      <c r="AD447" s="48">
        <f t="shared" si="63"/>
        <v>0</v>
      </c>
      <c r="AE447" s="48">
        <f t="shared" si="63"/>
        <v>0</v>
      </c>
      <c r="AF447" s="48">
        <f t="shared" si="63"/>
        <v>0</v>
      </c>
      <c r="AG447" s="48">
        <f t="shared" si="63"/>
        <v>0</v>
      </c>
      <c r="AH447" s="48">
        <f t="shared" si="63"/>
        <v>0</v>
      </c>
    </row>
    <row r="448" spans="1:34" hidden="1">
      <c r="A448" s="5" t="s">
        <v>120</v>
      </c>
      <c r="C448" s="28">
        <v>180</v>
      </c>
      <c r="D448" s="2" t="s">
        <v>120</v>
      </c>
      <c r="E448" s="48">
        <f>IF(AND(E$178&lt;&gt;"",E$179&lt;&gt;"",E$180=""),1,0)</f>
        <v>0</v>
      </c>
      <c r="F448" s="48">
        <f t="shared" ref="F448:AH448" si="64">IF(AND(F$178&lt;&gt;"",F$179&lt;&gt;"",F$180=""),1,0)</f>
        <v>0</v>
      </c>
      <c r="G448" s="48">
        <f t="shared" si="64"/>
        <v>0</v>
      </c>
      <c r="H448" s="48">
        <f t="shared" si="64"/>
        <v>0</v>
      </c>
      <c r="I448" s="48">
        <f t="shared" si="64"/>
        <v>0</v>
      </c>
      <c r="J448" s="48">
        <f t="shared" si="64"/>
        <v>0</v>
      </c>
      <c r="K448" s="48">
        <f t="shared" si="64"/>
        <v>0</v>
      </c>
      <c r="L448" s="48">
        <f t="shared" si="64"/>
        <v>0</v>
      </c>
      <c r="M448" s="48">
        <f t="shared" si="64"/>
        <v>0</v>
      </c>
      <c r="N448" s="48">
        <f t="shared" si="64"/>
        <v>0</v>
      </c>
      <c r="O448" s="48">
        <f t="shared" si="64"/>
        <v>0</v>
      </c>
      <c r="P448" s="48">
        <f t="shared" si="64"/>
        <v>0</v>
      </c>
      <c r="Q448" s="48">
        <f t="shared" si="64"/>
        <v>0</v>
      </c>
      <c r="R448" s="48">
        <f t="shared" si="64"/>
        <v>0</v>
      </c>
      <c r="S448" s="48">
        <f t="shared" si="64"/>
        <v>0</v>
      </c>
      <c r="T448" s="48">
        <f t="shared" si="64"/>
        <v>0</v>
      </c>
      <c r="U448" s="48">
        <f t="shared" si="64"/>
        <v>0</v>
      </c>
      <c r="V448" s="48">
        <f t="shared" si="64"/>
        <v>0</v>
      </c>
      <c r="W448" s="48">
        <f t="shared" si="64"/>
        <v>0</v>
      </c>
      <c r="X448" s="48">
        <f t="shared" si="64"/>
        <v>0</v>
      </c>
      <c r="Y448" s="48">
        <f t="shared" si="64"/>
        <v>0</v>
      </c>
      <c r="Z448" s="48">
        <f t="shared" si="64"/>
        <v>0</v>
      </c>
      <c r="AA448" s="48">
        <f t="shared" si="64"/>
        <v>0</v>
      </c>
      <c r="AB448" s="48">
        <f t="shared" si="64"/>
        <v>0</v>
      </c>
      <c r="AC448" s="48">
        <f t="shared" si="64"/>
        <v>0</v>
      </c>
      <c r="AD448" s="48">
        <f t="shared" si="64"/>
        <v>0</v>
      </c>
      <c r="AE448" s="48">
        <f t="shared" si="64"/>
        <v>0</v>
      </c>
      <c r="AF448" s="48">
        <f t="shared" si="64"/>
        <v>0</v>
      </c>
      <c r="AG448" s="48">
        <f t="shared" si="64"/>
        <v>0</v>
      </c>
      <c r="AH448" s="48">
        <f t="shared" si="64"/>
        <v>0</v>
      </c>
    </row>
    <row r="449" spans="1:34" hidden="1">
      <c r="A449" s="184" t="s">
        <v>138</v>
      </c>
      <c r="C449" s="28">
        <v>181</v>
      </c>
      <c r="D449" s="2" t="s">
        <v>138</v>
      </c>
      <c r="E449" s="48">
        <f>IF(AND(E$178&lt;&gt;"",E$179&lt;&gt;""),IF(E$180="固定",IF(E$181="",1,0),0),0)</f>
        <v>0</v>
      </c>
      <c r="F449" s="48">
        <f t="shared" ref="F449:AH449" si="65">IF(AND(F$178&lt;&gt;"",F$179&lt;&gt;""),IF(F$180="固定",IF(F$181="",1,0),0),0)</f>
        <v>0</v>
      </c>
      <c r="G449" s="48">
        <f t="shared" si="65"/>
        <v>0</v>
      </c>
      <c r="H449" s="48">
        <f t="shared" si="65"/>
        <v>0</v>
      </c>
      <c r="I449" s="48">
        <f t="shared" si="65"/>
        <v>0</v>
      </c>
      <c r="J449" s="48">
        <f t="shared" si="65"/>
        <v>0</v>
      </c>
      <c r="K449" s="48">
        <f t="shared" si="65"/>
        <v>0</v>
      </c>
      <c r="L449" s="48">
        <f t="shared" si="65"/>
        <v>0</v>
      </c>
      <c r="M449" s="48">
        <f t="shared" si="65"/>
        <v>0</v>
      </c>
      <c r="N449" s="48">
        <f t="shared" si="65"/>
        <v>0</v>
      </c>
      <c r="O449" s="48">
        <f t="shared" si="65"/>
        <v>0</v>
      </c>
      <c r="P449" s="48">
        <f t="shared" si="65"/>
        <v>0</v>
      </c>
      <c r="Q449" s="48">
        <f t="shared" si="65"/>
        <v>0</v>
      </c>
      <c r="R449" s="48">
        <f t="shared" si="65"/>
        <v>0</v>
      </c>
      <c r="S449" s="48">
        <f t="shared" si="65"/>
        <v>0</v>
      </c>
      <c r="T449" s="48">
        <f t="shared" si="65"/>
        <v>0</v>
      </c>
      <c r="U449" s="48">
        <f t="shared" si="65"/>
        <v>0</v>
      </c>
      <c r="V449" s="48">
        <f t="shared" si="65"/>
        <v>0</v>
      </c>
      <c r="W449" s="48">
        <f t="shared" si="65"/>
        <v>0</v>
      </c>
      <c r="X449" s="48">
        <f t="shared" si="65"/>
        <v>0</v>
      </c>
      <c r="Y449" s="48">
        <f t="shared" si="65"/>
        <v>0</v>
      </c>
      <c r="Z449" s="48">
        <f t="shared" si="65"/>
        <v>0</v>
      </c>
      <c r="AA449" s="48">
        <f t="shared" si="65"/>
        <v>0</v>
      </c>
      <c r="AB449" s="48">
        <f t="shared" si="65"/>
        <v>0</v>
      </c>
      <c r="AC449" s="48">
        <f t="shared" si="65"/>
        <v>0</v>
      </c>
      <c r="AD449" s="48">
        <f t="shared" si="65"/>
        <v>0</v>
      </c>
      <c r="AE449" s="48">
        <f t="shared" si="65"/>
        <v>0</v>
      </c>
      <c r="AF449" s="48">
        <f t="shared" si="65"/>
        <v>0</v>
      </c>
      <c r="AG449" s="48">
        <f t="shared" si="65"/>
        <v>0</v>
      </c>
      <c r="AH449" s="48">
        <f t="shared" si="65"/>
        <v>0</v>
      </c>
    </row>
    <row r="450" spans="1:34" hidden="1">
      <c r="A450" s="23" t="s">
        <v>139</v>
      </c>
      <c r="C450" s="28">
        <v>182</v>
      </c>
      <c r="D450" s="2" t="s">
        <v>139</v>
      </c>
      <c r="E450" s="48">
        <f>IF(AND(E$178&lt;&gt;"",E$179&lt;&gt;""),IF(E$180="固定",IF(E$182="",1,0),0),0)</f>
        <v>0</v>
      </c>
      <c r="F450" s="48">
        <f t="shared" ref="F450:AH450" si="66">IF(AND(F$178&lt;&gt;"",F$179&lt;&gt;""),IF(F$180="固定",IF(F$182="",1,0),0),0)</f>
        <v>0</v>
      </c>
      <c r="G450" s="48">
        <f t="shared" si="66"/>
        <v>0</v>
      </c>
      <c r="H450" s="48">
        <f t="shared" si="66"/>
        <v>0</v>
      </c>
      <c r="I450" s="48">
        <f t="shared" si="66"/>
        <v>0</v>
      </c>
      <c r="J450" s="48">
        <f t="shared" si="66"/>
        <v>0</v>
      </c>
      <c r="K450" s="48">
        <f t="shared" si="66"/>
        <v>0</v>
      </c>
      <c r="L450" s="48">
        <f t="shared" si="66"/>
        <v>0</v>
      </c>
      <c r="M450" s="48">
        <f t="shared" si="66"/>
        <v>0</v>
      </c>
      <c r="N450" s="48">
        <f t="shared" si="66"/>
        <v>0</v>
      </c>
      <c r="O450" s="48">
        <f t="shared" si="66"/>
        <v>0</v>
      </c>
      <c r="P450" s="48">
        <f t="shared" si="66"/>
        <v>0</v>
      </c>
      <c r="Q450" s="48">
        <f t="shared" si="66"/>
        <v>0</v>
      </c>
      <c r="R450" s="48">
        <f t="shared" si="66"/>
        <v>0</v>
      </c>
      <c r="S450" s="48">
        <f t="shared" si="66"/>
        <v>0</v>
      </c>
      <c r="T450" s="48">
        <f t="shared" si="66"/>
        <v>0</v>
      </c>
      <c r="U450" s="48">
        <f t="shared" si="66"/>
        <v>0</v>
      </c>
      <c r="V450" s="48">
        <f t="shared" si="66"/>
        <v>0</v>
      </c>
      <c r="W450" s="48">
        <f t="shared" si="66"/>
        <v>0</v>
      </c>
      <c r="X450" s="48">
        <f t="shared" si="66"/>
        <v>0</v>
      </c>
      <c r="Y450" s="48">
        <f t="shared" si="66"/>
        <v>0</v>
      </c>
      <c r="Z450" s="48">
        <f t="shared" si="66"/>
        <v>0</v>
      </c>
      <c r="AA450" s="48">
        <f t="shared" si="66"/>
        <v>0</v>
      </c>
      <c r="AB450" s="48">
        <f t="shared" si="66"/>
        <v>0</v>
      </c>
      <c r="AC450" s="48">
        <f t="shared" si="66"/>
        <v>0</v>
      </c>
      <c r="AD450" s="48">
        <f t="shared" si="66"/>
        <v>0</v>
      </c>
      <c r="AE450" s="48">
        <f t="shared" si="66"/>
        <v>0</v>
      </c>
      <c r="AF450" s="48">
        <f t="shared" si="66"/>
        <v>0</v>
      </c>
      <c r="AG450" s="48">
        <f t="shared" si="66"/>
        <v>0</v>
      </c>
      <c r="AH450" s="48">
        <f t="shared" si="66"/>
        <v>0</v>
      </c>
    </row>
    <row r="451" spans="1:34" hidden="1">
      <c r="A451" s="184" t="s">
        <v>140</v>
      </c>
      <c r="C451" s="28">
        <v>183</v>
      </c>
      <c r="D451" s="2" t="s">
        <v>140</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141</v>
      </c>
      <c r="C452" s="28">
        <v>184</v>
      </c>
      <c r="D452" s="2" t="s">
        <v>141</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142</v>
      </c>
      <c r="C453" s="28">
        <v>185</v>
      </c>
      <c r="D453" s="2" t="s">
        <v>142</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143</v>
      </c>
      <c r="C454" s="28">
        <v>186</v>
      </c>
      <c r="D454" s="2" t="s">
        <v>143</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129</v>
      </c>
      <c r="C455" s="28">
        <v>187</v>
      </c>
      <c r="D455" s="2" t="s">
        <v>129</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131</v>
      </c>
      <c r="C456" s="28">
        <v>188</v>
      </c>
      <c r="D456" s="2" t="s">
        <v>131</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133</v>
      </c>
      <c r="C457" s="28">
        <v>189</v>
      </c>
      <c r="D457" s="2" t="s">
        <v>133</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134</v>
      </c>
      <c r="C458" s="28">
        <v>190</v>
      </c>
      <c r="D458" s="2" t="s">
        <v>134</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116</v>
      </c>
      <c r="B460">
        <v>8</v>
      </c>
      <c r="C460" s="28">
        <v>192</v>
      </c>
      <c r="D460" s="2" t="s">
        <v>116</v>
      </c>
      <c r="E460" s="48">
        <f>IF(E$193="",0,IF(E$192="",1,0))</f>
        <v>0</v>
      </c>
      <c r="F460" s="48">
        <f t="shared" ref="F460:AH460" si="67">IF(F$193="",0,IF(F$192="",1,0))</f>
        <v>0</v>
      </c>
      <c r="G460" s="48">
        <f t="shared" si="67"/>
        <v>0</v>
      </c>
      <c r="H460" s="48">
        <f t="shared" si="67"/>
        <v>0</v>
      </c>
      <c r="I460" s="48">
        <f t="shared" si="67"/>
        <v>0</v>
      </c>
      <c r="J460" s="48">
        <f t="shared" si="67"/>
        <v>0</v>
      </c>
      <c r="K460" s="48">
        <f t="shared" si="67"/>
        <v>0</v>
      </c>
      <c r="L460" s="48">
        <f t="shared" si="67"/>
        <v>0</v>
      </c>
      <c r="M460" s="48">
        <f t="shared" si="67"/>
        <v>0</v>
      </c>
      <c r="N460" s="48">
        <f t="shared" si="67"/>
        <v>0</v>
      </c>
      <c r="O460" s="48">
        <f t="shared" si="67"/>
        <v>0</v>
      </c>
      <c r="P460" s="48">
        <f t="shared" si="67"/>
        <v>0</v>
      </c>
      <c r="Q460" s="48">
        <f t="shared" si="67"/>
        <v>0</v>
      </c>
      <c r="R460" s="48">
        <f t="shared" si="67"/>
        <v>0</v>
      </c>
      <c r="S460" s="48">
        <f t="shared" si="67"/>
        <v>0</v>
      </c>
      <c r="T460" s="48">
        <f t="shared" si="67"/>
        <v>0</v>
      </c>
      <c r="U460" s="48">
        <f t="shared" si="67"/>
        <v>0</v>
      </c>
      <c r="V460" s="48">
        <f t="shared" si="67"/>
        <v>0</v>
      </c>
      <c r="W460" s="48">
        <f t="shared" si="67"/>
        <v>0</v>
      </c>
      <c r="X460" s="48">
        <f t="shared" si="67"/>
        <v>0</v>
      </c>
      <c r="Y460" s="48">
        <f t="shared" si="67"/>
        <v>0</v>
      </c>
      <c r="Z460" s="48">
        <f t="shared" si="67"/>
        <v>0</v>
      </c>
      <c r="AA460" s="48">
        <f t="shared" si="67"/>
        <v>0</v>
      </c>
      <c r="AB460" s="48">
        <f t="shared" si="67"/>
        <v>0</v>
      </c>
      <c r="AC460" s="48">
        <f t="shared" si="67"/>
        <v>0</v>
      </c>
      <c r="AD460" s="48">
        <f t="shared" si="67"/>
        <v>0</v>
      </c>
      <c r="AE460" s="48">
        <f t="shared" si="67"/>
        <v>0</v>
      </c>
      <c r="AF460" s="48">
        <f t="shared" si="67"/>
        <v>0</v>
      </c>
      <c r="AG460" s="48">
        <f t="shared" si="67"/>
        <v>0</v>
      </c>
      <c r="AH460" s="48">
        <f t="shared" si="67"/>
        <v>0</v>
      </c>
    </row>
    <row r="461" spans="1:34" hidden="1">
      <c r="A461" s="23" t="s">
        <v>119</v>
      </c>
      <c r="C461" s="28">
        <v>193</v>
      </c>
      <c r="D461" s="2" t="s">
        <v>119</v>
      </c>
      <c r="E461" s="48">
        <f>IF(E$192="",0,IF(E$193="",1,0))</f>
        <v>0</v>
      </c>
      <c r="F461" s="48">
        <f t="shared" ref="F461:AH461" si="68">IF(F$192="",0,IF(F$193="",1,0))</f>
        <v>0</v>
      </c>
      <c r="G461" s="48">
        <f t="shared" si="68"/>
        <v>0</v>
      </c>
      <c r="H461" s="48">
        <f t="shared" si="68"/>
        <v>0</v>
      </c>
      <c r="I461" s="48">
        <f t="shared" si="68"/>
        <v>0</v>
      </c>
      <c r="J461" s="48">
        <f t="shared" si="68"/>
        <v>0</v>
      </c>
      <c r="K461" s="48">
        <f t="shared" si="68"/>
        <v>0</v>
      </c>
      <c r="L461" s="48">
        <f t="shared" si="68"/>
        <v>0</v>
      </c>
      <c r="M461" s="48">
        <f t="shared" si="68"/>
        <v>0</v>
      </c>
      <c r="N461" s="48">
        <f t="shared" si="68"/>
        <v>0</v>
      </c>
      <c r="O461" s="48">
        <f t="shared" si="68"/>
        <v>0</v>
      </c>
      <c r="P461" s="48">
        <f t="shared" si="68"/>
        <v>0</v>
      </c>
      <c r="Q461" s="48">
        <f t="shared" si="68"/>
        <v>0</v>
      </c>
      <c r="R461" s="48">
        <f t="shared" si="68"/>
        <v>0</v>
      </c>
      <c r="S461" s="48">
        <f t="shared" si="68"/>
        <v>0</v>
      </c>
      <c r="T461" s="48">
        <f t="shared" si="68"/>
        <v>0</v>
      </c>
      <c r="U461" s="48">
        <f t="shared" si="68"/>
        <v>0</v>
      </c>
      <c r="V461" s="48">
        <f t="shared" si="68"/>
        <v>0</v>
      </c>
      <c r="W461" s="48">
        <f t="shared" si="68"/>
        <v>0</v>
      </c>
      <c r="X461" s="48">
        <f t="shared" si="68"/>
        <v>0</v>
      </c>
      <c r="Y461" s="48">
        <f t="shared" si="68"/>
        <v>0</v>
      </c>
      <c r="Z461" s="48">
        <f t="shared" si="68"/>
        <v>0</v>
      </c>
      <c r="AA461" s="48">
        <f t="shared" si="68"/>
        <v>0</v>
      </c>
      <c r="AB461" s="48">
        <f t="shared" si="68"/>
        <v>0</v>
      </c>
      <c r="AC461" s="48">
        <f t="shared" si="68"/>
        <v>0</v>
      </c>
      <c r="AD461" s="48">
        <f t="shared" si="68"/>
        <v>0</v>
      </c>
      <c r="AE461" s="48">
        <f t="shared" si="68"/>
        <v>0</v>
      </c>
      <c r="AF461" s="48">
        <f t="shared" si="68"/>
        <v>0</v>
      </c>
      <c r="AG461" s="48">
        <f t="shared" si="68"/>
        <v>0</v>
      </c>
      <c r="AH461" s="48">
        <f t="shared" si="68"/>
        <v>0</v>
      </c>
    </row>
    <row r="462" spans="1:34" hidden="1">
      <c r="A462" s="5" t="s">
        <v>120</v>
      </c>
      <c r="C462" s="28">
        <v>194</v>
      </c>
      <c r="D462" s="2" t="s">
        <v>120</v>
      </c>
      <c r="E462" s="48">
        <f>IF(AND(E$192&lt;&gt;"",E$193&lt;&gt;"",E$194=""),1,0)</f>
        <v>0</v>
      </c>
      <c r="F462" s="48">
        <f t="shared" ref="F462:AH462" si="69">IF(AND(F$192&lt;&gt;"",F$193&lt;&gt;"",F$194=""),1,0)</f>
        <v>0</v>
      </c>
      <c r="G462" s="48">
        <f t="shared" si="69"/>
        <v>0</v>
      </c>
      <c r="H462" s="48">
        <f t="shared" si="69"/>
        <v>0</v>
      </c>
      <c r="I462" s="48">
        <f t="shared" si="69"/>
        <v>0</v>
      </c>
      <c r="J462" s="48">
        <f t="shared" si="69"/>
        <v>0</v>
      </c>
      <c r="K462" s="48">
        <f t="shared" si="69"/>
        <v>0</v>
      </c>
      <c r="L462" s="48">
        <f t="shared" si="69"/>
        <v>0</v>
      </c>
      <c r="M462" s="48">
        <f t="shared" si="69"/>
        <v>0</v>
      </c>
      <c r="N462" s="48">
        <f t="shared" si="69"/>
        <v>0</v>
      </c>
      <c r="O462" s="48">
        <f t="shared" si="69"/>
        <v>0</v>
      </c>
      <c r="P462" s="48">
        <f t="shared" si="69"/>
        <v>0</v>
      </c>
      <c r="Q462" s="48">
        <f t="shared" si="69"/>
        <v>0</v>
      </c>
      <c r="R462" s="48">
        <f t="shared" si="69"/>
        <v>0</v>
      </c>
      <c r="S462" s="48">
        <f t="shared" si="69"/>
        <v>0</v>
      </c>
      <c r="T462" s="48">
        <f t="shared" si="69"/>
        <v>0</v>
      </c>
      <c r="U462" s="48">
        <f t="shared" si="69"/>
        <v>0</v>
      </c>
      <c r="V462" s="48">
        <f t="shared" si="69"/>
        <v>0</v>
      </c>
      <c r="W462" s="48">
        <f t="shared" si="69"/>
        <v>0</v>
      </c>
      <c r="X462" s="48">
        <f t="shared" si="69"/>
        <v>0</v>
      </c>
      <c r="Y462" s="48">
        <f t="shared" si="69"/>
        <v>0</v>
      </c>
      <c r="Z462" s="48">
        <f t="shared" si="69"/>
        <v>0</v>
      </c>
      <c r="AA462" s="48">
        <f t="shared" si="69"/>
        <v>0</v>
      </c>
      <c r="AB462" s="48">
        <f t="shared" si="69"/>
        <v>0</v>
      </c>
      <c r="AC462" s="48">
        <f t="shared" si="69"/>
        <v>0</v>
      </c>
      <c r="AD462" s="48">
        <f t="shared" si="69"/>
        <v>0</v>
      </c>
      <c r="AE462" s="48">
        <f t="shared" si="69"/>
        <v>0</v>
      </c>
      <c r="AF462" s="48">
        <f t="shared" si="69"/>
        <v>0</v>
      </c>
      <c r="AG462" s="48">
        <f t="shared" si="69"/>
        <v>0</v>
      </c>
      <c r="AH462" s="48">
        <f t="shared" si="69"/>
        <v>0</v>
      </c>
    </row>
    <row r="463" spans="1:34" hidden="1">
      <c r="A463" s="184" t="s">
        <v>138</v>
      </c>
      <c r="C463" s="28">
        <v>195</v>
      </c>
      <c r="D463" s="2" t="s">
        <v>138</v>
      </c>
      <c r="E463" s="48">
        <f>IF(AND(E$192&lt;&gt;"",E$193&lt;&gt;""),IF(E$194="固定",IF(E$195="",1,0),0),0)</f>
        <v>0</v>
      </c>
      <c r="F463" s="48">
        <f t="shared" ref="F463:AH463" si="70">IF(AND(F$192&lt;&gt;"",F$193&lt;&gt;""),IF(F$194="固定",IF(F$195="",1,0),0),0)</f>
        <v>0</v>
      </c>
      <c r="G463" s="48">
        <f t="shared" si="70"/>
        <v>0</v>
      </c>
      <c r="H463" s="48">
        <f t="shared" si="70"/>
        <v>0</v>
      </c>
      <c r="I463" s="48">
        <f t="shared" si="70"/>
        <v>0</v>
      </c>
      <c r="J463" s="48">
        <f t="shared" si="70"/>
        <v>0</v>
      </c>
      <c r="K463" s="48">
        <f t="shared" si="70"/>
        <v>0</v>
      </c>
      <c r="L463" s="48">
        <f t="shared" si="70"/>
        <v>0</v>
      </c>
      <c r="M463" s="48">
        <f t="shared" si="70"/>
        <v>0</v>
      </c>
      <c r="N463" s="48">
        <f t="shared" si="70"/>
        <v>0</v>
      </c>
      <c r="O463" s="48">
        <f t="shared" si="70"/>
        <v>0</v>
      </c>
      <c r="P463" s="48">
        <f t="shared" si="70"/>
        <v>0</v>
      </c>
      <c r="Q463" s="48">
        <f t="shared" si="70"/>
        <v>0</v>
      </c>
      <c r="R463" s="48">
        <f t="shared" si="70"/>
        <v>0</v>
      </c>
      <c r="S463" s="48">
        <f t="shared" si="70"/>
        <v>0</v>
      </c>
      <c r="T463" s="48">
        <f t="shared" si="70"/>
        <v>0</v>
      </c>
      <c r="U463" s="48">
        <f t="shared" si="70"/>
        <v>0</v>
      </c>
      <c r="V463" s="48">
        <f t="shared" si="70"/>
        <v>0</v>
      </c>
      <c r="W463" s="48">
        <f t="shared" si="70"/>
        <v>0</v>
      </c>
      <c r="X463" s="48">
        <f t="shared" si="70"/>
        <v>0</v>
      </c>
      <c r="Y463" s="48">
        <f t="shared" si="70"/>
        <v>0</v>
      </c>
      <c r="Z463" s="48">
        <f t="shared" si="70"/>
        <v>0</v>
      </c>
      <c r="AA463" s="48">
        <f t="shared" si="70"/>
        <v>0</v>
      </c>
      <c r="AB463" s="48">
        <f t="shared" si="70"/>
        <v>0</v>
      </c>
      <c r="AC463" s="48">
        <f t="shared" si="70"/>
        <v>0</v>
      </c>
      <c r="AD463" s="48">
        <f t="shared" si="70"/>
        <v>0</v>
      </c>
      <c r="AE463" s="48">
        <f t="shared" si="70"/>
        <v>0</v>
      </c>
      <c r="AF463" s="48">
        <f t="shared" si="70"/>
        <v>0</v>
      </c>
      <c r="AG463" s="48">
        <f t="shared" si="70"/>
        <v>0</v>
      </c>
      <c r="AH463" s="48">
        <f t="shared" si="70"/>
        <v>0</v>
      </c>
    </row>
    <row r="464" spans="1:34" hidden="1">
      <c r="A464" s="23" t="s">
        <v>139</v>
      </c>
      <c r="C464" s="28">
        <v>196</v>
      </c>
      <c r="D464" s="2" t="s">
        <v>139</v>
      </c>
      <c r="E464" s="48">
        <f>IF(AND(E$192&lt;&gt;"",E$193&lt;&gt;""),IF(E$194="固定",IF(E$196="",1,0),0),0)</f>
        <v>0</v>
      </c>
      <c r="F464" s="48">
        <f t="shared" ref="F464:AH464" si="71">IF(AND(F$192&lt;&gt;"",F$193&lt;&gt;""),IF(F$194="固定",IF(F$196="",1,0),0),0)</f>
        <v>0</v>
      </c>
      <c r="G464" s="48">
        <f t="shared" si="71"/>
        <v>0</v>
      </c>
      <c r="H464" s="48">
        <f t="shared" si="71"/>
        <v>0</v>
      </c>
      <c r="I464" s="48">
        <f t="shared" si="71"/>
        <v>0</v>
      </c>
      <c r="J464" s="48">
        <f t="shared" si="71"/>
        <v>0</v>
      </c>
      <c r="K464" s="48">
        <f t="shared" si="71"/>
        <v>0</v>
      </c>
      <c r="L464" s="48">
        <f t="shared" si="71"/>
        <v>0</v>
      </c>
      <c r="M464" s="48">
        <f t="shared" si="71"/>
        <v>0</v>
      </c>
      <c r="N464" s="48">
        <f t="shared" si="71"/>
        <v>0</v>
      </c>
      <c r="O464" s="48">
        <f t="shared" si="71"/>
        <v>0</v>
      </c>
      <c r="P464" s="48">
        <f t="shared" si="71"/>
        <v>0</v>
      </c>
      <c r="Q464" s="48">
        <f t="shared" si="71"/>
        <v>0</v>
      </c>
      <c r="R464" s="48">
        <f t="shared" si="71"/>
        <v>0</v>
      </c>
      <c r="S464" s="48">
        <f t="shared" si="71"/>
        <v>0</v>
      </c>
      <c r="T464" s="48">
        <f t="shared" si="71"/>
        <v>0</v>
      </c>
      <c r="U464" s="48">
        <f t="shared" si="71"/>
        <v>0</v>
      </c>
      <c r="V464" s="48">
        <f t="shared" si="71"/>
        <v>0</v>
      </c>
      <c r="W464" s="48">
        <f t="shared" si="71"/>
        <v>0</v>
      </c>
      <c r="X464" s="48">
        <f t="shared" si="71"/>
        <v>0</v>
      </c>
      <c r="Y464" s="48">
        <f t="shared" si="71"/>
        <v>0</v>
      </c>
      <c r="Z464" s="48">
        <f t="shared" si="71"/>
        <v>0</v>
      </c>
      <c r="AA464" s="48">
        <f t="shared" si="71"/>
        <v>0</v>
      </c>
      <c r="AB464" s="48">
        <f t="shared" si="71"/>
        <v>0</v>
      </c>
      <c r="AC464" s="48">
        <f t="shared" si="71"/>
        <v>0</v>
      </c>
      <c r="AD464" s="48">
        <f t="shared" si="71"/>
        <v>0</v>
      </c>
      <c r="AE464" s="48">
        <f t="shared" si="71"/>
        <v>0</v>
      </c>
      <c r="AF464" s="48">
        <f t="shared" si="71"/>
        <v>0</v>
      </c>
      <c r="AG464" s="48">
        <f t="shared" si="71"/>
        <v>0</v>
      </c>
      <c r="AH464" s="48">
        <f t="shared" si="71"/>
        <v>0</v>
      </c>
    </row>
    <row r="465" spans="1:34" hidden="1">
      <c r="A465" s="184" t="s">
        <v>140</v>
      </c>
      <c r="C465" s="28">
        <v>197</v>
      </c>
      <c r="D465" s="2" t="s">
        <v>140</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141</v>
      </c>
      <c r="C466" s="28">
        <v>198</v>
      </c>
      <c r="D466" s="2" t="s">
        <v>141</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142</v>
      </c>
      <c r="C467" s="28">
        <v>199</v>
      </c>
      <c r="D467" s="2" t="s">
        <v>142</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143</v>
      </c>
      <c r="C468" s="28">
        <v>200</v>
      </c>
      <c r="D468" s="2" t="s">
        <v>143</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129</v>
      </c>
      <c r="C469" s="28">
        <v>201</v>
      </c>
      <c r="D469" s="2" t="s">
        <v>129</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131</v>
      </c>
      <c r="C470" s="28">
        <v>202</v>
      </c>
      <c r="D470" s="2" t="s">
        <v>131</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133</v>
      </c>
      <c r="C471" s="28">
        <v>203</v>
      </c>
      <c r="D471" s="2" t="s">
        <v>133</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134</v>
      </c>
      <c r="C472" s="28">
        <v>204</v>
      </c>
      <c r="D472" s="2" t="s">
        <v>134</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116</v>
      </c>
      <c r="B474">
        <v>9</v>
      </c>
      <c r="C474" s="28">
        <v>206</v>
      </c>
      <c r="D474" s="2" t="s">
        <v>116</v>
      </c>
      <c r="E474" s="48">
        <f>IF(E$207="",0,IF(E$206="",1,0))</f>
        <v>0</v>
      </c>
      <c r="F474" s="48">
        <f t="shared" ref="F474:AH474" si="72">IF(F$207="",0,IF(F$206="",1,0))</f>
        <v>0</v>
      </c>
      <c r="G474" s="48">
        <f t="shared" si="72"/>
        <v>0</v>
      </c>
      <c r="H474" s="48">
        <f t="shared" si="72"/>
        <v>0</v>
      </c>
      <c r="I474" s="48">
        <f t="shared" si="72"/>
        <v>0</v>
      </c>
      <c r="J474" s="48">
        <f t="shared" si="72"/>
        <v>0</v>
      </c>
      <c r="K474" s="48">
        <f t="shared" si="72"/>
        <v>0</v>
      </c>
      <c r="L474" s="48">
        <f t="shared" si="72"/>
        <v>0</v>
      </c>
      <c r="M474" s="48">
        <f t="shared" si="72"/>
        <v>0</v>
      </c>
      <c r="N474" s="48">
        <f t="shared" si="72"/>
        <v>0</v>
      </c>
      <c r="O474" s="48">
        <f t="shared" si="72"/>
        <v>0</v>
      </c>
      <c r="P474" s="48">
        <f t="shared" si="72"/>
        <v>0</v>
      </c>
      <c r="Q474" s="48">
        <f t="shared" si="72"/>
        <v>0</v>
      </c>
      <c r="R474" s="48">
        <f t="shared" si="72"/>
        <v>0</v>
      </c>
      <c r="S474" s="48">
        <f t="shared" si="72"/>
        <v>0</v>
      </c>
      <c r="T474" s="48">
        <f t="shared" si="72"/>
        <v>0</v>
      </c>
      <c r="U474" s="48">
        <f t="shared" si="72"/>
        <v>0</v>
      </c>
      <c r="V474" s="48">
        <f t="shared" si="72"/>
        <v>0</v>
      </c>
      <c r="W474" s="48">
        <f t="shared" si="72"/>
        <v>0</v>
      </c>
      <c r="X474" s="48">
        <f t="shared" si="72"/>
        <v>0</v>
      </c>
      <c r="Y474" s="48">
        <f t="shared" si="72"/>
        <v>0</v>
      </c>
      <c r="Z474" s="48">
        <f t="shared" si="72"/>
        <v>0</v>
      </c>
      <c r="AA474" s="48">
        <f t="shared" si="72"/>
        <v>0</v>
      </c>
      <c r="AB474" s="48">
        <f t="shared" si="72"/>
        <v>0</v>
      </c>
      <c r="AC474" s="48">
        <f t="shared" si="72"/>
        <v>0</v>
      </c>
      <c r="AD474" s="48">
        <f t="shared" si="72"/>
        <v>0</v>
      </c>
      <c r="AE474" s="48">
        <f t="shared" si="72"/>
        <v>0</v>
      </c>
      <c r="AF474" s="48">
        <f t="shared" si="72"/>
        <v>0</v>
      </c>
      <c r="AG474" s="48">
        <f t="shared" si="72"/>
        <v>0</v>
      </c>
      <c r="AH474" s="48">
        <f t="shared" si="72"/>
        <v>0</v>
      </c>
    </row>
    <row r="475" spans="1:34" hidden="1">
      <c r="A475" s="23" t="s">
        <v>119</v>
      </c>
      <c r="C475" s="28">
        <v>207</v>
      </c>
      <c r="D475" s="2" t="s">
        <v>119</v>
      </c>
      <c r="E475" s="48">
        <f>IF(E$206="",0,IF(E$207="",1,0))</f>
        <v>0</v>
      </c>
      <c r="F475" s="48">
        <f t="shared" ref="F475:AH475" si="73">IF(F$206="",0,IF(F$207="",1,0))</f>
        <v>0</v>
      </c>
      <c r="G475" s="48">
        <f t="shared" si="73"/>
        <v>0</v>
      </c>
      <c r="H475" s="48">
        <f t="shared" si="73"/>
        <v>0</v>
      </c>
      <c r="I475" s="48">
        <f t="shared" si="73"/>
        <v>0</v>
      </c>
      <c r="J475" s="48">
        <f t="shared" si="73"/>
        <v>0</v>
      </c>
      <c r="K475" s="48">
        <f t="shared" si="73"/>
        <v>0</v>
      </c>
      <c r="L475" s="48">
        <f t="shared" si="73"/>
        <v>0</v>
      </c>
      <c r="M475" s="48">
        <f t="shared" si="73"/>
        <v>0</v>
      </c>
      <c r="N475" s="48">
        <f t="shared" si="73"/>
        <v>0</v>
      </c>
      <c r="O475" s="48">
        <f t="shared" si="73"/>
        <v>0</v>
      </c>
      <c r="P475" s="48">
        <f t="shared" si="73"/>
        <v>0</v>
      </c>
      <c r="Q475" s="48">
        <f t="shared" si="73"/>
        <v>0</v>
      </c>
      <c r="R475" s="48">
        <f t="shared" si="73"/>
        <v>0</v>
      </c>
      <c r="S475" s="48">
        <f t="shared" si="73"/>
        <v>0</v>
      </c>
      <c r="T475" s="48">
        <f t="shared" si="73"/>
        <v>0</v>
      </c>
      <c r="U475" s="48">
        <f t="shared" si="73"/>
        <v>0</v>
      </c>
      <c r="V475" s="48">
        <f t="shared" si="73"/>
        <v>0</v>
      </c>
      <c r="W475" s="48">
        <f t="shared" si="73"/>
        <v>0</v>
      </c>
      <c r="X475" s="48">
        <f t="shared" si="73"/>
        <v>0</v>
      </c>
      <c r="Y475" s="48">
        <f t="shared" si="73"/>
        <v>0</v>
      </c>
      <c r="Z475" s="48">
        <f t="shared" si="73"/>
        <v>0</v>
      </c>
      <c r="AA475" s="48">
        <f t="shared" si="73"/>
        <v>0</v>
      </c>
      <c r="AB475" s="48">
        <f t="shared" si="73"/>
        <v>0</v>
      </c>
      <c r="AC475" s="48">
        <f t="shared" si="73"/>
        <v>0</v>
      </c>
      <c r="AD475" s="48">
        <f t="shared" si="73"/>
        <v>0</v>
      </c>
      <c r="AE475" s="48">
        <f t="shared" si="73"/>
        <v>0</v>
      </c>
      <c r="AF475" s="48">
        <f t="shared" si="73"/>
        <v>0</v>
      </c>
      <c r="AG475" s="48">
        <f t="shared" si="73"/>
        <v>0</v>
      </c>
      <c r="AH475" s="48">
        <f t="shared" si="73"/>
        <v>0</v>
      </c>
    </row>
    <row r="476" spans="1:34" hidden="1">
      <c r="A476" s="5" t="s">
        <v>120</v>
      </c>
      <c r="C476" s="28">
        <v>208</v>
      </c>
      <c r="D476" s="2" t="s">
        <v>120</v>
      </c>
      <c r="E476" s="48">
        <f>IF(AND(E$206&lt;&gt;"",E$207&lt;&gt;"",E$208=""),1,0)</f>
        <v>0</v>
      </c>
      <c r="F476" s="48">
        <f t="shared" ref="F476:AH476" si="74">IF(AND(F$206&lt;&gt;"",F$207&lt;&gt;"",F$208=""),1,0)</f>
        <v>0</v>
      </c>
      <c r="G476" s="48">
        <f t="shared" si="74"/>
        <v>0</v>
      </c>
      <c r="H476" s="48">
        <f t="shared" si="74"/>
        <v>0</v>
      </c>
      <c r="I476" s="48">
        <f t="shared" si="74"/>
        <v>0</v>
      </c>
      <c r="J476" s="48">
        <f t="shared" si="74"/>
        <v>0</v>
      </c>
      <c r="K476" s="48">
        <f t="shared" si="74"/>
        <v>0</v>
      </c>
      <c r="L476" s="48">
        <f t="shared" si="74"/>
        <v>0</v>
      </c>
      <c r="M476" s="48">
        <f t="shared" si="74"/>
        <v>0</v>
      </c>
      <c r="N476" s="48">
        <f t="shared" si="74"/>
        <v>0</v>
      </c>
      <c r="O476" s="48">
        <f t="shared" si="74"/>
        <v>0</v>
      </c>
      <c r="P476" s="48">
        <f t="shared" si="74"/>
        <v>0</v>
      </c>
      <c r="Q476" s="48">
        <f t="shared" si="74"/>
        <v>0</v>
      </c>
      <c r="R476" s="48">
        <f t="shared" si="74"/>
        <v>0</v>
      </c>
      <c r="S476" s="48">
        <f t="shared" si="74"/>
        <v>0</v>
      </c>
      <c r="T476" s="48">
        <f t="shared" si="74"/>
        <v>0</v>
      </c>
      <c r="U476" s="48">
        <f t="shared" si="74"/>
        <v>0</v>
      </c>
      <c r="V476" s="48">
        <f t="shared" si="74"/>
        <v>0</v>
      </c>
      <c r="W476" s="48">
        <f t="shared" si="74"/>
        <v>0</v>
      </c>
      <c r="X476" s="48">
        <f t="shared" si="74"/>
        <v>0</v>
      </c>
      <c r="Y476" s="48">
        <f t="shared" si="74"/>
        <v>0</v>
      </c>
      <c r="Z476" s="48">
        <f t="shared" si="74"/>
        <v>0</v>
      </c>
      <c r="AA476" s="48">
        <f t="shared" si="74"/>
        <v>0</v>
      </c>
      <c r="AB476" s="48">
        <f t="shared" si="74"/>
        <v>0</v>
      </c>
      <c r="AC476" s="48">
        <f t="shared" si="74"/>
        <v>0</v>
      </c>
      <c r="AD476" s="48">
        <f t="shared" si="74"/>
        <v>0</v>
      </c>
      <c r="AE476" s="48">
        <f t="shared" si="74"/>
        <v>0</v>
      </c>
      <c r="AF476" s="48">
        <f t="shared" si="74"/>
        <v>0</v>
      </c>
      <c r="AG476" s="48">
        <f t="shared" si="74"/>
        <v>0</v>
      </c>
      <c r="AH476" s="48">
        <f t="shared" si="74"/>
        <v>0</v>
      </c>
    </row>
    <row r="477" spans="1:34" hidden="1">
      <c r="A477" s="184" t="s">
        <v>138</v>
      </c>
      <c r="C477" s="28">
        <v>209</v>
      </c>
      <c r="D477" s="2" t="s">
        <v>138</v>
      </c>
      <c r="E477" s="48">
        <f>IF(AND(E$206&lt;&gt;"",E$207&lt;&gt;""),IF(E$208="固定",IF(E$209="",1,0),0),0)</f>
        <v>0</v>
      </c>
      <c r="F477" s="48">
        <f t="shared" ref="F477:AH477" si="75">IF(AND(F$206&lt;&gt;"",F$207&lt;&gt;""),IF(F$208="固定",IF(F$209="",1,0),0),0)</f>
        <v>0</v>
      </c>
      <c r="G477" s="48">
        <f t="shared" si="75"/>
        <v>0</v>
      </c>
      <c r="H477" s="48">
        <f t="shared" si="75"/>
        <v>0</v>
      </c>
      <c r="I477" s="48">
        <f t="shared" si="75"/>
        <v>0</v>
      </c>
      <c r="J477" s="48">
        <f t="shared" si="75"/>
        <v>0</v>
      </c>
      <c r="K477" s="48">
        <f t="shared" si="75"/>
        <v>0</v>
      </c>
      <c r="L477" s="48">
        <f t="shared" si="75"/>
        <v>0</v>
      </c>
      <c r="M477" s="48">
        <f t="shared" si="75"/>
        <v>0</v>
      </c>
      <c r="N477" s="48">
        <f t="shared" si="75"/>
        <v>0</v>
      </c>
      <c r="O477" s="48">
        <f t="shared" si="75"/>
        <v>0</v>
      </c>
      <c r="P477" s="48">
        <f t="shared" si="75"/>
        <v>0</v>
      </c>
      <c r="Q477" s="48">
        <f t="shared" si="75"/>
        <v>0</v>
      </c>
      <c r="R477" s="48">
        <f t="shared" si="75"/>
        <v>0</v>
      </c>
      <c r="S477" s="48">
        <f t="shared" si="75"/>
        <v>0</v>
      </c>
      <c r="T477" s="48">
        <f t="shared" si="75"/>
        <v>0</v>
      </c>
      <c r="U477" s="48">
        <f t="shared" si="75"/>
        <v>0</v>
      </c>
      <c r="V477" s="48">
        <f t="shared" si="75"/>
        <v>0</v>
      </c>
      <c r="W477" s="48">
        <f t="shared" si="75"/>
        <v>0</v>
      </c>
      <c r="X477" s="48">
        <f t="shared" si="75"/>
        <v>0</v>
      </c>
      <c r="Y477" s="48">
        <f t="shared" si="75"/>
        <v>0</v>
      </c>
      <c r="Z477" s="48">
        <f t="shared" si="75"/>
        <v>0</v>
      </c>
      <c r="AA477" s="48">
        <f t="shared" si="75"/>
        <v>0</v>
      </c>
      <c r="AB477" s="48">
        <f t="shared" si="75"/>
        <v>0</v>
      </c>
      <c r="AC477" s="48">
        <f t="shared" si="75"/>
        <v>0</v>
      </c>
      <c r="AD477" s="48">
        <f t="shared" si="75"/>
        <v>0</v>
      </c>
      <c r="AE477" s="48">
        <f t="shared" si="75"/>
        <v>0</v>
      </c>
      <c r="AF477" s="48">
        <f t="shared" si="75"/>
        <v>0</v>
      </c>
      <c r="AG477" s="48">
        <f t="shared" si="75"/>
        <v>0</v>
      </c>
      <c r="AH477" s="48">
        <f t="shared" si="75"/>
        <v>0</v>
      </c>
    </row>
    <row r="478" spans="1:34" hidden="1">
      <c r="A478" s="23" t="s">
        <v>139</v>
      </c>
      <c r="C478" s="28">
        <v>210</v>
      </c>
      <c r="D478" s="2" t="s">
        <v>139</v>
      </c>
      <c r="E478" s="48">
        <f>IF(AND(E$206&lt;&gt;"",E$207&lt;&gt;""),IF(E$208="固定",IF(E$210="",1,0),0),0)</f>
        <v>0</v>
      </c>
      <c r="F478" s="48">
        <f t="shared" ref="F478:AH478" si="76">IF(AND(F$206&lt;&gt;"",F$207&lt;&gt;""),IF(F$208="固定",IF(F$210="",1,0),0),0)</f>
        <v>0</v>
      </c>
      <c r="G478" s="48">
        <f t="shared" si="76"/>
        <v>0</v>
      </c>
      <c r="H478" s="48">
        <f t="shared" si="76"/>
        <v>0</v>
      </c>
      <c r="I478" s="48">
        <f t="shared" si="76"/>
        <v>0</v>
      </c>
      <c r="J478" s="48">
        <f t="shared" si="76"/>
        <v>0</v>
      </c>
      <c r="K478" s="48">
        <f t="shared" si="76"/>
        <v>0</v>
      </c>
      <c r="L478" s="48">
        <f t="shared" si="76"/>
        <v>0</v>
      </c>
      <c r="M478" s="48">
        <f t="shared" si="76"/>
        <v>0</v>
      </c>
      <c r="N478" s="48">
        <f t="shared" si="76"/>
        <v>0</v>
      </c>
      <c r="O478" s="48">
        <f t="shared" si="76"/>
        <v>0</v>
      </c>
      <c r="P478" s="48">
        <f t="shared" si="76"/>
        <v>0</v>
      </c>
      <c r="Q478" s="48">
        <f t="shared" si="76"/>
        <v>0</v>
      </c>
      <c r="R478" s="48">
        <f t="shared" si="76"/>
        <v>0</v>
      </c>
      <c r="S478" s="48">
        <f t="shared" si="76"/>
        <v>0</v>
      </c>
      <c r="T478" s="48">
        <f t="shared" si="76"/>
        <v>0</v>
      </c>
      <c r="U478" s="48">
        <f t="shared" si="76"/>
        <v>0</v>
      </c>
      <c r="V478" s="48">
        <f t="shared" si="76"/>
        <v>0</v>
      </c>
      <c r="W478" s="48">
        <f t="shared" si="76"/>
        <v>0</v>
      </c>
      <c r="X478" s="48">
        <f t="shared" si="76"/>
        <v>0</v>
      </c>
      <c r="Y478" s="48">
        <f t="shared" si="76"/>
        <v>0</v>
      </c>
      <c r="Z478" s="48">
        <f t="shared" si="76"/>
        <v>0</v>
      </c>
      <c r="AA478" s="48">
        <f t="shared" si="76"/>
        <v>0</v>
      </c>
      <c r="AB478" s="48">
        <f t="shared" si="76"/>
        <v>0</v>
      </c>
      <c r="AC478" s="48">
        <f t="shared" si="76"/>
        <v>0</v>
      </c>
      <c r="AD478" s="48">
        <f t="shared" si="76"/>
        <v>0</v>
      </c>
      <c r="AE478" s="48">
        <f t="shared" si="76"/>
        <v>0</v>
      </c>
      <c r="AF478" s="48">
        <f t="shared" si="76"/>
        <v>0</v>
      </c>
      <c r="AG478" s="48">
        <f t="shared" si="76"/>
        <v>0</v>
      </c>
      <c r="AH478" s="48">
        <f t="shared" si="76"/>
        <v>0</v>
      </c>
    </row>
    <row r="479" spans="1:34" hidden="1">
      <c r="A479" s="184" t="s">
        <v>140</v>
      </c>
      <c r="C479" s="28">
        <v>211</v>
      </c>
      <c r="D479" s="2" t="s">
        <v>140</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141</v>
      </c>
      <c r="C480" s="28">
        <v>212</v>
      </c>
      <c r="D480" s="2" t="s">
        <v>141</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142</v>
      </c>
      <c r="C481" s="28">
        <v>213</v>
      </c>
      <c r="D481" s="2" t="s">
        <v>142</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143</v>
      </c>
      <c r="C482" s="28">
        <v>214</v>
      </c>
      <c r="D482" s="2" t="s">
        <v>143</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129</v>
      </c>
      <c r="C483" s="28">
        <v>215</v>
      </c>
      <c r="D483" s="2" t="s">
        <v>129</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131</v>
      </c>
      <c r="C484" s="28">
        <v>216</v>
      </c>
      <c r="D484" s="2" t="s">
        <v>131</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133</v>
      </c>
      <c r="C485" s="28">
        <v>217</v>
      </c>
      <c r="D485" s="2" t="s">
        <v>133</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134</v>
      </c>
      <c r="C486" s="28">
        <v>218</v>
      </c>
      <c r="D486" s="2" t="s">
        <v>134</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116</v>
      </c>
      <c r="B488">
        <v>10</v>
      </c>
      <c r="C488" s="28">
        <v>220</v>
      </c>
      <c r="D488" s="2" t="s">
        <v>116</v>
      </c>
      <c r="E488" s="48">
        <f>IF(E$221="",0,IF(E$220="",1,0))</f>
        <v>0</v>
      </c>
      <c r="F488" s="48">
        <f t="shared" ref="F488:AH488" si="77">IF(F$221="",0,IF(F$220="",1,0))</f>
        <v>0</v>
      </c>
      <c r="G488" s="48">
        <f t="shared" si="77"/>
        <v>0</v>
      </c>
      <c r="H488" s="48">
        <f t="shared" si="77"/>
        <v>0</v>
      </c>
      <c r="I488" s="48">
        <f t="shared" si="77"/>
        <v>0</v>
      </c>
      <c r="J488" s="48">
        <f t="shared" si="77"/>
        <v>0</v>
      </c>
      <c r="K488" s="48">
        <f t="shared" si="77"/>
        <v>0</v>
      </c>
      <c r="L488" s="48">
        <f t="shared" si="77"/>
        <v>0</v>
      </c>
      <c r="M488" s="48">
        <f t="shared" si="77"/>
        <v>0</v>
      </c>
      <c r="N488" s="48">
        <f t="shared" si="77"/>
        <v>0</v>
      </c>
      <c r="O488" s="48">
        <f t="shared" si="77"/>
        <v>0</v>
      </c>
      <c r="P488" s="48">
        <f t="shared" si="77"/>
        <v>0</v>
      </c>
      <c r="Q488" s="48">
        <f t="shared" si="77"/>
        <v>0</v>
      </c>
      <c r="R488" s="48">
        <f t="shared" si="77"/>
        <v>0</v>
      </c>
      <c r="S488" s="48">
        <f t="shared" si="77"/>
        <v>0</v>
      </c>
      <c r="T488" s="48">
        <f t="shared" si="77"/>
        <v>0</v>
      </c>
      <c r="U488" s="48">
        <f t="shared" si="77"/>
        <v>0</v>
      </c>
      <c r="V488" s="48">
        <f t="shared" si="77"/>
        <v>0</v>
      </c>
      <c r="W488" s="48">
        <f t="shared" si="77"/>
        <v>0</v>
      </c>
      <c r="X488" s="48">
        <f t="shared" si="77"/>
        <v>0</v>
      </c>
      <c r="Y488" s="48">
        <f t="shared" si="77"/>
        <v>0</v>
      </c>
      <c r="Z488" s="48">
        <f t="shared" si="77"/>
        <v>0</v>
      </c>
      <c r="AA488" s="48">
        <f t="shared" si="77"/>
        <v>0</v>
      </c>
      <c r="AB488" s="48">
        <f t="shared" si="77"/>
        <v>0</v>
      </c>
      <c r="AC488" s="48">
        <f t="shared" si="77"/>
        <v>0</v>
      </c>
      <c r="AD488" s="48">
        <f t="shared" si="77"/>
        <v>0</v>
      </c>
      <c r="AE488" s="48">
        <f t="shared" si="77"/>
        <v>0</v>
      </c>
      <c r="AF488" s="48">
        <f t="shared" si="77"/>
        <v>0</v>
      </c>
      <c r="AG488" s="48">
        <f t="shared" si="77"/>
        <v>0</v>
      </c>
      <c r="AH488" s="48">
        <f t="shared" si="77"/>
        <v>0</v>
      </c>
    </row>
    <row r="489" spans="1:34" hidden="1">
      <c r="A489" s="23" t="s">
        <v>119</v>
      </c>
      <c r="C489" s="28">
        <v>221</v>
      </c>
      <c r="D489" s="2" t="s">
        <v>119</v>
      </c>
      <c r="E489" s="48">
        <f>IF(E$220="",0,IF(E$221="",1,0))</f>
        <v>0</v>
      </c>
      <c r="F489" s="48">
        <f t="shared" ref="F489:AH489" si="78">IF(F$220="",0,IF(F$221="",1,0))</f>
        <v>0</v>
      </c>
      <c r="G489" s="48">
        <f t="shared" si="78"/>
        <v>0</v>
      </c>
      <c r="H489" s="48">
        <f t="shared" si="78"/>
        <v>0</v>
      </c>
      <c r="I489" s="48">
        <f t="shared" si="78"/>
        <v>0</v>
      </c>
      <c r="J489" s="48">
        <f t="shared" si="78"/>
        <v>0</v>
      </c>
      <c r="K489" s="48">
        <f t="shared" si="78"/>
        <v>0</v>
      </c>
      <c r="L489" s="48">
        <f t="shared" si="78"/>
        <v>0</v>
      </c>
      <c r="M489" s="48">
        <f t="shared" si="78"/>
        <v>0</v>
      </c>
      <c r="N489" s="48">
        <f t="shared" si="78"/>
        <v>0</v>
      </c>
      <c r="O489" s="48">
        <f t="shared" si="78"/>
        <v>0</v>
      </c>
      <c r="P489" s="48">
        <f t="shared" si="78"/>
        <v>0</v>
      </c>
      <c r="Q489" s="48">
        <f t="shared" si="78"/>
        <v>0</v>
      </c>
      <c r="R489" s="48">
        <f t="shared" si="78"/>
        <v>0</v>
      </c>
      <c r="S489" s="48">
        <f t="shared" si="78"/>
        <v>0</v>
      </c>
      <c r="T489" s="48">
        <f t="shared" si="78"/>
        <v>0</v>
      </c>
      <c r="U489" s="48">
        <f t="shared" si="78"/>
        <v>0</v>
      </c>
      <c r="V489" s="48">
        <f t="shared" si="78"/>
        <v>0</v>
      </c>
      <c r="W489" s="48">
        <f t="shared" si="78"/>
        <v>0</v>
      </c>
      <c r="X489" s="48">
        <f t="shared" si="78"/>
        <v>0</v>
      </c>
      <c r="Y489" s="48">
        <f t="shared" si="78"/>
        <v>0</v>
      </c>
      <c r="Z489" s="48">
        <f t="shared" si="78"/>
        <v>0</v>
      </c>
      <c r="AA489" s="48">
        <f t="shared" si="78"/>
        <v>0</v>
      </c>
      <c r="AB489" s="48">
        <f t="shared" si="78"/>
        <v>0</v>
      </c>
      <c r="AC489" s="48">
        <f t="shared" si="78"/>
        <v>0</v>
      </c>
      <c r="AD489" s="48">
        <f t="shared" si="78"/>
        <v>0</v>
      </c>
      <c r="AE489" s="48">
        <f t="shared" si="78"/>
        <v>0</v>
      </c>
      <c r="AF489" s="48">
        <f t="shared" si="78"/>
        <v>0</v>
      </c>
      <c r="AG489" s="48">
        <f t="shared" si="78"/>
        <v>0</v>
      </c>
      <c r="AH489" s="48">
        <f t="shared" si="78"/>
        <v>0</v>
      </c>
    </row>
    <row r="490" spans="1:34" hidden="1">
      <c r="A490" s="5" t="s">
        <v>120</v>
      </c>
      <c r="C490" s="28">
        <v>222</v>
      </c>
      <c r="D490" s="2" t="s">
        <v>120</v>
      </c>
      <c r="E490" s="48">
        <f>IF(AND(E$220&lt;&gt;"",E$221&lt;&gt;"",E$222=""),1,0)</f>
        <v>0</v>
      </c>
      <c r="F490" s="48">
        <f t="shared" ref="F490:AH490" si="79">IF(AND(F$220&lt;&gt;"",F$221&lt;&gt;"",F$222=""),1,0)</f>
        <v>0</v>
      </c>
      <c r="G490" s="48">
        <f t="shared" si="79"/>
        <v>0</v>
      </c>
      <c r="H490" s="48">
        <f t="shared" si="79"/>
        <v>0</v>
      </c>
      <c r="I490" s="48">
        <f t="shared" si="79"/>
        <v>0</v>
      </c>
      <c r="J490" s="48">
        <f t="shared" si="79"/>
        <v>0</v>
      </c>
      <c r="K490" s="48">
        <f t="shared" si="79"/>
        <v>0</v>
      </c>
      <c r="L490" s="48">
        <f t="shared" si="79"/>
        <v>0</v>
      </c>
      <c r="M490" s="48">
        <f t="shared" si="79"/>
        <v>0</v>
      </c>
      <c r="N490" s="48">
        <f t="shared" si="79"/>
        <v>0</v>
      </c>
      <c r="O490" s="48">
        <f t="shared" si="79"/>
        <v>0</v>
      </c>
      <c r="P490" s="48">
        <f t="shared" si="79"/>
        <v>0</v>
      </c>
      <c r="Q490" s="48">
        <f t="shared" si="79"/>
        <v>0</v>
      </c>
      <c r="R490" s="48">
        <f t="shared" si="79"/>
        <v>0</v>
      </c>
      <c r="S490" s="48">
        <f t="shared" si="79"/>
        <v>0</v>
      </c>
      <c r="T490" s="48">
        <f t="shared" si="79"/>
        <v>0</v>
      </c>
      <c r="U490" s="48">
        <f t="shared" si="79"/>
        <v>0</v>
      </c>
      <c r="V490" s="48">
        <f t="shared" si="79"/>
        <v>0</v>
      </c>
      <c r="W490" s="48">
        <f t="shared" si="79"/>
        <v>0</v>
      </c>
      <c r="X490" s="48">
        <f t="shared" si="79"/>
        <v>0</v>
      </c>
      <c r="Y490" s="48">
        <f t="shared" si="79"/>
        <v>0</v>
      </c>
      <c r="Z490" s="48">
        <f t="shared" si="79"/>
        <v>0</v>
      </c>
      <c r="AA490" s="48">
        <f t="shared" si="79"/>
        <v>0</v>
      </c>
      <c r="AB490" s="48">
        <f t="shared" si="79"/>
        <v>0</v>
      </c>
      <c r="AC490" s="48">
        <f t="shared" si="79"/>
        <v>0</v>
      </c>
      <c r="AD490" s="48">
        <f t="shared" si="79"/>
        <v>0</v>
      </c>
      <c r="AE490" s="48">
        <f t="shared" si="79"/>
        <v>0</v>
      </c>
      <c r="AF490" s="48">
        <f t="shared" si="79"/>
        <v>0</v>
      </c>
      <c r="AG490" s="48">
        <f t="shared" si="79"/>
        <v>0</v>
      </c>
      <c r="AH490" s="48">
        <f t="shared" si="79"/>
        <v>0</v>
      </c>
    </row>
    <row r="491" spans="1:34" hidden="1">
      <c r="A491" s="184" t="s">
        <v>138</v>
      </c>
      <c r="C491" s="28">
        <v>223</v>
      </c>
      <c r="D491" s="2" t="s">
        <v>138</v>
      </c>
      <c r="E491" s="48">
        <f>IF(AND(E$220&lt;&gt;"",E$221&lt;&gt;""),IF(E$222="固定",IF(E$223="",1,0),0),0)</f>
        <v>0</v>
      </c>
      <c r="F491" s="48">
        <f t="shared" ref="F491:AH491" si="80">IF(AND(F$220&lt;&gt;"",F$221&lt;&gt;""),IF(F$222="固定",IF(F$223="",1,0),0),0)</f>
        <v>0</v>
      </c>
      <c r="G491" s="48">
        <f t="shared" si="80"/>
        <v>0</v>
      </c>
      <c r="H491" s="48">
        <f t="shared" si="80"/>
        <v>0</v>
      </c>
      <c r="I491" s="48">
        <f t="shared" si="80"/>
        <v>0</v>
      </c>
      <c r="J491" s="48">
        <f t="shared" si="80"/>
        <v>0</v>
      </c>
      <c r="K491" s="48">
        <f t="shared" si="80"/>
        <v>0</v>
      </c>
      <c r="L491" s="48">
        <f t="shared" si="80"/>
        <v>0</v>
      </c>
      <c r="M491" s="48">
        <f t="shared" si="80"/>
        <v>0</v>
      </c>
      <c r="N491" s="48">
        <f t="shared" si="80"/>
        <v>0</v>
      </c>
      <c r="O491" s="48">
        <f t="shared" si="80"/>
        <v>0</v>
      </c>
      <c r="P491" s="48">
        <f t="shared" si="80"/>
        <v>0</v>
      </c>
      <c r="Q491" s="48">
        <f t="shared" si="80"/>
        <v>0</v>
      </c>
      <c r="R491" s="48">
        <f t="shared" si="80"/>
        <v>0</v>
      </c>
      <c r="S491" s="48">
        <f t="shared" si="80"/>
        <v>0</v>
      </c>
      <c r="T491" s="48">
        <f t="shared" si="80"/>
        <v>0</v>
      </c>
      <c r="U491" s="48">
        <f t="shared" si="80"/>
        <v>0</v>
      </c>
      <c r="V491" s="48">
        <f t="shared" si="80"/>
        <v>0</v>
      </c>
      <c r="W491" s="48">
        <f t="shared" si="80"/>
        <v>0</v>
      </c>
      <c r="X491" s="48">
        <f t="shared" si="80"/>
        <v>0</v>
      </c>
      <c r="Y491" s="48">
        <f t="shared" si="80"/>
        <v>0</v>
      </c>
      <c r="Z491" s="48">
        <f t="shared" si="80"/>
        <v>0</v>
      </c>
      <c r="AA491" s="48">
        <f t="shared" si="80"/>
        <v>0</v>
      </c>
      <c r="AB491" s="48">
        <f t="shared" si="80"/>
        <v>0</v>
      </c>
      <c r="AC491" s="48">
        <f t="shared" si="80"/>
        <v>0</v>
      </c>
      <c r="AD491" s="48">
        <f t="shared" si="80"/>
        <v>0</v>
      </c>
      <c r="AE491" s="48">
        <f t="shared" si="80"/>
        <v>0</v>
      </c>
      <c r="AF491" s="48">
        <f t="shared" si="80"/>
        <v>0</v>
      </c>
      <c r="AG491" s="48">
        <f t="shared" si="80"/>
        <v>0</v>
      </c>
      <c r="AH491" s="48">
        <f t="shared" si="80"/>
        <v>0</v>
      </c>
    </row>
    <row r="492" spans="1:34" hidden="1">
      <c r="A492" s="23" t="s">
        <v>139</v>
      </c>
      <c r="C492" s="28">
        <v>224</v>
      </c>
      <c r="D492" s="2" t="s">
        <v>139</v>
      </c>
      <c r="E492" s="48">
        <f>IF(AND(E$220&lt;&gt;"",E$221&lt;&gt;""),IF(E$222="固定",IF(E$224="",1,0),0),0)</f>
        <v>0</v>
      </c>
      <c r="F492" s="48">
        <f t="shared" ref="F492:AH492" si="81">IF(AND(F$220&lt;&gt;"",F$221&lt;&gt;""),IF(F$222="固定",IF(F$224="",1,0),0),0)</f>
        <v>0</v>
      </c>
      <c r="G492" s="48">
        <f t="shared" si="81"/>
        <v>0</v>
      </c>
      <c r="H492" s="48">
        <f t="shared" si="81"/>
        <v>0</v>
      </c>
      <c r="I492" s="48">
        <f t="shared" si="81"/>
        <v>0</v>
      </c>
      <c r="J492" s="48">
        <f t="shared" si="81"/>
        <v>0</v>
      </c>
      <c r="K492" s="48">
        <f t="shared" si="81"/>
        <v>0</v>
      </c>
      <c r="L492" s="48">
        <f t="shared" si="81"/>
        <v>0</v>
      </c>
      <c r="M492" s="48">
        <f t="shared" si="81"/>
        <v>0</v>
      </c>
      <c r="N492" s="48">
        <f t="shared" si="81"/>
        <v>0</v>
      </c>
      <c r="O492" s="48">
        <f t="shared" si="81"/>
        <v>0</v>
      </c>
      <c r="P492" s="48">
        <f t="shared" si="81"/>
        <v>0</v>
      </c>
      <c r="Q492" s="48">
        <f t="shared" si="81"/>
        <v>0</v>
      </c>
      <c r="R492" s="48">
        <f t="shared" si="81"/>
        <v>0</v>
      </c>
      <c r="S492" s="48">
        <f t="shared" si="81"/>
        <v>0</v>
      </c>
      <c r="T492" s="48">
        <f t="shared" si="81"/>
        <v>0</v>
      </c>
      <c r="U492" s="48">
        <f t="shared" si="81"/>
        <v>0</v>
      </c>
      <c r="V492" s="48">
        <f t="shared" si="81"/>
        <v>0</v>
      </c>
      <c r="W492" s="48">
        <f t="shared" si="81"/>
        <v>0</v>
      </c>
      <c r="X492" s="48">
        <f t="shared" si="81"/>
        <v>0</v>
      </c>
      <c r="Y492" s="48">
        <f t="shared" si="81"/>
        <v>0</v>
      </c>
      <c r="Z492" s="48">
        <f t="shared" si="81"/>
        <v>0</v>
      </c>
      <c r="AA492" s="48">
        <f t="shared" si="81"/>
        <v>0</v>
      </c>
      <c r="AB492" s="48">
        <f t="shared" si="81"/>
        <v>0</v>
      </c>
      <c r="AC492" s="48">
        <f t="shared" si="81"/>
        <v>0</v>
      </c>
      <c r="AD492" s="48">
        <f t="shared" si="81"/>
        <v>0</v>
      </c>
      <c r="AE492" s="48">
        <f t="shared" si="81"/>
        <v>0</v>
      </c>
      <c r="AF492" s="48">
        <f t="shared" si="81"/>
        <v>0</v>
      </c>
      <c r="AG492" s="48">
        <f t="shared" si="81"/>
        <v>0</v>
      </c>
      <c r="AH492" s="48">
        <f t="shared" si="81"/>
        <v>0</v>
      </c>
    </row>
    <row r="493" spans="1:34" hidden="1">
      <c r="A493" s="184" t="s">
        <v>140</v>
      </c>
      <c r="C493" s="28">
        <v>225</v>
      </c>
      <c r="D493" s="2" t="s">
        <v>140</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141</v>
      </c>
      <c r="C494" s="28">
        <v>226</v>
      </c>
      <c r="D494" s="2" t="s">
        <v>141</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142</v>
      </c>
      <c r="C495" s="28">
        <v>227</v>
      </c>
      <c r="D495" s="2" t="s">
        <v>142</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143</v>
      </c>
      <c r="C496" s="28">
        <v>228</v>
      </c>
      <c r="D496" s="2" t="s">
        <v>143</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129</v>
      </c>
      <c r="C497" s="28">
        <v>229</v>
      </c>
      <c r="D497" s="2" t="s">
        <v>129</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131</v>
      </c>
      <c r="C498" s="28">
        <v>230</v>
      </c>
      <c r="D498" s="2" t="s">
        <v>131</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133</v>
      </c>
      <c r="C499" s="28">
        <v>231</v>
      </c>
      <c r="D499" s="2" t="s">
        <v>133</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134</v>
      </c>
      <c r="C500" s="28">
        <v>232</v>
      </c>
      <c r="D500" s="2" t="s">
        <v>134</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163</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164</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208</v>
      </c>
      <c r="E506" s="48">
        <f>IF(E$236="",1,0)</f>
        <v>1</v>
      </c>
      <c r="F506" s="48">
        <f>IF(F$236="",1,0)</f>
        <v>1</v>
      </c>
      <c r="G506" s="48">
        <f t="shared" ref="G506:AH506" si="82">IF(G$236="",1,0)</f>
        <v>1</v>
      </c>
      <c r="H506" s="48">
        <f t="shared" si="82"/>
        <v>1</v>
      </c>
      <c r="I506" s="48">
        <f>IF(I$236="",1,0)</f>
        <v>1</v>
      </c>
      <c r="J506" s="48">
        <f t="shared" si="82"/>
        <v>1</v>
      </c>
      <c r="K506" s="48">
        <f t="shared" si="82"/>
        <v>1</v>
      </c>
      <c r="L506" s="48">
        <f>IF(L$236="",1,0)</f>
        <v>1</v>
      </c>
      <c r="M506" s="48">
        <f t="shared" si="82"/>
        <v>1</v>
      </c>
      <c r="N506" s="48">
        <f t="shared" si="82"/>
        <v>1</v>
      </c>
      <c r="O506" s="48">
        <f>IF(O$236="",1,0)</f>
        <v>1</v>
      </c>
      <c r="P506" s="48">
        <f t="shared" si="82"/>
        <v>1</v>
      </c>
      <c r="Q506" s="48">
        <f t="shared" si="82"/>
        <v>1</v>
      </c>
      <c r="R506" s="48">
        <f>IF(R$236="",1,0)</f>
        <v>1</v>
      </c>
      <c r="S506" s="48">
        <f t="shared" si="82"/>
        <v>1</v>
      </c>
      <c r="T506" s="48">
        <f t="shared" si="82"/>
        <v>1</v>
      </c>
      <c r="U506" s="48">
        <f>IF(U$236="",1,0)</f>
        <v>1</v>
      </c>
      <c r="V506" s="48">
        <f t="shared" si="82"/>
        <v>1</v>
      </c>
      <c r="W506" s="48">
        <f t="shared" si="82"/>
        <v>1</v>
      </c>
      <c r="X506" s="48">
        <f>IF(X$236="",1,0)</f>
        <v>1</v>
      </c>
      <c r="Y506" s="48">
        <f t="shared" si="82"/>
        <v>1</v>
      </c>
      <c r="Z506" s="48">
        <f t="shared" si="82"/>
        <v>1</v>
      </c>
      <c r="AA506" s="48">
        <f>IF(AA$236="",1,0)</f>
        <v>1</v>
      </c>
      <c r="AB506" s="48">
        <f t="shared" si="82"/>
        <v>1</v>
      </c>
      <c r="AC506" s="48">
        <f t="shared" si="82"/>
        <v>1</v>
      </c>
      <c r="AD506" s="48">
        <f>IF(AD$236="",1,0)</f>
        <v>1</v>
      </c>
      <c r="AE506" s="48">
        <f t="shared" si="82"/>
        <v>1</v>
      </c>
      <c r="AF506" s="48">
        <f t="shared" si="82"/>
        <v>1</v>
      </c>
      <c r="AG506" s="48">
        <f>IF(AG$236="",1,0)</f>
        <v>1</v>
      </c>
      <c r="AH506" s="48">
        <f t="shared" si="82"/>
        <v>1</v>
      </c>
    </row>
    <row r="507" spans="1:34" hidden="1">
      <c r="D507" s="2" t="s">
        <v>167</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169</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170</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170</v>
      </c>
      <c r="E511" s="48">
        <f>IF(E$241="",1,0)</f>
        <v>1</v>
      </c>
      <c r="F511" s="48">
        <f>IF(F$241="",1,0)</f>
        <v>1</v>
      </c>
      <c r="G511" s="48">
        <f t="shared" ref="G511:AH511" si="83">IF(G$241="",1,0)</f>
        <v>1</v>
      </c>
      <c r="H511" s="48">
        <f t="shared" si="83"/>
        <v>1</v>
      </c>
      <c r="I511" s="48">
        <f>IF(I$241="",1,0)</f>
        <v>1</v>
      </c>
      <c r="J511" s="48">
        <f t="shared" si="83"/>
        <v>1</v>
      </c>
      <c r="K511" s="48">
        <f t="shared" si="83"/>
        <v>1</v>
      </c>
      <c r="L511" s="48">
        <f>IF(L$241="",1,0)</f>
        <v>1</v>
      </c>
      <c r="M511" s="48">
        <f t="shared" si="83"/>
        <v>1</v>
      </c>
      <c r="N511" s="48">
        <f t="shared" si="83"/>
        <v>1</v>
      </c>
      <c r="O511" s="48">
        <f>IF(O$241="",1,0)</f>
        <v>1</v>
      </c>
      <c r="P511" s="48">
        <f t="shared" si="83"/>
        <v>1</v>
      </c>
      <c r="Q511" s="48">
        <f t="shared" si="83"/>
        <v>1</v>
      </c>
      <c r="R511" s="48">
        <f>IF(R$241="",1,0)</f>
        <v>1</v>
      </c>
      <c r="S511" s="48">
        <f t="shared" si="83"/>
        <v>1</v>
      </c>
      <c r="T511" s="48">
        <f t="shared" si="83"/>
        <v>1</v>
      </c>
      <c r="U511" s="48">
        <f>IF(U$241="",1,0)</f>
        <v>1</v>
      </c>
      <c r="V511" s="48">
        <f t="shared" si="83"/>
        <v>1</v>
      </c>
      <c r="W511" s="48">
        <f t="shared" si="83"/>
        <v>1</v>
      </c>
      <c r="X511" s="48">
        <f>IF(X$241="",1,0)</f>
        <v>1</v>
      </c>
      <c r="Y511" s="48">
        <f t="shared" si="83"/>
        <v>1</v>
      </c>
      <c r="Z511" s="48">
        <f t="shared" si="83"/>
        <v>1</v>
      </c>
      <c r="AA511" s="48">
        <f>IF(AA$241="",1,0)</f>
        <v>1</v>
      </c>
      <c r="AB511" s="48">
        <f t="shared" si="83"/>
        <v>1</v>
      </c>
      <c r="AC511" s="48">
        <f t="shared" si="83"/>
        <v>1</v>
      </c>
      <c r="AD511" s="48">
        <f>IF(AD$241="",1,0)</f>
        <v>1</v>
      </c>
      <c r="AE511" s="48">
        <f t="shared" si="83"/>
        <v>1</v>
      </c>
      <c r="AF511" s="48">
        <f t="shared" si="83"/>
        <v>1</v>
      </c>
      <c r="AG511" s="48">
        <f>IF(AG$241="",1,0)</f>
        <v>1</v>
      </c>
      <c r="AH511" s="48">
        <f t="shared" si="83"/>
        <v>1</v>
      </c>
    </row>
    <row r="512" spans="1:34" hidden="1">
      <c r="D512" s="2" t="s">
        <v>174</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177</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169</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179</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181</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182</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184</v>
      </c>
      <c r="E520" s="48">
        <f>IF(E$250="",1,0)</f>
        <v>0</v>
      </c>
      <c r="F520" s="48">
        <f>IF(F$250="",1,0)</f>
        <v>0</v>
      </c>
      <c r="G520" s="48">
        <f t="shared" ref="G520:AH520" si="84">IF(G$250="",1,0)</f>
        <v>0</v>
      </c>
      <c r="H520" s="48">
        <f t="shared" si="84"/>
        <v>0</v>
      </c>
      <c r="I520" s="48">
        <f>IF(I$250="",1,0)</f>
        <v>0</v>
      </c>
      <c r="J520" s="48">
        <f t="shared" si="84"/>
        <v>0</v>
      </c>
      <c r="K520" s="48">
        <f t="shared" si="84"/>
        <v>0</v>
      </c>
      <c r="L520" s="48">
        <f>IF(L$250="",1,0)</f>
        <v>0</v>
      </c>
      <c r="M520" s="48">
        <f t="shared" si="84"/>
        <v>0</v>
      </c>
      <c r="N520" s="48">
        <f t="shared" si="84"/>
        <v>0</v>
      </c>
      <c r="O520" s="48">
        <f>IF(O$250="",1,0)</f>
        <v>0</v>
      </c>
      <c r="P520" s="48">
        <f t="shared" si="84"/>
        <v>0</v>
      </c>
      <c r="Q520" s="48">
        <f t="shared" si="84"/>
        <v>0</v>
      </c>
      <c r="R520" s="48">
        <f>IF(R$250="",1,0)</f>
        <v>0</v>
      </c>
      <c r="S520" s="48">
        <f t="shared" si="84"/>
        <v>0</v>
      </c>
      <c r="T520" s="48">
        <f t="shared" si="84"/>
        <v>0</v>
      </c>
      <c r="U520" s="48">
        <f>IF(U$250="",1,0)</f>
        <v>0</v>
      </c>
      <c r="V520" s="48">
        <f t="shared" si="84"/>
        <v>0</v>
      </c>
      <c r="W520" s="48">
        <f t="shared" si="84"/>
        <v>0</v>
      </c>
      <c r="X520" s="48">
        <f>IF(X$250="",1,0)</f>
        <v>0</v>
      </c>
      <c r="Y520" s="48">
        <f t="shared" si="84"/>
        <v>0</v>
      </c>
      <c r="Z520" s="48">
        <f t="shared" si="84"/>
        <v>0</v>
      </c>
      <c r="AA520" s="48">
        <f>IF(AA$250="",1,0)</f>
        <v>0</v>
      </c>
      <c r="AB520" s="48">
        <f t="shared" si="84"/>
        <v>0</v>
      </c>
      <c r="AC520" s="48">
        <f t="shared" si="84"/>
        <v>0</v>
      </c>
      <c r="AD520" s="48">
        <f>IF(AD$250="",1,0)</f>
        <v>0</v>
      </c>
      <c r="AE520" s="48">
        <f t="shared" si="84"/>
        <v>0</v>
      </c>
      <c r="AF520" s="48">
        <f t="shared" si="84"/>
        <v>0</v>
      </c>
      <c r="AG520" s="48">
        <f>IF(AG$250="",1,0)</f>
        <v>0</v>
      </c>
      <c r="AH520" s="48">
        <f t="shared" si="84"/>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209</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189</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192</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193</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194</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195</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85">SUM(E$274:E$527)</f>
        <v>17</v>
      </c>
      <c r="F531" s="91">
        <f t="shared" si="85"/>
        <v>17</v>
      </c>
      <c r="G531" s="91">
        <f t="shared" si="85"/>
        <v>17</v>
      </c>
      <c r="H531" s="91">
        <f t="shared" si="85"/>
        <v>17</v>
      </c>
      <c r="I531" s="91">
        <f t="shared" si="85"/>
        <v>17</v>
      </c>
      <c r="J531" s="91">
        <f t="shared" si="85"/>
        <v>17</v>
      </c>
      <c r="K531" s="91">
        <f t="shared" si="85"/>
        <v>17</v>
      </c>
      <c r="L531" s="91">
        <f t="shared" si="85"/>
        <v>17</v>
      </c>
      <c r="M531" s="91">
        <f t="shared" si="85"/>
        <v>17</v>
      </c>
      <c r="N531" s="91">
        <f t="shared" si="85"/>
        <v>17</v>
      </c>
      <c r="O531" s="91">
        <f t="shared" si="85"/>
        <v>17</v>
      </c>
      <c r="P531" s="91">
        <f t="shared" si="85"/>
        <v>17</v>
      </c>
      <c r="Q531" s="91">
        <f t="shared" si="85"/>
        <v>17</v>
      </c>
      <c r="R531" s="91">
        <f t="shared" si="85"/>
        <v>17</v>
      </c>
      <c r="S531" s="91">
        <f t="shared" si="85"/>
        <v>17</v>
      </c>
      <c r="T531" s="91">
        <f t="shared" si="85"/>
        <v>17</v>
      </c>
      <c r="U531" s="91">
        <f t="shared" si="85"/>
        <v>17</v>
      </c>
      <c r="V531" s="91">
        <f t="shared" si="85"/>
        <v>17</v>
      </c>
      <c r="W531" s="91">
        <f t="shared" si="85"/>
        <v>17</v>
      </c>
      <c r="X531" s="91">
        <f t="shared" si="85"/>
        <v>17</v>
      </c>
      <c r="Y531" s="91">
        <f t="shared" si="85"/>
        <v>17</v>
      </c>
      <c r="Z531" s="91">
        <f t="shared" si="85"/>
        <v>17</v>
      </c>
      <c r="AA531" s="91">
        <f t="shared" si="85"/>
        <v>17</v>
      </c>
      <c r="AB531" s="91">
        <f t="shared" si="85"/>
        <v>17</v>
      </c>
      <c r="AC531" s="91">
        <f t="shared" si="85"/>
        <v>17</v>
      </c>
      <c r="AD531" s="91">
        <f t="shared" si="85"/>
        <v>17</v>
      </c>
      <c r="AE531" s="91">
        <f t="shared" si="85"/>
        <v>17</v>
      </c>
      <c r="AF531" s="91">
        <f t="shared" si="85"/>
        <v>17</v>
      </c>
      <c r="AG531" s="91">
        <f t="shared" si="85"/>
        <v>17</v>
      </c>
      <c r="AH531" s="91">
        <f t="shared" si="85"/>
        <v>17</v>
      </c>
    </row>
    <row r="532" spans="5:34" hidden="1">
      <c r="E532" s="41">
        <f>E531</f>
        <v>17</v>
      </c>
      <c r="F532" s="41">
        <f t="shared" ref="F532:AH532" si="86">IF(OR(F6&lt;&gt;"",F8&lt;&gt;"",F12&lt;&gt;"",F13&lt;&gt;"",F19&lt;&gt;"",F20&lt;&gt;"",F21&lt;&gt;"",F22&lt;&gt;"",F53&lt;&gt;"",F54&lt;&gt;""),F531,0)</f>
        <v>0</v>
      </c>
      <c r="G532" s="41">
        <f t="shared" si="86"/>
        <v>0</v>
      </c>
      <c r="H532" s="41">
        <f t="shared" si="86"/>
        <v>0</v>
      </c>
      <c r="I532" s="41">
        <f t="shared" si="86"/>
        <v>0</v>
      </c>
      <c r="J532" s="41">
        <f t="shared" si="86"/>
        <v>0</v>
      </c>
      <c r="K532" s="41">
        <f t="shared" si="86"/>
        <v>0</v>
      </c>
      <c r="L532" s="41">
        <f t="shared" si="86"/>
        <v>0</v>
      </c>
      <c r="M532" s="41">
        <f t="shared" si="86"/>
        <v>0</v>
      </c>
      <c r="N532" s="41">
        <f t="shared" si="86"/>
        <v>0</v>
      </c>
      <c r="O532" s="41">
        <f t="shared" si="86"/>
        <v>0</v>
      </c>
      <c r="P532" s="41">
        <f t="shared" si="86"/>
        <v>0</v>
      </c>
      <c r="Q532" s="41">
        <f t="shared" si="86"/>
        <v>0</v>
      </c>
      <c r="R532" s="41">
        <f t="shared" si="86"/>
        <v>0</v>
      </c>
      <c r="S532" s="41">
        <f t="shared" si="86"/>
        <v>0</v>
      </c>
      <c r="T532" s="41">
        <f t="shared" si="86"/>
        <v>0</v>
      </c>
      <c r="U532" s="41">
        <f t="shared" si="86"/>
        <v>0</v>
      </c>
      <c r="V532" s="41">
        <f t="shared" si="86"/>
        <v>0</v>
      </c>
      <c r="W532" s="41">
        <f t="shared" si="86"/>
        <v>0</v>
      </c>
      <c r="X532" s="41">
        <f t="shared" si="86"/>
        <v>0</v>
      </c>
      <c r="Y532" s="41">
        <f t="shared" si="86"/>
        <v>0</v>
      </c>
      <c r="Z532" s="41">
        <f t="shared" si="86"/>
        <v>0</v>
      </c>
      <c r="AA532" s="41">
        <f t="shared" si="86"/>
        <v>0</v>
      </c>
      <c r="AB532" s="41">
        <f t="shared" si="86"/>
        <v>0</v>
      </c>
      <c r="AC532" s="41">
        <f t="shared" si="86"/>
        <v>0</v>
      </c>
      <c r="AD532" s="41">
        <f t="shared" si="86"/>
        <v>0</v>
      </c>
      <c r="AE532" s="41">
        <f t="shared" si="86"/>
        <v>0</v>
      </c>
      <c r="AF532" s="41">
        <f t="shared" si="86"/>
        <v>0</v>
      </c>
      <c r="AG532" s="41">
        <f t="shared" si="86"/>
        <v>0</v>
      </c>
      <c r="AH532" s="41">
        <f t="shared" si="86"/>
        <v>0</v>
      </c>
    </row>
    <row r="533" spans="5:34" hidden="1">
      <c r="E533" s="41">
        <v>1</v>
      </c>
      <c r="F533" s="41">
        <f t="shared" ref="F533:AH533" si="87">IF(OR(F6&lt;&gt;"",F8&lt;&gt;"",F12&lt;&gt;"",F13&lt;&gt;"",F19&lt;&gt;"",F20&lt;&gt;"",F21&lt;&gt;"",F22&lt;&gt;"",F53&lt;&gt;"",F54&lt;&gt;""),1,0)</f>
        <v>0</v>
      </c>
      <c r="G533" s="41">
        <f t="shared" si="87"/>
        <v>0</v>
      </c>
      <c r="H533" s="41">
        <f t="shared" si="87"/>
        <v>0</v>
      </c>
      <c r="I533" s="41">
        <f t="shared" si="87"/>
        <v>0</v>
      </c>
      <c r="J533" s="41">
        <f t="shared" si="87"/>
        <v>0</v>
      </c>
      <c r="K533" s="41">
        <f t="shared" si="87"/>
        <v>0</v>
      </c>
      <c r="L533" s="41">
        <f t="shared" si="87"/>
        <v>0</v>
      </c>
      <c r="M533" s="41">
        <f t="shared" si="87"/>
        <v>0</v>
      </c>
      <c r="N533" s="41">
        <f t="shared" si="87"/>
        <v>0</v>
      </c>
      <c r="O533" s="41">
        <f t="shared" si="87"/>
        <v>0</v>
      </c>
      <c r="P533" s="41">
        <f t="shared" si="87"/>
        <v>0</v>
      </c>
      <c r="Q533" s="41">
        <f t="shared" si="87"/>
        <v>0</v>
      </c>
      <c r="R533" s="41">
        <f t="shared" si="87"/>
        <v>0</v>
      </c>
      <c r="S533" s="41">
        <f t="shared" si="87"/>
        <v>0</v>
      </c>
      <c r="T533" s="41">
        <f t="shared" si="87"/>
        <v>0</v>
      </c>
      <c r="U533" s="41">
        <f t="shared" si="87"/>
        <v>0</v>
      </c>
      <c r="V533" s="41">
        <f t="shared" si="87"/>
        <v>0</v>
      </c>
      <c r="W533" s="41">
        <f t="shared" si="87"/>
        <v>0</v>
      </c>
      <c r="X533" s="41">
        <f t="shared" si="87"/>
        <v>0</v>
      </c>
      <c r="Y533" s="41">
        <f t="shared" si="87"/>
        <v>0</v>
      </c>
      <c r="Z533" s="41">
        <f t="shared" si="87"/>
        <v>0</v>
      </c>
      <c r="AA533" s="41">
        <f t="shared" si="87"/>
        <v>0</v>
      </c>
      <c r="AB533" s="41">
        <f t="shared" si="87"/>
        <v>0</v>
      </c>
      <c r="AC533" s="41">
        <f t="shared" si="87"/>
        <v>0</v>
      </c>
      <c r="AD533" s="41">
        <f t="shared" si="87"/>
        <v>0</v>
      </c>
      <c r="AE533" s="41">
        <f t="shared" si="87"/>
        <v>0</v>
      </c>
      <c r="AF533" s="41">
        <f t="shared" si="87"/>
        <v>0</v>
      </c>
      <c r="AG533" s="41">
        <f t="shared" si="87"/>
        <v>0</v>
      </c>
      <c r="AH533" s="41">
        <f t="shared" si="87"/>
        <v>0</v>
      </c>
    </row>
    <row r="534" spans="5:34" hidden="1">
      <c r="E534" s="41">
        <f>IF(E531=0,1,0)</f>
        <v>0</v>
      </c>
      <c r="F534" s="41">
        <f t="shared" ref="F534:H534" si="88">IF(F531=0,1,0)</f>
        <v>0</v>
      </c>
      <c r="G534" s="41">
        <f t="shared" si="88"/>
        <v>0</v>
      </c>
      <c r="H534" s="41">
        <f t="shared" si="88"/>
        <v>0</v>
      </c>
      <c r="I534" s="41">
        <f t="shared" ref="I534:N534" si="89">IF(I531=0,1,0)</f>
        <v>0</v>
      </c>
      <c r="J534" s="41">
        <f t="shared" si="89"/>
        <v>0</v>
      </c>
      <c r="K534" s="41">
        <f t="shared" si="89"/>
        <v>0</v>
      </c>
      <c r="L534" s="41">
        <f t="shared" si="89"/>
        <v>0</v>
      </c>
      <c r="M534" s="41">
        <f t="shared" si="89"/>
        <v>0</v>
      </c>
      <c r="N534" s="41">
        <f t="shared" si="89"/>
        <v>0</v>
      </c>
      <c r="O534" s="41">
        <f t="shared" ref="O534:AH534" si="90">IF(O531=0,1,0)</f>
        <v>0</v>
      </c>
      <c r="P534" s="41">
        <f t="shared" si="90"/>
        <v>0</v>
      </c>
      <c r="Q534" s="41">
        <f t="shared" si="90"/>
        <v>0</v>
      </c>
      <c r="R534" s="41">
        <f t="shared" si="90"/>
        <v>0</v>
      </c>
      <c r="S534" s="41">
        <f t="shared" si="90"/>
        <v>0</v>
      </c>
      <c r="T534" s="41">
        <f t="shared" si="90"/>
        <v>0</v>
      </c>
      <c r="U534" s="41">
        <f t="shared" si="90"/>
        <v>0</v>
      </c>
      <c r="V534" s="41">
        <f t="shared" si="90"/>
        <v>0</v>
      </c>
      <c r="W534" s="41">
        <f t="shared" si="90"/>
        <v>0</v>
      </c>
      <c r="X534" s="41">
        <f t="shared" si="90"/>
        <v>0</v>
      </c>
      <c r="Y534" s="41">
        <f t="shared" si="90"/>
        <v>0</v>
      </c>
      <c r="Z534" s="41">
        <f t="shared" si="90"/>
        <v>0</v>
      </c>
      <c r="AA534" s="41">
        <f t="shared" si="90"/>
        <v>0</v>
      </c>
      <c r="AB534" s="41">
        <f t="shared" si="90"/>
        <v>0</v>
      </c>
      <c r="AC534" s="41">
        <f t="shared" si="90"/>
        <v>0</v>
      </c>
      <c r="AD534" s="41">
        <f t="shared" si="90"/>
        <v>0</v>
      </c>
      <c r="AE534" s="41">
        <f t="shared" si="90"/>
        <v>0</v>
      </c>
      <c r="AF534" s="41">
        <f t="shared" si="90"/>
        <v>0</v>
      </c>
      <c r="AG534" s="41">
        <f t="shared" si="90"/>
        <v>0</v>
      </c>
      <c r="AH534" s="41">
        <f t="shared" si="90"/>
        <v>0</v>
      </c>
    </row>
    <row r="535" spans="5:34" hidden="1"/>
  </sheetData>
  <phoneticPr fontId="18"/>
  <conditionalFormatting sqref="E93:H98 AG93:AH98">
    <cfRule type="expression" dxfId="252" priority="349">
      <formula>OR(NOT(E$92="固定"),E$90="",E$91="")</formula>
    </cfRule>
  </conditionalFormatting>
  <conditionalFormatting sqref="E6:AH6">
    <cfRule type="cellIs" dxfId="251" priority="334" operator="equal">
      <formula>""</formula>
    </cfRule>
  </conditionalFormatting>
  <conditionalFormatting sqref="E8:AH8">
    <cfRule type="cellIs" dxfId="250" priority="333" operator="equal">
      <formula>""</formula>
    </cfRule>
  </conditionalFormatting>
  <conditionalFormatting sqref="E12:AH13">
    <cfRule type="cellIs" dxfId="249" priority="58" operator="equal">
      <formula>""</formula>
    </cfRule>
  </conditionalFormatting>
  <conditionalFormatting sqref="E19:AH22">
    <cfRule type="cellIs" dxfId="248" priority="57" operator="equal">
      <formula>""</formula>
    </cfRule>
  </conditionalFormatting>
  <conditionalFormatting sqref="E26:AH26">
    <cfRule type="cellIs" dxfId="247" priority="330" operator="equal">
      <formula>""</formula>
    </cfRule>
  </conditionalFormatting>
  <conditionalFormatting sqref="E31:AH31">
    <cfRule type="cellIs" dxfId="246" priority="329" operator="equal">
      <formula>""</formula>
    </cfRule>
  </conditionalFormatting>
  <conditionalFormatting sqref="E32:AH32">
    <cfRule type="expression" dxfId="245" priority="289">
      <formula>E$31=""</formula>
    </cfRule>
  </conditionalFormatting>
  <conditionalFormatting sqref="E33:AH33">
    <cfRule type="expression" dxfId="244" priority="288">
      <formula>OR(E$31="",E$32="")</formula>
    </cfRule>
  </conditionalFormatting>
  <conditionalFormatting sqref="E34:AH34">
    <cfRule type="expression" dxfId="243" priority="287">
      <formula>OR(E$31="",E$32="",E$33="")</formula>
    </cfRule>
  </conditionalFormatting>
  <conditionalFormatting sqref="E35:AH35">
    <cfRule type="cellIs" dxfId="242" priority="328" operator="equal">
      <formula>""</formula>
    </cfRule>
  </conditionalFormatting>
  <conditionalFormatting sqref="E38:AH38">
    <cfRule type="cellIs" dxfId="241" priority="327" operator="equal">
      <formula>""</formula>
    </cfRule>
  </conditionalFormatting>
  <conditionalFormatting sqref="E39:AH39">
    <cfRule type="expression" dxfId="240" priority="286">
      <formula>E$38=""</formula>
    </cfRule>
  </conditionalFormatting>
  <conditionalFormatting sqref="E40:AH40">
    <cfRule type="expression" dxfId="239" priority="285">
      <formula>OR(E$38="",E$39="")</formula>
    </cfRule>
  </conditionalFormatting>
  <conditionalFormatting sqref="E41:AH41">
    <cfRule type="expression" dxfId="238" priority="284">
      <formula>OR(E$38="",E$39="",E$40="")</formula>
    </cfRule>
  </conditionalFormatting>
  <conditionalFormatting sqref="E44:AH44">
    <cfRule type="cellIs" dxfId="237" priority="326" operator="equal">
      <formula>""</formula>
    </cfRule>
  </conditionalFormatting>
  <conditionalFormatting sqref="E45:AH45">
    <cfRule type="expression" dxfId="236" priority="283">
      <formula>E$44=""</formula>
    </cfRule>
  </conditionalFormatting>
  <conditionalFormatting sqref="E46:AH46">
    <cfRule type="expression" dxfId="235" priority="282">
      <formula>OR(E$44="",E$45="")</formula>
    </cfRule>
  </conditionalFormatting>
  <conditionalFormatting sqref="E47:AH47">
    <cfRule type="expression" dxfId="234" priority="281">
      <formula>OR(E$44="",E$45="",E$46="")</formula>
    </cfRule>
  </conditionalFormatting>
  <conditionalFormatting sqref="E53:AH54">
    <cfRule type="cellIs" dxfId="233" priority="56" operator="equal">
      <formula>""</formula>
    </cfRule>
  </conditionalFormatting>
  <conditionalFormatting sqref="E55:AH55">
    <cfRule type="expression" dxfId="232" priority="280">
      <formula>E$54=""</formula>
    </cfRule>
  </conditionalFormatting>
  <conditionalFormatting sqref="E56:AH56">
    <cfRule type="expression" dxfId="231" priority="279">
      <formula>OR(E$54="",E$55="")</formula>
    </cfRule>
  </conditionalFormatting>
  <conditionalFormatting sqref="E58:AH59">
    <cfRule type="expression" dxfId="230" priority="77">
      <formula>NOT(E$57="該当")</formula>
    </cfRule>
  </conditionalFormatting>
  <conditionalFormatting sqref="E64:AH64">
    <cfRule type="cellIs" dxfId="229" priority="324" operator="equal">
      <formula>""</formula>
    </cfRule>
  </conditionalFormatting>
  <conditionalFormatting sqref="E75:AH75">
    <cfRule type="expression" dxfId="228" priority="322">
      <formula>AND(E$74="指定して設定",E$75="")</formula>
    </cfRule>
    <cfRule type="expression" dxfId="227" priority="277">
      <formula>NOT(E$74="指定して設定")</formula>
    </cfRule>
  </conditionalFormatting>
  <conditionalFormatting sqref="E76:AH76">
    <cfRule type="expression" dxfId="226" priority="323">
      <formula>AND(E$75="毎週",E$76="")</formula>
    </cfRule>
    <cfRule type="expression" dxfId="225" priority="276">
      <formula>OR(NOT(E$75="毎週"),NOT(E$74="指定して設定"))</formula>
    </cfRule>
  </conditionalFormatting>
  <conditionalFormatting sqref="E77:AH77">
    <cfRule type="expression" dxfId="224" priority="321">
      <formula>AND(E$75="その他",E$77="")</formula>
    </cfRule>
    <cfRule type="expression" dxfId="223" priority="275">
      <formula>OR(NOT(E$75="その他"),NOT(E$74="指定して設定"))</formula>
    </cfRule>
  </conditionalFormatting>
  <conditionalFormatting sqref="E79:AH79">
    <cfRule type="expression" dxfId="222" priority="274">
      <formula>NOT(E$74="指定して設定")</formula>
    </cfRule>
    <cfRule type="expression" dxfId="221" priority="320">
      <formula>AND(E$74="指定して設定",E$79="")</formula>
    </cfRule>
  </conditionalFormatting>
  <conditionalFormatting sqref="E80:AH80">
    <cfRule type="expression" dxfId="220" priority="319">
      <formula>AND(E$79="毎週",E$80="")</formula>
    </cfRule>
    <cfRule type="expression" dxfId="219" priority="273">
      <formula>OR(NOT(E$79="毎週"),NOT(E$74="指定して設定"))</formula>
    </cfRule>
  </conditionalFormatting>
  <conditionalFormatting sqref="E81:AH81">
    <cfRule type="expression" dxfId="218" priority="318">
      <formula>AND(E$79="その他",E$81="")</formula>
    </cfRule>
    <cfRule type="expression" dxfId="217" priority="272">
      <formula>OR(NOT(E$79="その他"),NOT(E$74="指定して設定"))</formula>
    </cfRule>
  </conditionalFormatting>
  <conditionalFormatting sqref="E90:AH90">
    <cfRule type="expression" dxfId="216" priority="315">
      <formula>AND(NOT(E$91=""),E$90="")</formula>
    </cfRule>
  </conditionalFormatting>
  <conditionalFormatting sqref="E91:AH91">
    <cfRule type="expression" dxfId="215" priority="317">
      <formula>AND(NOT(E$90=""),E$91="")</formula>
    </cfRule>
  </conditionalFormatting>
  <conditionalFormatting sqref="E92:AH92">
    <cfRule type="expression" dxfId="214" priority="348">
      <formula>AND(NOT(E$90=""),NOT(E$91=""),E$92="")</formula>
    </cfRule>
  </conditionalFormatting>
  <conditionalFormatting sqref="E93:AH93">
    <cfRule type="expression" dxfId="213" priority="314">
      <formula>AND(E$92="固定",E$93="")</formula>
    </cfRule>
  </conditionalFormatting>
  <conditionalFormatting sqref="E94:AH94">
    <cfRule type="expression" dxfId="212" priority="313">
      <formula>AND(E$92="固定",E$94="")</formula>
    </cfRule>
  </conditionalFormatting>
  <conditionalFormatting sqref="E95:AH98">
    <cfRule type="expression" dxfId="211" priority="76">
      <formula>OR(E$93="",E$94="")</formula>
    </cfRule>
  </conditionalFormatting>
  <conditionalFormatting sqref="E97:AH98">
    <cfRule type="expression" dxfId="210" priority="75">
      <formula>OR(E$95="",E$96="")</formula>
    </cfRule>
  </conditionalFormatting>
  <conditionalFormatting sqref="E99:AH99">
    <cfRule type="expression" dxfId="209" priority="350">
      <formula>OR(E$90="",E$91="",NOT(E$92="固定"))</formula>
    </cfRule>
  </conditionalFormatting>
  <conditionalFormatting sqref="E105:AH105">
    <cfRule type="expression" dxfId="208" priority="250">
      <formula>AND(NOT(E$106=""),E$105="")</formula>
    </cfRule>
  </conditionalFormatting>
  <conditionalFormatting sqref="E106:AH106">
    <cfRule type="expression" dxfId="207" priority="249">
      <formula>AND(NOT(E$105=""),E$106="")</formula>
    </cfRule>
  </conditionalFormatting>
  <conditionalFormatting sqref="E107:AH107">
    <cfRule type="expression" dxfId="206" priority="248">
      <formula>AND(NOT(E$105=""),NOT(E$106=""),E$107="")</formula>
    </cfRule>
  </conditionalFormatting>
  <conditionalFormatting sqref="E108:AH108">
    <cfRule type="expression" dxfId="205" priority="247">
      <formula>AND(E$107="固定",E$108="")</formula>
    </cfRule>
  </conditionalFormatting>
  <conditionalFormatting sqref="E108:AH114">
    <cfRule type="expression" dxfId="204" priority="63">
      <formula>OR(E$105="",E$106="",NOT(E$107="固定"))</formula>
    </cfRule>
  </conditionalFormatting>
  <conditionalFormatting sqref="E109:AH109">
    <cfRule type="expression" dxfId="203" priority="246">
      <formula>AND(E$107="固定",E$109="")</formula>
    </cfRule>
  </conditionalFormatting>
  <conditionalFormatting sqref="E110:AH113">
    <cfRule type="expression" dxfId="202" priority="65">
      <formula>OR(E$108="",E$109="")</formula>
    </cfRule>
  </conditionalFormatting>
  <conditionalFormatting sqref="E112:AH113">
    <cfRule type="expression" dxfId="201" priority="64">
      <formula>OR(E$110="",E$111="")</formula>
    </cfRule>
  </conditionalFormatting>
  <conditionalFormatting sqref="E120:AH120">
    <cfRule type="expression" dxfId="200" priority="307">
      <formula>AND(NOT(E$121=""),E$120="")</formula>
    </cfRule>
  </conditionalFormatting>
  <conditionalFormatting sqref="E121:AH121">
    <cfRule type="expression" dxfId="199" priority="306">
      <formula>AND(NOT(E$120=""),E$121="")</formula>
    </cfRule>
  </conditionalFormatting>
  <conditionalFormatting sqref="E122:AH122">
    <cfRule type="expression" dxfId="198" priority="305">
      <formula>AND(NOT(E$120=""),NOT(E$121=""),E$122="")</formula>
    </cfRule>
  </conditionalFormatting>
  <conditionalFormatting sqref="E123:AH123">
    <cfRule type="expression" dxfId="197" priority="304">
      <formula>AND(E$122="固定",E$123="")</formula>
    </cfRule>
  </conditionalFormatting>
  <conditionalFormatting sqref="E123:AH129">
    <cfRule type="expression" dxfId="196" priority="74">
      <formula>OR(E$120="",E$121="",NOT(E$122="固定"))</formula>
    </cfRule>
  </conditionalFormatting>
  <conditionalFormatting sqref="E124:AH124">
    <cfRule type="expression" dxfId="195" priority="303">
      <formula>AND(E$122="固定",E$124="")</formula>
    </cfRule>
  </conditionalFormatting>
  <conditionalFormatting sqref="E125:AH128">
    <cfRule type="expression" dxfId="194" priority="73">
      <formula>OR(E$123="",E$124="")</formula>
    </cfRule>
  </conditionalFormatting>
  <conditionalFormatting sqref="E127:AH128">
    <cfRule type="expression" dxfId="193" priority="72">
      <formula>OR(E$125="",E$126="")</formula>
    </cfRule>
  </conditionalFormatting>
  <conditionalFormatting sqref="E136:AH136">
    <cfRule type="expression" dxfId="192" priority="302">
      <formula>AND(NOT(E$137=""),E$136="")</formula>
    </cfRule>
  </conditionalFormatting>
  <conditionalFormatting sqref="E137:AH137">
    <cfRule type="expression" dxfId="191" priority="301">
      <formula>AND(NOT(E$136=""),E$137="")</formula>
    </cfRule>
  </conditionalFormatting>
  <conditionalFormatting sqref="E138:AH138">
    <cfRule type="expression" dxfId="190" priority="300">
      <formula>AND(NOT(E$136=""),NOT(E$137=""),E$138="")</formula>
    </cfRule>
  </conditionalFormatting>
  <conditionalFormatting sqref="E139:AH139">
    <cfRule type="expression" dxfId="189" priority="299">
      <formula>AND(E$138="固定",E$139="")</formula>
    </cfRule>
  </conditionalFormatting>
  <conditionalFormatting sqref="E139:AH145">
    <cfRule type="expression" dxfId="188" priority="71">
      <formula>OR(E$136="",E$137="",NOT(E$138="固定"))</formula>
    </cfRule>
  </conditionalFormatting>
  <conditionalFormatting sqref="E140:AH140">
    <cfRule type="expression" dxfId="187" priority="298">
      <formula>AND(E$138="固定",E$140="")</formula>
    </cfRule>
  </conditionalFormatting>
  <conditionalFormatting sqref="E141:AH144">
    <cfRule type="expression" dxfId="186" priority="70">
      <formula>OR(E$139="",E$140="")</formula>
    </cfRule>
  </conditionalFormatting>
  <conditionalFormatting sqref="E143:AH144">
    <cfRule type="expression" dxfId="185" priority="69">
      <formula>OR(E$141="",E$142="")</formula>
    </cfRule>
  </conditionalFormatting>
  <conditionalFormatting sqref="E150:AH150">
    <cfRule type="expression" dxfId="184" priority="297">
      <formula>AND(NOT(E$151=""),E$150="")</formula>
    </cfRule>
  </conditionalFormatting>
  <conditionalFormatting sqref="E151:AH151">
    <cfRule type="expression" dxfId="183" priority="296">
      <formula>AND(NOT(E$150=""),E$151="")</formula>
    </cfRule>
  </conditionalFormatting>
  <conditionalFormatting sqref="E152:AH152">
    <cfRule type="expression" dxfId="182" priority="295">
      <formula>AND(NOT(E$150=""),NOT(E$151=""),E$152="")</formula>
    </cfRule>
  </conditionalFormatting>
  <conditionalFormatting sqref="E153:AH153">
    <cfRule type="expression" dxfId="181" priority="294">
      <formula>AND(E$152="固定",E$153="")</formula>
    </cfRule>
  </conditionalFormatting>
  <conditionalFormatting sqref="E153:AH159">
    <cfRule type="expression" dxfId="180" priority="68">
      <formula>OR(E$150="",E$151="",NOT(E$152="固定"))</formula>
    </cfRule>
  </conditionalFormatting>
  <conditionalFormatting sqref="E154:AH154">
    <cfRule type="expression" dxfId="179" priority="293">
      <formula>AND(E$152="固定",E$154="")</formula>
    </cfRule>
  </conditionalFormatting>
  <conditionalFormatting sqref="E155:AH158">
    <cfRule type="expression" dxfId="178" priority="67">
      <formula>OR(E$153="",E$154="")</formula>
    </cfRule>
  </conditionalFormatting>
  <conditionalFormatting sqref="E157:AH158">
    <cfRule type="expression" dxfId="177" priority="66">
      <formula>OR(E$155="",E$156="")</formula>
    </cfRule>
  </conditionalFormatting>
  <conditionalFormatting sqref="E164:AH164">
    <cfRule type="expression" dxfId="176" priority="40">
      <formula>AND(NOT(E$165=""),E$164="")</formula>
    </cfRule>
  </conditionalFormatting>
  <conditionalFormatting sqref="E165:AH165">
    <cfRule type="expression" dxfId="175" priority="39">
      <formula>AND(NOT(E$164=""),E$165="")</formula>
    </cfRule>
  </conditionalFormatting>
  <conditionalFormatting sqref="E166:AH166">
    <cfRule type="expression" dxfId="174" priority="38">
      <formula>AND(NOT(E$164=""),NOT(E$165=""),E$166="")</formula>
    </cfRule>
  </conditionalFormatting>
  <conditionalFormatting sqref="E167:AH167">
    <cfRule type="expression" dxfId="173" priority="37">
      <formula>AND(E$166="固定",E$167="")</formula>
    </cfRule>
  </conditionalFormatting>
  <conditionalFormatting sqref="E167:AH173">
    <cfRule type="expression" dxfId="172" priority="35">
      <formula>OR(E$164="",E$165="",NOT(E$166="固定"))</formula>
    </cfRule>
  </conditionalFormatting>
  <conditionalFormatting sqref="E168:AH168">
    <cfRule type="expression" dxfId="171" priority="36">
      <formula>AND(E$166="固定",E$168="")</formula>
    </cfRule>
  </conditionalFormatting>
  <conditionalFormatting sqref="E169:AH172">
    <cfRule type="expression" dxfId="170" priority="34">
      <formula>OR(E$167="",E$168="")</formula>
    </cfRule>
  </conditionalFormatting>
  <conditionalFormatting sqref="E171:AH172">
    <cfRule type="expression" dxfId="169" priority="33">
      <formula>OR(E$169="",E$170="")</formula>
    </cfRule>
  </conditionalFormatting>
  <conditionalFormatting sqref="E178:AH178">
    <cfRule type="expression" dxfId="168" priority="32">
      <formula>AND(NOT(E$179=""),E$178="")</formula>
    </cfRule>
  </conditionalFormatting>
  <conditionalFormatting sqref="E179:AH179">
    <cfRule type="expression" dxfId="167" priority="31">
      <formula>AND(NOT(E$178=""),E$179="")</formula>
    </cfRule>
  </conditionalFormatting>
  <conditionalFormatting sqref="E180:AH180">
    <cfRule type="expression" dxfId="166" priority="30">
      <formula>AND(NOT(E$178=""),NOT(E$179=""),E$180="")</formula>
    </cfRule>
  </conditionalFormatting>
  <conditionalFormatting sqref="E181:AH181">
    <cfRule type="expression" dxfId="165" priority="29">
      <formula>AND(E$180="固定",E$181="")</formula>
    </cfRule>
  </conditionalFormatting>
  <conditionalFormatting sqref="E181:AH187">
    <cfRule type="expression" dxfId="164" priority="27">
      <formula>OR(E$178="",E$179="",NOT(E$180="固定"))</formula>
    </cfRule>
  </conditionalFormatting>
  <conditionalFormatting sqref="E182:AH182">
    <cfRule type="expression" dxfId="163" priority="28">
      <formula>AND(E$180="固定",E$182="")</formula>
    </cfRule>
  </conditionalFormatting>
  <conditionalFormatting sqref="E183:AH186">
    <cfRule type="expression" dxfId="162" priority="26">
      <formula>OR(E$181="",E$182="")</formula>
    </cfRule>
  </conditionalFormatting>
  <conditionalFormatting sqref="E185:AH186">
    <cfRule type="expression" dxfId="161" priority="25">
      <formula>OR(E$183="",E$184="")</formula>
    </cfRule>
  </conditionalFormatting>
  <conditionalFormatting sqref="E192:AH192">
    <cfRule type="expression" dxfId="160" priority="24">
      <formula>AND(NOT(E$193=""),E$192="")</formula>
    </cfRule>
  </conditionalFormatting>
  <conditionalFormatting sqref="E193:AH193">
    <cfRule type="expression" dxfId="159" priority="23">
      <formula>AND(NOT(E$192=""),E$193="")</formula>
    </cfRule>
  </conditionalFormatting>
  <conditionalFormatting sqref="E194:AH194">
    <cfRule type="expression" dxfId="158" priority="22">
      <formula>AND(NOT(E$192=""),NOT(E$193=""),E$194="")</formula>
    </cfRule>
  </conditionalFormatting>
  <conditionalFormatting sqref="E195:AH195">
    <cfRule type="expression" dxfId="157" priority="21">
      <formula>AND(E$194="固定",E$195="")</formula>
    </cfRule>
  </conditionalFormatting>
  <conditionalFormatting sqref="E195:AH201">
    <cfRule type="expression" dxfId="156" priority="19">
      <formula>OR(E$192="",E$193="",NOT(E$194="固定"))</formula>
    </cfRule>
  </conditionalFormatting>
  <conditionalFormatting sqref="E196:AH196">
    <cfRule type="expression" dxfId="155" priority="20">
      <formula>AND(E$194="固定",E$196="")</formula>
    </cfRule>
  </conditionalFormatting>
  <conditionalFormatting sqref="E197:AH200">
    <cfRule type="expression" dxfId="154" priority="18">
      <formula>OR(E$195="",E$196="")</formula>
    </cfRule>
  </conditionalFormatting>
  <conditionalFormatting sqref="E199:AH200">
    <cfRule type="expression" dxfId="153" priority="17">
      <formula>OR(E$197="",E$198="")</formula>
    </cfRule>
  </conditionalFormatting>
  <conditionalFormatting sqref="E206:AH206">
    <cfRule type="expression" dxfId="152" priority="16">
      <formula>AND(NOT(E$207=""),E$206="")</formula>
    </cfRule>
  </conditionalFormatting>
  <conditionalFormatting sqref="E207:AH207">
    <cfRule type="expression" dxfId="151" priority="15">
      <formula>AND(NOT(E$206=""),E$207="")</formula>
    </cfRule>
  </conditionalFormatting>
  <conditionalFormatting sqref="E208:AH208">
    <cfRule type="expression" dxfId="150" priority="14">
      <formula>AND(NOT(E$206=""),NOT(E$207=""),E$208="")</formula>
    </cfRule>
  </conditionalFormatting>
  <conditionalFormatting sqref="E209:AH209">
    <cfRule type="expression" dxfId="149" priority="13">
      <formula>AND(E$208="固定",E$209="")</formula>
    </cfRule>
  </conditionalFormatting>
  <conditionalFormatting sqref="E209:AH215">
    <cfRule type="expression" dxfId="148" priority="11">
      <formula>OR(E$206="",E$207="",NOT(E$208="固定"))</formula>
    </cfRule>
  </conditionalFormatting>
  <conditionalFormatting sqref="E210:AH210">
    <cfRule type="expression" dxfId="147" priority="12">
      <formula>AND(E$208="固定",E$210="")</formula>
    </cfRule>
  </conditionalFormatting>
  <conditionalFormatting sqref="E211:AH214">
    <cfRule type="expression" dxfId="146" priority="10">
      <formula>OR(E$209="",E$210="")</formula>
    </cfRule>
  </conditionalFormatting>
  <conditionalFormatting sqref="E213:AH214">
    <cfRule type="expression" dxfId="145" priority="9">
      <formula>OR(E$211="",E$212="")</formula>
    </cfRule>
  </conditionalFormatting>
  <conditionalFormatting sqref="E220:AH220">
    <cfRule type="expression" dxfId="144" priority="8">
      <formula>AND(NOT(E$221=""),E$220="")</formula>
    </cfRule>
  </conditionalFormatting>
  <conditionalFormatting sqref="E221:AH221">
    <cfRule type="expression" dxfId="143" priority="7">
      <formula>AND(NOT(E$220=""),E$221="")</formula>
    </cfRule>
  </conditionalFormatting>
  <conditionalFormatting sqref="E222:AH222">
    <cfRule type="expression" dxfId="142" priority="6">
      <formula>AND(NOT(E$220=""),NOT(E$221=""),E$222="")</formula>
    </cfRule>
  </conditionalFormatting>
  <conditionalFormatting sqref="E223:AH223">
    <cfRule type="expression" dxfId="141" priority="5">
      <formula>AND(E$222="固定",E$223="")</formula>
    </cfRule>
  </conditionalFormatting>
  <conditionalFormatting sqref="E223:AH229">
    <cfRule type="expression" dxfId="140" priority="3">
      <formula>OR(E$220="",E$221="",NOT(E$222="固定"))</formula>
    </cfRule>
  </conditionalFormatting>
  <conditionalFormatting sqref="E224:AH224">
    <cfRule type="expression" dxfId="139" priority="4">
      <formula>AND(E$222="固定",E$224="")</formula>
    </cfRule>
  </conditionalFormatting>
  <conditionalFormatting sqref="E225:AH228">
    <cfRule type="expression" dxfId="138" priority="2">
      <formula>OR(E$223="",E$224="")</formula>
    </cfRule>
  </conditionalFormatting>
  <conditionalFormatting sqref="E227:AH228">
    <cfRule type="expression" dxfId="137" priority="1">
      <formula>OR(E$225="",E$226="")</formula>
    </cfRule>
  </conditionalFormatting>
  <conditionalFormatting sqref="E236:AH236">
    <cfRule type="expression" dxfId="136" priority="292">
      <formula>E$236=""</formula>
    </cfRule>
  </conditionalFormatting>
  <conditionalFormatting sqref="E237:AH237">
    <cfRule type="expression" dxfId="135" priority="255">
      <formula>NOT(E$236="産休育休代替")</formula>
    </cfRule>
  </conditionalFormatting>
  <conditionalFormatting sqref="E241:AH241">
    <cfRule type="expression" dxfId="134" priority="291">
      <formula>E$241=""</formula>
    </cfRule>
  </conditionalFormatting>
  <conditionalFormatting sqref="E250:AH250">
    <cfRule type="expression" dxfId="133" priority="290">
      <formula>E$250=""</formula>
    </cfRule>
  </conditionalFormatting>
  <conditionalFormatting sqref="E255:AH255">
    <cfRule type="expression" dxfId="132" priority="239">
      <formula>NOT(E262="")</formula>
    </cfRule>
  </conditionalFormatting>
  <conditionalFormatting sqref="E256:AH259">
    <cfRule type="expression" dxfId="131" priority="82">
      <formula>E$255=""</formula>
    </cfRule>
  </conditionalFormatting>
  <conditionalFormatting sqref="E257:AH259">
    <cfRule type="expression" dxfId="130" priority="83">
      <formula>OR(E$255="",E$256="")</formula>
    </cfRule>
  </conditionalFormatting>
  <conditionalFormatting sqref="E258:AH259">
    <cfRule type="expression" dxfId="129" priority="84">
      <formula>OR(E$255="",E$256="",E$257="")</formula>
    </cfRule>
  </conditionalFormatting>
  <conditionalFormatting sqref="E259:AH259">
    <cfRule type="expression" dxfId="128" priority="371">
      <formula>OR(E$255="",E$256="",E$257="",E$258="")</formula>
    </cfRule>
  </conditionalFormatting>
  <conditionalFormatting sqref="E262:AH262">
    <cfRule type="expression" dxfId="127" priority="240">
      <formula>NOT(E255="")</formula>
    </cfRule>
  </conditionalFormatting>
  <conditionalFormatting sqref="I93:AF98">
    <cfRule type="expression" dxfId="126" priority="8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E166:AH166 E180:AH180 E194:AH194 E208:AH208 E222:AH222" xr:uid="{BEC92601-FF37-4926-9F18-427843D5D4E0}">
      <formula1>"固定,流動,対象外"</formula1>
    </dataValidation>
    <dataValidation type="list" allowBlank="1" showInputMessage="1" showErrorMessage="1" sqref="E236:AH236" xr:uid="{10E1ED58-EF96-4770-8736-626DA1EC15BF}">
      <formula1>"該当しない,有期プロジェクト,日数限定業務,産休育休代替,介護休業代替"</formula1>
    </dataValidation>
    <dataValidation type="list" allowBlank="1" showInputMessage="1" showErrorMessage="1" sqref="E242:AH242" xr:uid="{9FADF5CB-2793-4AF2-A8CA-1C5062FA216D}">
      <formula1>"限定する,限定しない"</formula1>
    </dataValidation>
    <dataValidation type="list" allowBlank="1" showInputMessage="1" showErrorMessage="1" sqref="E241:AH241"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55:D259 A263:A267"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④プルダウン!$D$2:$D$100</xm:f>
          </x14:formula1>
          <xm:sqref>E255:AH259</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　プリセット'!$E$2:$X$2</xm:f>
          </x14:formula1>
          <xm:sqref>E262:AH262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④プルダウン!$F$2:$F$200</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D71BC1A-9094-429B-BDE8-051E27BCF900}">
          <x14:formula1>
            <xm:f>④プルダウン!$G$2:$G$200</xm:f>
          </x14:formula1>
          <xm:sqref>E38:AH41</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6A7799B6-3A2A-488E-93B4-0B9CF68CDFC2}">
          <x14:formula1>
            <xm:f>④プルダウン!$E$2:$E$200</xm:f>
          </x14:formula1>
          <xm:sqref>E31:AH34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X7"/>
  <sheetViews>
    <sheetView topLeftCell="A2" zoomScale="85" zoomScaleNormal="85" workbookViewId="0">
      <selection activeCell="D20" sqref="D20"/>
    </sheetView>
  </sheetViews>
  <sheetFormatPr defaultRowHeight="18.75" outlineLevelCol="1"/>
  <cols>
    <col min="1" max="1" width="21.25" bestFit="1" customWidth="1"/>
    <col min="2" max="2" width="21.25" customWidth="1"/>
    <col min="3" max="3" width="40" style="1" customWidth="1"/>
    <col min="4" max="4" width="36.625" style="1" customWidth="1" outlineLevel="1"/>
    <col min="5" max="24" width="32.375" customWidth="1"/>
  </cols>
  <sheetData>
    <row r="1" spans="1:24" hidden="1">
      <c r="E1">
        <v>1</v>
      </c>
      <c r="F1">
        <v>2</v>
      </c>
      <c r="G1">
        <v>3</v>
      </c>
      <c r="H1">
        <v>4</v>
      </c>
      <c r="I1">
        <v>5</v>
      </c>
      <c r="J1">
        <v>6</v>
      </c>
      <c r="K1">
        <v>7</v>
      </c>
      <c r="L1">
        <v>8</v>
      </c>
      <c r="M1">
        <v>9</v>
      </c>
      <c r="N1">
        <v>10</v>
      </c>
      <c r="O1">
        <v>11</v>
      </c>
      <c r="P1">
        <v>12</v>
      </c>
      <c r="Q1">
        <v>13</v>
      </c>
      <c r="R1">
        <v>14</v>
      </c>
      <c r="S1">
        <v>15</v>
      </c>
      <c r="T1">
        <v>16</v>
      </c>
      <c r="U1">
        <v>17</v>
      </c>
      <c r="V1">
        <v>18</v>
      </c>
      <c r="W1">
        <v>19</v>
      </c>
      <c r="X1">
        <v>20</v>
      </c>
    </row>
    <row r="2" spans="1:24" ht="37.5">
      <c r="A2" t="s">
        <v>210</v>
      </c>
      <c r="C2" s="1" t="s">
        <v>211</v>
      </c>
      <c r="D2" s="81" t="s">
        <v>200</v>
      </c>
      <c r="E2" s="216"/>
      <c r="F2" s="216"/>
      <c r="G2" s="216"/>
      <c r="H2" s="216"/>
      <c r="I2" s="216"/>
      <c r="J2" s="216"/>
      <c r="K2" s="216"/>
      <c r="L2" s="216"/>
      <c r="M2" s="216"/>
      <c r="N2" s="216"/>
      <c r="O2" s="216"/>
      <c r="P2" s="216"/>
      <c r="Q2" s="216"/>
      <c r="R2" s="216"/>
      <c r="S2" s="216"/>
      <c r="T2" s="216"/>
      <c r="U2" s="216"/>
      <c r="V2" s="216"/>
      <c r="W2" s="216"/>
      <c r="X2" s="216"/>
    </row>
    <row r="3" spans="1:24" ht="37.5">
      <c r="A3" s="2" t="s">
        <v>212</v>
      </c>
      <c r="B3" s="5" t="s">
        <v>9</v>
      </c>
      <c r="C3" s="2"/>
      <c r="D3" s="81" t="s">
        <v>202</v>
      </c>
      <c r="E3" s="5"/>
      <c r="F3" s="5"/>
      <c r="G3" s="5"/>
      <c r="H3" s="5"/>
      <c r="I3" s="5"/>
      <c r="J3" s="5"/>
      <c r="K3" s="5"/>
      <c r="L3" s="5"/>
      <c r="M3" s="5"/>
      <c r="N3" s="5"/>
      <c r="O3" s="5"/>
      <c r="P3" s="5"/>
      <c r="Q3" s="5"/>
      <c r="R3" s="5"/>
      <c r="S3" s="5"/>
      <c r="T3" s="5"/>
      <c r="U3" s="5"/>
      <c r="V3" s="5"/>
      <c r="W3" s="5"/>
      <c r="X3" s="5"/>
    </row>
    <row r="4" spans="1:24" ht="37.5">
      <c r="A4" s="2" t="s">
        <v>213</v>
      </c>
      <c r="B4" s="5" t="s">
        <v>9</v>
      </c>
      <c r="C4" s="2"/>
      <c r="D4" s="212"/>
      <c r="E4" s="5"/>
      <c r="F4" s="5"/>
      <c r="G4" s="5"/>
      <c r="H4" s="5"/>
      <c r="I4" s="5"/>
      <c r="J4" s="5"/>
      <c r="K4" s="5"/>
      <c r="L4" s="5"/>
      <c r="M4" s="5"/>
      <c r="N4" s="5"/>
      <c r="O4" s="5"/>
      <c r="P4" s="5"/>
      <c r="Q4" s="5"/>
      <c r="R4" s="5"/>
      <c r="S4" s="5"/>
      <c r="T4" s="5"/>
      <c r="U4" s="5"/>
      <c r="V4" s="5"/>
      <c r="W4" s="5"/>
      <c r="X4" s="5"/>
    </row>
    <row r="5" spans="1:24" ht="37.5">
      <c r="A5" s="2" t="s">
        <v>214</v>
      </c>
      <c r="B5" s="5" t="s">
        <v>9</v>
      </c>
      <c r="C5" s="2"/>
      <c r="D5" s="212"/>
      <c r="E5" s="5"/>
      <c r="F5" s="5"/>
      <c r="G5" s="5"/>
      <c r="H5" s="5"/>
      <c r="I5" s="5"/>
      <c r="J5" s="5"/>
      <c r="K5" s="5"/>
      <c r="L5" s="5"/>
      <c r="M5" s="5"/>
      <c r="N5" s="5"/>
      <c r="O5" s="5"/>
      <c r="P5" s="5"/>
      <c r="Q5" s="5"/>
      <c r="R5" s="5"/>
      <c r="S5" s="5"/>
      <c r="T5" s="5"/>
      <c r="U5" s="5"/>
      <c r="V5" s="5"/>
      <c r="W5" s="5"/>
      <c r="X5" s="5"/>
    </row>
    <row r="6" spans="1:24" ht="37.5">
      <c r="A6" s="2" t="s">
        <v>215</v>
      </c>
      <c r="B6" s="5" t="s">
        <v>9</v>
      </c>
      <c r="C6" s="2"/>
      <c r="D6" s="212"/>
      <c r="E6" s="5"/>
      <c r="F6" s="5"/>
      <c r="G6" s="5"/>
      <c r="H6" s="5"/>
      <c r="I6" s="5"/>
      <c r="J6" s="5"/>
      <c r="K6" s="5"/>
      <c r="L6" s="5"/>
      <c r="M6" s="5"/>
      <c r="N6" s="5"/>
      <c r="O6" s="5"/>
      <c r="P6" s="5"/>
      <c r="Q6" s="5"/>
      <c r="R6" s="5"/>
      <c r="S6" s="5"/>
      <c r="T6" s="5"/>
      <c r="U6" s="5"/>
      <c r="V6" s="5"/>
      <c r="W6" s="5"/>
      <c r="X6" s="5"/>
    </row>
    <row r="7" spans="1:24" ht="37.5">
      <c r="A7" s="2" t="s">
        <v>216</v>
      </c>
      <c r="B7" s="5" t="s">
        <v>9</v>
      </c>
      <c r="C7" s="2"/>
      <c r="D7" s="212"/>
      <c r="E7" s="5"/>
      <c r="F7" s="5"/>
      <c r="G7" s="5"/>
      <c r="H7" s="5"/>
      <c r="I7" s="5"/>
      <c r="J7" s="5"/>
      <c r="K7" s="5"/>
      <c r="L7" s="5"/>
      <c r="M7" s="5"/>
      <c r="N7" s="5"/>
      <c r="O7" s="5"/>
      <c r="P7" s="5"/>
      <c r="Q7" s="5"/>
      <c r="R7" s="5"/>
      <c r="S7" s="5"/>
      <c r="T7" s="5"/>
      <c r="U7" s="5"/>
      <c r="V7" s="5"/>
      <c r="W7" s="5"/>
      <c r="X7" s="5"/>
    </row>
  </sheetData>
  <phoneticPr fontId="18"/>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4E48A151-92A5-4591-8682-763488E34888}">
          <x14:formula1>
            <xm:f>②コード一覧!$BR$2:$BR$802</xm:f>
          </x14:formula1>
          <xm:sqref>E3:X7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L806"/>
  <sheetViews>
    <sheetView topLeftCell="BM1" zoomScaleNormal="100" workbookViewId="0">
      <selection activeCell="BR2" sqref="BR2"/>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6" hidden="1" customWidth="1"/>
    <col min="108" max="115" width="19.875" style="197" hidden="1" customWidth="1"/>
    <col min="116" max="116" width="19.875" style="198" hidden="1" customWidth="1"/>
  </cols>
  <sheetData>
    <row r="1" spans="1:116" ht="54">
      <c r="A1" s="189" t="s">
        <v>227</v>
      </c>
      <c r="B1" s="158" t="s">
        <v>228</v>
      </c>
      <c r="C1" s="159" t="s">
        <v>229</v>
      </c>
      <c r="D1" s="159" t="s">
        <v>230</v>
      </c>
      <c r="E1" s="159" t="s">
        <v>231</v>
      </c>
      <c r="F1" s="159" t="s">
        <v>232</v>
      </c>
      <c r="G1" s="159" t="s">
        <v>233</v>
      </c>
      <c r="H1" s="159" t="s">
        <v>234</v>
      </c>
      <c r="I1" s="159" t="s">
        <v>235</v>
      </c>
      <c r="J1" s="159" t="s">
        <v>236</v>
      </c>
      <c r="K1" s="159" t="s">
        <v>237</v>
      </c>
      <c r="L1" s="159" t="s">
        <v>238</v>
      </c>
      <c r="M1" s="159" t="s">
        <v>239</v>
      </c>
      <c r="N1" s="159" t="s">
        <v>240</v>
      </c>
      <c r="O1" s="159" t="s">
        <v>241</v>
      </c>
      <c r="P1" s="159" t="s">
        <v>242</v>
      </c>
      <c r="Q1" s="159" t="s">
        <v>243</v>
      </c>
      <c r="R1" s="159" t="s">
        <v>244</v>
      </c>
      <c r="S1" s="159" t="s">
        <v>245</v>
      </c>
      <c r="T1" s="159" t="s">
        <v>246</v>
      </c>
      <c r="U1" s="159" t="s">
        <v>247</v>
      </c>
      <c r="V1" s="159" t="s">
        <v>248</v>
      </c>
      <c r="W1" s="159" t="s">
        <v>249</v>
      </c>
      <c r="X1" s="159" t="s">
        <v>250</v>
      </c>
      <c r="Y1" s="159" t="s">
        <v>251</v>
      </c>
      <c r="Z1" s="159" t="s">
        <v>252</v>
      </c>
      <c r="AA1" s="159" t="s">
        <v>253</v>
      </c>
      <c r="AB1" s="159" t="s">
        <v>254</v>
      </c>
      <c r="AC1" s="159" t="s">
        <v>255</v>
      </c>
      <c r="AD1" s="159" t="s">
        <v>256</v>
      </c>
      <c r="AE1" s="159" t="s">
        <v>257</v>
      </c>
      <c r="AF1" s="159" t="s">
        <v>258</v>
      </c>
      <c r="AG1" s="160" t="s">
        <v>259</v>
      </c>
      <c r="AI1" s="182" t="s">
        <v>260</v>
      </c>
      <c r="AJ1" s="182" t="s">
        <v>261</v>
      </c>
      <c r="AK1" s="183" t="s">
        <v>262</v>
      </c>
      <c r="AL1" s="189" t="s">
        <v>263</v>
      </c>
      <c r="AM1" s="164" t="s">
        <v>264</v>
      </c>
      <c r="AN1" s="165" t="s">
        <v>228</v>
      </c>
      <c r="AO1" s="165" t="s">
        <v>229</v>
      </c>
      <c r="AP1" s="165" t="s">
        <v>265</v>
      </c>
      <c r="AQ1" s="165" t="s">
        <v>266</v>
      </c>
      <c r="AR1" s="165" t="s">
        <v>267</v>
      </c>
      <c r="AS1" s="165" t="s">
        <v>268</v>
      </c>
      <c r="AT1" s="165" t="s">
        <v>232</v>
      </c>
      <c r="AU1" s="165" t="s">
        <v>269</v>
      </c>
      <c r="AV1" s="165" t="s">
        <v>270</v>
      </c>
      <c r="AW1" s="165" t="s">
        <v>271</v>
      </c>
      <c r="AX1" s="166" t="s">
        <v>272</v>
      </c>
      <c r="BB1" s="158" t="s">
        <v>273</v>
      </c>
      <c r="BC1" s="159" t="s">
        <v>229</v>
      </c>
      <c r="BD1" s="159" t="s">
        <v>274</v>
      </c>
      <c r="BE1" s="159" t="s">
        <v>275</v>
      </c>
      <c r="BF1" s="159" t="s">
        <v>276</v>
      </c>
      <c r="BG1" s="159" t="s">
        <v>277</v>
      </c>
      <c r="BH1" s="160" t="s">
        <v>278</v>
      </c>
      <c r="BI1" s="151" t="s">
        <v>279</v>
      </c>
      <c r="BJ1" s="11"/>
      <c r="BK1" s="11"/>
      <c r="BL1" s="11"/>
      <c r="BM1" s="11"/>
      <c r="BR1" s="180" t="s">
        <v>280</v>
      </c>
      <c r="BS1" s="189" t="s">
        <v>281</v>
      </c>
      <c r="BT1" s="170" t="s">
        <v>282</v>
      </c>
      <c r="BU1" s="10" t="s">
        <v>283</v>
      </c>
      <c r="BV1" s="10" t="s">
        <v>284</v>
      </c>
      <c r="BW1" s="10" t="s">
        <v>285</v>
      </c>
      <c r="BX1" s="10" t="s">
        <v>286</v>
      </c>
      <c r="BY1" s="10" t="s">
        <v>287</v>
      </c>
      <c r="BZ1" s="10" t="s">
        <v>288</v>
      </c>
      <c r="CA1" s="10" t="s">
        <v>289</v>
      </c>
      <c r="CB1" s="10" t="s">
        <v>290</v>
      </c>
      <c r="CC1" s="10" t="s">
        <v>291</v>
      </c>
      <c r="CD1" s="10" t="s">
        <v>292</v>
      </c>
      <c r="CE1" s="10" t="s">
        <v>293</v>
      </c>
      <c r="CF1" s="10" t="s">
        <v>294</v>
      </c>
      <c r="CG1" s="10" t="s">
        <v>295</v>
      </c>
      <c r="CH1" s="10" t="s">
        <v>296</v>
      </c>
      <c r="CI1" s="10" t="s">
        <v>297</v>
      </c>
      <c r="CJ1" s="10" t="s">
        <v>298</v>
      </c>
      <c r="CK1" s="10" t="s">
        <v>299</v>
      </c>
      <c r="CL1" s="10" t="s">
        <v>300</v>
      </c>
      <c r="CM1" s="10" t="s">
        <v>301</v>
      </c>
      <c r="CN1" s="10" t="s">
        <v>302</v>
      </c>
      <c r="CO1" s="10" t="s">
        <v>303</v>
      </c>
      <c r="CP1" s="10" t="s">
        <v>304</v>
      </c>
      <c r="CQ1" s="10" t="s">
        <v>305</v>
      </c>
      <c r="CR1" s="171" t="s">
        <v>306</v>
      </c>
      <c r="CU1" t="s">
        <v>307</v>
      </c>
      <c r="CV1" s="175" t="s">
        <v>308</v>
      </c>
      <c r="CW1" s="176" t="s">
        <v>309</v>
      </c>
      <c r="DC1" s="205" t="s">
        <v>310</v>
      </c>
      <c r="DD1" s="194" t="s">
        <v>311</v>
      </c>
      <c r="DE1" s="194" t="s">
        <v>230</v>
      </c>
      <c r="DF1" s="194" t="s">
        <v>274</v>
      </c>
      <c r="DG1" s="194"/>
      <c r="DH1" s="194"/>
      <c r="DI1" s="194"/>
      <c r="DJ1" s="194"/>
      <c r="DK1" s="194"/>
      <c r="DL1" s="195" t="s">
        <v>312</v>
      </c>
    </row>
    <row r="2" spans="1:116">
      <c r="A2" t="str">
        <f t="shared" ref="A2:A40" si="0">IF(D2="","",IF(E2="",D2,D2&amp;"["&amp;E2&amp;"]"))</f>
        <v/>
      </c>
      <c r="B2" s="161"/>
      <c r="C2" s="162"/>
      <c r="D2" s="9"/>
      <c r="E2" s="9"/>
      <c r="F2" s="9"/>
      <c r="G2" s="9"/>
      <c r="H2" s="9"/>
      <c r="I2" s="9"/>
      <c r="J2" s="9"/>
      <c r="K2" s="9"/>
      <c r="L2" s="9"/>
      <c r="M2" s="9"/>
      <c r="N2" s="9"/>
      <c r="O2" s="9"/>
      <c r="P2" s="9"/>
      <c r="Q2" s="9"/>
      <c r="R2" s="9"/>
      <c r="S2" s="9"/>
      <c r="T2" s="9"/>
      <c r="U2" s="9"/>
      <c r="V2" s="9"/>
      <c r="W2" s="9"/>
      <c r="X2" s="9"/>
      <c r="Y2" s="9"/>
      <c r="Z2" s="9"/>
      <c r="AA2" s="9"/>
      <c r="AB2" s="9"/>
      <c r="AC2" s="9"/>
      <c r="AD2" s="9"/>
      <c r="AE2" s="9"/>
      <c r="AF2" s="162"/>
      <c r="AG2" s="163"/>
      <c r="AI2" t="str">
        <f t="shared" ref="AI2:AJ17" si="1">IF(AV2=1,$AP2&amp;"["&amp;$AR2&amp;"]","")</f>
        <v/>
      </c>
      <c r="AJ2" t="str">
        <f t="shared" si="1"/>
        <v/>
      </c>
      <c r="AK2" t="str">
        <f>IF(AX2=1,$AP2&amp;"["&amp;$AR2&amp;"]","")</f>
        <v/>
      </c>
      <c r="AL2" s="1" t="str">
        <f t="shared" ref="AL2:AL65" si="2">IF(AP2="","",AP2&amp;"["&amp;AR2&amp;"]")</f>
        <v/>
      </c>
      <c r="AM2" s="167"/>
      <c r="AN2" s="8"/>
      <c r="AO2" s="168"/>
      <c r="AP2" s="8"/>
      <c r="AQ2" s="8"/>
      <c r="AR2" s="8"/>
      <c r="AS2" s="8"/>
      <c r="AT2" s="8"/>
      <c r="AU2" s="8"/>
      <c r="AV2" s="8"/>
      <c r="AW2" s="8"/>
      <c r="AX2" s="169"/>
      <c r="BB2" s="161"/>
      <c r="BC2" s="162"/>
      <c r="BD2" s="9"/>
      <c r="BE2" s="9"/>
      <c r="BF2" s="9"/>
      <c r="BG2" s="9"/>
      <c r="BH2" s="163"/>
      <c r="BI2" t="str" cm="1">
        <f t="array" ref="BI2">_xlfn.IFS($BF2=1,$BB2,$BF2&gt;=2,INDEX($BB$2:$BE$801,MATCH(BJ2,$BB$2:$BB$801,0),4),TRUE,"")</f>
        <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IF(OR(CD2=1,BU2=1),BV2&amp;"["&amp;BW2&amp;"]","")</f>
        <v/>
      </c>
      <c r="BS2" t="str">
        <f>IF(BV2="","",BV2&amp;"["&amp;BW2&amp;"]")</f>
        <v/>
      </c>
      <c r="BT2" s="172"/>
      <c r="BU2" s="10"/>
      <c r="BV2" s="10"/>
      <c r="BW2" s="10"/>
      <c r="BX2" s="10"/>
      <c r="BY2" s="10"/>
      <c r="BZ2" s="10"/>
      <c r="CA2" s="10"/>
      <c r="CB2" s="10"/>
      <c r="CC2" s="10"/>
      <c r="CD2" s="10"/>
      <c r="CE2" s="10"/>
      <c r="CF2" s="10"/>
      <c r="CG2" s="10"/>
      <c r="CH2" s="10"/>
      <c r="CI2" s="10"/>
      <c r="CJ2" s="10"/>
      <c r="CK2" s="10"/>
      <c r="CL2" s="10"/>
      <c r="CM2" s="10"/>
      <c r="CN2" s="10"/>
      <c r="CO2" s="10"/>
      <c r="CP2" s="10"/>
      <c r="CQ2" s="10"/>
      <c r="CR2" s="173"/>
      <c r="CU2" t="str">
        <f>_xlfn.TEXTJOIN(",",TRUE,$CV2:$CV101)</f>
        <v/>
      </c>
      <c r="CV2" s="177"/>
      <c r="CW2" s="178"/>
    </row>
    <row r="3" spans="1:116">
      <c r="A3" t="str">
        <f t="shared" si="0"/>
        <v/>
      </c>
      <c r="B3" s="161"/>
      <c r="C3" s="162"/>
      <c r="D3" s="9"/>
      <c r="E3" s="9"/>
      <c r="F3" s="9"/>
      <c r="G3" s="9"/>
      <c r="H3" s="9"/>
      <c r="I3" s="9"/>
      <c r="J3" s="9"/>
      <c r="K3" s="9"/>
      <c r="L3" s="9"/>
      <c r="M3" s="9"/>
      <c r="N3" s="9"/>
      <c r="O3" s="9"/>
      <c r="P3" s="9"/>
      <c r="Q3" s="9"/>
      <c r="R3" s="9"/>
      <c r="S3" s="9"/>
      <c r="T3" s="9"/>
      <c r="U3" s="9"/>
      <c r="V3" s="9"/>
      <c r="W3" s="9"/>
      <c r="X3" s="9"/>
      <c r="Y3" s="9"/>
      <c r="Z3" s="9"/>
      <c r="AA3" s="9"/>
      <c r="AB3" s="9"/>
      <c r="AC3" s="9"/>
      <c r="AD3" s="9"/>
      <c r="AE3" s="9"/>
      <c r="AF3" s="162"/>
      <c r="AG3" s="163"/>
      <c r="AI3" t="str">
        <f t="shared" si="1"/>
        <v/>
      </c>
      <c r="AJ3" t="str">
        <f t="shared" si="1"/>
        <v/>
      </c>
      <c r="AK3" t="str">
        <f t="shared" ref="AK3:AK66" si="3">IF(AX3=1,AP3&amp;"["&amp;AR3&amp;"]","")</f>
        <v/>
      </c>
      <c r="AL3" s="1" t="str">
        <f t="shared" si="2"/>
        <v/>
      </c>
      <c r="AM3" s="167"/>
      <c r="AN3" s="8"/>
      <c r="AO3" s="168"/>
      <c r="AP3" s="8"/>
      <c r="AQ3" s="8"/>
      <c r="AR3" s="8"/>
      <c r="AS3" s="8"/>
      <c r="AT3" s="8"/>
      <c r="AU3" s="8"/>
      <c r="AV3" s="8"/>
      <c r="AW3" s="8"/>
      <c r="AX3" s="169"/>
      <c r="BB3" s="161"/>
      <c r="BC3" s="162"/>
      <c r="BD3" s="9"/>
      <c r="BE3" s="9"/>
      <c r="BF3" s="9"/>
      <c r="BG3" s="9"/>
      <c r="BH3" s="163"/>
      <c r="BI3" t="str" cm="1">
        <f t="array" ref="BI3">_xlfn.IFS($BF3=1,$BB3,$BF3&gt;=2,INDEX($BB$2:$BE$801,MATCH(BJ3,$BB$2:$BB$801,0),4),TRUE,"")</f>
        <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4">IF(BF3=5,BB3,"")</f>
        <v/>
      </c>
      <c r="BR3" t="str">
        <f t="shared" ref="BR3:BR66" si="5">IF(OR(CD3=1,BU3=1),BV3&amp;"["&amp;BW3&amp;"]","")</f>
        <v/>
      </c>
      <c r="BS3" t="str">
        <f t="shared" ref="BS3:BS65" si="6">IF(BV3="","",BV3&amp;"["&amp;BW3&amp;"]")</f>
        <v/>
      </c>
      <c r="BT3" s="172"/>
      <c r="BU3" s="10"/>
      <c r="BV3" s="10"/>
      <c r="BW3" s="10"/>
      <c r="BX3" s="10"/>
      <c r="BY3" s="10"/>
      <c r="BZ3" s="10"/>
      <c r="CA3" s="174"/>
      <c r="CB3" s="10"/>
      <c r="CC3" s="10"/>
      <c r="CD3" s="10"/>
      <c r="CE3" s="10"/>
      <c r="CF3" s="10"/>
      <c r="CG3" s="10"/>
      <c r="CH3" s="10"/>
      <c r="CI3" s="10"/>
      <c r="CJ3" s="10"/>
      <c r="CK3" s="10"/>
      <c r="CL3" s="10"/>
      <c r="CM3" s="10"/>
      <c r="CN3" s="10"/>
      <c r="CO3" s="10"/>
      <c r="CP3" s="10"/>
      <c r="CQ3" s="10"/>
      <c r="CR3" s="173"/>
      <c r="CV3" s="177"/>
      <c r="CW3" s="178"/>
    </row>
    <row r="4" spans="1:116">
      <c r="A4" t="str">
        <f t="shared" si="0"/>
        <v/>
      </c>
      <c r="B4" s="161"/>
      <c r="C4" s="162"/>
      <c r="D4" s="9"/>
      <c r="E4" s="9"/>
      <c r="F4" s="9"/>
      <c r="G4" s="9"/>
      <c r="H4" s="9"/>
      <c r="I4" s="9"/>
      <c r="J4" s="9"/>
      <c r="K4" s="9"/>
      <c r="L4" s="9"/>
      <c r="M4" s="9"/>
      <c r="N4" s="9"/>
      <c r="O4" s="9"/>
      <c r="P4" s="9"/>
      <c r="Q4" s="9"/>
      <c r="R4" s="9"/>
      <c r="S4" s="9"/>
      <c r="T4" s="9"/>
      <c r="U4" s="9"/>
      <c r="V4" s="9"/>
      <c r="W4" s="9"/>
      <c r="X4" s="9"/>
      <c r="Y4" s="9"/>
      <c r="Z4" s="9"/>
      <c r="AA4" s="9"/>
      <c r="AB4" s="9"/>
      <c r="AC4" s="9"/>
      <c r="AD4" s="9"/>
      <c r="AE4" s="9"/>
      <c r="AF4" s="162"/>
      <c r="AG4" s="163"/>
      <c r="AI4" t="str">
        <f t="shared" si="1"/>
        <v/>
      </c>
      <c r="AJ4" t="str">
        <f t="shared" si="1"/>
        <v/>
      </c>
      <c r="AK4" t="str">
        <f>IF(AX4=1,AP4&amp;"["&amp;AR4&amp;"]","")</f>
        <v/>
      </c>
      <c r="AL4" s="1" t="str">
        <f t="shared" si="2"/>
        <v/>
      </c>
      <c r="AM4" s="167"/>
      <c r="AN4" s="8"/>
      <c r="AO4" s="168"/>
      <c r="AP4" s="8"/>
      <c r="AQ4" s="8"/>
      <c r="AR4" s="8"/>
      <c r="AS4" s="8"/>
      <c r="AT4" s="8"/>
      <c r="AU4" s="8"/>
      <c r="AV4" s="8"/>
      <c r="AW4" s="8"/>
      <c r="AX4" s="169"/>
      <c r="BB4" s="161"/>
      <c r="BC4" s="162"/>
      <c r="BD4" s="9"/>
      <c r="BE4" s="9"/>
      <c r="BF4" s="9"/>
      <c r="BG4" s="9"/>
      <c r="BH4" s="163"/>
      <c r="BI4" t="str" cm="1">
        <f t="array" ref="BI4">_xlfn.IFS($BF4=1,$BB4,$BF4&gt;=2,INDEX($BB$2:$BE$801,MATCH(BJ4,$BB$2:$BB$801,0),4),TRUE,"")</f>
        <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4"/>
        <v/>
      </c>
      <c r="BR4" t="str">
        <f t="shared" si="5"/>
        <v/>
      </c>
      <c r="BS4" t="str">
        <f t="shared" si="6"/>
        <v/>
      </c>
      <c r="BT4" s="172"/>
      <c r="BU4" s="10"/>
      <c r="BV4" s="10"/>
      <c r="BW4" s="10"/>
      <c r="BX4" s="10"/>
      <c r="BY4" s="10"/>
      <c r="BZ4" s="10"/>
      <c r="CA4" s="10"/>
      <c r="CB4" s="10"/>
      <c r="CC4" s="10"/>
      <c r="CD4" s="10"/>
      <c r="CE4" s="10"/>
      <c r="CF4" s="10"/>
      <c r="CG4" s="10"/>
      <c r="CH4" s="10"/>
      <c r="CI4" s="10"/>
      <c r="CJ4" s="10"/>
      <c r="CK4" s="10"/>
      <c r="CL4" s="10"/>
      <c r="CM4" s="10"/>
      <c r="CN4" s="10"/>
      <c r="CO4" s="10"/>
      <c r="CP4" s="10"/>
      <c r="CQ4" s="10"/>
      <c r="CR4" s="173"/>
      <c r="CV4" s="177"/>
      <c r="CW4" s="178"/>
    </row>
    <row r="5" spans="1:116">
      <c r="A5" t="str">
        <f t="shared" si="0"/>
        <v/>
      </c>
      <c r="B5" s="161"/>
      <c r="C5" s="162"/>
      <c r="D5" s="9"/>
      <c r="E5" s="9"/>
      <c r="F5" s="9"/>
      <c r="G5" s="9"/>
      <c r="H5" s="9"/>
      <c r="I5" s="9"/>
      <c r="J5" s="9"/>
      <c r="K5" s="9"/>
      <c r="L5" s="9"/>
      <c r="M5" s="9"/>
      <c r="N5" s="9"/>
      <c r="O5" s="9"/>
      <c r="P5" s="9"/>
      <c r="Q5" s="9"/>
      <c r="R5" s="9"/>
      <c r="S5" s="9"/>
      <c r="T5" s="9"/>
      <c r="U5" s="9"/>
      <c r="V5" s="9"/>
      <c r="W5" s="9"/>
      <c r="X5" s="9"/>
      <c r="Y5" s="9"/>
      <c r="Z5" s="9"/>
      <c r="AA5" s="9"/>
      <c r="AB5" s="9"/>
      <c r="AC5" s="9"/>
      <c r="AD5" s="9"/>
      <c r="AE5" s="9"/>
      <c r="AF5" s="162"/>
      <c r="AG5" s="163"/>
      <c r="AI5" t="str">
        <f t="shared" si="1"/>
        <v/>
      </c>
      <c r="AJ5" t="str">
        <f t="shared" si="1"/>
        <v/>
      </c>
      <c r="AK5" t="str">
        <f t="shared" si="3"/>
        <v/>
      </c>
      <c r="AL5" s="1" t="str">
        <f t="shared" si="2"/>
        <v/>
      </c>
      <c r="AM5" s="167"/>
      <c r="AN5" s="8"/>
      <c r="AO5" s="168"/>
      <c r="AP5" s="8"/>
      <c r="AQ5" s="8"/>
      <c r="AR5" s="8"/>
      <c r="AS5" s="8"/>
      <c r="AT5" s="8"/>
      <c r="AU5" s="8"/>
      <c r="AV5" s="8"/>
      <c r="AW5" s="8"/>
      <c r="AX5" s="169"/>
      <c r="BB5" s="161"/>
      <c r="BC5" s="162"/>
      <c r="BD5" s="9"/>
      <c r="BE5" s="9"/>
      <c r="BF5" s="9"/>
      <c r="BG5" s="9"/>
      <c r="BH5" s="163"/>
      <c r="BI5" t="str" cm="1">
        <f t="array" ref="BI5">_xlfn.IFS($BF5=1,$BB5,$BF5&gt;=2,INDEX($BB$2:$BE$801,MATCH(BJ5,$BB$2:$BB$801,0),4),TRUE,"")</f>
        <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4"/>
        <v/>
      </c>
      <c r="BR5" t="str">
        <f t="shared" si="5"/>
        <v/>
      </c>
      <c r="BS5" t="str">
        <f t="shared" si="6"/>
        <v/>
      </c>
      <c r="BT5" s="172"/>
      <c r="BU5" s="10"/>
      <c r="BV5" s="10"/>
      <c r="BW5" s="10"/>
      <c r="BX5" s="10"/>
      <c r="BY5" s="10"/>
      <c r="BZ5" s="10"/>
      <c r="CA5" s="10"/>
      <c r="CB5" s="10"/>
      <c r="CC5" s="10"/>
      <c r="CD5" s="10"/>
      <c r="CE5" s="10"/>
      <c r="CF5" s="10"/>
      <c r="CG5" s="10"/>
      <c r="CH5" s="10"/>
      <c r="CI5" s="10"/>
      <c r="CJ5" s="10"/>
      <c r="CK5" s="10"/>
      <c r="CL5" s="10"/>
      <c r="CM5" s="10"/>
      <c r="CN5" s="10"/>
      <c r="CO5" s="10"/>
      <c r="CP5" s="10"/>
      <c r="CQ5" s="10"/>
      <c r="CR5" s="173"/>
      <c r="CV5" s="177"/>
      <c r="CW5" s="178"/>
    </row>
    <row r="6" spans="1:116">
      <c r="A6" t="str">
        <f t="shared" si="0"/>
        <v/>
      </c>
      <c r="B6" s="161"/>
      <c r="C6" s="162"/>
      <c r="D6" s="9"/>
      <c r="E6" s="9"/>
      <c r="F6" s="9"/>
      <c r="G6" s="9"/>
      <c r="H6" s="9"/>
      <c r="I6" s="9"/>
      <c r="J6" s="162"/>
      <c r="K6" s="9"/>
      <c r="L6" s="9"/>
      <c r="M6" s="9"/>
      <c r="N6" s="9"/>
      <c r="O6" s="9"/>
      <c r="P6" s="9"/>
      <c r="Q6" s="9"/>
      <c r="R6" s="9"/>
      <c r="S6" s="9"/>
      <c r="T6" s="9"/>
      <c r="U6" s="9"/>
      <c r="V6" s="9"/>
      <c r="W6" s="9"/>
      <c r="X6" s="9"/>
      <c r="Y6" s="9"/>
      <c r="Z6" s="9"/>
      <c r="AA6" s="9"/>
      <c r="AB6" s="9"/>
      <c r="AC6" s="9"/>
      <c r="AD6" s="9"/>
      <c r="AE6" s="9"/>
      <c r="AF6" s="162"/>
      <c r="AG6" s="163"/>
      <c r="AI6" t="str">
        <f t="shared" si="1"/>
        <v/>
      </c>
      <c r="AJ6" t="str">
        <f t="shared" si="1"/>
        <v/>
      </c>
      <c r="AK6" t="str">
        <f t="shared" si="3"/>
        <v/>
      </c>
      <c r="AL6" s="1" t="str">
        <f t="shared" si="2"/>
        <v/>
      </c>
      <c r="AM6" s="167"/>
      <c r="AN6" s="8"/>
      <c r="AO6" s="168"/>
      <c r="AP6" s="8"/>
      <c r="AQ6" s="8"/>
      <c r="AR6" s="8"/>
      <c r="AS6" s="8"/>
      <c r="AT6" s="8"/>
      <c r="AU6" s="8"/>
      <c r="AV6" s="8"/>
      <c r="AW6" s="8"/>
      <c r="AX6" s="169"/>
      <c r="BB6" s="161"/>
      <c r="BC6" s="162"/>
      <c r="BD6" s="9"/>
      <c r="BE6" s="9"/>
      <c r="BF6" s="9"/>
      <c r="BG6" s="9"/>
      <c r="BH6" s="163"/>
      <c r="BI6" t="str" cm="1">
        <f t="array" ref="BI6">_xlfn.IFS($BF6=1,$BB6,$BF6&gt;=2,INDEX($BB$2:$BE$801,MATCH(BJ6,$BB$2:$BB$801,0),4),TRUE,"")</f>
        <v/>
      </c>
      <c r="BJ6" t="str" cm="1">
        <f t="array" ref="BJ6">_xlfn.IFS($BF6=2,$BB6,$BF6&gt;=3,INDEX($BB$2:$BE$801,MATCH(BK6,$BB$2:$BB$801,0),4),TRUE,"")</f>
        <v/>
      </c>
      <c r="BK6" t="str" cm="1">
        <f t="array" ref="BK6">_xlfn.IFS(BF6=3,BB6,BF6=4,BE6,BF6=5,INDEX($BB$2:$BE$801,MATCH(BL6,$BB$2:$BB$801,0),4),TRUE,"")</f>
        <v/>
      </c>
      <c r="BL6" t="str" cm="1">
        <f t="array" ref="BL6">_xlfn.IFS(BF6=4,BB6,BF6=5,BE6,TRUE,"")</f>
        <v/>
      </c>
      <c r="BM6" t="str">
        <f t="shared" si="4"/>
        <v/>
      </c>
      <c r="BR6" t="str">
        <f t="shared" si="5"/>
        <v/>
      </c>
      <c r="BS6" t="str">
        <f t="shared" si="6"/>
        <v/>
      </c>
      <c r="BT6" s="172"/>
      <c r="BU6" s="10"/>
      <c r="BV6" s="10"/>
      <c r="BW6" s="10"/>
      <c r="BX6" s="10"/>
      <c r="BY6" s="10"/>
      <c r="BZ6" s="10"/>
      <c r="CA6" s="10"/>
      <c r="CB6" s="10"/>
      <c r="CC6" s="10"/>
      <c r="CD6" s="10"/>
      <c r="CE6" s="10"/>
      <c r="CF6" s="10"/>
      <c r="CG6" s="10"/>
      <c r="CH6" s="10"/>
      <c r="CI6" s="10"/>
      <c r="CJ6" s="10"/>
      <c r="CK6" s="10"/>
      <c r="CL6" s="10"/>
      <c r="CM6" s="10"/>
      <c r="CN6" s="10"/>
      <c r="CO6" s="10"/>
      <c r="CP6" s="10"/>
      <c r="CQ6" s="10"/>
      <c r="CR6" s="173"/>
      <c r="CV6" s="177"/>
      <c r="CW6" s="178"/>
    </row>
    <row r="7" spans="1:116">
      <c r="A7" t="str">
        <f t="shared" si="0"/>
        <v/>
      </c>
      <c r="B7" s="161"/>
      <c r="C7" s="162"/>
      <c r="D7" s="9"/>
      <c r="E7" s="9"/>
      <c r="F7" s="9"/>
      <c r="G7" s="9"/>
      <c r="H7" s="9"/>
      <c r="I7" s="9"/>
      <c r="J7" s="162"/>
      <c r="K7" s="9"/>
      <c r="L7" s="9"/>
      <c r="M7" s="9"/>
      <c r="N7" s="9"/>
      <c r="O7" s="9"/>
      <c r="P7" s="9"/>
      <c r="Q7" s="9"/>
      <c r="R7" s="9"/>
      <c r="S7" s="9"/>
      <c r="T7" s="9"/>
      <c r="U7" s="9"/>
      <c r="V7" s="9"/>
      <c r="W7" s="9"/>
      <c r="X7" s="9"/>
      <c r="Y7" s="9"/>
      <c r="Z7" s="9"/>
      <c r="AA7" s="9"/>
      <c r="AB7" s="9"/>
      <c r="AC7" s="9"/>
      <c r="AD7" s="9"/>
      <c r="AE7" s="9"/>
      <c r="AF7" s="162"/>
      <c r="AG7" s="163"/>
      <c r="AI7" t="str">
        <f t="shared" si="1"/>
        <v/>
      </c>
      <c r="AJ7" t="str">
        <f t="shared" si="1"/>
        <v/>
      </c>
      <c r="AK7" t="str">
        <f t="shared" si="3"/>
        <v/>
      </c>
      <c r="AL7" s="1" t="str">
        <f t="shared" si="2"/>
        <v/>
      </c>
      <c r="AM7" s="167"/>
      <c r="AN7" s="8"/>
      <c r="AO7" s="168"/>
      <c r="AP7" s="8"/>
      <c r="AQ7" s="8"/>
      <c r="AR7" s="8"/>
      <c r="AS7" s="8"/>
      <c r="AT7" s="8"/>
      <c r="AU7" s="8"/>
      <c r="AV7" s="8"/>
      <c r="AW7" s="8"/>
      <c r="AX7" s="169"/>
      <c r="BB7" s="161"/>
      <c r="BC7" s="162"/>
      <c r="BD7" s="9"/>
      <c r="BE7" s="9"/>
      <c r="BF7" s="9"/>
      <c r="BG7" s="9"/>
      <c r="BH7" s="163"/>
      <c r="BI7" t="str" cm="1">
        <f t="array" ref="BI7">_xlfn.IFS($BF7=1,$BB7,$BF7&gt;=2,INDEX($BB$2:$BE$801,MATCH(BJ7,$BB$2:$BB$801,0),4),TRUE,"")</f>
        <v/>
      </c>
      <c r="BJ7" t="str" cm="1">
        <f t="array" ref="BJ7">_xlfn.IFS($BF7=2,$BB7,$BF7&gt;=3,INDEX($BB$2:$BE$801,MATCH(BK7,$BB$2:$BB$801,0),4),TRUE,"")</f>
        <v/>
      </c>
      <c r="BK7" t="str" cm="1">
        <f t="array" ref="BK7">_xlfn.IFS(BF7=3,BB7,BF7=4,BE7,BF7=5,INDEX($BB$2:$BE$801,MATCH(BL7,$BB$2:$BB$801,0),4),TRUE,"")</f>
        <v/>
      </c>
      <c r="BL7" t="str" cm="1">
        <f t="array" ref="BL7">_xlfn.IFS(BF7=4,BB7,BF7=5,BE7,TRUE,"")</f>
        <v/>
      </c>
      <c r="BM7" t="str">
        <f t="shared" si="4"/>
        <v/>
      </c>
      <c r="BR7" t="str">
        <f t="shared" si="5"/>
        <v/>
      </c>
      <c r="BS7" t="str">
        <f t="shared" si="6"/>
        <v/>
      </c>
      <c r="BT7" s="172"/>
      <c r="BU7" s="10"/>
      <c r="BV7" s="10"/>
      <c r="BW7" s="10"/>
      <c r="BX7" s="10"/>
      <c r="BY7" s="10"/>
      <c r="BZ7" s="10"/>
      <c r="CA7" s="10"/>
      <c r="CB7" s="10"/>
      <c r="CC7" s="10"/>
      <c r="CD7" s="10"/>
      <c r="CE7" s="10"/>
      <c r="CF7" s="10"/>
      <c r="CG7" s="10"/>
      <c r="CH7" s="10"/>
      <c r="CI7" s="10"/>
      <c r="CJ7" s="10"/>
      <c r="CK7" s="10"/>
      <c r="CL7" s="10"/>
      <c r="CM7" s="10"/>
      <c r="CN7" s="10"/>
      <c r="CO7" s="10"/>
      <c r="CP7" s="10"/>
      <c r="CQ7" s="10"/>
      <c r="CR7" s="173"/>
      <c r="CV7" s="177"/>
      <c r="CW7" s="178"/>
    </row>
    <row r="8" spans="1:116">
      <c r="A8" t="str">
        <f t="shared" si="0"/>
        <v/>
      </c>
      <c r="B8" s="161"/>
      <c r="C8" s="162"/>
      <c r="D8" s="9"/>
      <c r="E8" s="9"/>
      <c r="F8" s="9"/>
      <c r="G8" s="9"/>
      <c r="H8" s="9"/>
      <c r="I8" s="9"/>
      <c r="J8" s="9"/>
      <c r="K8" s="9"/>
      <c r="L8" s="9"/>
      <c r="M8" s="9"/>
      <c r="N8" s="9"/>
      <c r="O8" s="9"/>
      <c r="P8" s="9"/>
      <c r="Q8" s="9"/>
      <c r="R8" s="9"/>
      <c r="S8" s="9"/>
      <c r="T8" s="9"/>
      <c r="U8" s="9"/>
      <c r="V8" s="9"/>
      <c r="W8" s="9"/>
      <c r="X8" s="9"/>
      <c r="Y8" s="9"/>
      <c r="Z8" s="9"/>
      <c r="AA8" s="9"/>
      <c r="AB8" s="9"/>
      <c r="AC8" s="9"/>
      <c r="AD8" s="9"/>
      <c r="AE8" s="9"/>
      <c r="AF8" s="162"/>
      <c r="AG8" s="163"/>
      <c r="AI8" t="str">
        <f t="shared" si="1"/>
        <v/>
      </c>
      <c r="AJ8" t="str">
        <f t="shared" si="1"/>
        <v/>
      </c>
      <c r="AK8" t="str">
        <f t="shared" si="3"/>
        <v/>
      </c>
      <c r="AL8" s="1" t="str">
        <f t="shared" si="2"/>
        <v/>
      </c>
      <c r="AM8" s="167"/>
      <c r="AN8" s="8"/>
      <c r="AO8" s="168"/>
      <c r="AP8" s="8"/>
      <c r="AQ8" s="8"/>
      <c r="AR8" s="8"/>
      <c r="AS8" s="8"/>
      <c r="AT8" s="8"/>
      <c r="AU8" s="8"/>
      <c r="AV8" s="8"/>
      <c r="AW8" s="8"/>
      <c r="AX8" s="169"/>
      <c r="BB8" s="161"/>
      <c r="BC8" s="162"/>
      <c r="BD8" s="9"/>
      <c r="BE8" s="9"/>
      <c r="BF8" s="9"/>
      <c r="BG8" s="9"/>
      <c r="BH8" s="163"/>
      <c r="BI8" t="str" cm="1">
        <f t="array" ref="BI8">_xlfn.IFS($BF8=1,$BB8,$BF8&gt;=2,INDEX($BB$2:$BE$801,MATCH(BJ8,$BB$2:$BB$801,0),4),TRUE,"")</f>
        <v/>
      </c>
      <c r="BJ8" t="str" cm="1">
        <f t="array" ref="BJ8">_xlfn.IFS($BF8=2,$BB8,$BF8&gt;=3,INDEX($BB$2:$BE$801,MATCH(BK8,$BB$2:$BB$801,0),4),TRUE,"")</f>
        <v/>
      </c>
      <c r="BK8" t="str" cm="1">
        <f t="array" ref="BK8">_xlfn.IFS(BF8=3,BB8,BF8=4,BE8,BF8=5,INDEX($BB$2:$BE$801,MATCH(BL8,$BB$2:$BB$801,0),4),TRUE,"")</f>
        <v/>
      </c>
      <c r="BL8" t="str" cm="1">
        <f t="array" ref="BL8">_xlfn.IFS(BF8=4,BB8,BF8=5,BE8,TRUE,"")</f>
        <v/>
      </c>
      <c r="BM8" t="str">
        <f t="shared" si="4"/>
        <v/>
      </c>
      <c r="BR8" t="str">
        <f t="shared" si="5"/>
        <v/>
      </c>
      <c r="BS8" t="str">
        <f t="shared" si="6"/>
        <v/>
      </c>
      <c r="BT8" s="172"/>
      <c r="BU8" s="10"/>
      <c r="BV8" s="10"/>
      <c r="BW8" s="10"/>
      <c r="BX8" s="10"/>
      <c r="BY8" s="10"/>
      <c r="BZ8" s="10"/>
      <c r="CA8" s="10"/>
      <c r="CB8" s="10"/>
      <c r="CC8" s="10"/>
      <c r="CD8" s="10"/>
      <c r="CE8" s="10"/>
      <c r="CF8" s="10"/>
      <c r="CG8" s="10"/>
      <c r="CH8" s="10"/>
      <c r="CI8" s="10"/>
      <c r="CJ8" s="10"/>
      <c r="CK8" s="10"/>
      <c r="CL8" s="10"/>
      <c r="CM8" s="10"/>
      <c r="CN8" s="10"/>
      <c r="CO8" s="10"/>
      <c r="CP8" s="10"/>
      <c r="CQ8" s="10"/>
      <c r="CR8" s="173"/>
      <c r="CV8" s="177"/>
      <c r="CW8" s="178"/>
    </row>
    <row r="9" spans="1:116">
      <c r="A9" t="str">
        <f t="shared" si="0"/>
        <v/>
      </c>
      <c r="B9" s="161"/>
      <c r="C9" s="162"/>
      <c r="D9" s="9"/>
      <c r="E9" s="9"/>
      <c r="F9" s="9"/>
      <c r="G9" s="9"/>
      <c r="H9" s="9"/>
      <c r="I9" s="9"/>
      <c r="J9" s="9"/>
      <c r="K9" s="9"/>
      <c r="L9" s="9"/>
      <c r="M9" s="9"/>
      <c r="N9" s="9"/>
      <c r="O9" s="9"/>
      <c r="P9" s="9"/>
      <c r="Q9" s="9"/>
      <c r="R9" s="9"/>
      <c r="S9" s="9"/>
      <c r="T9" s="9"/>
      <c r="U9" s="9"/>
      <c r="V9" s="9"/>
      <c r="W9" s="9"/>
      <c r="X9" s="9"/>
      <c r="Y9" s="9"/>
      <c r="Z9" s="9"/>
      <c r="AA9" s="9"/>
      <c r="AB9" s="9"/>
      <c r="AC9" s="9"/>
      <c r="AD9" s="9"/>
      <c r="AE9" s="9"/>
      <c r="AF9" s="162"/>
      <c r="AG9" s="163"/>
      <c r="AI9" t="str">
        <f t="shared" si="1"/>
        <v/>
      </c>
      <c r="AJ9" t="str">
        <f t="shared" si="1"/>
        <v/>
      </c>
      <c r="AK9" t="str">
        <f t="shared" si="3"/>
        <v/>
      </c>
      <c r="AL9" s="1" t="str">
        <f t="shared" si="2"/>
        <v/>
      </c>
      <c r="AM9" s="167"/>
      <c r="AN9" s="8"/>
      <c r="AO9" s="168"/>
      <c r="AP9" s="8"/>
      <c r="AQ9" s="8"/>
      <c r="AR9" s="8"/>
      <c r="AS9" s="8"/>
      <c r="AT9" s="8"/>
      <c r="AU9" s="8"/>
      <c r="AV9" s="8"/>
      <c r="AW9" s="8"/>
      <c r="AX9" s="169"/>
      <c r="BB9" s="161"/>
      <c r="BC9" s="162"/>
      <c r="BD9" s="9"/>
      <c r="BE9" s="9"/>
      <c r="BF9" s="9"/>
      <c r="BG9" s="9"/>
      <c r="BH9" s="163"/>
      <c r="BI9" t="str" cm="1">
        <f t="array" ref="BI9">_xlfn.IFS($BF9=1,$BB9,$BF9&gt;=2,INDEX($BB$2:$BE$801,MATCH(BJ9,$BB$2:$BB$801,0),4),TRUE,"")</f>
        <v/>
      </c>
      <c r="BJ9" t="str" cm="1">
        <f t="array" ref="BJ9">_xlfn.IFS($BF9=2,$BB9,$BF9&gt;=3,INDEX($BB$2:$BE$801,MATCH(BK9,$BB$2:$BB$801,0),4),TRUE,"")</f>
        <v/>
      </c>
      <c r="BK9" t="str" cm="1">
        <f t="array" ref="BK9">_xlfn.IFS(BF9=3,BB9,BF9=4,BE9,BF9=5,INDEX($BB$2:$BE$801,MATCH(BL9,$BB$2:$BB$801,0),4),TRUE,"")</f>
        <v/>
      </c>
      <c r="BL9" t="str" cm="1">
        <f t="array" ref="BL9">_xlfn.IFS(BF9=4,BB9,BF9=5,BE9,TRUE,"")</f>
        <v/>
      </c>
      <c r="BM9" t="str">
        <f t="shared" si="4"/>
        <v/>
      </c>
      <c r="BR9" t="str">
        <f t="shared" si="5"/>
        <v/>
      </c>
      <c r="BS9" t="str">
        <f t="shared" si="6"/>
        <v/>
      </c>
      <c r="BT9" s="172"/>
      <c r="BU9" s="10"/>
      <c r="BV9" s="10"/>
      <c r="BW9" s="10"/>
      <c r="BX9" s="10"/>
      <c r="BY9" s="10"/>
      <c r="BZ9" s="10"/>
      <c r="CA9" s="10"/>
      <c r="CB9" s="10"/>
      <c r="CC9" s="10"/>
      <c r="CD9" s="10"/>
      <c r="CE9" s="10"/>
      <c r="CF9" s="10"/>
      <c r="CG9" s="10"/>
      <c r="CH9" s="10"/>
      <c r="CI9" s="10"/>
      <c r="CJ9" s="10"/>
      <c r="CK9" s="10"/>
      <c r="CL9" s="10"/>
      <c r="CM9" s="10"/>
      <c r="CN9" s="10"/>
      <c r="CO9" s="10"/>
      <c r="CP9" s="10"/>
      <c r="CQ9" s="10"/>
      <c r="CR9" s="173"/>
      <c r="CV9" s="177"/>
      <c r="CW9" s="178"/>
    </row>
    <row r="10" spans="1:116">
      <c r="A10" t="str">
        <f t="shared" si="0"/>
        <v/>
      </c>
      <c r="B10" s="161"/>
      <c r="C10" s="162"/>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2"/>
      <c r="AG10" s="163"/>
      <c r="AI10" t="str">
        <f t="shared" si="1"/>
        <v/>
      </c>
      <c r="AJ10" t="str">
        <f t="shared" si="1"/>
        <v/>
      </c>
      <c r="AK10" t="str">
        <f t="shared" si="3"/>
        <v/>
      </c>
      <c r="AL10" s="1" t="str">
        <f t="shared" si="2"/>
        <v/>
      </c>
      <c r="AM10" s="167"/>
      <c r="AN10" s="8"/>
      <c r="AO10" s="168"/>
      <c r="AP10" s="8"/>
      <c r="AQ10" s="8"/>
      <c r="AR10" s="8"/>
      <c r="AS10" s="8"/>
      <c r="AT10" s="8"/>
      <c r="AU10" s="8"/>
      <c r="AV10" s="8"/>
      <c r="AW10" s="8"/>
      <c r="AX10" s="169"/>
      <c r="BB10" s="161"/>
      <c r="BC10" s="162"/>
      <c r="BD10" s="9"/>
      <c r="BE10" s="9"/>
      <c r="BF10" s="9"/>
      <c r="BG10" s="9"/>
      <c r="BH10" s="163"/>
      <c r="BI10" t="str" cm="1">
        <f t="array" ref="BI10">_xlfn.IFS($BF10=1,$BB10,$BF10&gt;=2,INDEX($BB$2:$BE$801,MATCH(BJ10,$BB$2:$BB$801,0),4),TRUE,"")</f>
        <v/>
      </c>
      <c r="BJ10" t="str" cm="1">
        <f t="array" ref="BJ10">_xlfn.IFS($BF10=2,$BB10,$BF10&gt;=3,INDEX($BB$2:$BE$801,MATCH(BK10,$BB$2:$BB$801,0),4),TRUE,"")</f>
        <v/>
      </c>
      <c r="BK10" t="str" cm="1">
        <f t="array" ref="BK10">_xlfn.IFS(BF10=3,BB10,BF10=4,BE10,BF10=5,INDEX($BB$2:$BE$801,MATCH(BL10,$BB$2:$BB$801,0),4),TRUE,"")</f>
        <v/>
      </c>
      <c r="BL10" t="str" cm="1">
        <f t="array" ref="BL10">_xlfn.IFS(BF10=4,BB10,BF10=5,BE10,TRUE,"")</f>
        <v/>
      </c>
      <c r="BM10" t="str">
        <f t="shared" si="4"/>
        <v/>
      </c>
      <c r="BR10" t="str">
        <f t="shared" si="5"/>
        <v/>
      </c>
      <c r="BS10" t="str">
        <f t="shared" si="6"/>
        <v/>
      </c>
      <c r="BT10" s="172"/>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73"/>
      <c r="CV10" s="177"/>
      <c r="CW10" s="178"/>
    </row>
    <row r="11" spans="1:116">
      <c r="A11" t="str">
        <f t="shared" si="0"/>
        <v/>
      </c>
      <c r="B11" s="161"/>
      <c r="C11" s="162"/>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2"/>
      <c r="AG11" s="163"/>
      <c r="AI11" t="str">
        <f t="shared" si="1"/>
        <v/>
      </c>
      <c r="AJ11" t="str">
        <f t="shared" si="1"/>
        <v/>
      </c>
      <c r="AK11" t="str">
        <f t="shared" si="3"/>
        <v/>
      </c>
      <c r="AL11" s="1" t="str">
        <f t="shared" si="2"/>
        <v/>
      </c>
      <c r="AM11" s="167"/>
      <c r="AN11" s="8"/>
      <c r="AO11" s="168"/>
      <c r="AP11" s="8"/>
      <c r="AQ11" s="8"/>
      <c r="AR11" s="8"/>
      <c r="AS11" s="8"/>
      <c r="AT11" s="8"/>
      <c r="AU11" s="8"/>
      <c r="AV11" s="8"/>
      <c r="AW11" s="8"/>
      <c r="AX11" s="169"/>
      <c r="BB11" s="161"/>
      <c r="BC11" s="162"/>
      <c r="BD11" s="9"/>
      <c r="BE11" s="9"/>
      <c r="BF11" s="9"/>
      <c r="BG11" s="9"/>
      <c r="BH11" s="163"/>
      <c r="BI11" t="str" cm="1">
        <f t="array" ref="BI11">_xlfn.IFS($BF11=1,$BB11,$BF11&gt;=2,INDEX($BB$2:$BE$801,MATCH(BJ11,$BB$2:$BB$801,0),4),TRUE,"")</f>
        <v/>
      </c>
      <c r="BJ11" t="str" cm="1">
        <f t="array" ref="BJ11">_xlfn.IFS($BF11=2,$BB11,$BF11&gt;=3,INDEX($BB$2:$BE$801,MATCH(BK11,$BB$2:$BB$801,0),4),TRUE,"")</f>
        <v/>
      </c>
      <c r="BK11" t="str" cm="1">
        <f t="array" ref="BK11">_xlfn.IFS(BF11=3,BB11,BF11=4,BE11,BF11=5,INDEX($BB$2:$BE$801,MATCH(BL11,$BB$2:$BB$801,0),4),TRUE,"")</f>
        <v/>
      </c>
      <c r="BL11" t="str" cm="1">
        <f t="array" ref="BL11">_xlfn.IFS(BF11=4,BB11,BF11=5,BE11,TRUE,"")</f>
        <v/>
      </c>
      <c r="BM11" t="str">
        <f t="shared" si="4"/>
        <v/>
      </c>
      <c r="BR11" t="str">
        <f t="shared" si="5"/>
        <v/>
      </c>
      <c r="BS11" t="str">
        <f t="shared" si="6"/>
        <v/>
      </c>
      <c r="BT11" s="172"/>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73"/>
      <c r="CV11" s="177"/>
      <c r="CW11" s="178"/>
    </row>
    <row r="12" spans="1:116">
      <c r="A12" t="str">
        <f t="shared" si="0"/>
        <v/>
      </c>
      <c r="B12" s="161"/>
      <c r="C12" s="162"/>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2"/>
      <c r="AG12" s="163"/>
      <c r="AI12" t="str">
        <f t="shared" si="1"/>
        <v/>
      </c>
      <c r="AJ12" t="str">
        <f t="shared" si="1"/>
        <v/>
      </c>
      <c r="AK12" t="str">
        <f t="shared" si="3"/>
        <v/>
      </c>
      <c r="AL12" s="1" t="str">
        <f t="shared" si="2"/>
        <v/>
      </c>
      <c r="AM12" s="167"/>
      <c r="AN12" s="8"/>
      <c r="AO12" s="168"/>
      <c r="AP12" s="8"/>
      <c r="AQ12" s="8"/>
      <c r="AR12" s="8"/>
      <c r="AS12" s="8"/>
      <c r="AT12" s="8"/>
      <c r="AU12" s="8"/>
      <c r="AV12" s="8"/>
      <c r="AW12" s="8"/>
      <c r="AX12" s="169"/>
      <c r="BB12" s="161"/>
      <c r="BC12" s="162"/>
      <c r="BD12" s="9"/>
      <c r="BE12" s="9"/>
      <c r="BF12" s="9"/>
      <c r="BG12" s="9"/>
      <c r="BH12" s="163"/>
      <c r="BI12" t="str" cm="1">
        <f t="array" ref="BI12">_xlfn.IFS($BF12=1,$BB12,$BF12&gt;=2,INDEX($BB$2:$BE$801,MATCH(BJ12,$BB$2:$BB$801,0),4),TRUE,"")</f>
        <v/>
      </c>
      <c r="BJ12" t="str" cm="1">
        <f t="array" ref="BJ12">_xlfn.IFS($BF12=2,$BB12,$BF12&gt;=3,INDEX($BB$2:$BE$801,MATCH(BK12,$BB$2:$BB$801,0),4),TRUE,"")</f>
        <v/>
      </c>
      <c r="BK12" t="str" cm="1">
        <f t="array" ref="BK12">_xlfn.IFS(BF12=3,BB12,BF12=4,BE12,BF12=5,INDEX($BB$2:$BE$801,MATCH(BL12,$BB$2:$BB$801,0),4),TRUE,"")</f>
        <v/>
      </c>
      <c r="BL12" t="str" cm="1">
        <f t="array" ref="BL12">_xlfn.IFS(BF12=4,BB12,BF12=5,BE12,TRUE,"")</f>
        <v/>
      </c>
      <c r="BM12" t="str">
        <f t="shared" si="4"/>
        <v/>
      </c>
      <c r="BR12" t="str">
        <f t="shared" si="5"/>
        <v/>
      </c>
      <c r="BS12" t="str">
        <f t="shared" si="6"/>
        <v/>
      </c>
      <c r="BT12" s="172"/>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3"/>
      <c r="CV12" s="177"/>
      <c r="CW12" s="178"/>
    </row>
    <row r="13" spans="1:116">
      <c r="A13" t="str">
        <f t="shared" si="0"/>
        <v/>
      </c>
      <c r="B13" s="161"/>
      <c r="C13" s="162"/>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2"/>
      <c r="AG13" s="163"/>
      <c r="AI13" t="str">
        <f t="shared" si="1"/>
        <v/>
      </c>
      <c r="AJ13" t="str">
        <f t="shared" si="1"/>
        <v/>
      </c>
      <c r="AK13" t="str">
        <f t="shared" si="3"/>
        <v/>
      </c>
      <c r="AL13" s="1" t="str">
        <f t="shared" si="2"/>
        <v/>
      </c>
      <c r="AM13" s="167"/>
      <c r="AN13" s="8"/>
      <c r="AO13" s="168"/>
      <c r="AP13" s="8"/>
      <c r="AQ13" s="8"/>
      <c r="AR13" s="8"/>
      <c r="AS13" s="8"/>
      <c r="AT13" s="8"/>
      <c r="AU13" s="8"/>
      <c r="AV13" s="8"/>
      <c r="AW13" s="8"/>
      <c r="AX13" s="169"/>
      <c r="BB13" s="161"/>
      <c r="BC13" s="162"/>
      <c r="BD13" s="9"/>
      <c r="BE13" s="9"/>
      <c r="BF13" s="9"/>
      <c r="BG13" s="9"/>
      <c r="BH13" s="163"/>
      <c r="BI13" t="str" cm="1">
        <f t="array" ref="BI13">_xlfn.IFS($BF13=1,$BB13,$BF13&gt;=2,INDEX($BB$2:$BE$801,MATCH(BJ13,$BB$2:$BB$801,0),4),TRUE,"")</f>
        <v/>
      </c>
      <c r="BJ13" t="str" cm="1">
        <f t="array" ref="BJ13">_xlfn.IFS($BF13=2,$BB13,$BF13&gt;=3,INDEX($BB$2:$BE$801,MATCH(BK13,$BB$2:$BB$801,0),4),TRUE,"")</f>
        <v/>
      </c>
      <c r="BK13" t="str" cm="1">
        <f t="array" ref="BK13">_xlfn.IFS(BF13=3,BB13,BF13=4,BE13,BF13=5,INDEX($BB$2:$BE$801,MATCH(BL13,$BB$2:$BB$801,0),4),TRUE,"")</f>
        <v/>
      </c>
      <c r="BL13" t="str" cm="1">
        <f t="array" ref="BL13">_xlfn.IFS(BF13=4,BB13,BF13=5,BE13,TRUE,"")</f>
        <v/>
      </c>
      <c r="BM13" t="str">
        <f t="shared" si="4"/>
        <v/>
      </c>
      <c r="BR13" t="str">
        <f t="shared" si="5"/>
        <v/>
      </c>
      <c r="BS13" t="str">
        <f t="shared" si="6"/>
        <v/>
      </c>
      <c r="BT13" s="172"/>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3"/>
      <c r="CV13" s="177"/>
      <c r="CW13" s="178"/>
    </row>
    <row r="14" spans="1:116">
      <c r="A14" t="str">
        <f t="shared" si="0"/>
        <v/>
      </c>
      <c r="B14" s="161"/>
      <c r="C14" s="162"/>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2"/>
      <c r="AG14" s="163"/>
      <c r="AI14" t="str">
        <f t="shared" si="1"/>
        <v/>
      </c>
      <c r="AJ14" t="str">
        <f t="shared" si="1"/>
        <v/>
      </c>
      <c r="AK14" t="str">
        <f t="shared" si="3"/>
        <v/>
      </c>
      <c r="AL14" s="1" t="str">
        <f t="shared" si="2"/>
        <v/>
      </c>
      <c r="AM14" s="167"/>
      <c r="AN14" s="8"/>
      <c r="AO14" s="168"/>
      <c r="AP14" s="8"/>
      <c r="AQ14" s="8"/>
      <c r="AR14" s="8"/>
      <c r="AS14" s="8"/>
      <c r="AT14" s="8"/>
      <c r="AU14" s="8"/>
      <c r="AV14" s="8"/>
      <c r="AW14" s="8"/>
      <c r="AX14" s="169"/>
      <c r="BB14" s="161"/>
      <c r="BC14" s="162"/>
      <c r="BD14" s="9"/>
      <c r="BE14" s="9"/>
      <c r="BF14" s="9"/>
      <c r="BG14" s="9"/>
      <c r="BH14" s="163"/>
      <c r="BI14" t="str" cm="1">
        <f t="array" ref="BI14">_xlfn.IFS($BF14=1,$BB14,$BF14&gt;=2,INDEX($BB$2:$BE$801,MATCH(BJ14,$BB$2:$BB$801,0),4),TRUE,"")</f>
        <v/>
      </c>
      <c r="BJ14" t="str" cm="1">
        <f t="array" ref="BJ14">_xlfn.IFS($BF14=2,$BB14,$BF14&gt;=3,INDEX($BB$2:$BE$801,MATCH(BK14,$BB$2:$BB$801,0),4),TRUE,"")</f>
        <v/>
      </c>
      <c r="BK14" t="str" cm="1">
        <f t="array" ref="BK14">_xlfn.IFS(BF14=3,BB14,BF14=4,BE14,BF14=5,INDEX($BB$2:$BE$801,MATCH(BL14,$BB$2:$BB$801,0),4),TRUE,"")</f>
        <v/>
      </c>
      <c r="BL14" t="str" cm="1">
        <f t="array" ref="BL14">_xlfn.IFS(BF14=4,BB14,BF14=5,BE14,TRUE,"")</f>
        <v/>
      </c>
      <c r="BM14" t="str">
        <f t="shared" si="4"/>
        <v/>
      </c>
      <c r="BR14" t="str">
        <f t="shared" si="5"/>
        <v/>
      </c>
      <c r="BS14" t="str">
        <f t="shared" si="6"/>
        <v/>
      </c>
      <c r="BT14" s="172"/>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3"/>
      <c r="CV14" s="177"/>
      <c r="CW14" s="178"/>
    </row>
    <row r="15" spans="1:116">
      <c r="A15" t="str">
        <f t="shared" si="0"/>
        <v/>
      </c>
      <c r="B15" s="161"/>
      <c r="C15" s="16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2"/>
      <c r="AG15" s="163"/>
      <c r="AI15" t="str">
        <f t="shared" si="1"/>
        <v/>
      </c>
      <c r="AJ15" t="str">
        <f t="shared" si="1"/>
        <v/>
      </c>
      <c r="AK15" t="str">
        <f t="shared" si="3"/>
        <v/>
      </c>
      <c r="AL15" s="1" t="str">
        <f t="shared" si="2"/>
        <v/>
      </c>
      <c r="AM15" s="167"/>
      <c r="AN15" s="8"/>
      <c r="AO15" s="168"/>
      <c r="AP15" s="8"/>
      <c r="AQ15" s="8"/>
      <c r="AR15" s="8"/>
      <c r="AS15" s="8"/>
      <c r="AT15" s="8"/>
      <c r="AU15" s="8"/>
      <c r="AV15" s="8"/>
      <c r="AW15" s="8"/>
      <c r="AX15" s="169"/>
      <c r="BB15" s="161"/>
      <c r="BC15" s="162"/>
      <c r="BD15" s="9"/>
      <c r="BE15" s="9"/>
      <c r="BF15" s="9"/>
      <c r="BG15" s="9"/>
      <c r="BH15" s="163"/>
      <c r="BI15" t="str" cm="1">
        <f t="array" ref="BI15">_xlfn.IFS($BF15=1,$BB15,$BF15&gt;=2,INDEX($BB$2:$BE$801,MATCH(BJ15,$BB$2:$BB$801,0),4),TRUE,"")</f>
        <v/>
      </c>
      <c r="BJ15" t="str" cm="1">
        <f t="array" ref="BJ15">_xlfn.IFS($BF15=2,$BB15,$BF15&gt;=3,INDEX($BB$2:$BE$801,MATCH(BK15,$BB$2:$BB$801,0),4),TRUE,"")</f>
        <v/>
      </c>
      <c r="BK15" t="str" cm="1">
        <f t="array" ref="BK15">_xlfn.IFS(BF15=3,BB15,BF15=4,BE15,BF15=5,INDEX($BB$2:$BE$801,MATCH(BL15,$BB$2:$BB$801,0),4),TRUE,"")</f>
        <v/>
      </c>
      <c r="BL15" t="str" cm="1">
        <f t="array" ref="BL15">_xlfn.IFS(BF15=4,BB15,BF15=5,BE15,TRUE,"")</f>
        <v/>
      </c>
      <c r="BM15" t="str">
        <f t="shared" si="4"/>
        <v/>
      </c>
      <c r="BR15" t="str">
        <f t="shared" si="5"/>
        <v/>
      </c>
      <c r="BS15" t="str">
        <f t="shared" si="6"/>
        <v/>
      </c>
      <c r="BT15" s="172"/>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3"/>
      <c r="CV15" s="177"/>
      <c r="CW15" s="178"/>
    </row>
    <row r="16" spans="1:116">
      <c r="A16" t="str">
        <f t="shared" si="0"/>
        <v/>
      </c>
      <c r="B16" s="161"/>
      <c r="C16" s="162"/>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2"/>
      <c r="AG16" s="163"/>
      <c r="AI16" t="str">
        <f t="shared" si="1"/>
        <v/>
      </c>
      <c r="AJ16" t="str">
        <f t="shared" si="1"/>
        <v/>
      </c>
      <c r="AK16" t="str">
        <f t="shared" si="3"/>
        <v/>
      </c>
      <c r="AL16" s="1" t="str">
        <f t="shared" si="2"/>
        <v/>
      </c>
      <c r="AM16" s="167"/>
      <c r="AN16" s="8"/>
      <c r="AO16" s="168"/>
      <c r="AP16" s="8"/>
      <c r="AQ16" s="8"/>
      <c r="AR16" s="8"/>
      <c r="AS16" s="8"/>
      <c r="AT16" s="8"/>
      <c r="AU16" s="8"/>
      <c r="AV16" s="8"/>
      <c r="AW16" s="8"/>
      <c r="AX16" s="169"/>
      <c r="BB16" s="161"/>
      <c r="BC16" s="162"/>
      <c r="BD16" s="9"/>
      <c r="BE16" s="9"/>
      <c r="BF16" s="9"/>
      <c r="BG16" s="9"/>
      <c r="BH16" s="163"/>
      <c r="BI16" t="str" cm="1">
        <f t="array" ref="BI16">_xlfn.IFS($BF16=1,$BB16,$BF16&gt;=2,INDEX($BB$2:$BE$801,MATCH(BJ16,$BB$2:$BB$801,0),4),TRUE,"")</f>
        <v/>
      </c>
      <c r="BJ16" t="str" cm="1">
        <f t="array" ref="BJ16">_xlfn.IFS($BF16=2,$BB16,$BF16&gt;=3,INDEX($BB$2:$BE$801,MATCH(BK16,$BB$2:$BB$801,0),4),TRUE,"")</f>
        <v/>
      </c>
      <c r="BK16" t="str" cm="1">
        <f t="array" ref="BK16">_xlfn.IFS(BF16=3,BB16,BF16=4,BE16,BF16=5,INDEX($BB$2:$BE$801,MATCH(BL16,$BB$2:$BB$801,0),4),TRUE,"")</f>
        <v/>
      </c>
      <c r="BL16" t="str" cm="1">
        <f t="array" ref="BL16">_xlfn.IFS(BF16=4,BB16,BF16=5,BE16,TRUE,"")</f>
        <v/>
      </c>
      <c r="BM16" t="str">
        <f t="shared" si="4"/>
        <v/>
      </c>
      <c r="BR16" t="str">
        <f t="shared" si="5"/>
        <v/>
      </c>
      <c r="BS16" t="str">
        <f t="shared" si="6"/>
        <v/>
      </c>
      <c r="BT16" s="172"/>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3"/>
      <c r="CV16" s="177"/>
      <c r="CW16" s="178"/>
    </row>
    <row r="17" spans="1:101">
      <c r="A17" t="str">
        <f t="shared" si="0"/>
        <v/>
      </c>
      <c r="B17" s="16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3"/>
      <c r="AI17" t="str">
        <f t="shared" si="1"/>
        <v/>
      </c>
      <c r="AJ17" t="str">
        <f t="shared" si="1"/>
        <v/>
      </c>
      <c r="AK17" t="str">
        <f t="shared" si="3"/>
        <v/>
      </c>
      <c r="AL17" s="1" t="str">
        <f t="shared" si="2"/>
        <v/>
      </c>
      <c r="AM17" s="167"/>
      <c r="AN17" s="8"/>
      <c r="AO17" s="168"/>
      <c r="AP17" s="8"/>
      <c r="AQ17" s="8"/>
      <c r="AR17" s="8"/>
      <c r="AS17" s="8"/>
      <c r="AT17" s="8"/>
      <c r="AU17" s="8"/>
      <c r="AV17" s="8"/>
      <c r="AW17" s="8"/>
      <c r="AX17" s="169"/>
      <c r="BB17" s="161"/>
      <c r="BC17" s="162"/>
      <c r="BD17" s="9"/>
      <c r="BE17" s="9"/>
      <c r="BF17" s="9"/>
      <c r="BG17" s="9"/>
      <c r="BH17" s="163"/>
      <c r="BI17" t="str" cm="1">
        <f t="array" ref="BI17">_xlfn.IFS($BF17=1,$BB17,$BF17&gt;=2,INDEX($BB$2:$BE$801,MATCH(BJ17,$BB$2:$BB$801,0),4),TRUE,"")</f>
        <v/>
      </c>
      <c r="BJ17" t="str" cm="1">
        <f t="array" ref="BJ17">_xlfn.IFS($BF17=2,$BB17,$BF17&gt;=3,INDEX($BB$2:$BE$801,MATCH(BK17,$BB$2:$BB$801,0),4),TRUE,"")</f>
        <v/>
      </c>
      <c r="BK17" t="str" cm="1">
        <f t="array" ref="BK17">_xlfn.IFS(BF17=3,BB17,BF17=4,BE17,BF17=5,INDEX($BB$2:$BE$801,MATCH(BL17,$BB$2:$BB$801,0),4),TRUE,"")</f>
        <v/>
      </c>
      <c r="BL17" t="str" cm="1">
        <f t="array" ref="BL17">_xlfn.IFS(BF17=4,BB17,BF17=5,BE17,TRUE,"")</f>
        <v/>
      </c>
      <c r="BM17" t="str">
        <f t="shared" si="4"/>
        <v/>
      </c>
      <c r="BR17" t="str">
        <f t="shared" si="5"/>
        <v/>
      </c>
      <c r="BS17" t="str">
        <f t="shared" si="6"/>
        <v/>
      </c>
      <c r="BT17" s="172"/>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3"/>
      <c r="CV17" s="177"/>
      <c r="CW17" s="178"/>
    </row>
    <row r="18" spans="1:101">
      <c r="A18" t="str">
        <f t="shared" si="0"/>
        <v/>
      </c>
      <c r="B18" s="16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3"/>
      <c r="AI18" t="str">
        <f t="shared" ref="AI18:AJ81" si="7">IF(AV18=1,$AP18&amp;"["&amp;$AR18&amp;"]","")</f>
        <v/>
      </c>
      <c r="AJ18" t="str">
        <f t="shared" si="7"/>
        <v/>
      </c>
      <c r="AK18" t="str">
        <f t="shared" si="3"/>
        <v/>
      </c>
      <c r="AL18" s="1" t="str">
        <f t="shared" si="2"/>
        <v/>
      </c>
      <c r="AM18" s="167"/>
      <c r="AN18" s="8"/>
      <c r="AO18" s="168"/>
      <c r="AP18" s="8"/>
      <c r="AQ18" s="8"/>
      <c r="AR18" s="8"/>
      <c r="AS18" s="8"/>
      <c r="AT18" s="8"/>
      <c r="AU18" s="8"/>
      <c r="AV18" s="8"/>
      <c r="AW18" s="8"/>
      <c r="AX18" s="169"/>
      <c r="BB18" s="161"/>
      <c r="BC18" s="162"/>
      <c r="BD18" s="9"/>
      <c r="BE18" s="9"/>
      <c r="BF18" s="9"/>
      <c r="BG18" s="9"/>
      <c r="BH18" s="163"/>
      <c r="BI18" t="str" cm="1">
        <f t="array" ref="BI18">_xlfn.IFS($BF18=1,$BB18,$BF18&gt;=2,INDEX($BB$2:$BE$801,MATCH(BJ18,$BB$2:$BB$801,0),4),TRUE,"")</f>
        <v/>
      </c>
      <c r="BJ18" t="str" cm="1">
        <f t="array" ref="BJ18">_xlfn.IFS($BF18=2,$BB18,$BF18&gt;=3,INDEX($BB$2:$BE$801,MATCH(BK18,$BB$2:$BB$801,0),4),TRUE,"")</f>
        <v/>
      </c>
      <c r="BK18" t="str" cm="1">
        <f t="array" ref="BK18">_xlfn.IFS(BF18=3,BB18,BF18=4,BE18,BF18=5,INDEX($BB$2:$BE$801,MATCH(BL18,$BB$2:$BB$801,0),4),TRUE,"")</f>
        <v/>
      </c>
      <c r="BL18" t="str" cm="1">
        <f t="array" ref="BL18">_xlfn.IFS(BF18=4,BB18,BF18=5,BE18,TRUE,"")</f>
        <v/>
      </c>
      <c r="BM18" t="str">
        <f t="shared" si="4"/>
        <v/>
      </c>
      <c r="BR18" t="str">
        <f t="shared" si="5"/>
        <v/>
      </c>
      <c r="BS18" t="str">
        <f t="shared" si="6"/>
        <v/>
      </c>
      <c r="BT18" s="172"/>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3"/>
      <c r="CV18" s="177"/>
      <c r="CW18" s="178"/>
    </row>
    <row r="19" spans="1:101">
      <c r="A19" t="str">
        <f t="shared" si="0"/>
        <v/>
      </c>
      <c r="B19" s="161"/>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3"/>
      <c r="AI19" t="str">
        <f t="shared" si="7"/>
        <v/>
      </c>
      <c r="AJ19" t="str">
        <f t="shared" si="7"/>
        <v/>
      </c>
      <c r="AK19" t="str">
        <f t="shared" si="3"/>
        <v/>
      </c>
      <c r="AL19" s="1" t="str">
        <f t="shared" si="2"/>
        <v/>
      </c>
      <c r="AM19" s="167"/>
      <c r="AN19" s="8"/>
      <c r="AO19" s="168"/>
      <c r="AP19" s="8"/>
      <c r="AQ19" s="8"/>
      <c r="AR19" s="8"/>
      <c r="AS19" s="8"/>
      <c r="AT19" s="8"/>
      <c r="AU19" s="8"/>
      <c r="AV19" s="8"/>
      <c r="AW19" s="8"/>
      <c r="AX19" s="169"/>
      <c r="BB19" s="161"/>
      <c r="BC19" s="162"/>
      <c r="BD19" s="9"/>
      <c r="BE19" s="9"/>
      <c r="BF19" s="9"/>
      <c r="BG19" s="9"/>
      <c r="BH19" s="163"/>
      <c r="BI19" t="str" cm="1">
        <f t="array" ref="BI19">_xlfn.IFS($BF19=1,$BB19,$BF19&gt;=2,INDEX($BB$2:$BE$801,MATCH(BJ19,$BB$2:$BB$801,0),4),TRUE,"")</f>
        <v/>
      </c>
      <c r="BJ19" t="str" cm="1">
        <f t="array" ref="BJ19">_xlfn.IFS($BF19=2,$BB19,$BF19&gt;=3,INDEX($BB$2:$BE$801,MATCH(BK19,$BB$2:$BB$801,0),4),TRUE,"")</f>
        <v/>
      </c>
      <c r="BK19" t="str" cm="1">
        <f t="array" ref="BK19">_xlfn.IFS(BF19=3,BB19,BF19=4,BE19,BF19=5,INDEX($BB$2:$BE$801,MATCH(BL19,$BB$2:$BB$801,0),4),TRUE,"")</f>
        <v/>
      </c>
      <c r="BL19" t="str" cm="1">
        <f t="array" ref="BL19">_xlfn.IFS(BF19=4,BB19,BF19=5,BE19,TRUE,"")</f>
        <v/>
      </c>
      <c r="BM19" t="str">
        <f t="shared" si="4"/>
        <v/>
      </c>
      <c r="BR19" t="str">
        <f t="shared" si="5"/>
        <v/>
      </c>
      <c r="BS19" t="str">
        <f t="shared" si="6"/>
        <v/>
      </c>
      <c r="BT19" s="172"/>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3"/>
      <c r="CV19" s="177"/>
      <c r="CW19" s="178"/>
    </row>
    <row r="20" spans="1:101">
      <c r="A20" t="str">
        <f t="shared" si="0"/>
        <v/>
      </c>
      <c r="B20" s="161"/>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3"/>
      <c r="AI20" t="str">
        <f t="shared" si="7"/>
        <v/>
      </c>
      <c r="AJ20" t="str">
        <f t="shared" si="7"/>
        <v/>
      </c>
      <c r="AK20" t="str">
        <f t="shared" si="3"/>
        <v/>
      </c>
      <c r="AL20" s="1" t="str">
        <f t="shared" si="2"/>
        <v/>
      </c>
      <c r="AM20" s="167"/>
      <c r="AN20" s="8"/>
      <c r="AO20" s="168"/>
      <c r="AP20" s="8"/>
      <c r="AQ20" s="8"/>
      <c r="AR20" s="8"/>
      <c r="AS20" s="8"/>
      <c r="AT20" s="8"/>
      <c r="AU20" s="8"/>
      <c r="AV20" s="8"/>
      <c r="AW20" s="8"/>
      <c r="AX20" s="169"/>
      <c r="BB20" s="161"/>
      <c r="BC20" s="162"/>
      <c r="BD20" s="9"/>
      <c r="BE20" s="9"/>
      <c r="BF20" s="9"/>
      <c r="BG20" s="9"/>
      <c r="BH20" s="163"/>
      <c r="BI20" t="str" cm="1">
        <f t="array" ref="BI20">_xlfn.IFS($BF20=1,$BB20,$BF20&gt;=2,INDEX($BB$2:$BE$801,MATCH(BJ20,$BB$2:$BB$801,0),4),TRUE,"")</f>
        <v/>
      </c>
      <c r="BJ20" t="str" cm="1">
        <f t="array" ref="BJ20">_xlfn.IFS($BF20=2,$BB20,$BF20&gt;=3,INDEX($BB$2:$BE$801,MATCH(BK20,$BB$2:$BB$801,0),4),TRUE,"")</f>
        <v/>
      </c>
      <c r="BK20" t="str" cm="1">
        <f t="array" ref="BK20">_xlfn.IFS(BF20=3,BB20,BF20=4,BE20,BF20=5,INDEX($BB$2:$BE$801,MATCH(BL20,$BB$2:$BB$801,0),4),TRUE,"")</f>
        <v/>
      </c>
      <c r="BL20" t="str" cm="1">
        <f t="array" ref="BL20">_xlfn.IFS(BF20=4,BB20,BF20=5,BE20,TRUE,"")</f>
        <v/>
      </c>
      <c r="BM20" t="str">
        <f t="shared" si="4"/>
        <v/>
      </c>
      <c r="BR20" t="str">
        <f t="shared" si="5"/>
        <v/>
      </c>
      <c r="BS20" t="str">
        <f t="shared" si="6"/>
        <v/>
      </c>
      <c r="BT20" s="172"/>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3"/>
      <c r="CV20" s="177"/>
      <c r="CW20" s="178"/>
    </row>
    <row r="21" spans="1:101">
      <c r="A21" t="str">
        <f t="shared" si="0"/>
        <v/>
      </c>
      <c r="B21" s="16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3"/>
      <c r="AI21" t="str">
        <f t="shared" si="7"/>
        <v/>
      </c>
      <c r="AJ21" t="str">
        <f t="shared" si="7"/>
        <v/>
      </c>
      <c r="AK21" t="str">
        <f t="shared" si="3"/>
        <v/>
      </c>
      <c r="AL21" s="1" t="str">
        <f t="shared" si="2"/>
        <v/>
      </c>
      <c r="AM21" s="167"/>
      <c r="AN21" s="8"/>
      <c r="AO21" s="168"/>
      <c r="AP21" s="8"/>
      <c r="AQ21" s="8"/>
      <c r="AR21" s="8"/>
      <c r="AS21" s="8"/>
      <c r="AT21" s="8"/>
      <c r="AU21" s="8"/>
      <c r="AV21" s="8"/>
      <c r="AW21" s="8"/>
      <c r="AX21" s="169"/>
      <c r="BB21" s="161"/>
      <c r="BC21" s="162"/>
      <c r="BD21" s="9"/>
      <c r="BE21" s="9"/>
      <c r="BF21" s="9"/>
      <c r="BG21" s="9"/>
      <c r="BH21" s="163"/>
      <c r="BI21" t="str" cm="1">
        <f t="array" ref="BI21">_xlfn.IFS($BF21=1,$BB21,$BF21&gt;=2,INDEX($BB$2:$BE$801,MATCH(BJ21,$BB$2:$BB$801,0),4),TRUE,"")</f>
        <v/>
      </c>
      <c r="BJ21" t="str" cm="1">
        <f t="array" ref="BJ21">_xlfn.IFS($BF21=2,$BB21,$BF21&gt;=3,INDEX($BB$2:$BE$801,MATCH(BK21,$BB$2:$BB$801,0),4),TRUE,"")</f>
        <v/>
      </c>
      <c r="BK21" t="str" cm="1">
        <f t="array" ref="BK21">_xlfn.IFS(BF21=3,BB21,BF21=4,BE21,BF21=5,INDEX($BB$2:$BE$801,MATCH(BL21,$BB$2:$BB$801,0),4),TRUE,"")</f>
        <v/>
      </c>
      <c r="BL21" t="str" cm="1">
        <f t="array" ref="BL21">_xlfn.IFS(BF21=4,BB21,BF21=5,BE21,TRUE,"")</f>
        <v/>
      </c>
      <c r="BM21" t="str">
        <f t="shared" si="4"/>
        <v/>
      </c>
      <c r="BR21" t="str">
        <f t="shared" si="5"/>
        <v/>
      </c>
      <c r="BS21" t="str">
        <f t="shared" si="6"/>
        <v/>
      </c>
      <c r="BT21" s="172"/>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3"/>
      <c r="CV21" s="177"/>
      <c r="CW21" s="178"/>
    </row>
    <row r="22" spans="1:101">
      <c r="A22" t="str">
        <f t="shared" si="0"/>
        <v/>
      </c>
      <c r="B22" s="16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3"/>
      <c r="AI22" t="str">
        <f t="shared" si="7"/>
        <v/>
      </c>
      <c r="AJ22" t="str">
        <f t="shared" si="7"/>
        <v/>
      </c>
      <c r="AK22" t="str">
        <f t="shared" si="3"/>
        <v/>
      </c>
      <c r="AL22" s="1" t="str">
        <f t="shared" si="2"/>
        <v/>
      </c>
      <c r="AM22" s="167"/>
      <c r="AN22" s="8"/>
      <c r="AO22" s="168"/>
      <c r="AP22" s="8"/>
      <c r="AQ22" s="8"/>
      <c r="AR22" s="8"/>
      <c r="AS22" s="8"/>
      <c r="AT22" s="8"/>
      <c r="AU22" s="8"/>
      <c r="AV22" s="8"/>
      <c r="AW22" s="8"/>
      <c r="AX22" s="169"/>
      <c r="BB22" s="161"/>
      <c r="BC22" s="162"/>
      <c r="BD22" s="9"/>
      <c r="BE22" s="9"/>
      <c r="BF22" s="9"/>
      <c r="BG22" s="9"/>
      <c r="BH22" s="163"/>
      <c r="BI22" t="str" cm="1">
        <f t="array" ref="BI22">_xlfn.IFS($BF22=1,$BB22,$BF22&gt;=2,INDEX($BB$2:$BE$801,MATCH(BJ22,$BB$2:$BB$801,0),4),TRUE,"")</f>
        <v/>
      </c>
      <c r="BJ22" t="str" cm="1">
        <f t="array" ref="BJ22">_xlfn.IFS($BF22=2,$BB22,$BF22&gt;=3,INDEX($BB$2:$BE$801,MATCH(BK22,$BB$2:$BB$801,0),4),TRUE,"")</f>
        <v/>
      </c>
      <c r="BK22" t="str" cm="1">
        <f t="array" ref="BK22">_xlfn.IFS(BF22=3,BB22,BF22=4,BE22,BF22=5,INDEX($BB$2:$BE$801,MATCH(BL22,$BB$2:$BB$801,0),4),TRUE,"")</f>
        <v/>
      </c>
      <c r="BL22" t="str" cm="1">
        <f t="array" ref="BL22">_xlfn.IFS(BF22=4,BB22,BF22=5,BE22,TRUE,"")</f>
        <v/>
      </c>
      <c r="BM22" t="str">
        <f t="shared" si="4"/>
        <v/>
      </c>
      <c r="BR22" t="str">
        <f t="shared" si="5"/>
        <v/>
      </c>
      <c r="BS22" t="str">
        <f t="shared" si="6"/>
        <v/>
      </c>
      <c r="BT22" s="172"/>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3"/>
      <c r="CV22" s="177"/>
      <c r="CW22" s="178"/>
    </row>
    <row r="23" spans="1:101">
      <c r="A23" t="str">
        <f t="shared" si="0"/>
        <v/>
      </c>
      <c r="B23" s="16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3"/>
      <c r="AI23" t="str">
        <f t="shared" si="7"/>
        <v/>
      </c>
      <c r="AJ23" t="str">
        <f t="shared" si="7"/>
        <v/>
      </c>
      <c r="AK23" t="str">
        <f t="shared" si="3"/>
        <v/>
      </c>
      <c r="AL23" s="1" t="str">
        <f t="shared" si="2"/>
        <v/>
      </c>
      <c r="AM23" s="167"/>
      <c r="AN23" s="8"/>
      <c r="AO23" s="168"/>
      <c r="AP23" s="8"/>
      <c r="AQ23" s="8"/>
      <c r="AR23" s="8"/>
      <c r="AS23" s="8"/>
      <c r="AT23" s="8"/>
      <c r="AU23" s="8"/>
      <c r="AV23" s="8"/>
      <c r="AW23" s="8"/>
      <c r="AX23" s="169"/>
      <c r="BB23" s="161"/>
      <c r="BC23" s="162"/>
      <c r="BD23" s="9"/>
      <c r="BE23" s="9"/>
      <c r="BF23" s="9"/>
      <c r="BG23" s="9"/>
      <c r="BH23" s="163"/>
      <c r="BI23" t="str" cm="1">
        <f t="array" ref="BI23">_xlfn.IFS($BF23=1,$BB23,$BF23&gt;=2,INDEX($BB$2:$BE$801,MATCH(BJ23,$BB$2:$BB$801,0),4),TRUE,"")</f>
        <v/>
      </c>
      <c r="BJ23" t="str" cm="1">
        <f t="array" ref="BJ23">_xlfn.IFS($BF23=2,$BB23,$BF23&gt;=3,INDEX($BB$2:$BE$801,MATCH(BK23,$BB$2:$BB$801,0),4),TRUE,"")</f>
        <v/>
      </c>
      <c r="BK23" t="str" cm="1">
        <f t="array" ref="BK23">_xlfn.IFS(BF23=3,BB23,BF23=4,BE23,BF23=5,INDEX($BB$2:$BE$801,MATCH(BL23,$BB$2:$BB$801,0),4),TRUE,"")</f>
        <v/>
      </c>
      <c r="BL23" t="str" cm="1">
        <f t="array" ref="BL23">_xlfn.IFS(BF23=4,BB23,BF23=5,BE23,TRUE,"")</f>
        <v/>
      </c>
      <c r="BM23" t="str">
        <f t="shared" si="4"/>
        <v/>
      </c>
      <c r="BR23" t="str">
        <f t="shared" si="5"/>
        <v/>
      </c>
      <c r="BS23" t="str">
        <f t="shared" si="6"/>
        <v/>
      </c>
      <c r="BT23" s="172"/>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3"/>
      <c r="CV23" s="177"/>
      <c r="CW23" s="178"/>
    </row>
    <row r="24" spans="1:101">
      <c r="A24" t="str">
        <f t="shared" si="0"/>
        <v/>
      </c>
      <c r="B24" s="16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3"/>
      <c r="AI24" t="str">
        <f t="shared" si="7"/>
        <v/>
      </c>
      <c r="AJ24" t="str">
        <f t="shared" si="7"/>
        <v/>
      </c>
      <c r="AK24" t="str">
        <f t="shared" si="3"/>
        <v/>
      </c>
      <c r="AL24" s="1" t="str">
        <f t="shared" si="2"/>
        <v/>
      </c>
      <c r="AM24" s="167"/>
      <c r="AN24" s="8"/>
      <c r="AO24" s="168"/>
      <c r="AP24" s="8"/>
      <c r="AQ24" s="8"/>
      <c r="AR24" s="8"/>
      <c r="AS24" s="8"/>
      <c r="AT24" s="8"/>
      <c r="AU24" s="8"/>
      <c r="AV24" s="8"/>
      <c r="AW24" s="8"/>
      <c r="AX24" s="169"/>
      <c r="BB24" s="161"/>
      <c r="BC24" s="162"/>
      <c r="BD24" s="9"/>
      <c r="BE24" s="9"/>
      <c r="BF24" s="9"/>
      <c r="BG24" s="9"/>
      <c r="BH24" s="163"/>
      <c r="BI24" t="str" cm="1">
        <f t="array" ref="BI24">_xlfn.IFS($BF24=1,$BB24,$BF24&gt;=2,INDEX($BB$2:$BE$801,MATCH(BJ24,$BB$2:$BB$801,0),4),TRUE,"")</f>
        <v/>
      </c>
      <c r="BJ24" t="str" cm="1">
        <f t="array" ref="BJ24">_xlfn.IFS($BF24=2,$BB24,$BF24&gt;=3,INDEX($BB$2:$BE$801,MATCH(BK24,$BB$2:$BB$801,0),4),TRUE,"")</f>
        <v/>
      </c>
      <c r="BK24" t="str" cm="1">
        <f t="array" ref="BK24">_xlfn.IFS(BF24=3,BB24,BF24=4,BE24,BF24=5,INDEX($BB$2:$BE$801,MATCH(BL24,$BB$2:$BB$801,0),4),TRUE,"")</f>
        <v/>
      </c>
      <c r="BL24" t="str" cm="1">
        <f t="array" ref="BL24">_xlfn.IFS(BF24=4,BB24,BF24=5,BE24,TRUE,"")</f>
        <v/>
      </c>
      <c r="BM24" t="str">
        <f t="shared" si="4"/>
        <v/>
      </c>
      <c r="BR24" t="str">
        <f t="shared" si="5"/>
        <v/>
      </c>
      <c r="BS24" t="str">
        <f t="shared" si="6"/>
        <v/>
      </c>
      <c r="BT24" s="172"/>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3"/>
      <c r="CV24" s="177"/>
      <c r="CW24" s="178"/>
    </row>
    <row r="25" spans="1:101">
      <c r="A25" t="str">
        <f t="shared" si="0"/>
        <v/>
      </c>
      <c r="B25" s="16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3"/>
      <c r="AI25" t="str">
        <f t="shared" si="7"/>
        <v/>
      </c>
      <c r="AJ25" t="str">
        <f t="shared" si="7"/>
        <v/>
      </c>
      <c r="AK25" t="str">
        <f t="shared" si="3"/>
        <v/>
      </c>
      <c r="AL25" s="1" t="str">
        <f t="shared" si="2"/>
        <v/>
      </c>
      <c r="AM25" s="167"/>
      <c r="AN25" s="8"/>
      <c r="AO25" s="168"/>
      <c r="AP25" s="8"/>
      <c r="AQ25" s="8"/>
      <c r="AR25" s="8"/>
      <c r="AS25" s="8"/>
      <c r="AT25" s="8"/>
      <c r="AU25" s="8"/>
      <c r="AV25" s="8"/>
      <c r="AW25" s="8"/>
      <c r="AX25" s="169"/>
      <c r="BB25" s="161"/>
      <c r="BC25" s="162"/>
      <c r="BD25" s="9"/>
      <c r="BE25" s="9"/>
      <c r="BF25" s="9"/>
      <c r="BG25" s="9"/>
      <c r="BH25" s="163"/>
      <c r="BI25" t="str" cm="1">
        <f t="array" ref="BI25">_xlfn.IFS($BF25=1,$BB25,$BF25&gt;=2,INDEX($BB$2:$BE$801,MATCH(BJ25,$BB$2:$BB$801,0),4),TRUE,"")</f>
        <v/>
      </c>
      <c r="BJ25" t="str" cm="1">
        <f t="array" ref="BJ25">_xlfn.IFS($BF25=2,$BB25,$BF25&gt;=3,INDEX($BB$2:$BE$801,MATCH(BK25,$BB$2:$BB$801,0),4),TRUE,"")</f>
        <v/>
      </c>
      <c r="BK25" t="str" cm="1">
        <f t="array" ref="BK25">_xlfn.IFS(BF25=3,BB25,BF25=4,BE25,BF25=5,INDEX($BB$2:$BE$801,MATCH(BL25,$BB$2:$BB$801,0),4),TRUE,"")</f>
        <v/>
      </c>
      <c r="BL25" t="str" cm="1">
        <f t="array" ref="BL25">_xlfn.IFS(BF25=4,BB25,BF25=5,BE25,TRUE,"")</f>
        <v/>
      </c>
      <c r="BM25" t="str">
        <f t="shared" si="4"/>
        <v/>
      </c>
      <c r="BR25" t="str">
        <f t="shared" si="5"/>
        <v/>
      </c>
      <c r="BS25" t="str">
        <f t="shared" si="6"/>
        <v/>
      </c>
      <c r="BT25" s="172"/>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3"/>
      <c r="CV25" s="177"/>
      <c r="CW25" s="178"/>
    </row>
    <row r="26" spans="1:101">
      <c r="A26" t="str">
        <f t="shared" si="0"/>
        <v/>
      </c>
      <c r="B26" s="16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3"/>
      <c r="AI26" t="str">
        <f t="shared" si="7"/>
        <v/>
      </c>
      <c r="AJ26" t="str">
        <f t="shared" si="7"/>
        <v/>
      </c>
      <c r="AK26" t="str">
        <f t="shared" si="3"/>
        <v/>
      </c>
      <c r="AL26" s="1" t="str">
        <f t="shared" si="2"/>
        <v/>
      </c>
      <c r="AM26" s="167"/>
      <c r="AN26" s="8"/>
      <c r="AO26" s="168"/>
      <c r="AP26" s="8"/>
      <c r="AQ26" s="8"/>
      <c r="AR26" s="8"/>
      <c r="AS26" s="8"/>
      <c r="AT26" s="8"/>
      <c r="AU26" s="8"/>
      <c r="AV26" s="8"/>
      <c r="AW26" s="8"/>
      <c r="AX26" s="169"/>
      <c r="BB26" s="161"/>
      <c r="BC26" s="162"/>
      <c r="BD26" s="9"/>
      <c r="BE26" s="9"/>
      <c r="BF26" s="9"/>
      <c r="BG26" s="9"/>
      <c r="BH26" s="163"/>
      <c r="BI26" t="str" cm="1">
        <f t="array" ref="BI26">_xlfn.IFS($BF26=1,$BB26,$BF26&gt;=2,INDEX($BB$2:$BE$801,MATCH(BJ26,$BB$2:$BB$801,0),4),TRUE,"")</f>
        <v/>
      </c>
      <c r="BJ26" t="str" cm="1">
        <f t="array" ref="BJ26">_xlfn.IFS($BF26=2,$BB26,$BF26&gt;=3,INDEX($BB$2:$BE$801,MATCH(BK26,$BB$2:$BB$801,0),4),TRUE,"")</f>
        <v/>
      </c>
      <c r="BK26" t="str" cm="1">
        <f t="array" ref="BK26">_xlfn.IFS(BF26=3,BB26,BF26=4,BE26,BF26=5,INDEX($BB$2:$BE$801,MATCH(BL26,$BB$2:$BB$801,0),4),TRUE,"")</f>
        <v/>
      </c>
      <c r="BL26" t="str" cm="1">
        <f t="array" ref="BL26">_xlfn.IFS(BF26=4,BB26,BF26=5,BE26,TRUE,"")</f>
        <v/>
      </c>
      <c r="BM26" t="str">
        <f t="shared" si="4"/>
        <v/>
      </c>
      <c r="BR26" t="str">
        <f t="shared" si="5"/>
        <v/>
      </c>
      <c r="BS26" t="str">
        <f t="shared" si="6"/>
        <v/>
      </c>
      <c r="BT26" s="172"/>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3"/>
      <c r="CV26" s="177"/>
      <c r="CW26" s="178"/>
    </row>
    <row r="27" spans="1:101">
      <c r="A27" t="str">
        <f t="shared" si="0"/>
        <v/>
      </c>
      <c r="B27" s="16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3"/>
      <c r="AI27" t="str">
        <f t="shared" si="7"/>
        <v/>
      </c>
      <c r="AJ27" t="str">
        <f t="shared" si="7"/>
        <v/>
      </c>
      <c r="AK27" t="str">
        <f t="shared" si="3"/>
        <v/>
      </c>
      <c r="AL27" s="1" t="str">
        <f t="shared" si="2"/>
        <v/>
      </c>
      <c r="AM27" s="167"/>
      <c r="AN27" s="8"/>
      <c r="AO27" s="168"/>
      <c r="AP27" s="8"/>
      <c r="AQ27" s="8"/>
      <c r="AR27" s="8"/>
      <c r="AS27" s="8"/>
      <c r="AT27" s="8"/>
      <c r="AU27" s="8"/>
      <c r="AV27" s="8"/>
      <c r="AW27" s="8"/>
      <c r="AX27" s="169"/>
      <c r="BB27" s="161"/>
      <c r="BC27" s="162"/>
      <c r="BD27" s="9"/>
      <c r="BE27" s="9"/>
      <c r="BF27" s="9"/>
      <c r="BG27" s="9"/>
      <c r="BH27" s="163"/>
      <c r="BI27" t="str" cm="1">
        <f t="array" ref="BI27">_xlfn.IFS($BF27=1,$BB27,$BF27&gt;=2,INDEX($BB$2:$BE$801,MATCH(BJ27,$BB$2:$BB$801,0),4),TRUE,"")</f>
        <v/>
      </c>
      <c r="BJ27" t="str" cm="1">
        <f t="array" ref="BJ27">_xlfn.IFS($BF27=2,$BB27,$BF27&gt;=3,INDEX($BB$2:$BE$801,MATCH(BK27,$BB$2:$BB$801,0),4),TRUE,"")</f>
        <v/>
      </c>
      <c r="BK27" t="str" cm="1">
        <f t="array" ref="BK27">_xlfn.IFS(BF27=3,BB27,BF27=4,BE27,BF27=5,INDEX($BB$2:$BE$801,MATCH(BL27,$BB$2:$BB$801,0),4),TRUE,"")</f>
        <v/>
      </c>
      <c r="BL27" t="str" cm="1">
        <f t="array" ref="BL27">_xlfn.IFS(BF27=4,BB27,BF27=5,BE27,TRUE,"")</f>
        <v/>
      </c>
      <c r="BM27" t="str">
        <f t="shared" si="4"/>
        <v/>
      </c>
      <c r="BR27" t="str">
        <f t="shared" si="5"/>
        <v/>
      </c>
      <c r="BS27" t="str">
        <f t="shared" si="6"/>
        <v/>
      </c>
      <c r="BT27" s="172"/>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3"/>
      <c r="CV27" s="177"/>
      <c r="CW27" s="178"/>
    </row>
    <row r="28" spans="1:101">
      <c r="A28" t="str">
        <f t="shared" si="0"/>
        <v/>
      </c>
      <c r="B28" s="16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3"/>
      <c r="AI28" t="str">
        <f t="shared" si="7"/>
        <v/>
      </c>
      <c r="AJ28" t="str">
        <f t="shared" si="7"/>
        <v/>
      </c>
      <c r="AK28" t="str">
        <f t="shared" si="3"/>
        <v/>
      </c>
      <c r="AL28" s="1" t="str">
        <f t="shared" si="2"/>
        <v/>
      </c>
      <c r="AM28" s="167"/>
      <c r="AN28" s="8"/>
      <c r="AO28" s="168"/>
      <c r="AP28" s="8"/>
      <c r="AQ28" s="8"/>
      <c r="AR28" s="8"/>
      <c r="AS28" s="8"/>
      <c r="AT28" s="8"/>
      <c r="AU28" s="8"/>
      <c r="AV28" s="8"/>
      <c r="AW28" s="8"/>
      <c r="AX28" s="169"/>
      <c r="BB28" s="161"/>
      <c r="BC28" s="162"/>
      <c r="BD28" s="9"/>
      <c r="BE28" s="9"/>
      <c r="BF28" s="9"/>
      <c r="BG28" s="9"/>
      <c r="BH28" s="163"/>
      <c r="BI28" t="str" cm="1">
        <f t="array" ref="BI28">_xlfn.IFS($BF28=1,$BB28,$BF28&gt;=2,INDEX($BB$2:$BE$801,MATCH(BJ28,$BB$2:$BB$801,0),4),TRUE,"")</f>
        <v/>
      </c>
      <c r="BJ28" t="str" cm="1">
        <f t="array" ref="BJ28">_xlfn.IFS($BF28=2,$BB28,$BF28&gt;=3,INDEX($BB$2:$BE$801,MATCH(BK28,$BB$2:$BB$801,0),4),TRUE,"")</f>
        <v/>
      </c>
      <c r="BK28" t="str" cm="1">
        <f t="array" ref="BK28">_xlfn.IFS(BF28=3,BB28,BF28=4,BE28,BF28=5,INDEX($BB$2:$BE$801,MATCH(BL28,$BB$2:$BB$801,0),4),TRUE,"")</f>
        <v/>
      </c>
      <c r="BL28" t="str" cm="1">
        <f t="array" ref="BL28">_xlfn.IFS(BF28=4,BB28,BF28=5,BE28,TRUE,"")</f>
        <v/>
      </c>
      <c r="BM28" t="str">
        <f t="shared" si="4"/>
        <v/>
      </c>
      <c r="BR28" t="str">
        <f t="shared" si="5"/>
        <v/>
      </c>
      <c r="BS28" t="str">
        <f t="shared" si="6"/>
        <v/>
      </c>
      <c r="BT28" s="172"/>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3"/>
      <c r="CV28" s="177"/>
      <c r="CW28" s="178"/>
    </row>
    <row r="29" spans="1:101">
      <c r="A29" t="str">
        <f t="shared" si="0"/>
        <v/>
      </c>
      <c r="B29" s="16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3"/>
      <c r="AI29" t="str">
        <f t="shared" si="7"/>
        <v/>
      </c>
      <c r="AJ29" t="str">
        <f t="shared" si="7"/>
        <v/>
      </c>
      <c r="AK29" t="str">
        <f t="shared" si="3"/>
        <v/>
      </c>
      <c r="AL29" s="1" t="str">
        <f t="shared" si="2"/>
        <v/>
      </c>
      <c r="AM29" s="167"/>
      <c r="AN29" s="8"/>
      <c r="AO29" s="168"/>
      <c r="AP29" s="8"/>
      <c r="AQ29" s="8"/>
      <c r="AR29" s="8"/>
      <c r="AS29" s="8"/>
      <c r="AT29" s="8"/>
      <c r="AU29" s="8"/>
      <c r="AV29" s="8"/>
      <c r="AW29" s="8"/>
      <c r="AX29" s="169"/>
      <c r="BB29" s="161"/>
      <c r="BC29" s="162"/>
      <c r="BD29" s="9"/>
      <c r="BE29" s="9"/>
      <c r="BF29" s="9"/>
      <c r="BG29" s="9"/>
      <c r="BH29" s="163"/>
      <c r="BI29" t="str" cm="1">
        <f t="array" ref="BI29">_xlfn.IFS($BF29=1,$BB29,$BF29&gt;=2,INDEX($BB$2:$BE$801,MATCH(BJ29,$BB$2:$BB$801,0),4),TRUE,"")</f>
        <v/>
      </c>
      <c r="BJ29" t="str" cm="1">
        <f t="array" ref="BJ29">_xlfn.IFS($BF29=2,$BB29,$BF29&gt;=3,INDEX($BB$2:$BE$801,MATCH(BK29,$BB$2:$BB$801,0),4),TRUE,"")</f>
        <v/>
      </c>
      <c r="BK29" t="str" cm="1">
        <f t="array" ref="BK29">_xlfn.IFS(BF29=3,BB29,BF29=4,BE29,BF29=5,INDEX($BB$2:$BE$801,MATCH(BL29,$BB$2:$BB$801,0),4),TRUE,"")</f>
        <v/>
      </c>
      <c r="BL29" t="str" cm="1">
        <f t="array" ref="BL29">_xlfn.IFS(BF29=4,BB29,BF29=5,BE29,TRUE,"")</f>
        <v/>
      </c>
      <c r="BM29" t="str">
        <f t="shared" si="4"/>
        <v/>
      </c>
      <c r="BR29" t="str">
        <f t="shared" si="5"/>
        <v/>
      </c>
      <c r="BS29" t="str">
        <f t="shared" si="6"/>
        <v/>
      </c>
      <c r="BT29" s="172"/>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3"/>
      <c r="CV29" s="177"/>
      <c r="CW29" s="178"/>
    </row>
    <row r="30" spans="1:101">
      <c r="A30" t="str">
        <f t="shared" si="0"/>
        <v/>
      </c>
      <c r="B30" s="16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3"/>
      <c r="AI30" t="str">
        <f t="shared" si="7"/>
        <v/>
      </c>
      <c r="AJ30" t="str">
        <f t="shared" si="7"/>
        <v/>
      </c>
      <c r="AK30" t="str">
        <f t="shared" si="3"/>
        <v/>
      </c>
      <c r="AL30" s="1" t="str">
        <f t="shared" si="2"/>
        <v/>
      </c>
      <c r="AM30" s="167"/>
      <c r="AN30" s="8"/>
      <c r="AO30" s="168"/>
      <c r="AP30" s="8"/>
      <c r="AQ30" s="8"/>
      <c r="AR30" s="8"/>
      <c r="AS30" s="8"/>
      <c r="AT30" s="8"/>
      <c r="AU30" s="8"/>
      <c r="AV30" s="8"/>
      <c r="AW30" s="8"/>
      <c r="AX30" s="169"/>
      <c r="BB30" s="161"/>
      <c r="BC30" s="162"/>
      <c r="BD30" s="9"/>
      <c r="BE30" s="9"/>
      <c r="BF30" s="9"/>
      <c r="BG30" s="9"/>
      <c r="BH30" s="163"/>
      <c r="BI30" t="str" cm="1">
        <f t="array" ref="BI30">_xlfn.IFS($BF30=1,$BB30,$BF30&gt;=2,INDEX($BB$2:$BE$801,MATCH(BJ30,$BB$2:$BB$801,0),4),TRUE,"")</f>
        <v/>
      </c>
      <c r="BJ30" t="str" cm="1">
        <f t="array" ref="BJ30">_xlfn.IFS($BF30=2,$BB30,$BF30&gt;=3,INDEX($BB$2:$BE$801,MATCH(BK30,$BB$2:$BB$801,0),4),TRUE,"")</f>
        <v/>
      </c>
      <c r="BK30" t="str" cm="1">
        <f t="array" ref="BK30">_xlfn.IFS(BF30=3,BB30,BF30=4,BE30,BF30=5,INDEX($BB$2:$BE$801,MATCH(BL30,$BB$2:$BB$801,0),4),TRUE,"")</f>
        <v/>
      </c>
      <c r="BL30" t="str" cm="1">
        <f t="array" ref="BL30">_xlfn.IFS(BF30=4,BB30,BF30=5,BE30,TRUE,"")</f>
        <v/>
      </c>
      <c r="BM30" t="str">
        <f t="shared" si="4"/>
        <v/>
      </c>
      <c r="BR30" t="str">
        <f t="shared" si="5"/>
        <v/>
      </c>
      <c r="BS30" t="str">
        <f t="shared" si="6"/>
        <v/>
      </c>
      <c r="BT30" s="172"/>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3"/>
      <c r="CV30" s="177"/>
      <c r="CW30" s="178"/>
    </row>
    <row r="31" spans="1:101">
      <c r="A31" t="str">
        <f t="shared" si="0"/>
        <v/>
      </c>
      <c r="B31" s="161"/>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3"/>
      <c r="AI31" t="str">
        <f t="shared" si="7"/>
        <v/>
      </c>
      <c r="AJ31" t="str">
        <f t="shared" si="7"/>
        <v/>
      </c>
      <c r="AK31" t="str">
        <f t="shared" si="3"/>
        <v/>
      </c>
      <c r="AL31" s="1" t="str">
        <f t="shared" si="2"/>
        <v/>
      </c>
      <c r="AM31" s="167"/>
      <c r="AN31" s="8"/>
      <c r="AO31" s="168"/>
      <c r="AP31" s="8"/>
      <c r="AQ31" s="8"/>
      <c r="AR31" s="8"/>
      <c r="AS31" s="8"/>
      <c r="AT31" s="8"/>
      <c r="AU31" s="8"/>
      <c r="AV31" s="8"/>
      <c r="AW31" s="8"/>
      <c r="AX31" s="169"/>
      <c r="BB31" s="161"/>
      <c r="BC31" s="162"/>
      <c r="BD31" s="9"/>
      <c r="BE31" s="9"/>
      <c r="BF31" s="9"/>
      <c r="BG31" s="9"/>
      <c r="BH31" s="163"/>
      <c r="BI31" t="str" cm="1">
        <f t="array" ref="BI31">_xlfn.IFS($BF31=1,$BB31,$BF31&gt;=2,INDEX($BB$2:$BE$801,MATCH(BJ31,$BB$2:$BB$801,0),4),TRUE,"")</f>
        <v/>
      </c>
      <c r="BJ31" t="str" cm="1">
        <f t="array" ref="BJ31">_xlfn.IFS($BF31=2,$BB31,$BF31&gt;=3,INDEX($BB$2:$BE$801,MATCH(BK31,$BB$2:$BB$801,0),4),TRUE,"")</f>
        <v/>
      </c>
      <c r="BK31" t="str" cm="1">
        <f t="array" ref="BK31">_xlfn.IFS(BF31=3,BB31,BF31=4,BE31,BF31=5,INDEX($BB$2:$BE$801,MATCH(BL31,$BB$2:$BB$801,0),4),TRUE,"")</f>
        <v/>
      </c>
      <c r="BL31" t="str" cm="1">
        <f t="array" ref="BL31">_xlfn.IFS(BF31=4,BB31,BF31=5,BE31,TRUE,"")</f>
        <v/>
      </c>
      <c r="BM31" t="str">
        <f t="shared" si="4"/>
        <v/>
      </c>
      <c r="BR31" t="str">
        <f t="shared" si="5"/>
        <v/>
      </c>
      <c r="BS31" t="str">
        <f t="shared" si="6"/>
        <v/>
      </c>
      <c r="BT31" s="172"/>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3"/>
      <c r="CV31" s="177"/>
      <c r="CW31" s="178"/>
    </row>
    <row r="32" spans="1:101">
      <c r="A32" t="str">
        <f t="shared" si="0"/>
        <v/>
      </c>
      <c r="B32" s="161"/>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3"/>
      <c r="AI32" t="str">
        <f t="shared" si="7"/>
        <v/>
      </c>
      <c r="AJ32" t="str">
        <f t="shared" si="7"/>
        <v/>
      </c>
      <c r="AK32" t="str">
        <f t="shared" si="3"/>
        <v/>
      </c>
      <c r="AL32" s="1" t="str">
        <f t="shared" si="2"/>
        <v/>
      </c>
      <c r="AM32" s="167"/>
      <c r="AN32" s="8"/>
      <c r="AO32" s="168"/>
      <c r="AP32" s="8"/>
      <c r="AQ32" s="8"/>
      <c r="AR32" s="8"/>
      <c r="AS32" s="8"/>
      <c r="AT32" s="8"/>
      <c r="AU32" s="8"/>
      <c r="AV32" s="8"/>
      <c r="AW32" s="8"/>
      <c r="AX32" s="169"/>
      <c r="BB32" s="161"/>
      <c r="BC32" s="162"/>
      <c r="BD32" s="9"/>
      <c r="BE32" s="9"/>
      <c r="BF32" s="9"/>
      <c r="BG32" s="9"/>
      <c r="BH32" s="163"/>
      <c r="BI32" t="str" cm="1">
        <f t="array" ref="BI32">_xlfn.IFS($BF32=1,$BB32,$BF32&gt;=2,INDEX($BB$2:$BE$801,MATCH(BJ32,$BB$2:$BB$801,0),4),TRUE,"")</f>
        <v/>
      </c>
      <c r="BJ32" t="str" cm="1">
        <f t="array" ref="BJ32">_xlfn.IFS($BF32=2,$BB32,$BF32&gt;=3,INDEX($BB$2:$BE$801,MATCH(BK32,$BB$2:$BB$801,0),4),TRUE,"")</f>
        <v/>
      </c>
      <c r="BK32" t="str" cm="1">
        <f t="array" ref="BK32">_xlfn.IFS(BF32=3,BB32,BF32=4,BE32,BF32=5,INDEX($BB$2:$BE$801,MATCH(BL32,$BB$2:$BB$801,0),4),TRUE,"")</f>
        <v/>
      </c>
      <c r="BL32" t="str" cm="1">
        <f t="array" ref="BL32">_xlfn.IFS(BF32=4,BB32,BF32=5,BE32,TRUE,"")</f>
        <v/>
      </c>
      <c r="BM32" t="str">
        <f t="shared" si="4"/>
        <v/>
      </c>
      <c r="BR32" t="str">
        <f t="shared" si="5"/>
        <v/>
      </c>
      <c r="BS32" t="str">
        <f t="shared" si="6"/>
        <v/>
      </c>
      <c r="BT32" s="172"/>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3"/>
      <c r="CV32" s="177"/>
      <c r="CW32" s="178"/>
    </row>
    <row r="33" spans="1:101">
      <c r="A33" t="str">
        <f t="shared" si="0"/>
        <v/>
      </c>
      <c r="B33" s="161"/>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3"/>
      <c r="AI33" t="str">
        <f t="shared" si="7"/>
        <v/>
      </c>
      <c r="AJ33" t="str">
        <f t="shared" si="7"/>
        <v/>
      </c>
      <c r="AK33" t="str">
        <f t="shared" si="3"/>
        <v/>
      </c>
      <c r="AL33" s="1" t="str">
        <f t="shared" si="2"/>
        <v/>
      </c>
      <c r="AM33" s="167"/>
      <c r="AN33" s="8"/>
      <c r="AO33" s="168"/>
      <c r="AP33" s="8"/>
      <c r="AQ33" s="8"/>
      <c r="AR33" s="8"/>
      <c r="AS33" s="8"/>
      <c r="AT33" s="8"/>
      <c r="AU33" s="8"/>
      <c r="AV33" s="8"/>
      <c r="AW33" s="8"/>
      <c r="AX33" s="169"/>
      <c r="BB33" s="161"/>
      <c r="BC33" s="162"/>
      <c r="BD33" s="9"/>
      <c r="BE33" s="9"/>
      <c r="BF33" s="9"/>
      <c r="BG33" s="9"/>
      <c r="BH33" s="163"/>
      <c r="BI33" t="str" cm="1">
        <f t="array" ref="BI33">_xlfn.IFS($BF33=1,$BB33,$BF33&gt;=2,INDEX($BB$2:$BE$801,MATCH(BJ33,$BB$2:$BB$801,0),4),TRUE,"")</f>
        <v/>
      </c>
      <c r="BJ33" t="str" cm="1">
        <f t="array" ref="BJ33">_xlfn.IFS($BF33=2,$BB33,$BF33&gt;=3,INDEX($BB$2:$BE$801,MATCH(BK33,$BB$2:$BB$801,0),4),TRUE,"")</f>
        <v/>
      </c>
      <c r="BK33" t="str" cm="1">
        <f t="array" ref="BK33">_xlfn.IFS(BF33=3,BB33,BF33=4,BE33,BF33=5,INDEX($BB$2:$BE$801,MATCH(BL33,$BB$2:$BB$801,0),4),TRUE,"")</f>
        <v/>
      </c>
      <c r="BL33" t="str" cm="1">
        <f t="array" ref="BL33">_xlfn.IFS(BF33=4,BB33,BF33=5,BE33,TRUE,"")</f>
        <v/>
      </c>
      <c r="BM33" t="str">
        <f t="shared" si="4"/>
        <v/>
      </c>
      <c r="BR33" t="str">
        <f t="shared" si="5"/>
        <v/>
      </c>
      <c r="BS33" t="str">
        <f t="shared" si="6"/>
        <v/>
      </c>
      <c r="BT33" s="172"/>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3"/>
      <c r="CV33" s="177"/>
      <c r="CW33" s="178"/>
    </row>
    <row r="34" spans="1:101">
      <c r="A34" t="str">
        <f t="shared" si="0"/>
        <v/>
      </c>
      <c r="B34" s="161"/>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3"/>
      <c r="AI34" t="str">
        <f t="shared" si="7"/>
        <v/>
      </c>
      <c r="AJ34" t="str">
        <f t="shared" si="7"/>
        <v/>
      </c>
      <c r="AK34" t="str">
        <f t="shared" si="3"/>
        <v/>
      </c>
      <c r="AL34" s="1" t="str">
        <f t="shared" si="2"/>
        <v/>
      </c>
      <c r="AM34" s="167"/>
      <c r="AN34" s="8"/>
      <c r="AO34" s="168"/>
      <c r="AP34" s="8"/>
      <c r="AQ34" s="8"/>
      <c r="AR34" s="8"/>
      <c r="AS34" s="8"/>
      <c r="AT34" s="8"/>
      <c r="AU34" s="8"/>
      <c r="AV34" s="8"/>
      <c r="AW34" s="8"/>
      <c r="AX34" s="169"/>
      <c r="BB34" s="161"/>
      <c r="BC34" s="162"/>
      <c r="BD34" s="9"/>
      <c r="BE34" s="9"/>
      <c r="BF34" s="9"/>
      <c r="BG34" s="9"/>
      <c r="BH34" s="163"/>
      <c r="BI34" t="str" cm="1">
        <f t="array" ref="BI34">_xlfn.IFS($BF34=1,$BB34,$BF34&gt;=2,INDEX($BB$2:$BE$801,MATCH(BJ34,$BB$2:$BB$801,0),4),TRUE,"")</f>
        <v/>
      </c>
      <c r="BJ34" t="str" cm="1">
        <f t="array" ref="BJ34">_xlfn.IFS($BF34=2,$BB34,$BF34&gt;=3,INDEX($BB$2:$BE$801,MATCH(BK34,$BB$2:$BB$801,0),4),TRUE,"")</f>
        <v/>
      </c>
      <c r="BK34" t="str" cm="1">
        <f t="array" ref="BK34">_xlfn.IFS(BF34=3,BB34,BF34=4,BE34,BF34=5,INDEX($BB$2:$BE$801,MATCH(BL34,$BB$2:$BB$801,0),4),TRUE,"")</f>
        <v/>
      </c>
      <c r="BL34" t="str" cm="1">
        <f t="array" ref="BL34">_xlfn.IFS(BF34=4,BB34,BF34=5,BE34,TRUE,"")</f>
        <v/>
      </c>
      <c r="BM34" t="str">
        <f t="shared" si="4"/>
        <v/>
      </c>
      <c r="BR34" t="str">
        <f t="shared" si="5"/>
        <v/>
      </c>
      <c r="BS34" t="str">
        <f t="shared" si="6"/>
        <v/>
      </c>
      <c r="BT34" s="172"/>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3"/>
      <c r="CV34" s="177"/>
      <c r="CW34" s="178"/>
    </row>
    <row r="35" spans="1:101">
      <c r="A35" t="str">
        <f t="shared" si="0"/>
        <v/>
      </c>
      <c r="B35" s="161"/>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3"/>
      <c r="AI35" t="str">
        <f t="shared" si="7"/>
        <v/>
      </c>
      <c r="AJ35" t="str">
        <f t="shared" si="7"/>
        <v/>
      </c>
      <c r="AK35" t="str">
        <f t="shared" si="3"/>
        <v/>
      </c>
      <c r="AL35" s="1" t="str">
        <f t="shared" si="2"/>
        <v/>
      </c>
      <c r="AM35" s="167"/>
      <c r="AN35" s="8"/>
      <c r="AO35" s="168"/>
      <c r="AP35" s="8"/>
      <c r="AQ35" s="8"/>
      <c r="AR35" s="8"/>
      <c r="AS35" s="8"/>
      <c r="AT35" s="8"/>
      <c r="AU35" s="8"/>
      <c r="AV35" s="8"/>
      <c r="AW35" s="8"/>
      <c r="AX35" s="169"/>
      <c r="BB35" s="161"/>
      <c r="BC35" s="162"/>
      <c r="BD35" s="9"/>
      <c r="BE35" s="9"/>
      <c r="BF35" s="9"/>
      <c r="BG35" s="9"/>
      <c r="BH35" s="163"/>
      <c r="BI35" t="str" cm="1">
        <f t="array" ref="BI35">_xlfn.IFS($BF35=1,$BB35,$BF35&gt;=2,INDEX($BB$2:$BE$801,MATCH(BJ35,$BB$2:$BB$801,0),4),TRUE,"")</f>
        <v/>
      </c>
      <c r="BJ35" t="str" cm="1">
        <f t="array" ref="BJ35">_xlfn.IFS($BF35=2,$BB35,$BF35&gt;=3,INDEX($BB$2:$BE$801,MATCH(BK35,$BB$2:$BB$801,0),4),TRUE,"")</f>
        <v/>
      </c>
      <c r="BK35" t="str" cm="1">
        <f t="array" ref="BK35">_xlfn.IFS(BF35=3,BB35,BF35=4,BE35,BF35=5,INDEX($BB$2:$BE$801,MATCH(BL35,$BB$2:$BB$801,0),4),TRUE,"")</f>
        <v/>
      </c>
      <c r="BL35" t="str" cm="1">
        <f t="array" ref="BL35">_xlfn.IFS(BF35=4,BB35,BF35=5,BE35,TRUE,"")</f>
        <v/>
      </c>
      <c r="BM35" t="str">
        <f t="shared" si="4"/>
        <v/>
      </c>
      <c r="BR35" t="str">
        <f t="shared" si="5"/>
        <v/>
      </c>
      <c r="BS35" t="str">
        <f t="shared" si="6"/>
        <v/>
      </c>
      <c r="BT35" s="172"/>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3"/>
      <c r="CV35" s="177"/>
      <c r="CW35" s="178"/>
    </row>
    <row r="36" spans="1:101">
      <c r="A36" t="str">
        <f t="shared" si="0"/>
        <v/>
      </c>
      <c r="B36" s="161"/>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3"/>
      <c r="AI36" t="str">
        <f t="shared" si="7"/>
        <v/>
      </c>
      <c r="AJ36" t="str">
        <f t="shared" si="7"/>
        <v/>
      </c>
      <c r="AK36" t="str">
        <f t="shared" si="3"/>
        <v/>
      </c>
      <c r="AL36" s="1" t="str">
        <f t="shared" si="2"/>
        <v/>
      </c>
      <c r="AM36" s="167"/>
      <c r="AN36" s="8"/>
      <c r="AO36" s="168"/>
      <c r="AP36" s="8"/>
      <c r="AQ36" s="8"/>
      <c r="AR36" s="8"/>
      <c r="AS36" s="8"/>
      <c r="AT36" s="8"/>
      <c r="AU36" s="8"/>
      <c r="AV36" s="8"/>
      <c r="AW36" s="8"/>
      <c r="AX36" s="169"/>
      <c r="BB36" s="161"/>
      <c r="BC36" s="162"/>
      <c r="BD36" s="9"/>
      <c r="BE36" s="9"/>
      <c r="BF36" s="9"/>
      <c r="BG36" s="9"/>
      <c r="BH36" s="163"/>
      <c r="BI36" t="str" cm="1">
        <f t="array" ref="BI36">_xlfn.IFS($BF36=1,$BB36,$BF36&gt;=2,INDEX($BB$2:$BE$801,MATCH(BJ36,$BB$2:$BB$801,0),4),TRUE,"")</f>
        <v/>
      </c>
      <c r="BJ36" t="str" cm="1">
        <f t="array" ref="BJ36">_xlfn.IFS($BF36=2,$BB36,$BF36&gt;=3,INDEX($BB$2:$BE$801,MATCH(BK36,$BB$2:$BB$801,0),4),TRUE,"")</f>
        <v/>
      </c>
      <c r="BK36" t="str" cm="1">
        <f t="array" ref="BK36">_xlfn.IFS(BF36=3,BB36,BF36=4,BE36,BF36=5,INDEX($BB$2:$BE$801,MATCH(BL36,$BB$2:$BB$801,0),4),TRUE,"")</f>
        <v/>
      </c>
      <c r="BL36" t="str" cm="1">
        <f t="array" ref="BL36">_xlfn.IFS(BF36=4,BB36,BF36=5,BE36,TRUE,"")</f>
        <v/>
      </c>
      <c r="BM36" t="str">
        <f t="shared" si="4"/>
        <v/>
      </c>
      <c r="BR36" t="str">
        <f t="shared" si="5"/>
        <v/>
      </c>
      <c r="BS36" t="str">
        <f t="shared" si="6"/>
        <v/>
      </c>
      <c r="BT36" s="172"/>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3"/>
      <c r="CV36" s="177"/>
      <c r="CW36" s="178"/>
    </row>
    <row r="37" spans="1:101">
      <c r="A37" t="str">
        <f t="shared" si="0"/>
        <v/>
      </c>
      <c r="B37" s="161"/>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3"/>
      <c r="AI37" t="str">
        <f t="shared" si="7"/>
        <v/>
      </c>
      <c r="AJ37" t="str">
        <f t="shared" si="7"/>
        <v/>
      </c>
      <c r="AK37" t="str">
        <f t="shared" si="3"/>
        <v/>
      </c>
      <c r="AL37" s="1" t="str">
        <f t="shared" si="2"/>
        <v/>
      </c>
      <c r="AM37" s="167"/>
      <c r="AN37" s="8"/>
      <c r="AO37" s="168"/>
      <c r="AP37" s="8"/>
      <c r="AQ37" s="8"/>
      <c r="AR37" s="8"/>
      <c r="AS37" s="8"/>
      <c r="AT37" s="8"/>
      <c r="AU37" s="8"/>
      <c r="AV37" s="8"/>
      <c r="AW37" s="8"/>
      <c r="AX37" s="169"/>
      <c r="BB37" s="161"/>
      <c r="BC37" s="162"/>
      <c r="BD37" s="9"/>
      <c r="BE37" s="9"/>
      <c r="BF37" s="9"/>
      <c r="BG37" s="9"/>
      <c r="BH37" s="163"/>
      <c r="BI37" t="str" cm="1">
        <f t="array" ref="BI37">_xlfn.IFS($BF37=1,$BB37,$BF37&gt;=2,INDEX($BB$2:$BE$801,MATCH(BJ37,$BB$2:$BB$801,0),4),TRUE,"")</f>
        <v/>
      </c>
      <c r="BJ37" t="str" cm="1">
        <f t="array" ref="BJ37">_xlfn.IFS($BF37=2,$BB37,$BF37&gt;=3,INDEX($BB$2:$BE$801,MATCH(BK37,$BB$2:$BB$801,0),4),TRUE,"")</f>
        <v/>
      </c>
      <c r="BK37" t="str" cm="1">
        <f t="array" ref="BK37">_xlfn.IFS(BF37=3,BB37,BF37=4,BE37,BF37=5,INDEX($BB$2:$BE$801,MATCH(BL37,$BB$2:$BB$801,0),4),TRUE,"")</f>
        <v/>
      </c>
      <c r="BL37" t="str" cm="1">
        <f t="array" ref="BL37">_xlfn.IFS(BF37=4,BB37,BF37=5,BE37,TRUE,"")</f>
        <v/>
      </c>
      <c r="BM37" t="str">
        <f t="shared" si="4"/>
        <v/>
      </c>
      <c r="BR37" t="str">
        <f t="shared" si="5"/>
        <v/>
      </c>
      <c r="BS37" t="str">
        <f t="shared" si="6"/>
        <v/>
      </c>
      <c r="BT37" s="172"/>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3"/>
      <c r="CV37" s="177"/>
      <c r="CW37" s="178"/>
    </row>
    <row r="38" spans="1:101">
      <c r="A38" t="str">
        <f t="shared" si="0"/>
        <v/>
      </c>
      <c r="B38" s="161"/>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3"/>
      <c r="AI38" t="str">
        <f t="shared" si="7"/>
        <v/>
      </c>
      <c r="AJ38" t="str">
        <f t="shared" si="7"/>
        <v/>
      </c>
      <c r="AK38" t="str">
        <f t="shared" si="3"/>
        <v/>
      </c>
      <c r="AL38" s="1" t="str">
        <f t="shared" si="2"/>
        <v/>
      </c>
      <c r="AM38" s="167"/>
      <c r="AN38" s="8"/>
      <c r="AO38" s="168"/>
      <c r="AP38" s="8"/>
      <c r="AQ38" s="8"/>
      <c r="AR38" s="8"/>
      <c r="AS38" s="8"/>
      <c r="AT38" s="8"/>
      <c r="AU38" s="8"/>
      <c r="AV38" s="8"/>
      <c r="AW38" s="8"/>
      <c r="AX38" s="169"/>
      <c r="BB38" s="161"/>
      <c r="BC38" s="162"/>
      <c r="BD38" s="9"/>
      <c r="BE38" s="9"/>
      <c r="BF38" s="9"/>
      <c r="BG38" s="9"/>
      <c r="BH38" s="163"/>
      <c r="BI38" t="str" cm="1">
        <f t="array" ref="BI38">_xlfn.IFS($BF38=1,$BB38,$BF38&gt;=2,INDEX($BB$2:$BE$801,MATCH(BJ38,$BB$2:$BB$801,0),4),TRUE,"")</f>
        <v/>
      </c>
      <c r="BJ38" t="str" cm="1">
        <f t="array" ref="BJ38">_xlfn.IFS($BF38=2,$BB38,$BF38&gt;=3,INDEX($BB$2:$BE$801,MATCH(BK38,$BB$2:$BB$801,0),4),TRUE,"")</f>
        <v/>
      </c>
      <c r="BK38" t="str" cm="1">
        <f t="array" ref="BK38">_xlfn.IFS(BF38=3,BB38,BF38=4,BE38,BF38=5,INDEX($BB$2:$BE$801,MATCH(BL38,$BB$2:$BB$801,0),4),TRUE,"")</f>
        <v/>
      </c>
      <c r="BL38" t="str" cm="1">
        <f t="array" ref="BL38">_xlfn.IFS(BF38=4,BB38,BF38=5,BE38,TRUE,"")</f>
        <v/>
      </c>
      <c r="BM38" t="str">
        <f t="shared" si="4"/>
        <v/>
      </c>
      <c r="BR38" t="str">
        <f t="shared" si="5"/>
        <v/>
      </c>
      <c r="BS38" t="str">
        <f t="shared" si="6"/>
        <v/>
      </c>
      <c r="BT38" s="172"/>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3"/>
      <c r="CV38" s="177"/>
      <c r="CW38" s="178"/>
    </row>
    <row r="39" spans="1:101">
      <c r="A39" t="str">
        <f t="shared" si="0"/>
        <v/>
      </c>
      <c r="B39" s="16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3"/>
      <c r="AI39" t="str">
        <f t="shared" si="7"/>
        <v/>
      </c>
      <c r="AJ39" t="str">
        <f t="shared" si="7"/>
        <v/>
      </c>
      <c r="AK39" t="str">
        <f t="shared" si="3"/>
        <v/>
      </c>
      <c r="AL39" s="1" t="str">
        <f t="shared" si="2"/>
        <v/>
      </c>
      <c r="AM39" s="167"/>
      <c r="AN39" s="8"/>
      <c r="AO39" s="168"/>
      <c r="AP39" s="8"/>
      <c r="AQ39" s="8"/>
      <c r="AR39" s="8"/>
      <c r="AS39" s="8"/>
      <c r="AT39" s="8"/>
      <c r="AU39" s="8"/>
      <c r="AV39" s="8"/>
      <c r="AW39" s="8"/>
      <c r="AX39" s="169"/>
      <c r="BB39" s="161"/>
      <c r="BC39" s="162"/>
      <c r="BD39" s="9"/>
      <c r="BE39" s="9"/>
      <c r="BF39" s="9"/>
      <c r="BG39" s="9"/>
      <c r="BH39" s="163"/>
      <c r="BI39" t="str" cm="1">
        <f t="array" ref="BI39">_xlfn.IFS($BF39=1,$BB39,$BF39&gt;=2,INDEX($BB$2:$BE$801,MATCH(BJ39,$BB$2:$BB$801,0),4),TRUE,"")</f>
        <v/>
      </c>
      <c r="BJ39" t="str" cm="1">
        <f t="array" ref="BJ39">_xlfn.IFS($BF39=2,$BB39,$BF39&gt;=3,INDEX($BB$2:$BE$801,MATCH(BK39,$BB$2:$BB$801,0),4),TRUE,"")</f>
        <v/>
      </c>
      <c r="BK39" t="str" cm="1">
        <f t="array" ref="BK39">_xlfn.IFS(BF39=3,BB39,BF39=4,BE39,BF39=5,INDEX($BB$2:$BE$801,MATCH(BL39,$BB$2:$BB$801,0),4),TRUE,"")</f>
        <v/>
      </c>
      <c r="BL39" t="str" cm="1">
        <f t="array" ref="BL39">_xlfn.IFS(BF39=4,BB39,BF39=5,BE39,TRUE,"")</f>
        <v/>
      </c>
      <c r="BM39" t="str">
        <f t="shared" si="4"/>
        <v/>
      </c>
      <c r="BR39" t="str">
        <f t="shared" si="5"/>
        <v/>
      </c>
      <c r="BS39" t="str">
        <f t="shared" si="6"/>
        <v/>
      </c>
      <c r="BT39" s="172"/>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3"/>
      <c r="CV39" s="177"/>
      <c r="CW39" s="178"/>
    </row>
    <row r="40" spans="1:101">
      <c r="A40" t="str">
        <f t="shared" si="0"/>
        <v/>
      </c>
      <c r="B40" s="16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3"/>
      <c r="AI40" t="str">
        <f t="shared" si="7"/>
        <v/>
      </c>
      <c r="AJ40" t="str">
        <f t="shared" si="7"/>
        <v/>
      </c>
      <c r="AK40" t="str">
        <f t="shared" si="3"/>
        <v/>
      </c>
      <c r="AL40" s="1" t="str">
        <f t="shared" si="2"/>
        <v/>
      </c>
      <c r="AM40" s="167"/>
      <c r="AN40" s="8"/>
      <c r="AO40" s="168"/>
      <c r="AP40" s="8"/>
      <c r="AQ40" s="8"/>
      <c r="AR40" s="8"/>
      <c r="AS40" s="8"/>
      <c r="AT40" s="8"/>
      <c r="AU40" s="8"/>
      <c r="AV40" s="8"/>
      <c r="AW40" s="8"/>
      <c r="AX40" s="169"/>
      <c r="BB40" s="161"/>
      <c r="BC40" s="162"/>
      <c r="BD40" s="9"/>
      <c r="BE40" s="9"/>
      <c r="BF40" s="9"/>
      <c r="BG40" s="9"/>
      <c r="BH40" s="163"/>
      <c r="BI40" t="str" cm="1">
        <f t="array" ref="BI40">_xlfn.IFS($BF40=1,$BB40,$BF40&gt;=2,INDEX($BB$2:$BE$801,MATCH(BJ40,$BB$2:$BB$801,0),4),TRUE,"")</f>
        <v/>
      </c>
      <c r="BJ40" t="str" cm="1">
        <f t="array" ref="BJ40">_xlfn.IFS($BF40=2,$BB40,$BF40&gt;=3,INDEX($BB$2:$BE$801,MATCH(BK40,$BB$2:$BB$801,0),4),TRUE,"")</f>
        <v/>
      </c>
      <c r="BK40" t="str" cm="1">
        <f t="array" ref="BK40">_xlfn.IFS(BF40=3,BB40,BF40=4,BE40,BF40=5,INDEX($BB$2:$BE$801,MATCH(BL40,$BB$2:$BB$801,0),4),TRUE,"")</f>
        <v/>
      </c>
      <c r="BL40" t="str" cm="1">
        <f t="array" ref="BL40">_xlfn.IFS(BF40=4,BB40,BF40=5,BE40,TRUE,"")</f>
        <v/>
      </c>
      <c r="BM40" t="str">
        <f t="shared" si="4"/>
        <v/>
      </c>
      <c r="BR40" t="str">
        <f t="shared" si="5"/>
        <v/>
      </c>
      <c r="BS40" t="str">
        <f t="shared" si="6"/>
        <v/>
      </c>
      <c r="BT40" s="172"/>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3"/>
      <c r="CV40" s="177"/>
      <c r="CW40" s="178"/>
    </row>
    <row r="41" spans="1:101">
      <c r="AI41" t="str">
        <f t="shared" si="7"/>
        <v/>
      </c>
      <c r="AJ41" t="str">
        <f t="shared" si="7"/>
        <v/>
      </c>
      <c r="AK41" t="str">
        <f t="shared" si="3"/>
        <v/>
      </c>
      <c r="AL41" s="1" t="str">
        <f t="shared" si="2"/>
        <v/>
      </c>
      <c r="AM41" s="167"/>
      <c r="AN41" s="8"/>
      <c r="AO41" s="168"/>
      <c r="AP41" s="8"/>
      <c r="AQ41" s="8"/>
      <c r="AR41" s="8"/>
      <c r="AS41" s="8"/>
      <c r="AT41" s="8"/>
      <c r="AU41" s="8"/>
      <c r="AV41" s="8"/>
      <c r="AW41" s="8"/>
      <c r="AX41" s="169"/>
      <c r="BB41" s="161"/>
      <c r="BC41" s="162"/>
      <c r="BD41" s="9"/>
      <c r="BE41" s="9"/>
      <c r="BF41" s="9"/>
      <c r="BG41" s="9"/>
      <c r="BH41" s="163"/>
      <c r="BI41" t="str" cm="1">
        <f t="array" ref="BI41">_xlfn.IFS($BF41=1,$BB41,$BF41&gt;=2,INDEX($BB$2:$BE$801,MATCH(BJ41,$BB$2:$BB$801,0),4),TRUE,"")</f>
        <v/>
      </c>
      <c r="BJ41" t="str" cm="1">
        <f t="array" ref="BJ41">_xlfn.IFS($BF41=2,$BB41,$BF41&gt;=3,INDEX($BB$2:$BE$801,MATCH(BK41,$BB$2:$BB$801,0),4),TRUE,"")</f>
        <v/>
      </c>
      <c r="BK41" t="str" cm="1">
        <f t="array" ref="BK41">_xlfn.IFS(BF41=3,BB41,BF41=4,BE41,BF41=5,INDEX($BB$2:$BE$801,MATCH(BL41,$BB$2:$BB$801,0),4),TRUE,"")</f>
        <v/>
      </c>
      <c r="BL41" t="str" cm="1">
        <f t="array" ref="BL41">_xlfn.IFS(BF41=4,BB41,BF41=5,BE41,TRUE,"")</f>
        <v/>
      </c>
      <c r="BM41" t="str">
        <f t="shared" si="4"/>
        <v/>
      </c>
      <c r="BR41" t="str">
        <f t="shared" si="5"/>
        <v/>
      </c>
      <c r="BS41" t="str">
        <f t="shared" si="6"/>
        <v/>
      </c>
      <c r="BT41" s="172"/>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3"/>
      <c r="CV41" s="177"/>
      <c r="CW41" s="178"/>
    </row>
    <row r="42" spans="1:101">
      <c r="AI42" t="str">
        <f t="shared" si="7"/>
        <v/>
      </c>
      <c r="AJ42" t="str">
        <f t="shared" si="7"/>
        <v/>
      </c>
      <c r="AK42" t="str">
        <f t="shared" si="3"/>
        <v/>
      </c>
      <c r="AL42" s="1" t="str">
        <f t="shared" si="2"/>
        <v/>
      </c>
      <c r="AM42" s="167"/>
      <c r="AN42" s="8"/>
      <c r="AO42" s="168"/>
      <c r="AP42" s="8"/>
      <c r="AQ42" s="8"/>
      <c r="AR42" s="8"/>
      <c r="AS42" s="8"/>
      <c r="AT42" s="8"/>
      <c r="AU42" s="8"/>
      <c r="AV42" s="8"/>
      <c r="AW42" s="8"/>
      <c r="AX42" s="169"/>
      <c r="BB42" s="161"/>
      <c r="BC42" s="162"/>
      <c r="BD42" s="9"/>
      <c r="BE42" s="9"/>
      <c r="BF42" s="9"/>
      <c r="BG42" s="9"/>
      <c r="BH42" s="163"/>
      <c r="BI42" t="str" cm="1">
        <f t="array" ref="BI42">_xlfn.IFS($BF42=1,$BB42,$BF42&gt;=2,INDEX($BB$2:$BE$801,MATCH(BJ42,$BB$2:$BB$801,0),4),TRUE,"")</f>
        <v/>
      </c>
      <c r="BJ42" t="str" cm="1">
        <f t="array" ref="BJ42">_xlfn.IFS($BF42=2,$BB42,$BF42&gt;=3,INDEX($BB$2:$BE$801,MATCH(BK42,$BB$2:$BB$801,0),4),TRUE,"")</f>
        <v/>
      </c>
      <c r="BK42" t="str" cm="1">
        <f t="array" ref="BK42">_xlfn.IFS(BF42=3,BB42,BF42=4,BE42,BF42=5,INDEX($BB$2:$BE$801,MATCH(BL42,$BB$2:$BB$801,0),4),TRUE,"")</f>
        <v/>
      </c>
      <c r="BL42" t="str" cm="1">
        <f t="array" ref="BL42">_xlfn.IFS(BF42=4,BB42,BF42=5,BE42,TRUE,"")</f>
        <v/>
      </c>
      <c r="BM42" t="str">
        <f t="shared" si="4"/>
        <v/>
      </c>
      <c r="BR42" t="str">
        <f t="shared" si="5"/>
        <v/>
      </c>
      <c r="BS42" t="str">
        <f t="shared" si="6"/>
        <v/>
      </c>
      <c r="BT42" s="172"/>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3"/>
      <c r="CV42" s="177"/>
      <c r="CW42" s="178"/>
    </row>
    <row r="43" spans="1:101">
      <c r="AI43" t="str">
        <f t="shared" si="7"/>
        <v/>
      </c>
      <c r="AJ43" t="str">
        <f t="shared" si="7"/>
        <v/>
      </c>
      <c r="AK43" t="str">
        <f t="shared" si="3"/>
        <v/>
      </c>
      <c r="AL43" s="1" t="str">
        <f t="shared" si="2"/>
        <v/>
      </c>
      <c r="AM43" s="167"/>
      <c r="AN43" s="8"/>
      <c r="AO43" s="8"/>
      <c r="AP43" s="8"/>
      <c r="AQ43" s="8"/>
      <c r="AR43" s="8"/>
      <c r="AS43" s="8"/>
      <c r="AT43" s="8"/>
      <c r="AU43" s="8"/>
      <c r="AV43" s="8"/>
      <c r="AW43" s="8"/>
      <c r="AX43" s="169"/>
      <c r="BB43" s="161"/>
      <c r="BC43" s="162"/>
      <c r="BD43" s="9"/>
      <c r="BE43" s="9"/>
      <c r="BF43" s="9"/>
      <c r="BG43" s="9"/>
      <c r="BH43" s="163"/>
      <c r="BI43" t="str" cm="1">
        <f t="array" ref="BI43">_xlfn.IFS($BF43=1,$BB43,$BF43&gt;=2,INDEX($BB$2:$BE$801,MATCH(BJ43,$BB$2:$BB$801,0),4),TRUE,"")</f>
        <v/>
      </c>
      <c r="BJ43" t="str" cm="1">
        <f t="array" ref="BJ43">_xlfn.IFS($BF43=2,$BB43,$BF43&gt;=3,INDEX($BB$2:$BE$801,MATCH(BK43,$BB$2:$BB$801,0),4),TRUE,"")</f>
        <v/>
      </c>
      <c r="BK43" t="str" cm="1">
        <f t="array" ref="BK43">_xlfn.IFS(BF43=3,BB43,BF43=4,BE43,BF43=5,INDEX($BB$2:$BE$801,MATCH(BL43,$BB$2:$BB$801,0),4),TRUE,"")</f>
        <v/>
      </c>
      <c r="BL43" t="str" cm="1">
        <f t="array" ref="BL43">_xlfn.IFS(BF43=4,BB43,BF43=5,BE43,TRUE,"")</f>
        <v/>
      </c>
      <c r="BM43" t="str">
        <f t="shared" si="4"/>
        <v/>
      </c>
      <c r="BR43" t="str">
        <f t="shared" si="5"/>
        <v/>
      </c>
      <c r="BS43" t="str">
        <f t="shared" si="6"/>
        <v/>
      </c>
      <c r="BT43" s="172"/>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3"/>
      <c r="CV43" s="177"/>
      <c r="CW43" s="178"/>
    </row>
    <row r="44" spans="1:101">
      <c r="AI44" t="str">
        <f t="shared" si="7"/>
        <v/>
      </c>
      <c r="AJ44" t="str">
        <f t="shared" si="7"/>
        <v/>
      </c>
      <c r="AK44" t="str">
        <f t="shared" si="3"/>
        <v/>
      </c>
      <c r="AL44" s="1" t="str">
        <f t="shared" si="2"/>
        <v/>
      </c>
      <c r="AM44" s="167"/>
      <c r="AN44" s="8"/>
      <c r="AO44" s="8"/>
      <c r="AP44" s="8"/>
      <c r="AQ44" s="8"/>
      <c r="AR44" s="8"/>
      <c r="AS44" s="8"/>
      <c r="AT44" s="8"/>
      <c r="AU44" s="8"/>
      <c r="AV44" s="8"/>
      <c r="AW44" s="8"/>
      <c r="AX44" s="169"/>
      <c r="BB44" s="161"/>
      <c r="BC44" s="162"/>
      <c r="BD44" s="9"/>
      <c r="BE44" s="9"/>
      <c r="BF44" s="9"/>
      <c r="BG44" s="9"/>
      <c r="BH44" s="163"/>
      <c r="BI44" t="str" cm="1">
        <f t="array" ref="BI44">_xlfn.IFS($BF44=1,$BB44,$BF44&gt;=2,INDEX($BB$2:$BE$801,MATCH(BJ44,$BB$2:$BB$801,0),4),TRUE,"")</f>
        <v/>
      </c>
      <c r="BJ44" t="str" cm="1">
        <f t="array" ref="BJ44">_xlfn.IFS($BF44=2,$BB44,$BF44&gt;=3,INDEX($BB$2:$BE$801,MATCH(BK44,$BB$2:$BB$801,0),4),TRUE,"")</f>
        <v/>
      </c>
      <c r="BK44" t="str" cm="1">
        <f t="array" ref="BK44">_xlfn.IFS(BF44=3,BB44,BF44=4,BE44,BF44=5,INDEX($BB$2:$BE$801,MATCH(BL44,$BB$2:$BB$801,0),4),TRUE,"")</f>
        <v/>
      </c>
      <c r="BL44" t="str" cm="1">
        <f t="array" ref="BL44">_xlfn.IFS(BF44=4,BB44,BF44=5,BE44,TRUE,"")</f>
        <v/>
      </c>
      <c r="BM44" t="str">
        <f t="shared" si="4"/>
        <v/>
      </c>
      <c r="BR44" t="str">
        <f t="shared" si="5"/>
        <v/>
      </c>
      <c r="BS44" t="str">
        <f t="shared" si="6"/>
        <v/>
      </c>
      <c r="BT44" s="172"/>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3"/>
      <c r="CV44" s="177"/>
      <c r="CW44" s="178"/>
    </row>
    <row r="45" spans="1:101">
      <c r="AI45" t="str">
        <f t="shared" si="7"/>
        <v/>
      </c>
      <c r="AJ45" t="str">
        <f t="shared" si="7"/>
        <v/>
      </c>
      <c r="AK45" t="str">
        <f t="shared" si="3"/>
        <v/>
      </c>
      <c r="AL45" s="1" t="str">
        <f t="shared" si="2"/>
        <v/>
      </c>
      <c r="AM45" s="167"/>
      <c r="AN45" s="8"/>
      <c r="AO45" s="8"/>
      <c r="AP45" s="8"/>
      <c r="AQ45" s="8"/>
      <c r="AR45" s="8"/>
      <c r="AS45" s="8"/>
      <c r="AT45" s="8"/>
      <c r="AU45" s="8"/>
      <c r="AV45" s="8"/>
      <c r="AW45" s="8"/>
      <c r="AX45" s="169"/>
      <c r="BB45" s="161"/>
      <c r="BC45" s="162"/>
      <c r="BD45" s="9"/>
      <c r="BE45" s="9"/>
      <c r="BF45" s="9"/>
      <c r="BG45" s="9"/>
      <c r="BH45" s="163"/>
      <c r="BI45" t="str" cm="1">
        <f t="array" ref="BI45">_xlfn.IFS($BF45=1,$BB45,$BF45&gt;=2,INDEX($BB$2:$BE$801,MATCH(BJ45,$BB$2:$BB$801,0),4),TRUE,"")</f>
        <v/>
      </c>
      <c r="BJ45" t="str" cm="1">
        <f t="array" ref="BJ45">_xlfn.IFS($BF45=2,$BB45,$BF45&gt;=3,INDEX($BB$2:$BE$801,MATCH(BK45,$BB$2:$BB$801,0),4),TRUE,"")</f>
        <v/>
      </c>
      <c r="BK45" t="str" cm="1">
        <f t="array" ref="BK45">_xlfn.IFS(BF45=3,BB45,BF45=4,BE45,BF45=5,INDEX($BB$2:$BE$801,MATCH(BL45,$BB$2:$BB$801,0),4),TRUE,"")</f>
        <v/>
      </c>
      <c r="BL45" t="str" cm="1">
        <f t="array" ref="BL45">_xlfn.IFS(BF45=4,BB45,BF45=5,BE45,TRUE,"")</f>
        <v/>
      </c>
      <c r="BM45" t="str">
        <f t="shared" si="4"/>
        <v/>
      </c>
      <c r="BR45" t="str">
        <f t="shared" si="5"/>
        <v/>
      </c>
      <c r="BS45" t="str">
        <f t="shared" si="6"/>
        <v/>
      </c>
      <c r="BT45" s="172"/>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3"/>
      <c r="CV45" s="177"/>
      <c r="CW45" s="178"/>
    </row>
    <row r="46" spans="1:101">
      <c r="AI46" t="str">
        <f t="shared" si="7"/>
        <v/>
      </c>
      <c r="AJ46" t="str">
        <f t="shared" si="7"/>
        <v/>
      </c>
      <c r="AK46" t="str">
        <f t="shared" si="3"/>
        <v/>
      </c>
      <c r="AL46" s="1" t="str">
        <f t="shared" si="2"/>
        <v/>
      </c>
      <c r="AM46" s="167"/>
      <c r="AN46" s="8"/>
      <c r="AO46" s="8"/>
      <c r="AP46" s="8"/>
      <c r="AQ46" s="8"/>
      <c r="AR46" s="8"/>
      <c r="AS46" s="8"/>
      <c r="AT46" s="8"/>
      <c r="AU46" s="8"/>
      <c r="AV46" s="8"/>
      <c r="AW46" s="8"/>
      <c r="AX46" s="169"/>
      <c r="BB46" s="161"/>
      <c r="BC46" s="162"/>
      <c r="BD46" s="9"/>
      <c r="BE46" s="9"/>
      <c r="BF46" s="9"/>
      <c r="BG46" s="9"/>
      <c r="BH46" s="163"/>
      <c r="BI46" t="str" cm="1">
        <f t="array" ref="BI46">_xlfn.IFS($BF46=1,$BB46,$BF46&gt;=2,INDEX($BB$2:$BE$801,MATCH(BJ46,$BB$2:$BB$801,0),4),TRUE,"")</f>
        <v/>
      </c>
      <c r="BJ46" t="str" cm="1">
        <f t="array" ref="BJ46">_xlfn.IFS($BF46=2,$BB46,$BF46&gt;=3,INDEX($BB$2:$BE$801,MATCH(BK46,$BB$2:$BB$801,0),4),TRUE,"")</f>
        <v/>
      </c>
      <c r="BK46" t="str" cm="1">
        <f t="array" ref="BK46">_xlfn.IFS(BF46=3,BB46,BF46=4,BE46,BF46=5,INDEX($BB$2:$BE$801,MATCH(BL46,$BB$2:$BB$801,0),4),TRUE,"")</f>
        <v/>
      </c>
      <c r="BL46" t="str" cm="1">
        <f t="array" ref="BL46">_xlfn.IFS(BF46=4,BB46,BF46=5,BE46,TRUE,"")</f>
        <v/>
      </c>
      <c r="BM46" t="str">
        <f t="shared" si="4"/>
        <v/>
      </c>
      <c r="BR46" t="str">
        <f t="shared" si="5"/>
        <v/>
      </c>
      <c r="BS46" t="str">
        <f t="shared" si="6"/>
        <v/>
      </c>
      <c r="BT46" s="172"/>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3"/>
      <c r="CV46" s="177"/>
      <c r="CW46" s="178"/>
    </row>
    <row r="47" spans="1:101">
      <c r="AI47" t="str">
        <f t="shared" si="7"/>
        <v/>
      </c>
      <c r="AJ47" t="str">
        <f t="shared" si="7"/>
        <v/>
      </c>
      <c r="AK47" t="str">
        <f t="shared" si="3"/>
        <v/>
      </c>
      <c r="AL47" s="1" t="str">
        <f t="shared" si="2"/>
        <v/>
      </c>
      <c r="AM47" s="167"/>
      <c r="AN47" s="8"/>
      <c r="AO47" s="8"/>
      <c r="AP47" s="8"/>
      <c r="AQ47" s="8"/>
      <c r="AR47" s="8"/>
      <c r="AS47" s="8"/>
      <c r="AT47" s="8"/>
      <c r="AU47" s="8"/>
      <c r="AV47" s="8"/>
      <c r="AW47" s="8"/>
      <c r="AX47" s="169"/>
      <c r="BB47" s="161"/>
      <c r="BC47" s="162"/>
      <c r="BD47" s="9"/>
      <c r="BE47" s="9"/>
      <c r="BF47" s="9"/>
      <c r="BG47" s="9"/>
      <c r="BH47" s="163"/>
      <c r="BI47" t="str" cm="1">
        <f t="array" ref="BI47">_xlfn.IFS($BF47=1,$BB47,$BF47&gt;=2,INDEX($BB$2:$BE$801,MATCH(BJ47,$BB$2:$BB$801,0),4),TRUE,"")</f>
        <v/>
      </c>
      <c r="BJ47" t="str" cm="1">
        <f t="array" ref="BJ47">_xlfn.IFS($BF47=2,$BB47,$BF47&gt;=3,INDEX($BB$2:$BE$801,MATCH(BK47,$BB$2:$BB$801,0),4),TRUE,"")</f>
        <v/>
      </c>
      <c r="BK47" t="str" cm="1">
        <f t="array" ref="BK47">_xlfn.IFS(BF47=3,BB47,BF47=4,BE47,BF47=5,INDEX($BB$2:$BE$801,MATCH(BL47,$BB$2:$BB$801,0),4),TRUE,"")</f>
        <v/>
      </c>
      <c r="BL47" t="str" cm="1">
        <f t="array" ref="BL47">_xlfn.IFS(BF47=4,BB47,BF47=5,BE47,TRUE,"")</f>
        <v/>
      </c>
      <c r="BM47" t="str">
        <f t="shared" si="4"/>
        <v/>
      </c>
      <c r="BR47" t="str">
        <f t="shared" si="5"/>
        <v/>
      </c>
      <c r="BS47" t="str">
        <f t="shared" si="6"/>
        <v/>
      </c>
      <c r="BT47" s="172"/>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3"/>
      <c r="CV47" s="177"/>
      <c r="CW47" s="178"/>
    </row>
    <row r="48" spans="1:101">
      <c r="AI48" t="str">
        <f t="shared" si="7"/>
        <v/>
      </c>
      <c r="AJ48" t="str">
        <f t="shared" si="7"/>
        <v/>
      </c>
      <c r="AK48" t="str">
        <f t="shared" si="3"/>
        <v/>
      </c>
      <c r="AL48" s="1" t="str">
        <f t="shared" si="2"/>
        <v/>
      </c>
      <c r="AM48" s="167"/>
      <c r="AN48" s="8"/>
      <c r="AO48" s="8"/>
      <c r="AP48" s="8"/>
      <c r="AQ48" s="8"/>
      <c r="AR48" s="8"/>
      <c r="AS48" s="8"/>
      <c r="AT48" s="8"/>
      <c r="AU48" s="8"/>
      <c r="AV48" s="8"/>
      <c r="AW48" s="8"/>
      <c r="AX48" s="169"/>
      <c r="BB48" s="161"/>
      <c r="BC48" s="162"/>
      <c r="BD48" s="9"/>
      <c r="BE48" s="9"/>
      <c r="BF48" s="9"/>
      <c r="BG48" s="9"/>
      <c r="BH48" s="163"/>
      <c r="BI48" t="str" cm="1">
        <f t="array" ref="BI48">_xlfn.IFS($BF48=1,$BB48,$BF48&gt;=2,INDEX($BB$2:$BE$801,MATCH(BJ48,$BB$2:$BB$801,0),4),TRUE,"")</f>
        <v/>
      </c>
      <c r="BJ48" t="str" cm="1">
        <f t="array" ref="BJ48">_xlfn.IFS($BF48=2,$BB48,$BF48&gt;=3,INDEX($BB$2:$BE$801,MATCH(BK48,$BB$2:$BB$801,0),4),TRUE,"")</f>
        <v/>
      </c>
      <c r="BK48" t="str" cm="1">
        <f t="array" ref="BK48">_xlfn.IFS(BF48=3,BB48,BF48=4,BE48,BF48=5,INDEX($BB$2:$BE$801,MATCH(BL48,$BB$2:$BB$801,0),4),TRUE,"")</f>
        <v/>
      </c>
      <c r="BL48" t="str" cm="1">
        <f t="array" ref="BL48">_xlfn.IFS(BF48=4,BB48,BF48=5,BE48,TRUE,"")</f>
        <v/>
      </c>
      <c r="BM48" t="str">
        <f t="shared" si="4"/>
        <v/>
      </c>
      <c r="BR48" t="str">
        <f t="shared" si="5"/>
        <v/>
      </c>
      <c r="BS48" t="str">
        <f t="shared" si="6"/>
        <v/>
      </c>
      <c r="BT48" s="172"/>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3"/>
      <c r="CV48" s="177"/>
      <c r="CW48" s="178"/>
    </row>
    <row r="49" spans="35:101">
      <c r="AI49" t="str">
        <f t="shared" si="7"/>
        <v/>
      </c>
      <c r="AJ49" t="str">
        <f t="shared" si="7"/>
        <v/>
      </c>
      <c r="AK49" t="str">
        <f t="shared" si="3"/>
        <v/>
      </c>
      <c r="AL49" s="1" t="str">
        <f t="shared" si="2"/>
        <v/>
      </c>
      <c r="AM49" s="167"/>
      <c r="AN49" s="8"/>
      <c r="AO49" s="8"/>
      <c r="AP49" s="8"/>
      <c r="AQ49" s="8"/>
      <c r="AR49" s="8"/>
      <c r="AS49" s="8"/>
      <c r="AT49" s="8"/>
      <c r="AU49" s="8"/>
      <c r="AV49" s="8"/>
      <c r="AW49" s="8"/>
      <c r="AX49" s="169"/>
      <c r="BB49" s="161"/>
      <c r="BC49" s="162"/>
      <c r="BD49" s="9"/>
      <c r="BE49" s="9"/>
      <c r="BF49" s="9"/>
      <c r="BG49" s="9"/>
      <c r="BH49" s="163"/>
      <c r="BI49" t="str" cm="1">
        <f t="array" ref="BI49">_xlfn.IFS($BF49=1,$BB49,$BF49&gt;=2,INDEX($BB$2:$BE$801,MATCH(BJ49,$BB$2:$BB$801,0),4),TRUE,"")</f>
        <v/>
      </c>
      <c r="BJ49" t="str" cm="1">
        <f t="array" ref="BJ49">_xlfn.IFS($BF49=2,$BB49,$BF49&gt;=3,INDEX($BB$2:$BE$801,MATCH(BK49,$BB$2:$BB$801,0),4),TRUE,"")</f>
        <v/>
      </c>
      <c r="BK49" t="str" cm="1">
        <f t="array" ref="BK49">_xlfn.IFS(BF49=3,BB49,BF49=4,BE49,BF49=5,INDEX($BB$2:$BE$801,MATCH(BL49,$BB$2:$BB$801,0),4),TRUE,"")</f>
        <v/>
      </c>
      <c r="BL49" t="str" cm="1">
        <f t="array" ref="BL49">_xlfn.IFS(BF49=4,BB49,BF49=5,BE49,TRUE,"")</f>
        <v/>
      </c>
      <c r="BM49" t="str">
        <f t="shared" si="4"/>
        <v/>
      </c>
      <c r="BR49" t="str">
        <f t="shared" si="5"/>
        <v/>
      </c>
      <c r="BS49" t="str">
        <f t="shared" si="6"/>
        <v/>
      </c>
      <c r="BT49" s="172"/>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3"/>
      <c r="CV49" s="177"/>
      <c r="CW49" s="178"/>
    </row>
    <row r="50" spans="35:101">
      <c r="AI50" t="str">
        <f t="shared" si="7"/>
        <v/>
      </c>
      <c r="AJ50" t="str">
        <f t="shared" si="7"/>
        <v/>
      </c>
      <c r="AK50" t="str">
        <f t="shared" si="3"/>
        <v/>
      </c>
      <c r="AL50" s="1" t="str">
        <f t="shared" si="2"/>
        <v/>
      </c>
      <c r="AM50" s="167"/>
      <c r="AN50" s="8"/>
      <c r="AO50" s="8"/>
      <c r="AP50" s="8"/>
      <c r="AQ50" s="8"/>
      <c r="AR50" s="8"/>
      <c r="AS50" s="8"/>
      <c r="AT50" s="8"/>
      <c r="AU50" s="8"/>
      <c r="AV50" s="8"/>
      <c r="AW50" s="8"/>
      <c r="AX50" s="169"/>
      <c r="BB50" s="161"/>
      <c r="BC50" s="162"/>
      <c r="BD50" s="9"/>
      <c r="BE50" s="9"/>
      <c r="BF50" s="9"/>
      <c r="BG50" s="9"/>
      <c r="BH50" s="163"/>
      <c r="BI50" t="str" cm="1">
        <f t="array" ref="BI50">_xlfn.IFS($BF50=1,$BB50,$BF50&gt;=2,INDEX($BB$2:$BE$801,MATCH(BJ50,$BB$2:$BB$801,0),4),TRUE,"")</f>
        <v/>
      </c>
      <c r="BJ50" t="str" cm="1">
        <f t="array" ref="BJ50">_xlfn.IFS($BF50=2,$BB50,$BF50&gt;=3,INDEX($BB$2:$BE$801,MATCH(BK50,$BB$2:$BB$801,0),4),TRUE,"")</f>
        <v/>
      </c>
      <c r="BK50" t="str" cm="1">
        <f t="array" ref="BK50">_xlfn.IFS(BF50=3,BB50,BF50=4,BE50,BF50=5,INDEX($BB$2:$BE$801,MATCH(BL50,$BB$2:$BB$801,0),4),TRUE,"")</f>
        <v/>
      </c>
      <c r="BL50" t="str" cm="1">
        <f t="array" ref="BL50">_xlfn.IFS(BF50=4,BB50,BF50=5,BE50,TRUE,"")</f>
        <v/>
      </c>
      <c r="BM50" t="str">
        <f t="shared" si="4"/>
        <v/>
      </c>
      <c r="BR50" t="str">
        <f t="shared" si="5"/>
        <v/>
      </c>
      <c r="BS50" t="str">
        <f t="shared" si="6"/>
        <v/>
      </c>
      <c r="BT50" s="172"/>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3"/>
      <c r="CV50" s="177"/>
      <c r="CW50" s="178"/>
    </row>
    <row r="51" spans="35:101">
      <c r="AI51" t="str">
        <f t="shared" si="7"/>
        <v/>
      </c>
      <c r="AJ51" t="str">
        <f t="shared" si="7"/>
        <v/>
      </c>
      <c r="AK51" t="str">
        <f t="shared" si="3"/>
        <v/>
      </c>
      <c r="AL51" s="1" t="str">
        <f t="shared" si="2"/>
        <v/>
      </c>
      <c r="AM51" s="167"/>
      <c r="AN51" s="8"/>
      <c r="AO51" s="8"/>
      <c r="AP51" s="8"/>
      <c r="AQ51" s="8"/>
      <c r="AR51" s="8"/>
      <c r="AS51" s="8"/>
      <c r="AT51" s="8"/>
      <c r="AU51" s="8"/>
      <c r="AV51" s="8"/>
      <c r="AW51" s="8"/>
      <c r="AX51" s="169"/>
      <c r="BB51" s="161"/>
      <c r="BC51" s="162"/>
      <c r="BD51" s="9"/>
      <c r="BE51" s="9"/>
      <c r="BF51" s="9"/>
      <c r="BG51" s="9"/>
      <c r="BH51" s="163"/>
      <c r="BI51" t="str" cm="1">
        <f t="array" ref="BI51">_xlfn.IFS($BF51=1,$BB51,$BF51&gt;=2,INDEX($BB$2:$BE$801,MATCH(BJ51,$BB$2:$BB$801,0),4),TRUE,"")</f>
        <v/>
      </c>
      <c r="BJ51" t="str" cm="1">
        <f t="array" ref="BJ51">_xlfn.IFS($BF51=2,$BB51,$BF51&gt;=3,INDEX($BB$2:$BE$801,MATCH(BK51,$BB$2:$BB$801,0),4),TRUE,"")</f>
        <v/>
      </c>
      <c r="BK51" t="str" cm="1">
        <f t="array" ref="BK51">_xlfn.IFS(BF51=3,BB51,BF51=4,BE51,BF51=5,INDEX($BB$2:$BE$801,MATCH(BL51,$BB$2:$BB$801,0),4),TRUE,"")</f>
        <v/>
      </c>
      <c r="BL51" t="str" cm="1">
        <f t="array" ref="BL51">_xlfn.IFS(BF51=4,BB51,BF51=5,BE51,TRUE,"")</f>
        <v/>
      </c>
      <c r="BM51" t="str">
        <f t="shared" si="4"/>
        <v/>
      </c>
      <c r="BR51" t="str">
        <f t="shared" si="5"/>
        <v/>
      </c>
      <c r="BS51" t="str">
        <f t="shared" si="6"/>
        <v/>
      </c>
      <c r="BT51" s="172"/>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3"/>
      <c r="CV51" s="177"/>
      <c r="CW51" s="178"/>
    </row>
    <row r="52" spans="35:101">
      <c r="AI52" t="str">
        <f t="shared" si="7"/>
        <v/>
      </c>
      <c r="AJ52" t="str">
        <f t="shared" si="7"/>
        <v/>
      </c>
      <c r="AK52" t="str">
        <f t="shared" si="3"/>
        <v/>
      </c>
      <c r="AL52" s="1" t="str">
        <f t="shared" si="2"/>
        <v/>
      </c>
      <c r="AM52" s="167"/>
      <c r="AN52" s="8"/>
      <c r="AO52" s="8"/>
      <c r="AP52" s="8"/>
      <c r="AQ52" s="8"/>
      <c r="AR52" s="8"/>
      <c r="AS52" s="8"/>
      <c r="AT52" s="8"/>
      <c r="AU52" s="8"/>
      <c r="AV52" s="8"/>
      <c r="AW52" s="8"/>
      <c r="AX52" s="169"/>
      <c r="BB52" s="161"/>
      <c r="BC52" s="162"/>
      <c r="BD52" s="9"/>
      <c r="BE52" s="9"/>
      <c r="BF52" s="9"/>
      <c r="BG52" s="9"/>
      <c r="BH52" s="163"/>
      <c r="BI52" t="str" cm="1">
        <f t="array" ref="BI52">_xlfn.IFS($BF52=1,$BB52,$BF52&gt;=2,INDEX($BB$2:$BE$801,MATCH(BJ52,$BB$2:$BB$801,0),4),TRUE,"")</f>
        <v/>
      </c>
      <c r="BJ52" t="str" cm="1">
        <f t="array" ref="BJ52">_xlfn.IFS($BF52=2,$BB52,$BF52&gt;=3,INDEX($BB$2:$BE$801,MATCH(BK52,$BB$2:$BB$801,0),4),TRUE,"")</f>
        <v/>
      </c>
      <c r="BK52" t="str" cm="1">
        <f t="array" ref="BK52">_xlfn.IFS(BF52=3,BB52,BF52=4,BE52,BF52=5,INDEX($BB$2:$BE$801,MATCH(BL52,$BB$2:$BB$801,0),4),TRUE,"")</f>
        <v/>
      </c>
      <c r="BL52" t="str" cm="1">
        <f t="array" ref="BL52">_xlfn.IFS(BF52=4,BB52,BF52=5,BE52,TRUE,"")</f>
        <v/>
      </c>
      <c r="BM52" t="str">
        <f t="shared" si="4"/>
        <v/>
      </c>
      <c r="BR52" t="str">
        <f t="shared" si="5"/>
        <v/>
      </c>
      <c r="BS52" t="str">
        <f t="shared" si="6"/>
        <v/>
      </c>
      <c r="BT52" s="172"/>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3"/>
      <c r="CV52" s="177"/>
      <c r="CW52" s="178"/>
    </row>
    <row r="53" spans="35:101">
      <c r="AI53" t="str">
        <f t="shared" si="7"/>
        <v/>
      </c>
      <c r="AJ53" t="str">
        <f t="shared" si="7"/>
        <v/>
      </c>
      <c r="AK53" t="str">
        <f t="shared" si="3"/>
        <v/>
      </c>
      <c r="AL53" s="1" t="str">
        <f t="shared" si="2"/>
        <v/>
      </c>
      <c r="AM53" s="167"/>
      <c r="AN53" s="8"/>
      <c r="AO53" s="8"/>
      <c r="AP53" s="8"/>
      <c r="AQ53" s="8"/>
      <c r="AR53" s="8"/>
      <c r="AS53" s="8"/>
      <c r="AT53" s="8"/>
      <c r="AU53" s="8"/>
      <c r="AV53" s="8"/>
      <c r="AW53" s="8"/>
      <c r="AX53" s="169"/>
      <c r="BB53" s="161"/>
      <c r="BC53" s="162"/>
      <c r="BD53" s="9"/>
      <c r="BE53" s="9"/>
      <c r="BF53" s="9"/>
      <c r="BG53" s="9"/>
      <c r="BH53" s="163"/>
      <c r="BI53" t="str" cm="1">
        <f t="array" ref="BI53">_xlfn.IFS($BF53=1,$BB53,$BF53&gt;=2,INDEX($BB$2:$BE$801,MATCH(BJ53,$BB$2:$BB$801,0),4),TRUE,"")</f>
        <v/>
      </c>
      <c r="BJ53" t="str" cm="1">
        <f t="array" ref="BJ53">_xlfn.IFS($BF53=2,$BB53,$BF53&gt;=3,INDEX($BB$2:$BE$801,MATCH(BK53,$BB$2:$BB$801,0),4),TRUE,"")</f>
        <v/>
      </c>
      <c r="BK53" t="str" cm="1">
        <f t="array" ref="BK53">_xlfn.IFS(BF53=3,BB53,BF53=4,BE53,BF53=5,INDEX($BB$2:$BE$801,MATCH(BL53,$BB$2:$BB$801,0),4),TRUE,"")</f>
        <v/>
      </c>
      <c r="BL53" t="str" cm="1">
        <f t="array" ref="BL53">_xlfn.IFS(BF53=4,BB53,BF53=5,BE53,TRUE,"")</f>
        <v/>
      </c>
      <c r="BM53" t="str">
        <f t="shared" si="4"/>
        <v/>
      </c>
      <c r="BR53" t="str">
        <f t="shared" si="5"/>
        <v/>
      </c>
      <c r="BS53" t="str">
        <f t="shared" si="6"/>
        <v/>
      </c>
      <c r="BT53" s="172"/>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3"/>
      <c r="CV53" s="177"/>
      <c r="CW53" s="178"/>
    </row>
    <row r="54" spans="35:101">
      <c r="AI54" t="str">
        <f t="shared" si="7"/>
        <v/>
      </c>
      <c r="AJ54" t="str">
        <f t="shared" si="7"/>
        <v/>
      </c>
      <c r="AK54" t="str">
        <f t="shared" si="3"/>
        <v/>
      </c>
      <c r="AL54" s="1" t="str">
        <f t="shared" si="2"/>
        <v/>
      </c>
      <c r="AM54" s="167"/>
      <c r="AN54" s="8"/>
      <c r="AO54" s="8"/>
      <c r="AP54" s="8"/>
      <c r="AQ54" s="8"/>
      <c r="AR54" s="8"/>
      <c r="AS54" s="8"/>
      <c r="AT54" s="8"/>
      <c r="AU54" s="8"/>
      <c r="AV54" s="8"/>
      <c r="AW54" s="8"/>
      <c r="AX54" s="169"/>
      <c r="BB54" s="161"/>
      <c r="BC54" s="162"/>
      <c r="BD54" s="9"/>
      <c r="BE54" s="9"/>
      <c r="BF54" s="9"/>
      <c r="BG54" s="9"/>
      <c r="BH54" s="163"/>
      <c r="BI54" t="str" cm="1">
        <f t="array" ref="BI54">_xlfn.IFS($BF54=1,$BB54,$BF54&gt;=2,INDEX($BB$2:$BE$801,MATCH(BJ54,$BB$2:$BB$801,0),4),TRUE,"")</f>
        <v/>
      </c>
      <c r="BJ54" t="str" cm="1">
        <f t="array" ref="BJ54">_xlfn.IFS($BF54=2,$BB54,$BF54&gt;=3,INDEX($BB$2:$BE$801,MATCH(BK54,$BB$2:$BB$801,0),4),TRUE,"")</f>
        <v/>
      </c>
      <c r="BK54" t="str" cm="1">
        <f t="array" ref="BK54">_xlfn.IFS(BF54=3,BB54,BF54=4,BE54,BF54=5,INDEX($BB$2:$BE$801,MATCH(BL54,$BB$2:$BB$801,0),4),TRUE,"")</f>
        <v/>
      </c>
      <c r="BL54" t="str" cm="1">
        <f t="array" ref="BL54">_xlfn.IFS(BF54=4,BB54,BF54=5,BE54,TRUE,"")</f>
        <v/>
      </c>
      <c r="BM54" t="str">
        <f t="shared" si="4"/>
        <v/>
      </c>
      <c r="BR54" t="str">
        <f t="shared" si="5"/>
        <v/>
      </c>
      <c r="BS54" t="str">
        <f t="shared" si="6"/>
        <v/>
      </c>
      <c r="BT54" s="172"/>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3"/>
      <c r="CV54" s="177"/>
      <c r="CW54" s="178"/>
    </row>
    <row r="55" spans="35:101">
      <c r="AI55" t="str">
        <f t="shared" si="7"/>
        <v/>
      </c>
      <c r="AJ55" t="str">
        <f t="shared" si="7"/>
        <v/>
      </c>
      <c r="AK55" t="str">
        <f t="shared" si="3"/>
        <v/>
      </c>
      <c r="AL55" s="1" t="str">
        <f t="shared" si="2"/>
        <v/>
      </c>
      <c r="AM55" s="167"/>
      <c r="AN55" s="8"/>
      <c r="AO55" s="8"/>
      <c r="AP55" s="8"/>
      <c r="AQ55" s="8"/>
      <c r="AR55" s="8"/>
      <c r="AS55" s="8"/>
      <c r="AT55" s="8"/>
      <c r="AU55" s="8"/>
      <c r="AV55" s="8"/>
      <c r="AW55" s="8"/>
      <c r="AX55" s="169"/>
      <c r="BB55" s="161"/>
      <c r="BC55" s="162"/>
      <c r="BD55" s="9"/>
      <c r="BE55" s="9"/>
      <c r="BF55" s="9"/>
      <c r="BG55" s="9"/>
      <c r="BH55" s="163"/>
      <c r="BI55" t="str" cm="1">
        <f t="array" ref="BI55">_xlfn.IFS($BF55=1,$BB55,$BF55&gt;=2,INDEX($BB$2:$BE$801,MATCH(BJ55,$BB$2:$BB$801,0),4),TRUE,"")</f>
        <v/>
      </c>
      <c r="BJ55" t="str" cm="1">
        <f t="array" ref="BJ55">_xlfn.IFS($BF55=2,$BB55,$BF55&gt;=3,INDEX($BB$2:$BE$801,MATCH(BK55,$BB$2:$BB$801,0),4),TRUE,"")</f>
        <v/>
      </c>
      <c r="BK55" t="str" cm="1">
        <f t="array" ref="BK55">_xlfn.IFS(BF55=3,BB55,BF55=4,BE55,BF55=5,INDEX($BB$2:$BE$801,MATCH(BL55,$BB$2:$BB$801,0),4),TRUE,"")</f>
        <v/>
      </c>
      <c r="BL55" t="str" cm="1">
        <f t="array" ref="BL55">_xlfn.IFS(BF55=4,BB55,BF55=5,BE55,TRUE,"")</f>
        <v/>
      </c>
      <c r="BM55" t="str">
        <f t="shared" si="4"/>
        <v/>
      </c>
      <c r="BR55" t="str">
        <f t="shared" si="5"/>
        <v/>
      </c>
      <c r="BS55" t="str">
        <f t="shared" si="6"/>
        <v/>
      </c>
      <c r="BT55" s="172"/>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3"/>
      <c r="CV55" s="177"/>
      <c r="CW55" s="178"/>
    </row>
    <row r="56" spans="35:101">
      <c r="AI56" t="str">
        <f t="shared" si="7"/>
        <v/>
      </c>
      <c r="AJ56" t="str">
        <f t="shared" si="7"/>
        <v/>
      </c>
      <c r="AK56" t="str">
        <f t="shared" si="3"/>
        <v/>
      </c>
      <c r="AL56" s="1" t="str">
        <f t="shared" si="2"/>
        <v/>
      </c>
      <c r="AM56" s="167"/>
      <c r="AN56" s="8"/>
      <c r="AO56" s="8"/>
      <c r="AP56" s="8"/>
      <c r="AQ56" s="8"/>
      <c r="AR56" s="8"/>
      <c r="AS56" s="8"/>
      <c r="AT56" s="8"/>
      <c r="AU56" s="8"/>
      <c r="AV56" s="8"/>
      <c r="AW56" s="8"/>
      <c r="AX56" s="169"/>
      <c r="BB56" s="161"/>
      <c r="BC56" s="162"/>
      <c r="BD56" s="9"/>
      <c r="BE56" s="9"/>
      <c r="BF56" s="9"/>
      <c r="BG56" s="9"/>
      <c r="BH56" s="163"/>
      <c r="BI56" t="str" cm="1">
        <f t="array" ref="BI56">_xlfn.IFS($BF56=1,$BB56,$BF56&gt;=2,INDEX($BB$2:$BE$801,MATCH(BJ56,$BB$2:$BB$801,0),4),TRUE,"")</f>
        <v/>
      </c>
      <c r="BJ56" t="str" cm="1">
        <f t="array" ref="BJ56">_xlfn.IFS($BF56=2,$BB56,$BF56&gt;=3,INDEX($BB$2:$BE$801,MATCH(BK56,$BB$2:$BB$801,0),4),TRUE,"")</f>
        <v/>
      </c>
      <c r="BK56" t="str" cm="1">
        <f t="array" ref="BK56">_xlfn.IFS(BF56=3,BB56,BF56=4,BE56,BF56=5,INDEX($BB$2:$BE$801,MATCH(BL56,$BB$2:$BB$801,0),4),TRUE,"")</f>
        <v/>
      </c>
      <c r="BL56" t="str" cm="1">
        <f t="array" ref="BL56">_xlfn.IFS(BF56=4,BB56,BF56=5,BE56,TRUE,"")</f>
        <v/>
      </c>
      <c r="BM56" t="str">
        <f t="shared" si="4"/>
        <v/>
      </c>
      <c r="BR56" t="str">
        <f t="shared" si="5"/>
        <v/>
      </c>
      <c r="BS56" t="str">
        <f t="shared" si="6"/>
        <v/>
      </c>
      <c r="BT56" s="172"/>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3"/>
      <c r="CV56" s="177"/>
      <c r="CW56" s="178"/>
    </row>
    <row r="57" spans="35:101">
      <c r="AI57" t="str">
        <f t="shared" si="7"/>
        <v/>
      </c>
      <c r="AJ57" t="str">
        <f t="shared" si="7"/>
        <v/>
      </c>
      <c r="AK57" t="str">
        <f t="shared" si="3"/>
        <v/>
      </c>
      <c r="AL57" s="1" t="str">
        <f t="shared" si="2"/>
        <v/>
      </c>
      <c r="AM57" s="167"/>
      <c r="AN57" s="8"/>
      <c r="AO57" s="8"/>
      <c r="AP57" s="8"/>
      <c r="AQ57" s="8"/>
      <c r="AR57" s="8"/>
      <c r="AS57" s="8"/>
      <c r="AT57" s="8"/>
      <c r="AU57" s="8"/>
      <c r="AV57" s="8"/>
      <c r="AW57" s="8"/>
      <c r="AX57" s="169"/>
      <c r="BB57" s="161"/>
      <c r="BC57" s="162"/>
      <c r="BD57" s="9"/>
      <c r="BE57" s="9"/>
      <c r="BF57" s="9"/>
      <c r="BG57" s="9"/>
      <c r="BH57" s="163"/>
      <c r="BI57" t="str" cm="1">
        <f t="array" ref="BI57">_xlfn.IFS($BF57=1,$BB57,$BF57&gt;=2,INDEX($BB$2:$BE$801,MATCH(BJ57,$BB$2:$BB$801,0),4),TRUE,"")</f>
        <v/>
      </c>
      <c r="BJ57" t="str" cm="1">
        <f t="array" ref="BJ57">_xlfn.IFS($BF57=2,$BB57,$BF57&gt;=3,INDEX($BB$2:$BE$801,MATCH(BK57,$BB$2:$BB$801,0),4),TRUE,"")</f>
        <v/>
      </c>
      <c r="BK57" t="str" cm="1">
        <f t="array" ref="BK57">_xlfn.IFS(BF57=3,BB57,BF57=4,BE57,BF57=5,INDEX($BB$2:$BE$801,MATCH(BL57,$BB$2:$BB$801,0),4),TRUE,"")</f>
        <v/>
      </c>
      <c r="BL57" t="str" cm="1">
        <f t="array" ref="BL57">_xlfn.IFS(BF57=4,BB57,BF57=5,BE57,TRUE,"")</f>
        <v/>
      </c>
      <c r="BM57" t="str">
        <f t="shared" si="4"/>
        <v/>
      </c>
      <c r="BR57" t="str">
        <f t="shared" si="5"/>
        <v/>
      </c>
      <c r="BS57" t="str">
        <f t="shared" si="6"/>
        <v/>
      </c>
      <c r="BT57" s="172"/>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3"/>
      <c r="CV57" s="177"/>
      <c r="CW57" s="178"/>
    </row>
    <row r="58" spans="35:101">
      <c r="AI58" t="str">
        <f t="shared" si="7"/>
        <v/>
      </c>
      <c r="AJ58" t="str">
        <f t="shared" si="7"/>
        <v/>
      </c>
      <c r="AK58" t="str">
        <f t="shared" si="3"/>
        <v/>
      </c>
      <c r="AL58" s="1" t="str">
        <f t="shared" si="2"/>
        <v/>
      </c>
      <c r="AM58" s="167"/>
      <c r="AN58" s="8"/>
      <c r="AO58" s="8"/>
      <c r="AP58" s="8"/>
      <c r="AQ58" s="8"/>
      <c r="AR58" s="8"/>
      <c r="AS58" s="8"/>
      <c r="AT58" s="8"/>
      <c r="AU58" s="8"/>
      <c r="AV58" s="8"/>
      <c r="AW58" s="8"/>
      <c r="AX58" s="169"/>
      <c r="BB58" s="161"/>
      <c r="BC58" s="162"/>
      <c r="BD58" s="9"/>
      <c r="BE58" s="9"/>
      <c r="BF58" s="9"/>
      <c r="BG58" s="9"/>
      <c r="BH58" s="163"/>
      <c r="BI58" t="str" cm="1">
        <f t="array" ref="BI58">_xlfn.IFS($BF58=1,$BB58,$BF58&gt;=2,INDEX($BB$2:$BE$801,MATCH(BJ58,$BB$2:$BB$801,0),4),TRUE,"")</f>
        <v/>
      </c>
      <c r="BJ58" t="str" cm="1">
        <f t="array" ref="BJ58">_xlfn.IFS($BF58=2,$BB58,$BF58&gt;=3,INDEX($BB$2:$BE$801,MATCH(BK58,$BB$2:$BB$801,0),4),TRUE,"")</f>
        <v/>
      </c>
      <c r="BK58" t="str" cm="1">
        <f t="array" ref="BK58">_xlfn.IFS(BF58=3,BB58,BF58=4,BE58,BF58=5,INDEX($BB$2:$BE$801,MATCH(BL58,$BB$2:$BB$801,0),4),TRUE,"")</f>
        <v/>
      </c>
      <c r="BL58" t="str" cm="1">
        <f t="array" ref="BL58">_xlfn.IFS(BF58=4,BB58,BF58=5,BE58,TRUE,"")</f>
        <v/>
      </c>
      <c r="BM58" t="str">
        <f t="shared" si="4"/>
        <v/>
      </c>
      <c r="BR58" t="str">
        <f t="shared" si="5"/>
        <v/>
      </c>
      <c r="BS58" t="str">
        <f t="shared" si="6"/>
        <v/>
      </c>
      <c r="BT58" s="172"/>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3"/>
      <c r="CV58" s="177"/>
      <c r="CW58" s="178"/>
    </row>
    <row r="59" spans="35:101">
      <c r="AI59" t="str">
        <f t="shared" si="7"/>
        <v/>
      </c>
      <c r="AJ59" t="str">
        <f t="shared" si="7"/>
        <v/>
      </c>
      <c r="AK59" t="str">
        <f t="shared" si="3"/>
        <v/>
      </c>
      <c r="AL59" s="1" t="str">
        <f t="shared" si="2"/>
        <v/>
      </c>
      <c r="AM59" s="167"/>
      <c r="AN59" s="8"/>
      <c r="AO59" s="8"/>
      <c r="AP59" s="8"/>
      <c r="AQ59" s="8"/>
      <c r="AR59" s="8"/>
      <c r="AS59" s="8"/>
      <c r="AT59" s="8"/>
      <c r="AU59" s="8"/>
      <c r="AV59" s="8"/>
      <c r="AW59" s="8"/>
      <c r="AX59" s="169"/>
      <c r="BB59" s="161"/>
      <c r="BC59" s="162"/>
      <c r="BD59" s="9"/>
      <c r="BE59" s="9"/>
      <c r="BF59" s="9"/>
      <c r="BG59" s="9"/>
      <c r="BH59" s="163"/>
      <c r="BI59" t="str" cm="1">
        <f t="array" ref="BI59">_xlfn.IFS($BF59=1,$BB59,$BF59&gt;=2,INDEX($BB$2:$BE$801,MATCH(BJ59,$BB$2:$BB$801,0),4),TRUE,"")</f>
        <v/>
      </c>
      <c r="BJ59" t="str" cm="1">
        <f t="array" ref="BJ59">_xlfn.IFS($BF59=2,$BB59,$BF59&gt;=3,INDEX($BB$2:$BE$801,MATCH(BK59,$BB$2:$BB$801,0),4),TRUE,"")</f>
        <v/>
      </c>
      <c r="BK59" t="str" cm="1">
        <f t="array" ref="BK59">_xlfn.IFS(BF59=3,BB59,BF59=4,BE59,BF59=5,INDEX($BB$2:$BE$801,MATCH(BL59,$BB$2:$BB$801,0),4),TRUE,"")</f>
        <v/>
      </c>
      <c r="BL59" t="str" cm="1">
        <f t="array" ref="BL59">_xlfn.IFS(BF59=4,BB59,BF59=5,BE59,TRUE,"")</f>
        <v/>
      </c>
      <c r="BM59" t="str">
        <f t="shared" si="4"/>
        <v/>
      </c>
      <c r="BR59" t="str">
        <f t="shared" si="5"/>
        <v/>
      </c>
      <c r="BS59" t="str">
        <f t="shared" si="6"/>
        <v/>
      </c>
      <c r="BT59" s="172"/>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3"/>
      <c r="CV59" s="177"/>
      <c r="CW59" s="178"/>
    </row>
    <row r="60" spans="35:101">
      <c r="AI60" t="str">
        <f t="shared" si="7"/>
        <v/>
      </c>
      <c r="AJ60" t="str">
        <f t="shared" si="7"/>
        <v/>
      </c>
      <c r="AK60" t="str">
        <f t="shared" si="3"/>
        <v/>
      </c>
      <c r="AL60" s="1" t="str">
        <f t="shared" si="2"/>
        <v/>
      </c>
      <c r="AM60" s="167"/>
      <c r="AN60" s="8"/>
      <c r="AO60" s="8"/>
      <c r="AP60" s="8"/>
      <c r="AQ60" s="8"/>
      <c r="AR60" s="8"/>
      <c r="AS60" s="8"/>
      <c r="AT60" s="8"/>
      <c r="AU60" s="8"/>
      <c r="AV60" s="8"/>
      <c r="AW60" s="8"/>
      <c r="AX60" s="169"/>
      <c r="BB60" s="161"/>
      <c r="BC60" s="162"/>
      <c r="BD60" s="9"/>
      <c r="BE60" s="9"/>
      <c r="BF60" s="9"/>
      <c r="BG60" s="9"/>
      <c r="BH60" s="163"/>
      <c r="BI60" t="str" cm="1">
        <f t="array" ref="BI60">_xlfn.IFS($BF60=1,$BB60,$BF60&gt;=2,INDEX($BB$2:$BE$801,MATCH(BJ60,$BB$2:$BB$801,0),4),TRUE,"")</f>
        <v/>
      </c>
      <c r="BJ60" t="str" cm="1">
        <f t="array" ref="BJ60">_xlfn.IFS($BF60=2,$BB60,$BF60&gt;=3,INDEX($BB$2:$BE$801,MATCH(BK60,$BB$2:$BB$801,0),4),TRUE,"")</f>
        <v/>
      </c>
      <c r="BK60" t="str" cm="1">
        <f t="array" ref="BK60">_xlfn.IFS(BF60=3,BB60,BF60=4,BE60,BF60=5,INDEX($BB$2:$BE$801,MATCH(BL60,$BB$2:$BB$801,0),4),TRUE,"")</f>
        <v/>
      </c>
      <c r="BL60" t="str" cm="1">
        <f t="array" ref="BL60">_xlfn.IFS(BF60=4,BB60,BF60=5,BE60,TRUE,"")</f>
        <v/>
      </c>
      <c r="BM60" t="str">
        <f t="shared" si="4"/>
        <v/>
      </c>
      <c r="BR60" t="str">
        <f t="shared" si="5"/>
        <v/>
      </c>
      <c r="BS60" t="str">
        <f t="shared" si="6"/>
        <v/>
      </c>
      <c r="BT60" s="172"/>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3"/>
      <c r="CV60" s="177"/>
      <c r="CW60" s="178"/>
    </row>
    <row r="61" spans="35:101">
      <c r="AI61" t="str">
        <f t="shared" si="7"/>
        <v/>
      </c>
      <c r="AJ61" t="str">
        <f t="shared" si="7"/>
        <v/>
      </c>
      <c r="AK61" t="str">
        <f t="shared" si="3"/>
        <v/>
      </c>
      <c r="AL61" s="1" t="str">
        <f t="shared" si="2"/>
        <v/>
      </c>
      <c r="AM61" s="167"/>
      <c r="AN61" s="8"/>
      <c r="AO61" s="8"/>
      <c r="AP61" s="8"/>
      <c r="AQ61" s="8"/>
      <c r="AR61" s="8"/>
      <c r="AS61" s="8"/>
      <c r="AT61" s="8"/>
      <c r="AU61" s="8"/>
      <c r="AV61" s="8"/>
      <c r="AW61" s="8"/>
      <c r="AX61" s="169"/>
      <c r="BB61" s="161"/>
      <c r="BC61" s="162"/>
      <c r="BD61" s="9"/>
      <c r="BE61" s="9"/>
      <c r="BF61" s="9"/>
      <c r="BG61" s="9"/>
      <c r="BH61" s="163"/>
      <c r="BI61" t="str" cm="1">
        <f t="array" ref="BI61">_xlfn.IFS($BF61=1,$BB61,$BF61&gt;=2,INDEX($BB$2:$BE$801,MATCH(BJ61,$BB$2:$BB$801,0),4),TRUE,"")</f>
        <v/>
      </c>
      <c r="BJ61" t="str" cm="1">
        <f t="array" ref="BJ61">_xlfn.IFS($BF61=2,$BB61,$BF61&gt;=3,INDEX($BB$2:$BE$801,MATCH(BK61,$BB$2:$BB$801,0),4),TRUE,"")</f>
        <v/>
      </c>
      <c r="BK61" t="str" cm="1">
        <f t="array" ref="BK61">_xlfn.IFS(BF61=3,BB61,BF61=4,BE61,BF61=5,INDEX($BB$2:$BE$801,MATCH(BL61,$BB$2:$BB$801,0),4),TRUE,"")</f>
        <v/>
      </c>
      <c r="BL61" t="str" cm="1">
        <f t="array" ref="BL61">_xlfn.IFS(BF61=4,BB61,BF61=5,BE61,TRUE,"")</f>
        <v/>
      </c>
      <c r="BM61" t="str">
        <f t="shared" si="4"/>
        <v/>
      </c>
      <c r="BR61" t="str">
        <f t="shared" si="5"/>
        <v/>
      </c>
      <c r="BS61" t="str">
        <f t="shared" si="6"/>
        <v/>
      </c>
      <c r="BT61" s="172"/>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3"/>
      <c r="CV61" s="177"/>
      <c r="CW61" s="178"/>
    </row>
    <row r="62" spans="35:101">
      <c r="AI62" t="str">
        <f t="shared" si="7"/>
        <v/>
      </c>
      <c r="AJ62" t="str">
        <f t="shared" si="7"/>
        <v/>
      </c>
      <c r="AK62" t="str">
        <f t="shared" si="3"/>
        <v/>
      </c>
      <c r="AL62" s="1" t="str">
        <f t="shared" si="2"/>
        <v/>
      </c>
      <c r="AM62" s="167"/>
      <c r="AN62" s="8"/>
      <c r="AO62" s="8"/>
      <c r="AP62" s="8"/>
      <c r="AQ62" s="8"/>
      <c r="AR62" s="8"/>
      <c r="AS62" s="8"/>
      <c r="AT62" s="8"/>
      <c r="AU62" s="8"/>
      <c r="AV62" s="8"/>
      <c r="AW62" s="8"/>
      <c r="AX62" s="169"/>
      <c r="BB62" s="161"/>
      <c r="BC62" s="162"/>
      <c r="BD62" s="9"/>
      <c r="BE62" s="9"/>
      <c r="BF62" s="9"/>
      <c r="BG62" s="9"/>
      <c r="BH62" s="163"/>
      <c r="BI62" t="str" cm="1">
        <f t="array" ref="BI62">_xlfn.IFS($BF62=1,$BB62,$BF62&gt;=2,INDEX($BB$2:$BE$801,MATCH(BJ62,$BB$2:$BB$801,0),4),TRUE,"")</f>
        <v/>
      </c>
      <c r="BJ62" t="str" cm="1">
        <f t="array" ref="BJ62">_xlfn.IFS($BF62=2,$BB62,$BF62&gt;=3,INDEX($BB$2:$BE$801,MATCH(BK62,$BB$2:$BB$801,0),4),TRUE,"")</f>
        <v/>
      </c>
      <c r="BK62" t="str" cm="1">
        <f t="array" ref="BK62">_xlfn.IFS(BF62=3,BB62,BF62=4,BE62,BF62=5,INDEX($BB$2:$BE$801,MATCH(BL62,$BB$2:$BB$801,0),4),TRUE,"")</f>
        <v/>
      </c>
      <c r="BL62" t="str" cm="1">
        <f t="array" ref="BL62">_xlfn.IFS(BF62=4,BB62,BF62=5,BE62,TRUE,"")</f>
        <v/>
      </c>
      <c r="BM62" t="str">
        <f t="shared" si="4"/>
        <v/>
      </c>
      <c r="BR62" t="str">
        <f t="shared" si="5"/>
        <v/>
      </c>
      <c r="BS62" t="str">
        <f t="shared" si="6"/>
        <v/>
      </c>
      <c r="BT62" s="172"/>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3"/>
      <c r="CV62" s="177"/>
      <c r="CW62" s="178"/>
    </row>
    <row r="63" spans="35:101">
      <c r="AI63" t="str">
        <f t="shared" si="7"/>
        <v/>
      </c>
      <c r="AJ63" t="str">
        <f t="shared" si="7"/>
        <v/>
      </c>
      <c r="AK63" t="str">
        <f t="shared" si="3"/>
        <v/>
      </c>
      <c r="AL63" s="1" t="str">
        <f t="shared" si="2"/>
        <v/>
      </c>
      <c r="AM63" s="167"/>
      <c r="AN63" s="8"/>
      <c r="AO63" s="8"/>
      <c r="AP63" s="8"/>
      <c r="AQ63" s="8"/>
      <c r="AR63" s="8"/>
      <c r="AS63" s="8"/>
      <c r="AT63" s="8"/>
      <c r="AU63" s="8"/>
      <c r="AV63" s="8"/>
      <c r="AW63" s="8"/>
      <c r="AX63" s="169"/>
      <c r="BB63" s="161"/>
      <c r="BC63" s="162"/>
      <c r="BD63" s="9"/>
      <c r="BE63" s="9"/>
      <c r="BF63" s="9"/>
      <c r="BG63" s="9"/>
      <c r="BH63" s="163"/>
      <c r="BI63" t="str" cm="1">
        <f t="array" ref="BI63">_xlfn.IFS($BF63=1,$BB63,$BF63&gt;=2,INDEX($BB$2:$BE$801,MATCH(BJ63,$BB$2:$BB$801,0),4),TRUE,"")</f>
        <v/>
      </c>
      <c r="BJ63" t="str" cm="1">
        <f t="array" ref="BJ63">_xlfn.IFS($BF63=2,$BB63,$BF63&gt;=3,INDEX($BB$2:$BE$801,MATCH(BK63,$BB$2:$BB$801,0),4),TRUE,"")</f>
        <v/>
      </c>
      <c r="BK63" t="str" cm="1">
        <f t="array" ref="BK63">_xlfn.IFS(BF63=3,BB63,BF63=4,BE63,BF63=5,INDEX($BB$2:$BE$801,MATCH(BL63,$BB$2:$BB$801,0),4),TRUE,"")</f>
        <v/>
      </c>
      <c r="BL63" t="str" cm="1">
        <f t="array" ref="BL63">_xlfn.IFS(BF63=4,BB63,BF63=5,BE63,TRUE,"")</f>
        <v/>
      </c>
      <c r="BM63" t="str">
        <f t="shared" si="4"/>
        <v/>
      </c>
      <c r="BR63" t="str">
        <f t="shared" si="5"/>
        <v/>
      </c>
      <c r="BS63" t="str">
        <f t="shared" si="6"/>
        <v/>
      </c>
      <c r="BT63" s="172"/>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3"/>
      <c r="CV63" s="177"/>
      <c r="CW63" s="178"/>
    </row>
    <row r="64" spans="35:101">
      <c r="AI64" t="str">
        <f t="shared" si="7"/>
        <v/>
      </c>
      <c r="AJ64" t="str">
        <f t="shared" si="7"/>
        <v/>
      </c>
      <c r="AK64" t="str">
        <f t="shared" si="3"/>
        <v/>
      </c>
      <c r="AL64" s="1" t="str">
        <f t="shared" si="2"/>
        <v/>
      </c>
      <c r="AM64" s="167"/>
      <c r="AN64" s="8"/>
      <c r="AO64" s="8"/>
      <c r="AP64" s="8"/>
      <c r="AQ64" s="8"/>
      <c r="AR64" s="8"/>
      <c r="AS64" s="8"/>
      <c r="AT64" s="8"/>
      <c r="AU64" s="8"/>
      <c r="AV64" s="8"/>
      <c r="AW64" s="8"/>
      <c r="AX64" s="169"/>
      <c r="BB64" s="161"/>
      <c r="BC64" s="162"/>
      <c r="BD64" s="9"/>
      <c r="BE64" s="9"/>
      <c r="BF64" s="9"/>
      <c r="BG64" s="9"/>
      <c r="BH64" s="163"/>
      <c r="BI64" t="str" cm="1">
        <f t="array" ref="BI64">_xlfn.IFS($BF64=1,$BB64,$BF64&gt;=2,INDEX($BB$2:$BE$801,MATCH(BJ64,$BB$2:$BB$801,0),4),TRUE,"")</f>
        <v/>
      </c>
      <c r="BJ64" t="str" cm="1">
        <f t="array" ref="BJ64">_xlfn.IFS($BF64=2,$BB64,$BF64&gt;=3,INDEX($BB$2:$BE$801,MATCH(BK64,$BB$2:$BB$801,0),4),TRUE,"")</f>
        <v/>
      </c>
      <c r="BK64" t="str" cm="1">
        <f t="array" ref="BK64">_xlfn.IFS(BF64=3,BB64,BF64=4,BE64,BF64=5,INDEX($BB$2:$BE$801,MATCH(BL64,$BB$2:$BB$801,0),4),TRUE,"")</f>
        <v/>
      </c>
      <c r="BL64" t="str" cm="1">
        <f t="array" ref="BL64">_xlfn.IFS(BF64=4,BB64,BF64=5,BE64,TRUE,"")</f>
        <v/>
      </c>
      <c r="BM64" t="str">
        <f t="shared" si="4"/>
        <v/>
      </c>
      <c r="BR64" t="str">
        <f t="shared" si="5"/>
        <v/>
      </c>
      <c r="BS64" t="str">
        <f t="shared" si="6"/>
        <v/>
      </c>
      <c r="BT64" s="172"/>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3"/>
      <c r="CV64" s="177"/>
      <c r="CW64" s="178"/>
    </row>
    <row r="65" spans="35:101">
      <c r="AI65" t="str">
        <f t="shared" si="7"/>
        <v/>
      </c>
      <c r="AJ65" t="str">
        <f t="shared" si="7"/>
        <v/>
      </c>
      <c r="AK65" t="str">
        <f t="shared" si="3"/>
        <v/>
      </c>
      <c r="AL65" s="1" t="str">
        <f t="shared" si="2"/>
        <v/>
      </c>
      <c r="AM65" s="167"/>
      <c r="AN65" s="8"/>
      <c r="AO65" s="8"/>
      <c r="AP65" s="8"/>
      <c r="AQ65" s="8"/>
      <c r="AR65" s="8"/>
      <c r="AS65" s="8"/>
      <c r="AT65" s="8"/>
      <c r="AU65" s="8"/>
      <c r="AV65" s="8"/>
      <c r="AW65" s="8"/>
      <c r="AX65" s="169"/>
      <c r="BB65" s="161"/>
      <c r="BC65" s="162"/>
      <c r="BD65" s="9"/>
      <c r="BE65" s="9"/>
      <c r="BF65" s="9"/>
      <c r="BG65" s="9"/>
      <c r="BH65" s="163"/>
      <c r="BI65" t="str" cm="1">
        <f t="array" ref="BI65">_xlfn.IFS($BF65=1,$BB65,$BF65&gt;=2,INDEX($BB$2:$BE$801,MATCH(BJ65,$BB$2:$BB$801,0),4),TRUE,"")</f>
        <v/>
      </c>
      <c r="BJ65" t="str" cm="1">
        <f t="array" ref="BJ65">_xlfn.IFS($BF65=2,$BB65,$BF65&gt;=3,INDEX($BB$2:$BE$801,MATCH(BK65,$BB$2:$BB$801,0),4),TRUE,"")</f>
        <v/>
      </c>
      <c r="BK65" t="str" cm="1">
        <f t="array" ref="BK65">_xlfn.IFS(BF65=3,BB65,BF65=4,BE65,BF65=5,INDEX($BB$2:$BE$801,MATCH(BL65,$BB$2:$BB$801,0),4),TRUE,"")</f>
        <v/>
      </c>
      <c r="BL65" t="str" cm="1">
        <f t="array" ref="BL65">_xlfn.IFS(BF65=4,BB65,BF65=5,BE65,TRUE,"")</f>
        <v/>
      </c>
      <c r="BM65" t="str">
        <f t="shared" si="4"/>
        <v/>
      </c>
      <c r="BR65" t="str">
        <f t="shared" si="5"/>
        <v/>
      </c>
      <c r="BS65" t="str">
        <f t="shared" si="6"/>
        <v/>
      </c>
      <c r="BT65" s="172"/>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3"/>
      <c r="CV65" s="177"/>
      <c r="CW65" s="178"/>
    </row>
    <row r="66" spans="35:101">
      <c r="AI66" t="str">
        <f t="shared" si="7"/>
        <v/>
      </c>
      <c r="AJ66" t="str">
        <f t="shared" si="7"/>
        <v/>
      </c>
      <c r="AK66" t="str">
        <f t="shared" si="3"/>
        <v/>
      </c>
      <c r="AL66" s="1" t="str">
        <f t="shared" ref="AL66:AL129" si="8">IF(AP66="","",AP66&amp;"["&amp;AR66&amp;"]")</f>
        <v/>
      </c>
      <c r="AM66" s="167"/>
      <c r="AN66" s="8"/>
      <c r="AO66" s="8"/>
      <c r="AP66" s="8"/>
      <c r="AQ66" s="8"/>
      <c r="AR66" s="8"/>
      <c r="AS66" s="8"/>
      <c r="AT66" s="8"/>
      <c r="AU66" s="8"/>
      <c r="AV66" s="8"/>
      <c r="AW66" s="8"/>
      <c r="AX66" s="169"/>
      <c r="BB66" s="161"/>
      <c r="BC66" s="162"/>
      <c r="BD66" s="9"/>
      <c r="BE66" s="9"/>
      <c r="BF66" s="9"/>
      <c r="BG66" s="9"/>
      <c r="BH66" s="163"/>
      <c r="BI66" t="str" cm="1">
        <f t="array" ref="BI66">_xlfn.IFS($BF66=1,$BB66,$BF66&gt;=2,INDEX($BB$2:$BE$801,MATCH(BJ66,$BB$2:$BB$801,0),4),TRUE,"")</f>
        <v/>
      </c>
      <c r="BJ66" t="str" cm="1">
        <f t="array" ref="BJ66">_xlfn.IFS($BF66=2,$BB66,$BF66&gt;=3,INDEX($BB$2:$BE$801,MATCH(BK66,$BB$2:$BB$801,0),4),TRUE,"")</f>
        <v/>
      </c>
      <c r="BK66" t="str" cm="1">
        <f t="array" ref="BK66">_xlfn.IFS(BF66=3,BB66,BF66=4,BE66,BF66=5,INDEX($BB$2:$BE$801,MATCH(BL66,$BB$2:$BB$801,0),4),TRUE,"")</f>
        <v/>
      </c>
      <c r="BL66" t="str" cm="1">
        <f t="array" ref="BL66">_xlfn.IFS(BF66=4,BB66,BF66=5,BE66,TRUE,"")</f>
        <v/>
      </c>
      <c r="BM66" t="str">
        <f t="shared" si="4"/>
        <v/>
      </c>
      <c r="BR66" t="str">
        <f t="shared" si="5"/>
        <v/>
      </c>
      <c r="BS66" t="str">
        <f t="shared" ref="BS66:BS129" si="9">IF(BV66="","",BV66&amp;"["&amp;BW66&amp;"]")</f>
        <v/>
      </c>
      <c r="BT66" s="172"/>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3"/>
      <c r="CV66" s="177"/>
      <c r="CW66" s="178"/>
    </row>
    <row r="67" spans="35:101">
      <c r="AI67" t="str">
        <f t="shared" si="7"/>
        <v/>
      </c>
      <c r="AJ67" t="str">
        <f t="shared" si="7"/>
        <v/>
      </c>
      <c r="AK67" t="str">
        <f t="shared" ref="AK67:AK130" si="10">IF(AX67=1,AP67&amp;"["&amp;AR67&amp;"]","")</f>
        <v/>
      </c>
      <c r="AL67" s="1" t="str">
        <f t="shared" si="8"/>
        <v/>
      </c>
      <c r="AM67" s="167"/>
      <c r="AN67" s="8"/>
      <c r="AO67" s="8"/>
      <c r="AP67" s="8"/>
      <c r="AQ67" s="8"/>
      <c r="AR67" s="8"/>
      <c r="AS67" s="8"/>
      <c r="AT67" s="8"/>
      <c r="AU67" s="8"/>
      <c r="AV67" s="8"/>
      <c r="AW67" s="8"/>
      <c r="AX67" s="169"/>
      <c r="BB67" s="161"/>
      <c r="BC67" s="162"/>
      <c r="BD67" s="9"/>
      <c r="BE67" s="9"/>
      <c r="BF67" s="9"/>
      <c r="BG67" s="9"/>
      <c r="BH67" s="163"/>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IF(OR(CD67=1,BU67=1),BV67&amp;"["&amp;BW67&amp;"]","")</f>
        <v/>
      </c>
      <c r="BS67" t="str">
        <f t="shared" si="9"/>
        <v/>
      </c>
      <c r="BT67" s="172"/>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3"/>
      <c r="CV67" s="177"/>
      <c r="CW67" s="178"/>
    </row>
    <row r="68" spans="35:101">
      <c r="AI68" t="str">
        <f t="shared" si="7"/>
        <v/>
      </c>
      <c r="AJ68" t="str">
        <f t="shared" si="7"/>
        <v/>
      </c>
      <c r="AK68" t="str">
        <f t="shared" si="10"/>
        <v/>
      </c>
      <c r="AL68" s="1" t="str">
        <f t="shared" si="8"/>
        <v/>
      </c>
      <c r="AM68" s="167"/>
      <c r="AN68" s="8"/>
      <c r="AO68" s="8"/>
      <c r="AP68" s="8"/>
      <c r="AQ68" s="8"/>
      <c r="AR68" s="8"/>
      <c r="AS68" s="8"/>
      <c r="AT68" s="8"/>
      <c r="AU68" s="8"/>
      <c r="AV68" s="8"/>
      <c r="AW68" s="8"/>
      <c r="AX68" s="169"/>
      <c r="BB68" s="161"/>
      <c r="BC68" s="162"/>
      <c r="BD68" s="9"/>
      <c r="BE68" s="9"/>
      <c r="BF68" s="9"/>
      <c r="BG68" s="9"/>
      <c r="BH68" s="163"/>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2"/>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3"/>
      <c r="CV68" s="177"/>
      <c r="CW68" s="178"/>
    </row>
    <row r="69" spans="35:101">
      <c r="AI69" t="str">
        <f t="shared" si="7"/>
        <v/>
      </c>
      <c r="AJ69" t="str">
        <f t="shared" si="7"/>
        <v/>
      </c>
      <c r="AK69" t="str">
        <f t="shared" si="10"/>
        <v/>
      </c>
      <c r="AL69" s="1" t="str">
        <f t="shared" si="8"/>
        <v/>
      </c>
      <c r="AM69" s="167"/>
      <c r="AN69" s="8"/>
      <c r="AO69" s="8"/>
      <c r="AP69" s="8"/>
      <c r="AQ69" s="8"/>
      <c r="AR69" s="8"/>
      <c r="AS69" s="8"/>
      <c r="AT69" s="8"/>
      <c r="AU69" s="8"/>
      <c r="AV69" s="8"/>
      <c r="AW69" s="8"/>
      <c r="AX69" s="169"/>
      <c r="BB69" s="161"/>
      <c r="BC69" s="162"/>
      <c r="BD69" s="9"/>
      <c r="BE69" s="9"/>
      <c r="BF69" s="9"/>
      <c r="BG69" s="9"/>
      <c r="BH69" s="163"/>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2"/>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3"/>
      <c r="CV69" s="177"/>
      <c r="CW69" s="178"/>
    </row>
    <row r="70" spans="35:101">
      <c r="AI70" t="str">
        <f t="shared" si="7"/>
        <v/>
      </c>
      <c r="AJ70" t="str">
        <f t="shared" si="7"/>
        <v/>
      </c>
      <c r="AK70" t="str">
        <f t="shared" si="10"/>
        <v/>
      </c>
      <c r="AL70" s="1" t="str">
        <f t="shared" si="8"/>
        <v/>
      </c>
      <c r="AM70" s="167"/>
      <c r="AN70" s="8"/>
      <c r="AO70" s="8"/>
      <c r="AP70" s="8"/>
      <c r="AQ70" s="8"/>
      <c r="AR70" s="8"/>
      <c r="AS70" s="8"/>
      <c r="AT70" s="8"/>
      <c r="AU70" s="8"/>
      <c r="AV70" s="8"/>
      <c r="AW70" s="8"/>
      <c r="AX70" s="169"/>
      <c r="BB70" s="161"/>
      <c r="BC70" s="162"/>
      <c r="BD70" s="9"/>
      <c r="BE70" s="9"/>
      <c r="BF70" s="9"/>
      <c r="BG70" s="9"/>
      <c r="BH70" s="163"/>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2"/>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3"/>
      <c r="CV70" s="177"/>
      <c r="CW70" s="178"/>
    </row>
    <row r="71" spans="35:101">
      <c r="AI71" t="str">
        <f t="shared" si="7"/>
        <v/>
      </c>
      <c r="AJ71" t="str">
        <f t="shared" si="7"/>
        <v/>
      </c>
      <c r="AK71" t="str">
        <f t="shared" si="10"/>
        <v/>
      </c>
      <c r="AL71" s="1" t="str">
        <f t="shared" si="8"/>
        <v/>
      </c>
      <c r="AM71" s="167"/>
      <c r="AN71" s="8"/>
      <c r="AO71" s="8"/>
      <c r="AP71" s="8"/>
      <c r="AQ71" s="8"/>
      <c r="AR71" s="8"/>
      <c r="AS71" s="8"/>
      <c r="AT71" s="8"/>
      <c r="AU71" s="8"/>
      <c r="AV71" s="8"/>
      <c r="AW71" s="8"/>
      <c r="AX71" s="169"/>
      <c r="BB71" s="161"/>
      <c r="BC71" s="162"/>
      <c r="BD71" s="9"/>
      <c r="BE71" s="9"/>
      <c r="BF71" s="9"/>
      <c r="BG71" s="9"/>
      <c r="BH71" s="163"/>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2"/>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3"/>
      <c r="CV71" s="177"/>
      <c r="CW71" s="178"/>
    </row>
    <row r="72" spans="35:101">
      <c r="AI72" t="str">
        <f t="shared" si="7"/>
        <v/>
      </c>
      <c r="AJ72" t="str">
        <f t="shared" si="7"/>
        <v/>
      </c>
      <c r="AK72" t="str">
        <f t="shared" si="10"/>
        <v/>
      </c>
      <c r="AL72" s="1" t="str">
        <f t="shared" si="8"/>
        <v/>
      </c>
      <c r="AM72" s="167"/>
      <c r="AN72" s="8"/>
      <c r="AO72" s="8"/>
      <c r="AP72" s="8"/>
      <c r="AQ72" s="8"/>
      <c r="AR72" s="8"/>
      <c r="AS72" s="8"/>
      <c r="AT72" s="8"/>
      <c r="AU72" s="8"/>
      <c r="AV72" s="8"/>
      <c r="AW72" s="8"/>
      <c r="AX72" s="169"/>
      <c r="BB72" s="161"/>
      <c r="BC72" s="162"/>
      <c r="BD72" s="9"/>
      <c r="BE72" s="9"/>
      <c r="BF72" s="9"/>
      <c r="BG72" s="9"/>
      <c r="BH72" s="163"/>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2"/>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3"/>
      <c r="CV72" s="177"/>
      <c r="CW72" s="178"/>
    </row>
    <row r="73" spans="35:101">
      <c r="AI73" t="str">
        <f t="shared" si="7"/>
        <v/>
      </c>
      <c r="AJ73" t="str">
        <f t="shared" si="7"/>
        <v/>
      </c>
      <c r="AK73" t="str">
        <f t="shared" si="10"/>
        <v/>
      </c>
      <c r="AL73" s="1" t="str">
        <f t="shared" si="8"/>
        <v/>
      </c>
      <c r="AM73" s="167"/>
      <c r="AN73" s="8"/>
      <c r="AO73" s="8"/>
      <c r="AP73" s="8"/>
      <c r="AQ73" s="8"/>
      <c r="AR73" s="8"/>
      <c r="AS73" s="8"/>
      <c r="AT73" s="8"/>
      <c r="AU73" s="8"/>
      <c r="AV73" s="8"/>
      <c r="AW73" s="8"/>
      <c r="AX73" s="169"/>
      <c r="BB73" s="161"/>
      <c r="BC73" s="162"/>
      <c r="BD73" s="9"/>
      <c r="BE73" s="9"/>
      <c r="BF73" s="9"/>
      <c r="BG73" s="9"/>
      <c r="BH73" s="163"/>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2"/>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3"/>
      <c r="CV73" s="177"/>
      <c r="CW73" s="178"/>
    </row>
    <row r="74" spans="35:101">
      <c r="AI74" t="str">
        <f t="shared" si="7"/>
        <v/>
      </c>
      <c r="AJ74" t="str">
        <f t="shared" si="7"/>
        <v/>
      </c>
      <c r="AK74" t="str">
        <f t="shared" si="10"/>
        <v/>
      </c>
      <c r="AL74" s="1" t="str">
        <f t="shared" si="8"/>
        <v/>
      </c>
      <c r="AM74" s="167"/>
      <c r="AN74" s="8"/>
      <c r="AO74" s="8"/>
      <c r="AP74" s="8"/>
      <c r="AQ74" s="8"/>
      <c r="AR74" s="8"/>
      <c r="AS74" s="8"/>
      <c r="AT74" s="8"/>
      <c r="AU74" s="8"/>
      <c r="AV74" s="8"/>
      <c r="AW74" s="8"/>
      <c r="AX74" s="169"/>
      <c r="BB74" s="161"/>
      <c r="BC74" s="162"/>
      <c r="BD74" s="9"/>
      <c r="BE74" s="9"/>
      <c r="BF74" s="9"/>
      <c r="BG74" s="9"/>
      <c r="BH74" s="163"/>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2"/>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3"/>
      <c r="CV74" s="177"/>
      <c r="CW74" s="178"/>
    </row>
    <row r="75" spans="35:101">
      <c r="AI75" t="str">
        <f t="shared" si="7"/>
        <v/>
      </c>
      <c r="AJ75" t="str">
        <f t="shared" si="7"/>
        <v/>
      </c>
      <c r="AK75" t="str">
        <f t="shared" si="10"/>
        <v/>
      </c>
      <c r="AL75" s="1" t="str">
        <f t="shared" si="8"/>
        <v/>
      </c>
      <c r="AM75" s="167"/>
      <c r="AN75" s="8"/>
      <c r="AO75" s="8"/>
      <c r="AP75" s="8"/>
      <c r="AQ75" s="8"/>
      <c r="AR75" s="8"/>
      <c r="AS75" s="8"/>
      <c r="AT75" s="8"/>
      <c r="AU75" s="8"/>
      <c r="AV75" s="8"/>
      <c r="AW75" s="8"/>
      <c r="AX75" s="169"/>
      <c r="BB75" s="161"/>
      <c r="BC75" s="162"/>
      <c r="BD75" s="9"/>
      <c r="BE75" s="9"/>
      <c r="BF75" s="9"/>
      <c r="BG75" s="9"/>
      <c r="BH75" s="163"/>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2"/>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3"/>
      <c r="CV75" s="177"/>
      <c r="CW75" s="178"/>
    </row>
    <row r="76" spans="35:101">
      <c r="AI76" t="str">
        <f t="shared" si="7"/>
        <v/>
      </c>
      <c r="AJ76" t="str">
        <f t="shared" si="7"/>
        <v/>
      </c>
      <c r="AK76" t="str">
        <f t="shared" si="10"/>
        <v/>
      </c>
      <c r="AL76" s="1" t="str">
        <f t="shared" si="8"/>
        <v/>
      </c>
      <c r="AM76" s="167"/>
      <c r="AN76" s="8"/>
      <c r="AO76" s="8"/>
      <c r="AP76" s="8"/>
      <c r="AQ76" s="8"/>
      <c r="AR76" s="8"/>
      <c r="AS76" s="8"/>
      <c r="AT76" s="8"/>
      <c r="AU76" s="8"/>
      <c r="AV76" s="8"/>
      <c r="AW76" s="8"/>
      <c r="AX76" s="169"/>
      <c r="BB76" s="161"/>
      <c r="BC76" s="162"/>
      <c r="BD76" s="9"/>
      <c r="BE76" s="9"/>
      <c r="BF76" s="9"/>
      <c r="BG76" s="9"/>
      <c r="BH76" s="163"/>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2"/>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3"/>
      <c r="CV76" s="177"/>
      <c r="CW76" s="178"/>
    </row>
    <row r="77" spans="35:101">
      <c r="AI77" t="str">
        <f t="shared" si="7"/>
        <v/>
      </c>
      <c r="AJ77" t="str">
        <f t="shared" si="7"/>
        <v/>
      </c>
      <c r="AK77" t="str">
        <f t="shared" si="10"/>
        <v/>
      </c>
      <c r="AL77" s="1" t="str">
        <f t="shared" si="8"/>
        <v/>
      </c>
      <c r="AM77" s="167"/>
      <c r="AN77" s="8"/>
      <c r="AO77" s="8"/>
      <c r="AP77" s="8"/>
      <c r="AQ77" s="8"/>
      <c r="AR77" s="8"/>
      <c r="AS77" s="8"/>
      <c r="AT77" s="8"/>
      <c r="AU77" s="8"/>
      <c r="AV77" s="8"/>
      <c r="AW77" s="8"/>
      <c r="AX77" s="169"/>
      <c r="BB77" s="161"/>
      <c r="BC77" s="162"/>
      <c r="BD77" s="9"/>
      <c r="BE77" s="9"/>
      <c r="BF77" s="9"/>
      <c r="BG77" s="9"/>
      <c r="BH77" s="163"/>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2"/>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3"/>
      <c r="CV77" s="177"/>
      <c r="CW77" s="178"/>
    </row>
    <row r="78" spans="35:101">
      <c r="AI78" t="str">
        <f t="shared" si="7"/>
        <v/>
      </c>
      <c r="AJ78" t="str">
        <f t="shared" si="7"/>
        <v/>
      </c>
      <c r="AK78" t="str">
        <f t="shared" si="10"/>
        <v/>
      </c>
      <c r="AL78" s="1" t="str">
        <f t="shared" si="8"/>
        <v/>
      </c>
      <c r="AM78" s="167"/>
      <c r="AN78" s="8"/>
      <c r="AO78" s="8"/>
      <c r="AP78" s="8"/>
      <c r="AQ78" s="8"/>
      <c r="AR78" s="8"/>
      <c r="AS78" s="8"/>
      <c r="AT78" s="8"/>
      <c r="AU78" s="8"/>
      <c r="AV78" s="8"/>
      <c r="AW78" s="8"/>
      <c r="AX78" s="169"/>
      <c r="BB78" s="161"/>
      <c r="BC78" s="162"/>
      <c r="BD78" s="9"/>
      <c r="BE78" s="9"/>
      <c r="BF78" s="9"/>
      <c r="BG78" s="9"/>
      <c r="BH78" s="163"/>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2"/>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3"/>
      <c r="CV78" s="177"/>
      <c r="CW78" s="178"/>
    </row>
    <row r="79" spans="35:101">
      <c r="AI79" t="str">
        <f t="shared" si="7"/>
        <v/>
      </c>
      <c r="AJ79" t="str">
        <f t="shared" si="7"/>
        <v/>
      </c>
      <c r="AK79" t="str">
        <f t="shared" si="10"/>
        <v/>
      </c>
      <c r="AL79" s="1" t="str">
        <f t="shared" si="8"/>
        <v/>
      </c>
      <c r="AM79" s="167"/>
      <c r="AN79" s="8"/>
      <c r="AO79" s="8"/>
      <c r="AP79" s="8"/>
      <c r="AQ79" s="8"/>
      <c r="AR79" s="8"/>
      <c r="AS79" s="8"/>
      <c r="AT79" s="8"/>
      <c r="AU79" s="8"/>
      <c r="AV79" s="8"/>
      <c r="AW79" s="8"/>
      <c r="AX79" s="169"/>
      <c r="BB79" s="161"/>
      <c r="BC79" s="162"/>
      <c r="BD79" s="9"/>
      <c r="BE79" s="9"/>
      <c r="BF79" s="9"/>
      <c r="BG79" s="9"/>
      <c r="BH79" s="163"/>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2"/>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3"/>
      <c r="CV79" s="177"/>
      <c r="CW79" s="178"/>
    </row>
    <row r="80" spans="35:101">
      <c r="AI80" t="str">
        <f t="shared" si="7"/>
        <v/>
      </c>
      <c r="AJ80" t="str">
        <f t="shared" si="7"/>
        <v/>
      </c>
      <c r="AK80" t="str">
        <f t="shared" si="10"/>
        <v/>
      </c>
      <c r="AL80" s="1" t="str">
        <f t="shared" si="8"/>
        <v/>
      </c>
      <c r="AM80" s="167"/>
      <c r="AN80" s="8"/>
      <c r="AO80" s="8"/>
      <c r="AP80" s="8"/>
      <c r="AQ80" s="8"/>
      <c r="AR80" s="8"/>
      <c r="AS80" s="8"/>
      <c r="AT80" s="8"/>
      <c r="AU80" s="8"/>
      <c r="AV80" s="8"/>
      <c r="AW80" s="8"/>
      <c r="AX80" s="169"/>
      <c r="BB80" s="161"/>
      <c r="BC80" s="162"/>
      <c r="BD80" s="9"/>
      <c r="BE80" s="9"/>
      <c r="BF80" s="9"/>
      <c r="BG80" s="9"/>
      <c r="BH80" s="163"/>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2"/>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3"/>
      <c r="CV80" s="177"/>
      <c r="CW80" s="178"/>
    </row>
    <row r="81" spans="35:101">
      <c r="AI81" t="str">
        <f t="shared" si="7"/>
        <v/>
      </c>
      <c r="AJ81" t="str">
        <f t="shared" si="7"/>
        <v/>
      </c>
      <c r="AK81" t="str">
        <f t="shared" si="10"/>
        <v/>
      </c>
      <c r="AL81" s="1" t="str">
        <f t="shared" si="8"/>
        <v/>
      </c>
      <c r="AM81" s="167"/>
      <c r="AN81" s="8"/>
      <c r="AO81" s="8"/>
      <c r="AP81" s="8"/>
      <c r="AQ81" s="8"/>
      <c r="AR81" s="8"/>
      <c r="AS81" s="8"/>
      <c r="AT81" s="8"/>
      <c r="AU81" s="8"/>
      <c r="AV81" s="8"/>
      <c r="AW81" s="8"/>
      <c r="AX81" s="169"/>
      <c r="BB81" s="161"/>
      <c r="BC81" s="162"/>
      <c r="BD81" s="9"/>
      <c r="BE81" s="9"/>
      <c r="BF81" s="9"/>
      <c r="BG81" s="9"/>
      <c r="BH81" s="163"/>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2"/>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3"/>
      <c r="CV81" s="177"/>
      <c r="CW81" s="178"/>
    </row>
    <row r="82" spans="35:101">
      <c r="AI82" t="str">
        <f t="shared" ref="AI82:AJ145" si="13">IF(AV82=1,$AP82&amp;"["&amp;$AR82&amp;"]","")</f>
        <v/>
      </c>
      <c r="AJ82" t="str">
        <f t="shared" si="13"/>
        <v/>
      </c>
      <c r="AK82" t="str">
        <f t="shared" si="10"/>
        <v/>
      </c>
      <c r="AL82" s="1" t="str">
        <f t="shared" si="8"/>
        <v/>
      </c>
      <c r="AM82" s="167"/>
      <c r="AN82" s="8"/>
      <c r="AO82" s="8"/>
      <c r="AP82" s="8"/>
      <c r="AQ82" s="8"/>
      <c r="AR82" s="8"/>
      <c r="AS82" s="8"/>
      <c r="AT82" s="8"/>
      <c r="AU82" s="8"/>
      <c r="AV82" s="8"/>
      <c r="AW82" s="8"/>
      <c r="AX82" s="169"/>
      <c r="BB82" s="161"/>
      <c r="BC82" s="162"/>
      <c r="BD82" s="9"/>
      <c r="BE82" s="9"/>
      <c r="BF82" s="9"/>
      <c r="BG82" s="9"/>
      <c r="BH82" s="163"/>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2"/>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3"/>
      <c r="CV82" s="177"/>
      <c r="CW82" s="178"/>
    </row>
    <row r="83" spans="35:101">
      <c r="AI83" t="str">
        <f t="shared" si="13"/>
        <v/>
      </c>
      <c r="AJ83" t="str">
        <f t="shared" si="13"/>
        <v/>
      </c>
      <c r="AK83" t="str">
        <f t="shared" si="10"/>
        <v/>
      </c>
      <c r="AL83" s="1" t="str">
        <f t="shared" si="8"/>
        <v/>
      </c>
      <c r="AM83" s="167"/>
      <c r="AN83" s="8"/>
      <c r="AO83" s="8"/>
      <c r="AP83" s="8"/>
      <c r="AQ83" s="8"/>
      <c r="AR83" s="8"/>
      <c r="AS83" s="8"/>
      <c r="AT83" s="8"/>
      <c r="AU83" s="8"/>
      <c r="AV83" s="8"/>
      <c r="AW83" s="8"/>
      <c r="AX83" s="169"/>
      <c r="BB83" s="161"/>
      <c r="BC83" s="162"/>
      <c r="BD83" s="9"/>
      <c r="BE83" s="9"/>
      <c r="BF83" s="9"/>
      <c r="BG83" s="9"/>
      <c r="BH83" s="163"/>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2"/>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3"/>
      <c r="CV83" s="177"/>
      <c r="CW83" s="178"/>
    </row>
    <row r="84" spans="35:101">
      <c r="AI84" t="str">
        <f t="shared" si="13"/>
        <v/>
      </c>
      <c r="AJ84" t="str">
        <f t="shared" si="13"/>
        <v/>
      </c>
      <c r="AK84" t="str">
        <f t="shared" si="10"/>
        <v/>
      </c>
      <c r="AL84" s="1" t="str">
        <f t="shared" si="8"/>
        <v/>
      </c>
      <c r="AM84" s="167"/>
      <c r="AN84" s="8"/>
      <c r="AO84" s="8"/>
      <c r="AP84" s="8"/>
      <c r="AQ84" s="8"/>
      <c r="AR84" s="8"/>
      <c r="AS84" s="8"/>
      <c r="AT84" s="8"/>
      <c r="AU84" s="8"/>
      <c r="AV84" s="8"/>
      <c r="AW84" s="8"/>
      <c r="AX84" s="169"/>
      <c r="BB84" s="161"/>
      <c r="BC84" s="162"/>
      <c r="BD84" s="9"/>
      <c r="BE84" s="9"/>
      <c r="BF84" s="9"/>
      <c r="BG84" s="9"/>
      <c r="BH84" s="163"/>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2"/>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3"/>
      <c r="CV84" s="177"/>
      <c r="CW84" s="178"/>
    </row>
    <row r="85" spans="35:101">
      <c r="AI85" t="str">
        <f t="shared" si="13"/>
        <v/>
      </c>
      <c r="AJ85" t="str">
        <f t="shared" si="13"/>
        <v/>
      </c>
      <c r="AK85" t="str">
        <f t="shared" si="10"/>
        <v/>
      </c>
      <c r="AL85" s="1" t="str">
        <f t="shared" si="8"/>
        <v/>
      </c>
      <c r="AM85" s="167"/>
      <c r="AN85" s="8"/>
      <c r="AO85" s="8"/>
      <c r="AP85" s="8"/>
      <c r="AQ85" s="8"/>
      <c r="AR85" s="8"/>
      <c r="AS85" s="8"/>
      <c r="AT85" s="8"/>
      <c r="AU85" s="8"/>
      <c r="AV85" s="8"/>
      <c r="AW85" s="8"/>
      <c r="AX85" s="169"/>
      <c r="BB85" s="161"/>
      <c r="BC85" s="162"/>
      <c r="BD85" s="9"/>
      <c r="BE85" s="9"/>
      <c r="BF85" s="9"/>
      <c r="BG85" s="9"/>
      <c r="BH85" s="163"/>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2"/>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3"/>
      <c r="CV85" s="177"/>
      <c r="CW85" s="178"/>
    </row>
    <row r="86" spans="35:101">
      <c r="AI86" t="str">
        <f t="shared" si="13"/>
        <v/>
      </c>
      <c r="AJ86" t="str">
        <f t="shared" si="13"/>
        <v/>
      </c>
      <c r="AK86" t="str">
        <f t="shared" si="10"/>
        <v/>
      </c>
      <c r="AL86" s="1" t="str">
        <f t="shared" si="8"/>
        <v/>
      </c>
      <c r="AM86" s="167"/>
      <c r="AN86" s="8"/>
      <c r="AO86" s="8"/>
      <c r="AP86" s="8"/>
      <c r="AQ86" s="8"/>
      <c r="AR86" s="8"/>
      <c r="AS86" s="8"/>
      <c r="AT86" s="8"/>
      <c r="AU86" s="8"/>
      <c r="AV86" s="8"/>
      <c r="AW86" s="8"/>
      <c r="AX86" s="169"/>
      <c r="BB86" s="161"/>
      <c r="BC86" s="162"/>
      <c r="BD86" s="9"/>
      <c r="BE86" s="9"/>
      <c r="BF86" s="9"/>
      <c r="BG86" s="9"/>
      <c r="BH86" s="163"/>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2"/>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3"/>
      <c r="CV86" s="177"/>
      <c r="CW86" s="178"/>
    </row>
    <row r="87" spans="35:101">
      <c r="AI87" t="str">
        <f t="shared" si="13"/>
        <v/>
      </c>
      <c r="AJ87" t="str">
        <f t="shared" si="13"/>
        <v/>
      </c>
      <c r="AK87" t="str">
        <f t="shared" si="10"/>
        <v/>
      </c>
      <c r="AL87" s="1" t="str">
        <f t="shared" si="8"/>
        <v/>
      </c>
      <c r="AM87" s="167"/>
      <c r="AN87" s="8"/>
      <c r="AO87" s="8"/>
      <c r="AP87" s="8"/>
      <c r="AQ87" s="8"/>
      <c r="AR87" s="8"/>
      <c r="AS87" s="8"/>
      <c r="AT87" s="8"/>
      <c r="AU87" s="8"/>
      <c r="AV87" s="8"/>
      <c r="AW87" s="8"/>
      <c r="AX87" s="169"/>
      <c r="BB87" s="161"/>
      <c r="BC87" s="162"/>
      <c r="BD87" s="9"/>
      <c r="BE87" s="9"/>
      <c r="BF87" s="9"/>
      <c r="BG87" s="9"/>
      <c r="BH87" s="163"/>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2"/>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3"/>
      <c r="CV87" s="177"/>
      <c r="CW87" s="178"/>
    </row>
    <row r="88" spans="35:101">
      <c r="AI88" t="str">
        <f t="shared" si="13"/>
        <v/>
      </c>
      <c r="AJ88" t="str">
        <f t="shared" si="13"/>
        <v/>
      </c>
      <c r="AK88" t="str">
        <f t="shared" si="10"/>
        <v/>
      </c>
      <c r="AL88" s="1" t="str">
        <f t="shared" si="8"/>
        <v/>
      </c>
      <c r="AM88" s="167"/>
      <c r="AN88" s="8"/>
      <c r="AO88" s="8"/>
      <c r="AP88" s="8"/>
      <c r="AQ88" s="8"/>
      <c r="AR88" s="8"/>
      <c r="AS88" s="8"/>
      <c r="AT88" s="8"/>
      <c r="AU88" s="8"/>
      <c r="AV88" s="8"/>
      <c r="AW88" s="8"/>
      <c r="AX88" s="169"/>
      <c r="BB88" s="161"/>
      <c r="BC88" s="162"/>
      <c r="BD88" s="9"/>
      <c r="BE88" s="9"/>
      <c r="BF88" s="9"/>
      <c r="BG88" s="9"/>
      <c r="BH88" s="163"/>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2"/>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3"/>
      <c r="CV88" s="177"/>
      <c r="CW88" s="178"/>
    </row>
    <row r="89" spans="35:101">
      <c r="AI89" t="str">
        <f t="shared" si="13"/>
        <v/>
      </c>
      <c r="AJ89" t="str">
        <f t="shared" si="13"/>
        <v/>
      </c>
      <c r="AK89" t="str">
        <f t="shared" si="10"/>
        <v/>
      </c>
      <c r="AL89" s="1" t="str">
        <f t="shared" si="8"/>
        <v/>
      </c>
      <c r="AM89" s="167"/>
      <c r="AN89" s="8"/>
      <c r="AO89" s="8"/>
      <c r="AP89" s="8"/>
      <c r="AQ89" s="8"/>
      <c r="AR89" s="8"/>
      <c r="AS89" s="8"/>
      <c r="AT89" s="8"/>
      <c r="AU89" s="8"/>
      <c r="AV89" s="8"/>
      <c r="AW89" s="8"/>
      <c r="AX89" s="169"/>
      <c r="BB89" s="161"/>
      <c r="BC89" s="162"/>
      <c r="BD89" s="9"/>
      <c r="BE89" s="9"/>
      <c r="BF89" s="9"/>
      <c r="BG89" s="9"/>
      <c r="BH89" s="163"/>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2"/>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3"/>
      <c r="CV89" s="177"/>
      <c r="CW89" s="178"/>
    </row>
    <row r="90" spans="35:101">
      <c r="AI90" t="str">
        <f t="shared" si="13"/>
        <v/>
      </c>
      <c r="AJ90" t="str">
        <f t="shared" si="13"/>
        <v/>
      </c>
      <c r="AK90" t="str">
        <f t="shared" si="10"/>
        <v/>
      </c>
      <c r="AL90" s="1" t="str">
        <f t="shared" si="8"/>
        <v/>
      </c>
      <c r="AM90" s="167"/>
      <c r="AN90" s="8"/>
      <c r="AO90" s="8"/>
      <c r="AP90" s="8"/>
      <c r="AQ90" s="8"/>
      <c r="AR90" s="8"/>
      <c r="AS90" s="8"/>
      <c r="AT90" s="8"/>
      <c r="AU90" s="8"/>
      <c r="AV90" s="8"/>
      <c r="AW90" s="8"/>
      <c r="AX90" s="169"/>
      <c r="BB90" s="161"/>
      <c r="BC90" s="162"/>
      <c r="BD90" s="9"/>
      <c r="BE90" s="9"/>
      <c r="BF90" s="9"/>
      <c r="BG90" s="9"/>
      <c r="BH90" s="163"/>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2"/>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3"/>
      <c r="CV90" s="177"/>
      <c r="CW90" s="178"/>
    </row>
    <row r="91" spans="35:101">
      <c r="AI91" t="str">
        <f t="shared" si="13"/>
        <v/>
      </c>
      <c r="AJ91" t="str">
        <f t="shared" si="13"/>
        <v/>
      </c>
      <c r="AK91" t="str">
        <f t="shared" si="10"/>
        <v/>
      </c>
      <c r="AL91" s="1" t="str">
        <f t="shared" si="8"/>
        <v/>
      </c>
      <c r="AM91" s="167"/>
      <c r="AN91" s="8"/>
      <c r="AO91" s="8"/>
      <c r="AP91" s="8"/>
      <c r="AQ91" s="8"/>
      <c r="AR91" s="8"/>
      <c r="AS91" s="8"/>
      <c r="AT91" s="8"/>
      <c r="AU91" s="8"/>
      <c r="AV91" s="8"/>
      <c r="AW91" s="8"/>
      <c r="AX91" s="169"/>
      <c r="BB91" s="161"/>
      <c r="BC91" s="162"/>
      <c r="BD91" s="9"/>
      <c r="BE91" s="9"/>
      <c r="BF91" s="9"/>
      <c r="BG91" s="9"/>
      <c r="BH91" s="163"/>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2"/>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3"/>
      <c r="CV91" s="177"/>
      <c r="CW91" s="178"/>
    </row>
    <row r="92" spans="35:101">
      <c r="AI92" t="str">
        <f t="shared" si="13"/>
        <v/>
      </c>
      <c r="AJ92" t="str">
        <f t="shared" si="13"/>
        <v/>
      </c>
      <c r="AK92" t="str">
        <f t="shared" si="10"/>
        <v/>
      </c>
      <c r="AL92" s="1" t="str">
        <f t="shared" si="8"/>
        <v/>
      </c>
      <c r="AM92" s="167"/>
      <c r="AN92" s="8"/>
      <c r="AO92" s="8"/>
      <c r="AP92" s="8"/>
      <c r="AQ92" s="8"/>
      <c r="AR92" s="8"/>
      <c r="AS92" s="8"/>
      <c r="AT92" s="8"/>
      <c r="AU92" s="8"/>
      <c r="AV92" s="8"/>
      <c r="AW92" s="8"/>
      <c r="AX92" s="169"/>
      <c r="BB92" s="161"/>
      <c r="BC92" s="162"/>
      <c r="BD92" s="9"/>
      <c r="BE92" s="9"/>
      <c r="BF92" s="9"/>
      <c r="BG92" s="9"/>
      <c r="BH92" s="163"/>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2"/>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3"/>
      <c r="CV92" s="177"/>
      <c r="CW92" s="178"/>
    </row>
    <row r="93" spans="35:101">
      <c r="AI93" t="str">
        <f t="shared" si="13"/>
        <v/>
      </c>
      <c r="AJ93" t="str">
        <f t="shared" si="13"/>
        <v/>
      </c>
      <c r="AK93" t="str">
        <f t="shared" si="10"/>
        <v/>
      </c>
      <c r="AL93" s="1" t="str">
        <f t="shared" si="8"/>
        <v/>
      </c>
      <c r="AM93" s="167"/>
      <c r="AN93" s="8"/>
      <c r="AO93" s="8"/>
      <c r="AP93" s="8"/>
      <c r="AQ93" s="8"/>
      <c r="AR93" s="8"/>
      <c r="AS93" s="8"/>
      <c r="AT93" s="8"/>
      <c r="AU93" s="8"/>
      <c r="AV93" s="8"/>
      <c r="AW93" s="8"/>
      <c r="AX93" s="169"/>
      <c r="BB93" s="161"/>
      <c r="BC93" s="162"/>
      <c r="BD93" s="9"/>
      <c r="BE93" s="9"/>
      <c r="BF93" s="9"/>
      <c r="BG93" s="9"/>
      <c r="BH93" s="163"/>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2"/>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3"/>
      <c r="CV93" s="177"/>
      <c r="CW93" s="178"/>
    </row>
    <row r="94" spans="35:101">
      <c r="AI94" t="str">
        <f t="shared" si="13"/>
        <v/>
      </c>
      <c r="AJ94" t="str">
        <f t="shared" si="13"/>
        <v/>
      </c>
      <c r="AK94" t="str">
        <f t="shared" si="10"/>
        <v/>
      </c>
      <c r="AL94" s="1" t="str">
        <f t="shared" si="8"/>
        <v/>
      </c>
      <c r="AM94" s="167"/>
      <c r="AN94" s="8"/>
      <c r="AO94" s="8"/>
      <c r="AP94" s="8"/>
      <c r="AQ94" s="8"/>
      <c r="AR94" s="8"/>
      <c r="AS94" s="8"/>
      <c r="AT94" s="8"/>
      <c r="AU94" s="8"/>
      <c r="AV94" s="8"/>
      <c r="AW94" s="8"/>
      <c r="AX94" s="169"/>
      <c r="BB94" s="161"/>
      <c r="BC94" s="162"/>
      <c r="BD94" s="9"/>
      <c r="BE94" s="9"/>
      <c r="BF94" s="9"/>
      <c r="BG94" s="9"/>
      <c r="BH94" s="163"/>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2"/>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3"/>
      <c r="CV94" s="177"/>
      <c r="CW94" s="178"/>
    </row>
    <row r="95" spans="35:101">
      <c r="AI95" t="str">
        <f t="shared" si="13"/>
        <v/>
      </c>
      <c r="AJ95" t="str">
        <f t="shared" si="13"/>
        <v/>
      </c>
      <c r="AK95" t="str">
        <f t="shared" si="10"/>
        <v/>
      </c>
      <c r="AL95" s="1" t="str">
        <f t="shared" si="8"/>
        <v/>
      </c>
      <c r="AM95" s="167"/>
      <c r="AN95" s="8"/>
      <c r="AO95" s="8"/>
      <c r="AP95" s="8"/>
      <c r="AQ95" s="8"/>
      <c r="AR95" s="8"/>
      <c r="AS95" s="8"/>
      <c r="AT95" s="8"/>
      <c r="AU95" s="8"/>
      <c r="AV95" s="8"/>
      <c r="AW95" s="8"/>
      <c r="AX95" s="169"/>
      <c r="BB95" s="161"/>
      <c r="BC95" s="162"/>
      <c r="BD95" s="9"/>
      <c r="BE95" s="9"/>
      <c r="BF95" s="9"/>
      <c r="BG95" s="9"/>
      <c r="BH95" s="163"/>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2"/>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3"/>
      <c r="CV95" s="177"/>
      <c r="CW95" s="178"/>
    </row>
    <row r="96" spans="35:101">
      <c r="AI96" t="str">
        <f t="shared" si="13"/>
        <v/>
      </c>
      <c r="AJ96" t="str">
        <f t="shared" si="13"/>
        <v/>
      </c>
      <c r="AK96" t="str">
        <f t="shared" si="10"/>
        <v/>
      </c>
      <c r="AL96" s="1" t="str">
        <f t="shared" si="8"/>
        <v/>
      </c>
      <c r="AM96" s="167"/>
      <c r="AN96" s="8"/>
      <c r="AO96" s="8"/>
      <c r="AP96" s="8"/>
      <c r="AQ96" s="8"/>
      <c r="AR96" s="8"/>
      <c r="AS96" s="8"/>
      <c r="AT96" s="8"/>
      <c r="AU96" s="8"/>
      <c r="AV96" s="8"/>
      <c r="AW96" s="8"/>
      <c r="AX96" s="169"/>
      <c r="BB96" s="161"/>
      <c r="BC96" s="162"/>
      <c r="BD96" s="9"/>
      <c r="BE96" s="9"/>
      <c r="BF96" s="9"/>
      <c r="BG96" s="9"/>
      <c r="BH96" s="163"/>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2"/>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3"/>
      <c r="CV96" s="177"/>
      <c r="CW96" s="178"/>
    </row>
    <row r="97" spans="35:101">
      <c r="AI97" t="str">
        <f t="shared" si="13"/>
        <v/>
      </c>
      <c r="AJ97" t="str">
        <f t="shared" si="13"/>
        <v/>
      </c>
      <c r="AK97" t="str">
        <f t="shared" si="10"/>
        <v/>
      </c>
      <c r="AL97" s="1" t="str">
        <f t="shared" si="8"/>
        <v/>
      </c>
      <c r="AM97" s="167"/>
      <c r="AN97" s="8"/>
      <c r="AO97" s="8"/>
      <c r="AP97" s="8"/>
      <c r="AQ97" s="8"/>
      <c r="AR97" s="8"/>
      <c r="AS97" s="8"/>
      <c r="AT97" s="8"/>
      <c r="AU97" s="8"/>
      <c r="AV97" s="8"/>
      <c r="AW97" s="8"/>
      <c r="AX97" s="169"/>
      <c r="BB97" s="161"/>
      <c r="BC97" s="162"/>
      <c r="BD97" s="9"/>
      <c r="BE97" s="9"/>
      <c r="BF97" s="9"/>
      <c r="BG97" s="9"/>
      <c r="BH97" s="163"/>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2"/>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3"/>
      <c r="CV97" s="177"/>
      <c r="CW97" s="178"/>
    </row>
    <row r="98" spans="35:101">
      <c r="AI98" t="str">
        <f t="shared" si="13"/>
        <v/>
      </c>
      <c r="AJ98" t="str">
        <f t="shared" si="13"/>
        <v/>
      </c>
      <c r="AK98" t="str">
        <f t="shared" si="10"/>
        <v/>
      </c>
      <c r="AL98" s="1" t="str">
        <f t="shared" si="8"/>
        <v/>
      </c>
      <c r="AM98" s="167"/>
      <c r="AN98" s="8"/>
      <c r="AO98" s="8"/>
      <c r="AP98" s="8"/>
      <c r="AQ98" s="8"/>
      <c r="AR98" s="8"/>
      <c r="AS98" s="8"/>
      <c r="AT98" s="8"/>
      <c r="AU98" s="8"/>
      <c r="AV98" s="8"/>
      <c r="AW98" s="8"/>
      <c r="AX98" s="169"/>
      <c r="BB98" s="161"/>
      <c r="BC98" s="162"/>
      <c r="BD98" s="9"/>
      <c r="BE98" s="9"/>
      <c r="BF98" s="9"/>
      <c r="BG98" s="9"/>
      <c r="BH98" s="163"/>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2"/>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3"/>
      <c r="CV98" s="177"/>
      <c r="CW98" s="178"/>
    </row>
    <row r="99" spans="35:101">
      <c r="AI99" t="str">
        <f t="shared" si="13"/>
        <v/>
      </c>
      <c r="AJ99" t="str">
        <f t="shared" si="13"/>
        <v/>
      </c>
      <c r="AK99" t="str">
        <f t="shared" si="10"/>
        <v/>
      </c>
      <c r="AL99" s="1" t="str">
        <f t="shared" si="8"/>
        <v/>
      </c>
      <c r="AM99" s="167"/>
      <c r="AN99" s="8"/>
      <c r="AO99" s="8"/>
      <c r="AP99" s="8"/>
      <c r="AQ99" s="8"/>
      <c r="AR99" s="8"/>
      <c r="AS99" s="8"/>
      <c r="AT99" s="8"/>
      <c r="AU99" s="8"/>
      <c r="AV99" s="8"/>
      <c r="AW99" s="8"/>
      <c r="AX99" s="169"/>
      <c r="BB99" s="161"/>
      <c r="BC99" s="162"/>
      <c r="BD99" s="9"/>
      <c r="BE99" s="9"/>
      <c r="BF99" s="9"/>
      <c r="BG99" s="9"/>
      <c r="BH99" s="163"/>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2"/>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3"/>
      <c r="CV99" s="177"/>
      <c r="CW99" s="178"/>
    </row>
    <row r="100" spans="35:101">
      <c r="AI100" t="str">
        <f t="shared" si="13"/>
        <v/>
      </c>
      <c r="AJ100" t="str">
        <f t="shared" si="13"/>
        <v/>
      </c>
      <c r="AK100" t="str">
        <f t="shared" si="10"/>
        <v/>
      </c>
      <c r="AL100" s="1" t="str">
        <f t="shared" si="8"/>
        <v/>
      </c>
      <c r="AM100" s="167"/>
      <c r="AN100" s="8"/>
      <c r="AO100" s="8"/>
      <c r="AP100" s="8"/>
      <c r="AQ100" s="8"/>
      <c r="AR100" s="8"/>
      <c r="AS100" s="8"/>
      <c r="AT100" s="8"/>
      <c r="AU100" s="8"/>
      <c r="AV100" s="8"/>
      <c r="AW100" s="8"/>
      <c r="AX100" s="169"/>
      <c r="BB100" s="161"/>
      <c r="BC100" s="162"/>
      <c r="BD100" s="9"/>
      <c r="BE100" s="9"/>
      <c r="BF100" s="9"/>
      <c r="BG100" s="9"/>
      <c r="BH100" s="163"/>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2"/>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3"/>
      <c r="CV100" s="177"/>
      <c r="CW100" s="178"/>
    </row>
    <row r="101" spans="35:101">
      <c r="AI101" t="str">
        <f t="shared" si="13"/>
        <v/>
      </c>
      <c r="AJ101" t="str">
        <f t="shared" si="13"/>
        <v/>
      </c>
      <c r="AK101" t="str">
        <f t="shared" si="10"/>
        <v/>
      </c>
      <c r="AL101" s="1" t="str">
        <f t="shared" si="8"/>
        <v/>
      </c>
      <c r="AM101" s="167"/>
      <c r="AN101" s="8"/>
      <c r="AO101" s="8"/>
      <c r="AP101" s="8"/>
      <c r="AQ101" s="8"/>
      <c r="AR101" s="8"/>
      <c r="AS101" s="8"/>
      <c r="AT101" s="8"/>
      <c r="AU101" s="8"/>
      <c r="AV101" s="8"/>
      <c r="AW101" s="8"/>
      <c r="AX101" s="169"/>
      <c r="BB101" s="161"/>
      <c r="BC101" s="162"/>
      <c r="BD101" s="9"/>
      <c r="BE101" s="9"/>
      <c r="BF101" s="9"/>
      <c r="BG101" s="9"/>
      <c r="BH101" s="163"/>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2"/>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3"/>
      <c r="CV101" s="177"/>
      <c r="CW101" s="178"/>
    </row>
    <row r="102" spans="35:101">
      <c r="AI102" t="str">
        <f t="shared" si="13"/>
        <v/>
      </c>
      <c r="AJ102" t="str">
        <f t="shared" si="13"/>
        <v/>
      </c>
      <c r="AK102" t="str">
        <f t="shared" si="10"/>
        <v/>
      </c>
      <c r="AL102" s="1" t="str">
        <f t="shared" si="8"/>
        <v/>
      </c>
      <c r="AM102" s="167"/>
      <c r="AN102" s="8"/>
      <c r="AO102" s="8"/>
      <c r="AP102" s="8"/>
      <c r="AQ102" s="8"/>
      <c r="AR102" s="8"/>
      <c r="AS102" s="8"/>
      <c r="AT102" s="8"/>
      <c r="AU102" s="8"/>
      <c r="AV102" s="8"/>
      <c r="AW102" s="8"/>
      <c r="AX102" s="169"/>
      <c r="BB102" s="161"/>
      <c r="BC102" s="162"/>
      <c r="BD102" s="9"/>
      <c r="BE102" s="9"/>
      <c r="BF102" s="9"/>
      <c r="BG102" s="9"/>
      <c r="BH102" s="163"/>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2"/>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3"/>
      <c r="CV102" s="177"/>
      <c r="CW102" s="178"/>
    </row>
    <row r="103" spans="35:101">
      <c r="AI103" t="str">
        <f t="shared" si="13"/>
        <v/>
      </c>
      <c r="AJ103" t="str">
        <f t="shared" si="13"/>
        <v/>
      </c>
      <c r="AK103" t="str">
        <f t="shared" si="10"/>
        <v/>
      </c>
      <c r="AL103" s="1" t="str">
        <f t="shared" si="8"/>
        <v/>
      </c>
      <c r="AM103" s="167"/>
      <c r="AN103" s="8"/>
      <c r="AO103" s="8"/>
      <c r="AP103" s="8"/>
      <c r="AQ103" s="8"/>
      <c r="AR103" s="8"/>
      <c r="AS103" s="8"/>
      <c r="AT103" s="8"/>
      <c r="AU103" s="8"/>
      <c r="AV103" s="8"/>
      <c r="AW103" s="8"/>
      <c r="AX103" s="169"/>
      <c r="BB103" s="161"/>
      <c r="BC103" s="162"/>
      <c r="BD103" s="9"/>
      <c r="BE103" s="9"/>
      <c r="BF103" s="9"/>
      <c r="BG103" s="9"/>
      <c r="BH103" s="163"/>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2"/>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3"/>
      <c r="CV103" s="177"/>
      <c r="CW103" s="178"/>
    </row>
    <row r="104" spans="35:101">
      <c r="AI104" t="str">
        <f t="shared" si="13"/>
        <v/>
      </c>
      <c r="AJ104" t="str">
        <f t="shared" si="13"/>
        <v/>
      </c>
      <c r="AK104" t="str">
        <f t="shared" si="10"/>
        <v/>
      </c>
      <c r="AL104" s="1" t="str">
        <f t="shared" si="8"/>
        <v/>
      </c>
      <c r="AM104" s="167"/>
      <c r="AN104" s="8"/>
      <c r="AO104" s="8"/>
      <c r="AP104" s="8"/>
      <c r="AQ104" s="8"/>
      <c r="AR104" s="8"/>
      <c r="AS104" s="8"/>
      <c r="AT104" s="8"/>
      <c r="AU104" s="8"/>
      <c r="AV104" s="8"/>
      <c r="AW104" s="8"/>
      <c r="AX104" s="169"/>
      <c r="BB104" s="161"/>
      <c r="BC104" s="162"/>
      <c r="BD104" s="9"/>
      <c r="BE104" s="9"/>
      <c r="BF104" s="9"/>
      <c r="BG104" s="9"/>
      <c r="BH104" s="163"/>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2"/>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3"/>
      <c r="CV104" s="177"/>
      <c r="CW104" s="178"/>
    </row>
    <row r="105" spans="35:101">
      <c r="AI105" t="str">
        <f t="shared" si="13"/>
        <v/>
      </c>
      <c r="AJ105" t="str">
        <f t="shared" si="13"/>
        <v/>
      </c>
      <c r="AK105" t="str">
        <f t="shared" si="10"/>
        <v/>
      </c>
      <c r="AL105" s="1" t="str">
        <f t="shared" si="8"/>
        <v/>
      </c>
      <c r="AM105" s="167"/>
      <c r="AN105" s="8"/>
      <c r="AO105" s="8"/>
      <c r="AP105" s="8"/>
      <c r="AQ105" s="8"/>
      <c r="AR105" s="8"/>
      <c r="AS105" s="8"/>
      <c r="AT105" s="8"/>
      <c r="AU105" s="8"/>
      <c r="AV105" s="8"/>
      <c r="AW105" s="8"/>
      <c r="AX105" s="169"/>
      <c r="BB105" s="161"/>
      <c r="BC105" s="162"/>
      <c r="BD105" s="9"/>
      <c r="BE105" s="9"/>
      <c r="BF105" s="9"/>
      <c r="BG105" s="9"/>
      <c r="BH105" s="163"/>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2"/>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3"/>
      <c r="CV105" s="177"/>
      <c r="CW105" s="178"/>
    </row>
    <row r="106" spans="35:101">
      <c r="AI106" t="str">
        <f t="shared" si="13"/>
        <v/>
      </c>
      <c r="AJ106" t="str">
        <f t="shared" si="13"/>
        <v/>
      </c>
      <c r="AK106" t="str">
        <f t="shared" si="10"/>
        <v/>
      </c>
      <c r="AL106" s="1" t="str">
        <f t="shared" si="8"/>
        <v/>
      </c>
      <c r="AM106" s="167"/>
      <c r="AN106" s="8"/>
      <c r="AO106" s="8"/>
      <c r="AP106" s="8"/>
      <c r="AQ106" s="8"/>
      <c r="AR106" s="8"/>
      <c r="AS106" s="8"/>
      <c r="AT106" s="8"/>
      <c r="AU106" s="8"/>
      <c r="AV106" s="8"/>
      <c r="AW106" s="8"/>
      <c r="AX106" s="169"/>
      <c r="BB106" s="161"/>
      <c r="BC106" s="162"/>
      <c r="BD106" s="9"/>
      <c r="BE106" s="9"/>
      <c r="BF106" s="9"/>
      <c r="BG106" s="9"/>
      <c r="BH106" s="163"/>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2"/>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3"/>
      <c r="CV106" s="177"/>
      <c r="CW106" s="178"/>
    </row>
    <row r="107" spans="35:101">
      <c r="AI107" t="str">
        <f t="shared" si="13"/>
        <v/>
      </c>
      <c r="AJ107" t="str">
        <f t="shared" si="13"/>
        <v/>
      </c>
      <c r="AK107" t="str">
        <f t="shared" si="10"/>
        <v/>
      </c>
      <c r="AL107" s="1" t="str">
        <f t="shared" si="8"/>
        <v/>
      </c>
      <c r="AM107" s="167"/>
      <c r="AN107" s="8"/>
      <c r="AO107" s="8"/>
      <c r="AP107" s="8"/>
      <c r="AQ107" s="8"/>
      <c r="AR107" s="8"/>
      <c r="AS107" s="8"/>
      <c r="AT107" s="8"/>
      <c r="AU107" s="8"/>
      <c r="AV107" s="8"/>
      <c r="AW107" s="8"/>
      <c r="AX107" s="169"/>
      <c r="BB107" s="161"/>
      <c r="BC107" s="162"/>
      <c r="BD107" s="9"/>
      <c r="BE107" s="9"/>
      <c r="BF107" s="9"/>
      <c r="BG107" s="9"/>
      <c r="BH107" s="163"/>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2"/>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3"/>
      <c r="CV107" s="177"/>
      <c r="CW107" s="178"/>
    </row>
    <row r="108" spans="35:101">
      <c r="AI108" t="str">
        <f t="shared" si="13"/>
        <v/>
      </c>
      <c r="AJ108" t="str">
        <f t="shared" si="13"/>
        <v/>
      </c>
      <c r="AK108" t="str">
        <f t="shared" si="10"/>
        <v/>
      </c>
      <c r="AL108" s="1" t="str">
        <f t="shared" si="8"/>
        <v/>
      </c>
      <c r="AM108" s="167"/>
      <c r="AN108" s="8"/>
      <c r="AO108" s="8"/>
      <c r="AP108" s="8"/>
      <c r="AQ108" s="8"/>
      <c r="AR108" s="8"/>
      <c r="AS108" s="8"/>
      <c r="AT108" s="8"/>
      <c r="AU108" s="8"/>
      <c r="AV108" s="8"/>
      <c r="AW108" s="8"/>
      <c r="AX108" s="169"/>
      <c r="BB108" s="161"/>
      <c r="BC108" s="162"/>
      <c r="BD108" s="9"/>
      <c r="BE108" s="9"/>
      <c r="BF108" s="9"/>
      <c r="BG108" s="9"/>
      <c r="BH108" s="163"/>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2"/>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3"/>
      <c r="CV108" s="177"/>
      <c r="CW108" s="178"/>
    </row>
    <row r="109" spans="35:101">
      <c r="AI109" t="str">
        <f t="shared" si="13"/>
        <v/>
      </c>
      <c r="AJ109" t="str">
        <f t="shared" si="13"/>
        <v/>
      </c>
      <c r="AK109" t="str">
        <f t="shared" si="10"/>
        <v/>
      </c>
      <c r="AL109" s="1" t="str">
        <f t="shared" si="8"/>
        <v/>
      </c>
      <c r="AM109" s="167"/>
      <c r="AN109" s="8"/>
      <c r="AO109" s="8"/>
      <c r="AP109" s="8"/>
      <c r="AQ109" s="8"/>
      <c r="AR109" s="8"/>
      <c r="AS109" s="8"/>
      <c r="AT109" s="8"/>
      <c r="AU109" s="8"/>
      <c r="AV109" s="8"/>
      <c r="AW109" s="8"/>
      <c r="AX109" s="169"/>
      <c r="BB109" s="161"/>
      <c r="BC109" s="162"/>
      <c r="BD109" s="9"/>
      <c r="BE109" s="9"/>
      <c r="BF109" s="9"/>
      <c r="BG109" s="9"/>
      <c r="BH109" s="163"/>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2"/>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3"/>
      <c r="CV109" s="177"/>
      <c r="CW109" s="178"/>
    </row>
    <row r="110" spans="35:101">
      <c r="AI110" t="str">
        <f t="shared" si="13"/>
        <v/>
      </c>
      <c r="AJ110" t="str">
        <f t="shared" si="13"/>
        <v/>
      </c>
      <c r="AK110" t="str">
        <f t="shared" si="10"/>
        <v/>
      </c>
      <c r="AL110" s="1" t="str">
        <f t="shared" si="8"/>
        <v/>
      </c>
      <c r="AM110" s="167"/>
      <c r="AN110" s="8"/>
      <c r="AO110" s="8"/>
      <c r="AP110" s="8"/>
      <c r="AQ110" s="8"/>
      <c r="AR110" s="8"/>
      <c r="AS110" s="8"/>
      <c r="AT110" s="8"/>
      <c r="AU110" s="8"/>
      <c r="AV110" s="8"/>
      <c r="AW110" s="8"/>
      <c r="AX110" s="169"/>
      <c r="BB110" s="161"/>
      <c r="BC110" s="162"/>
      <c r="BD110" s="9"/>
      <c r="BE110" s="9"/>
      <c r="BF110" s="9"/>
      <c r="BG110" s="9"/>
      <c r="BH110" s="163"/>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2"/>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3"/>
      <c r="CV110" s="177"/>
      <c r="CW110" s="178"/>
    </row>
    <row r="111" spans="35:101">
      <c r="AI111" t="str">
        <f t="shared" si="13"/>
        <v/>
      </c>
      <c r="AJ111" t="str">
        <f t="shared" si="13"/>
        <v/>
      </c>
      <c r="AK111" t="str">
        <f t="shared" si="10"/>
        <v/>
      </c>
      <c r="AL111" s="1" t="str">
        <f t="shared" si="8"/>
        <v/>
      </c>
      <c r="AM111" s="167"/>
      <c r="AN111" s="8"/>
      <c r="AO111" s="8"/>
      <c r="AP111" s="8"/>
      <c r="AQ111" s="8"/>
      <c r="AR111" s="8"/>
      <c r="AS111" s="8"/>
      <c r="AT111" s="8"/>
      <c r="AU111" s="8"/>
      <c r="AV111" s="8"/>
      <c r="AW111" s="8"/>
      <c r="AX111" s="169"/>
      <c r="BB111" s="161"/>
      <c r="BC111" s="162"/>
      <c r="BD111" s="9"/>
      <c r="BE111" s="9"/>
      <c r="BF111" s="9"/>
      <c r="BG111" s="9"/>
      <c r="BH111" s="163"/>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2"/>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3"/>
      <c r="CV111" s="177"/>
      <c r="CW111" s="178"/>
    </row>
    <row r="112" spans="35:101">
      <c r="AI112" t="str">
        <f t="shared" si="13"/>
        <v/>
      </c>
      <c r="AJ112" t="str">
        <f t="shared" si="13"/>
        <v/>
      </c>
      <c r="AK112" t="str">
        <f t="shared" si="10"/>
        <v/>
      </c>
      <c r="AL112" s="1" t="str">
        <f t="shared" si="8"/>
        <v/>
      </c>
      <c r="AM112" s="167"/>
      <c r="AN112" s="8"/>
      <c r="AO112" s="8"/>
      <c r="AP112" s="8"/>
      <c r="AQ112" s="8"/>
      <c r="AR112" s="8"/>
      <c r="AS112" s="8"/>
      <c r="AT112" s="8"/>
      <c r="AU112" s="8"/>
      <c r="AV112" s="8"/>
      <c r="AW112" s="8"/>
      <c r="AX112" s="169"/>
      <c r="BB112" s="161"/>
      <c r="BC112" s="162"/>
      <c r="BD112" s="9"/>
      <c r="BE112" s="9"/>
      <c r="BF112" s="9"/>
      <c r="BG112" s="9"/>
      <c r="BH112" s="163"/>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2"/>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3"/>
      <c r="CV112" s="177"/>
      <c r="CW112" s="178"/>
    </row>
    <row r="113" spans="35:101">
      <c r="AI113" t="str">
        <f t="shared" si="13"/>
        <v/>
      </c>
      <c r="AJ113" t="str">
        <f t="shared" si="13"/>
        <v/>
      </c>
      <c r="AK113" t="str">
        <f t="shared" si="10"/>
        <v/>
      </c>
      <c r="AL113" s="1" t="str">
        <f t="shared" si="8"/>
        <v/>
      </c>
      <c r="AM113" s="167"/>
      <c r="AN113" s="8"/>
      <c r="AO113" s="8"/>
      <c r="AP113" s="8"/>
      <c r="AQ113" s="8"/>
      <c r="AR113" s="8"/>
      <c r="AS113" s="8"/>
      <c r="AT113" s="8"/>
      <c r="AU113" s="8"/>
      <c r="AV113" s="8"/>
      <c r="AW113" s="8"/>
      <c r="AX113" s="169"/>
      <c r="BB113" s="161"/>
      <c r="BC113" s="162"/>
      <c r="BD113" s="9"/>
      <c r="BE113" s="9"/>
      <c r="BF113" s="9"/>
      <c r="BG113" s="9"/>
      <c r="BH113" s="163"/>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2"/>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3"/>
      <c r="CV113" s="177"/>
      <c r="CW113" s="178"/>
    </row>
    <row r="114" spans="35:101">
      <c r="AI114" t="str">
        <f t="shared" si="13"/>
        <v/>
      </c>
      <c r="AJ114" t="str">
        <f t="shared" si="13"/>
        <v/>
      </c>
      <c r="AK114" t="str">
        <f t="shared" si="10"/>
        <v/>
      </c>
      <c r="AL114" s="1" t="str">
        <f t="shared" si="8"/>
        <v/>
      </c>
      <c r="AM114" s="167"/>
      <c r="AN114" s="8"/>
      <c r="AO114" s="8"/>
      <c r="AP114" s="8"/>
      <c r="AQ114" s="8"/>
      <c r="AR114" s="8"/>
      <c r="AS114" s="8"/>
      <c r="AT114" s="8"/>
      <c r="AU114" s="8"/>
      <c r="AV114" s="8"/>
      <c r="AW114" s="8"/>
      <c r="AX114" s="169"/>
      <c r="BB114" s="161"/>
      <c r="BC114" s="162"/>
      <c r="BD114" s="9"/>
      <c r="BE114" s="9"/>
      <c r="BF114" s="9"/>
      <c r="BG114" s="9"/>
      <c r="BH114" s="163"/>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2"/>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3"/>
      <c r="CV114" s="177"/>
      <c r="CW114" s="178"/>
    </row>
    <row r="115" spans="35:101">
      <c r="AI115" t="str">
        <f t="shared" si="13"/>
        <v/>
      </c>
      <c r="AJ115" t="str">
        <f t="shared" si="13"/>
        <v/>
      </c>
      <c r="AK115" t="str">
        <f t="shared" si="10"/>
        <v/>
      </c>
      <c r="AL115" s="1" t="str">
        <f t="shared" si="8"/>
        <v/>
      </c>
      <c r="AM115" s="167"/>
      <c r="AN115" s="8"/>
      <c r="AO115" s="8"/>
      <c r="AP115" s="8"/>
      <c r="AQ115" s="8"/>
      <c r="AR115" s="8"/>
      <c r="AS115" s="8"/>
      <c r="AT115" s="8"/>
      <c r="AU115" s="8"/>
      <c r="AV115" s="8"/>
      <c r="AW115" s="8"/>
      <c r="AX115" s="169"/>
      <c r="BB115" s="161"/>
      <c r="BC115" s="162"/>
      <c r="BD115" s="9"/>
      <c r="BE115" s="9"/>
      <c r="BF115" s="9"/>
      <c r="BG115" s="9"/>
      <c r="BH115" s="163"/>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2"/>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3"/>
      <c r="CV115" s="177"/>
      <c r="CW115" s="178"/>
    </row>
    <row r="116" spans="35:101">
      <c r="AI116" t="str">
        <f t="shared" si="13"/>
        <v/>
      </c>
      <c r="AJ116" t="str">
        <f t="shared" si="13"/>
        <v/>
      </c>
      <c r="AK116" t="str">
        <f t="shared" si="10"/>
        <v/>
      </c>
      <c r="AL116" s="1" t="str">
        <f t="shared" si="8"/>
        <v/>
      </c>
      <c r="AM116" s="167"/>
      <c r="AN116" s="8"/>
      <c r="AO116" s="8"/>
      <c r="AP116" s="8"/>
      <c r="AQ116" s="8"/>
      <c r="AR116" s="8"/>
      <c r="AS116" s="8"/>
      <c r="AT116" s="8"/>
      <c r="AU116" s="8"/>
      <c r="AV116" s="8"/>
      <c r="AW116" s="8"/>
      <c r="AX116" s="169"/>
      <c r="BB116" s="161"/>
      <c r="BC116" s="162"/>
      <c r="BD116" s="9"/>
      <c r="BE116" s="9"/>
      <c r="BF116" s="9"/>
      <c r="BG116" s="9"/>
      <c r="BH116" s="163"/>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2"/>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3"/>
      <c r="CV116" s="177"/>
      <c r="CW116" s="178"/>
    </row>
    <row r="117" spans="35:101">
      <c r="AI117" t="str">
        <f t="shared" si="13"/>
        <v/>
      </c>
      <c r="AJ117" t="str">
        <f t="shared" si="13"/>
        <v/>
      </c>
      <c r="AK117" t="str">
        <f t="shared" si="10"/>
        <v/>
      </c>
      <c r="AL117" s="1" t="str">
        <f t="shared" si="8"/>
        <v/>
      </c>
      <c r="AM117" s="167"/>
      <c r="AN117" s="8"/>
      <c r="AO117" s="8"/>
      <c r="AP117" s="8"/>
      <c r="AQ117" s="8"/>
      <c r="AR117" s="8"/>
      <c r="AS117" s="8"/>
      <c r="AT117" s="8"/>
      <c r="AU117" s="8"/>
      <c r="AV117" s="8"/>
      <c r="AW117" s="8"/>
      <c r="AX117" s="169"/>
      <c r="BB117" s="161"/>
      <c r="BC117" s="162"/>
      <c r="BD117" s="9"/>
      <c r="BE117" s="9"/>
      <c r="BF117" s="9"/>
      <c r="BG117" s="9"/>
      <c r="BH117" s="163"/>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2"/>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3"/>
      <c r="CV117" s="177"/>
      <c r="CW117" s="178"/>
    </row>
    <row r="118" spans="35:101">
      <c r="AI118" t="str">
        <f t="shared" si="13"/>
        <v/>
      </c>
      <c r="AJ118" t="str">
        <f t="shared" si="13"/>
        <v/>
      </c>
      <c r="AK118" t="str">
        <f t="shared" si="10"/>
        <v/>
      </c>
      <c r="AL118" s="1" t="str">
        <f t="shared" si="8"/>
        <v/>
      </c>
      <c r="AM118" s="167"/>
      <c r="AN118" s="8"/>
      <c r="AO118" s="8"/>
      <c r="AP118" s="8"/>
      <c r="AQ118" s="8"/>
      <c r="AR118" s="8"/>
      <c r="AS118" s="8"/>
      <c r="AT118" s="8"/>
      <c r="AU118" s="8"/>
      <c r="AV118" s="8"/>
      <c r="AW118" s="8"/>
      <c r="AX118" s="169"/>
      <c r="BB118" s="161"/>
      <c r="BC118" s="162"/>
      <c r="BD118" s="9"/>
      <c r="BE118" s="9"/>
      <c r="BF118" s="9"/>
      <c r="BG118" s="9"/>
      <c r="BH118" s="163"/>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2"/>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3"/>
      <c r="CV118" s="177"/>
      <c r="CW118" s="178"/>
    </row>
    <row r="119" spans="35:101">
      <c r="AI119" t="str">
        <f t="shared" si="13"/>
        <v/>
      </c>
      <c r="AJ119" t="str">
        <f t="shared" si="13"/>
        <v/>
      </c>
      <c r="AK119" t="str">
        <f t="shared" si="10"/>
        <v/>
      </c>
      <c r="AL119" s="1" t="str">
        <f t="shared" si="8"/>
        <v/>
      </c>
      <c r="AM119" s="167"/>
      <c r="AN119" s="8"/>
      <c r="AO119" s="8"/>
      <c r="AP119" s="8"/>
      <c r="AQ119" s="8"/>
      <c r="AR119" s="8"/>
      <c r="AS119" s="8"/>
      <c r="AT119" s="8"/>
      <c r="AU119" s="8"/>
      <c r="AV119" s="8"/>
      <c r="AW119" s="8"/>
      <c r="AX119" s="169"/>
      <c r="BB119" s="161"/>
      <c r="BC119" s="162"/>
      <c r="BD119" s="9"/>
      <c r="BE119" s="9"/>
      <c r="BF119" s="9"/>
      <c r="BG119" s="9"/>
      <c r="BH119" s="163"/>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2"/>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3"/>
      <c r="CV119" s="177"/>
      <c r="CW119" s="178"/>
    </row>
    <row r="120" spans="35:101">
      <c r="AI120" t="str">
        <f t="shared" si="13"/>
        <v/>
      </c>
      <c r="AJ120" t="str">
        <f t="shared" si="13"/>
        <v/>
      </c>
      <c r="AK120" t="str">
        <f t="shared" si="10"/>
        <v/>
      </c>
      <c r="AL120" s="1" t="str">
        <f t="shared" si="8"/>
        <v/>
      </c>
      <c r="AM120" s="167"/>
      <c r="AN120" s="8"/>
      <c r="AO120" s="8"/>
      <c r="AP120" s="8"/>
      <c r="AQ120" s="8"/>
      <c r="AR120" s="8"/>
      <c r="AS120" s="8"/>
      <c r="AT120" s="8"/>
      <c r="AU120" s="8"/>
      <c r="AV120" s="8"/>
      <c r="AW120" s="8"/>
      <c r="AX120" s="169"/>
      <c r="BB120" s="161"/>
      <c r="BC120" s="162"/>
      <c r="BD120" s="9"/>
      <c r="BE120" s="9"/>
      <c r="BF120" s="9"/>
      <c r="BG120" s="9"/>
      <c r="BH120" s="163"/>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2"/>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3"/>
      <c r="CV120" s="177"/>
      <c r="CW120" s="178"/>
    </row>
    <row r="121" spans="35:101">
      <c r="AI121" t="str">
        <f t="shared" si="13"/>
        <v/>
      </c>
      <c r="AJ121" t="str">
        <f t="shared" si="13"/>
        <v/>
      </c>
      <c r="AK121" t="str">
        <f t="shared" si="10"/>
        <v/>
      </c>
      <c r="AL121" s="1" t="str">
        <f t="shared" si="8"/>
        <v/>
      </c>
      <c r="AM121" s="167"/>
      <c r="AN121" s="8"/>
      <c r="AO121" s="8"/>
      <c r="AP121" s="8"/>
      <c r="AQ121" s="8"/>
      <c r="AR121" s="8"/>
      <c r="AS121" s="8"/>
      <c r="AT121" s="8"/>
      <c r="AU121" s="8"/>
      <c r="AV121" s="8"/>
      <c r="AW121" s="8"/>
      <c r="AX121" s="169"/>
      <c r="BB121" s="161"/>
      <c r="BC121" s="9"/>
      <c r="BD121" s="9"/>
      <c r="BE121" s="9"/>
      <c r="BF121" s="9"/>
      <c r="BG121" s="9"/>
      <c r="BH121" s="163"/>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2"/>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3"/>
      <c r="CV121" s="177"/>
      <c r="CW121" s="178"/>
    </row>
    <row r="122" spans="35:101">
      <c r="AI122" t="str">
        <f t="shared" si="13"/>
        <v/>
      </c>
      <c r="AJ122" t="str">
        <f t="shared" si="13"/>
        <v/>
      </c>
      <c r="AK122" t="str">
        <f t="shared" si="10"/>
        <v/>
      </c>
      <c r="AL122" s="1" t="str">
        <f t="shared" si="8"/>
        <v/>
      </c>
      <c r="AM122" s="167"/>
      <c r="AN122" s="8"/>
      <c r="AO122" s="8"/>
      <c r="AP122" s="8"/>
      <c r="AQ122" s="8"/>
      <c r="AR122" s="8"/>
      <c r="AS122" s="8"/>
      <c r="AT122" s="8"/>
      <c r="AU122" s="8"/>
      <c r="AV122" s="8"/>
      <c r="AW122" s="8"/>
      <c r="AX122" s="169"/>
      <c r="BB122" s="161"/>
      <c r="BC122" s="9"/>
      <c r="BD122" s="9"/>
      <c r="BE122" s="9"/>
      <c r="BF122" s="9"/>
      <c r="BG122" s="9"/>
      <c r="BH122" s="163"/>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2"/>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3"/>
      <c r="CV122" s="177"/>
      <c r="CW122" s="178"/>
    </row>
    <row r="123" spans="35:101">
      <c r="AI123" t="str">
        <f t="shared" si="13"/>
        <v/>
      </c>
      <c r="AJ123" t="str">
        <f t="shared" si="13"/>
        <v/>
      </c>
      <c r="AK123" t="str">
        <f t="shared" si="10"/>
        <v/>
      </c>
      <c r="AL123" s="1" t="str">
        <f t="shared" si="8"/>
        <v/>
      </c>
      <c r="AM123" s="167"/>
      <c r="AN123" s="8"/>
      <c r="AO123" s="8"/>
      <c r="AP123" s="8"/>
      <c r="AQ123" s="8"/>
      <c r="AR123" s="8"/>
      <c r="AS123" s="8"/>
      <c r="AT123" s="8"/>
      <c r="AU123" s="8"/>
      <c r="AV123" s="8"/>
      <c r="AW123" s="8"/>
      <c r="AX123" s="169"/>
      <c r="BB123" s="161"/>
      <c r="BC123" s="9"/>
      <c r="BD123" s="9"/>
      <c r="BE123" s="9"/>
      <c r="BF123" s="9"/>
      <c r="BG123" s="9"/>
      <c r="BH123" s="163"/>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2"/>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3"/>
      <c r="CV123" s="177"/>
      <c r="CW123" s="178"/>
    </row>
    <row r="124" spans="35:101">
      <c r="AI124" t="str">
        <f t="shared" si="13"/>
        <v/>
      </c>
      <c r="AJ124" t="str">
        <f t="shared" si="13"/>
        <v/>
      </c>
      <c r="AK124" t="str">
        <f t="shared" si="10"/>
        <v/>
      </c>
      <c r="AL124" s="1" t="str">
        <f t="shared" si="8"/>
        <v/>
      </c>
      <c r="AM124" s="167"/>
      <c r="AN124" s="8"/>
      <c r="AO124" s="8"/>
      <c r="AP124" s="8"/>
      <c r="AQ124" s="8"/>
      <c r="AR124" s="8"/>
      <c r="AS124" s="8"/>
      <c r="AT124" s="8"/>
      <c r="AU124" s="8"/>
      <c r="AV124" s="8"/>
      <c r="AW124" s="8"/>
      <c r="AX124" s="169"/>
      <c r="BB124" s="161"/>
      <c r="BC124" s="9"/>
      <c r="BD124" s="9"/>
      <c r="BE124" s="9"/>
      <c r="BF124" s="9"/>
      <c r="BG124" s="9"/>
      <c r="BH124" s="163"/>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2"/>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3"/>
      <c r="CV124" s="177"/>
      <c r="CW124" s="178"/>
    </row>
    <row r="125" spans="35:101">
      <c r="AI125" t="str">
        <f t="shared" si="13"/>
        <v/>
      </c>
      <c r="AJ125" t="str">
        <f t="shared" si="13"/>
        <v/>
      </c>
      <c r="AK125" t="str">
        <f t="shared" si="10"/>
        <v/>
      </c>
      <c r="AL125" s="1" t="str">
        <f t="shared" si="8"/>
        <v/>
      </c>
      <c r="AM125" s="167"/>
      <c r="AN125" s="8"/>
      <c r="AO125" s="8"/>
      <c r="AP125" s="8"/>
      <c r="AQ125" s="8"/>
      <c r="AR125" s="8"/>
      <c r="AS125" s="8"/>
      <c r="AT125" s="8"/>
      <c r="AU125" s="8"/>
      <c r="AV125" s="8"/>
      <c r="AW125" s="8"/>
      <c r="AX125" s="169"/>
      <c r="BB125" s="161"/>
      <c r="BC125" s="9"/>
      <c r="BD125" s="9"/>
      <c r="BE125" s="9"/>
      <c r="BF125" s="9"/>
      <c r="BG125" s="9"/>
      <c r="BH125" s="163"/>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2"/>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3"/>
      <c r="CV125" s="177"/>
      <c r="CW125" s="178"/>
    </row>
    <row r="126" spans="35:101">
      <c r="AI126" t="str">
        <f t="shared" si="13"/>
        <v/>
      </c>
      <c r="AJ126" t="str">
        <f t="shared" si="13"/>
        <v/>
      </c>
      <c r="AK126" t="str">
        <f t="shared" si="10"/>
        <v/>
      </c>
      <c r="AL126" s="1" t="str">
        <f t="shared" si="8"/>
        <v/>
      </c>
      <c r="AM126" s="167"/>
      <c r="AN126" s="8"/>
      <c r="AO126" s="8"/>
      <c r="AP126" s="8"/>
      <c r="AQ126" s="8"/>
      <c r="AR126" s="8"/>
      <c r="AS126" s="8"/>
      <c r="AT126" s="8"/>
      <c r="AU126" s="8"/>
      <c r="AV126" s="8"/>
      <c r="AW126" s="8"/>
      <c r="AX126" s="169"/>
      <c r="BB126" s="161"/>
      <c r="BC126" s="9"/>
      <c r="BD126" s="9"/>
      <c r="BE126" s="9"/>
      <c r="BF126" s="9"/>
      <c r="BG126" s="9"/>
      <c r="BH126" s="163"/>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2"/>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3"/>
      <c r="CV126" s="177"/>
      <c r="CW126" s="178"/>
    </row>
    <row r="127" spans="35:101">
      <c r="AI127" t="str">
        <f t="shared" si="13"/>
        <v/>
      </c>
      <c r="AJ127" t="str">
        <f t="shared" si="13"/>
        <v/>
      </c>
      <c r="AK127" t="str">
        <f t="shared" si="10"/>
        <v/>
      </c>
      <c r="AL127" s="1" t="str">
        <f t="shared" si="8"/>
        <v/>
      </c>
      <c r="AM127" s="167"/>
      <c r="AN127" s="8"/>
      <c r="AO127" s="8"/>
      <c r="AP127" s="8"/>
      <c r="AQ127" s="8"/>
      <c r="AR127" s="8"/>
      <c r="AS127" s="8"/>
      <c r="AT127" s="8"/>
      <c r="AU127" s="8"/>
      <c r="AV127" s="8"/>
      <c r="AW127" s="8"/>
      <c r="AX127" s="169"/>
      <c r="BB127" s="161"/>
      <c r="BC127" s="9"/>
      <c r="BD127" s="9"/>
      <c r="BE127" s="9"/>
      <c r="BF127" s="9"/>
      <c r="BG127" s="9"/>
      <c r="BH127" s="163"/>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2"/>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3"/>
      <c r="CV127" s="177"/>
      <c r="CW127" s="178"/>
    </row>
    <row r="128" spans="35:101">
      <c r="AI128" t="str">
        <f t="shared" si="13"/>
        <v/>
      </c>
      <c r="AJ128" t="str">
        <f t="shared" si="13"/>
        <v/>
      </c>
      <c r="AK128" t="str">
        <f t="shared" si="10"/>
        <v/>
      </c>
      <c r="AL128" s="1" t="str">
        <f t="shared" si="8"/>
        <v/>
      </c>
      <c r="AM128" s="167"/>
      <c r="AN128" s="8"/>
      <c r="AO128" s="8"/>
      <c r="AP128" s="8"/>
      <c r="AQ128" s="8"/>
      <c r="AR128" s="8"/>
      <c r="AS128" s="8"/>
      <c r="AT128" s="8"/>
      <c r="AU128" s="8"/>
      <c r="AV128" s="8"/>
      <c r="AW128" s="8"/>
      <c r="AX128" s="169"/>
      <c r="BB128" s="161"/>
      <c r="BC128" s="9"/>
      <c r="BD128" s="9"/>
      <c r="BE128" s="9"/>
      <c r="BF128" s="9"/>
      <c r="BG128" s="9"/>
      <c r="BH128" s="163"/>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2"/>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3"/>
      <c r="CV128" s="177"/>
      <c r="CW128" s="178"/>
    </row>
    <row r="129" spans="35:101">
      <c r="AI129" t="str">
        <f t="shared" si="13"/>
        <v/>
      </c>
      <c r="AJ129" t="str">
        <f t="shared" si="13"/>
        <v/>
      </c>
      <c r="AK129" t="str">
        <f t="shared" si="10"/>
        <v/>
      </c>
      <c r="AL129" s="1" t="str">
        <f t="shared" si="8"/>
        <v/>
      </c>
      <c r="AM129" s="167"/>
      <c r="AN129" s="8"/>
      <c r="AO129" s="8"/>
      <c r="AP129" s="8"/>
      <c r="AQ129" s="8"/>
      <c r="AR129" s="8"/>
      <c r="AS129" s="8"/>
      <c r="AT129" s="8"/>
      <c r="AU129" s="8"/>
      <c r="AV129" s="8"/>
      <c r="AW129" s="8"/>
      <c r="AX129" s="169"/>
      <c r="BB129" s="161"/>
      <c r="BC129" s="9"/>
      <c r="BD129" s="9"/>
      <c r="BE129" s="9"/>
      <c r="BF129" s="9"/>
      <c r="BG129" s="9"/>
      <c r="BH129" s="163"/>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2"/>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3"/>
      <c r="CV129" s="177"/>
      <c r="CW129" s="178"/>
    </row>
    <row r="130" spans="35:101">
      <c r="AI130" t="str">
        <f t="shared" si="13"/>
        <v/>
      </c>
      <c r="AJ130" t="str">
        <f t="shared" si="13"/>
        <v/>
      </c>
      <c r="AK130" t="str">
        <f t="shared" si="10"/>
        <v/>
      </c>
      <c r="AL130" s="1" t="str">
        <f t="shared" ref="AL130:AL193" si="14">IF(AP130="","",AP130&amp;"["&amp;AR130&amp;"]")</f>
        <v/>
      </c>
      <c r="AM130" s="167"/>
      <c r="AN130" s="8"/>
      <c r="AO130" s="8"/>
      <c r="AP130" s="8"/>
      <c r="AQ130" s="8"/>
      <c r="AR130" s="8"/>
      <c r="AS130" s="8"/>
      <c r="AT130" s="8"/>
      <c r="AU130" s="8"/>
      <c r="AV130" s="8"/>
      <c r="AW130" s="8"/>
      <c r="AX130" s="169"/>
      <c r="BB130" s="161"/>
      <c r="BC130" s="9"/>
      <c r="BD130" s="9"/>
      <c r="BE130" s="9"/>
      <c r="BF130" s="9"/>
      <c r="BG130" s="9"/>
      <c r="BH130" s="163"/>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2"/>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3"/>
      <c r="CV130" s="177"/>
      <c r="CW130" s="178"/>
    </row>
    <row r="131" spans="35:101">
      <c r="AI131" t="str">
        <f t="shared" si="13"/>
        <v/>
      </c>
      <c r="AJ131" t="str">
        <f t="shared" si="13"/>
        <v/>
      </c>
      <c r="AK131" t="str">
        <f t="shared" ref="AK131:AK194" si="16">IF(AX131=1,AP131&amp;"["&amp;AR131&amp;"]","")</f>
        <v/>
      </c>
      <c r="AL131" s="1" t="str">
        <f t="shared" si="14"/>
        <v/>
      </c>
      <c r="AM131" s="167"/>
      <c r="AN131" s="8"/>
      <c r="AO131" s="8"/>
      <c r="AP131" s="8"/>
      <c r="AQ131" s="8"/>
      <c r="AR131" s="8"/>
      <c r="AS131" s="8"/>
      <c r="AT131" s="8"/>
      <c r="AU131" s="8"/>
      <c r="AV131" s="8"/>
      <c r="AW131" s="8"/>
      <c r="AX131" s="169"/>
      <c r="BB131" s="161"/>
      <c r="BC131" s="9"/>
      <c r="BD131" s="9"/>
      <c r="BE131" s="9"/>
      <c r="BF131" s="9"/>
      <c r="BG131" s="9"/>
      <c r="BH131" s="163"/>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IF(OR(CD131=1,BU131=1),BV131&amp;"["&amp;BW131&amp;"]","")</f>
        <v/>
      </c>
      <c r="BS131" t="str">
        <f t="shared" si="15"/>
        <v/>
      </c>
      <c r="BT131" s="172"/>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3"/>
      <c r="CV131" s="177"/>
      <c r="CW131" s="178"/>
    </row>
    <row r="132" spans="35:101">
      <c r="AI132" t="str">
        <f t="shared" si="13"/>
        <v/>
      </c>
      <c r="AJ132" t="str">
        <f t="shared" si="13"/>
        <v/>
      </c>
      <c r="AK132" t="str">
        <f t="shared" si="16"/>
        <v/>
      </c>
      <c r="AL132" s="1" t="str">
        <f t="shared" si="14"/>
        <v/>
      </c>
      <c r="AM132" s="167"/>
      <c r="AN132" s="8"/>
      <c r="AO132" s="8"/>
      <c r="AP132" s="8"/>
      <c r="AQ132" s="8"/>
      <c r="AR132" s="8"/>
      <c r="AS132" s="8"/>
      <c r="AT132" s="8"/>
      <c r="AU132" s="8"/>
      <c r="AV132" s="8"/>
      <c r="AW132" s="8"/>
      <c r="AX132" s="169"/>
      <c r="BB132" s="161"/>
      <c r="BC132" s="9"/>
      <c r="BD132" s="9"/>
      <c r="BE132" s="9"/>
      <c r="BF132" s="9"/>
      <c r="BG132" s="9"/>
      <c r="BH132" s="163"/>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2"/>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3"/>
      <c r="CV132" s="177"/>
      <c r="CW132" s="178"/>
    </row>
    <row r="133" spans="35:101">
      <c r="AI133" t="str">
        <f t="shared" si="13"/>
        <v/>
      </c>
      <c r="AJ133" t="str">
        <f t="shared" si="13"/>
        <v/>
      </c>
      <c r="AK133" t="str">
        <f t="shared" si="16"/>
        <v/>
      </c>
      <c r="AL133" s="1" t="str">
        <f t="shared" si="14"/>
        <v/>
      </c>
      <c r="AM133" s="167"/>
      <c r="AN133" s="8"/>
      <c r="AO133" s="8"/>
      <c r="AP133" s="8"/>
      <c r="AQ133" s="8"/>
      <c r="AR133" s="8"/>
      <c r="AS133" s="8"/>
      <c r="AT133" s="8"/>
      <c r="AU133" s="8"/>
      <c r="AV133" s="8"/>
      <c r="AW133" s="8"/>
      <c r="AX133" s="169"/>
      <c r="BB133" s="161"/>
      <c r="BC133" s="9"/>
      <c r="BD133" s="9"/>
      <c r="BE133" s="9"/>
      <c r="BF133" s="9"/>
      <c r="BG133" s="9"/>
      <c r="BH133" s="163"/>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2"/>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3"/>
      <c r="CV133" s="177"/>
      <c r="CW133" s="178"/>
    </row>
    <row r="134" spans="35:101">
      <c r="AI134" t="str">
        <f t="shared" si="13"/>
        <v/>
      </c>
      <c r="AJ134" t="str">
        <f t="shared" si="13"/>
        <v/>
      </c>
      <c r="AK134" t="str">
        <f t="shared" si="16"/>
        <v/>
      </c>
      <c r="AL134" s="1" t="str">
        <f t="shared" si="14"/>
        <v/>
      </c>
      <c r="AM134" s="167"/>
      <c r="AN134" s="8"/>
      <c r="AO134" s="8"/>
      <c r="AP134" s="8"/>
      <c r="AQ134" s="8"/>
      <c r="AR134" s="8"/>
      <c r="AS134" s="8"/>
      <c r="AT134" s="8"/>
      <c r="AU134" s="8"/>
      <c r="AV134" s="8"/>
      <c r="AW134" s="8"/>
      <c r="AX134" s="169"/>
      <c r="BB134" s="161"/>
      <c r="BC134" s="9"/>
      <c r="BD134" s="9"/>
      <c r="BE134" s="9"/>
      <c r="BF134" s="9"/>
      <c r="BG134" s="9"/>
      <c r="BH134" s="163"/>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2"/>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3"/>
      <c r="CV134" s="177"/>
      <c r="CW134" s="178"/>
    </row>
    <row r="135" spans="35:101">
      <c r="AI135" t="str">
        <f t="shared" si="13"/>
        <v/>
      </c>
      <c r="AJ135" t="str">
        <f t="shared" si="13"/>
        <v/>
      </c>
      <c r="AK135" t="str">
        <f t="shared" si="16"/>
        <v/>
      </c>
      <c r="AL135" s="1" t="str">
        <f t="shared" si="14"/>
        <v/>
      </c>
      <c r="AM135" s="167"/>
      <c r="AN135" s="8"/>
      <c r="AO135" s="8"/>
      <c r="AP135" s="8"/>
      <c r="AQ135" s="8"/>
      <c r="AR135" s="8"/>
      <c r="AS135" s="8"/>
      <c r="AT135" s="8"/>
      <c r="AU135" s="8"/>
      <c r="AV135" s="8"/>
      <c r="AW135" s="8"/>
      <c r="AX135" s="169"/>
      <c r="BB135" s="161"/>
      <c r="BC135" s="9"/>
      <c r="BD135" s="9"/>
      <c r="BE135" s="9"/>
      <c r="BF135" s="9"/>
      <c r="BG135" s="9"/>
      <c r="BH135" s="163"/>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2"/>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3"/>
      <c r="CV135" s="177"/>
      <c r="CW135" s="178"/>
    </row>
    <row r="136" spans="35:101">
      <c r="AI136" t="str">
        <f t="shared" si="13"/>
        <v/>
      </c>
      <c r="AJ136" t="str">
        <f t="shared" si="13"/>
        <v/>
      </c>
      <c r="AK136" t="str">
        <f t="shared" si="16"/>
        <v/>
      </c>
      <c r="AL136" s="1" t="str">
        <f t="shared" si="14"/>
        <v/>
      </c>
      <c r="AM136" s="167"/>
      <c r="AN136" s="8"/>
      <c r="AO136" s="8"/>
      <c r="AP136" s="8"/>
      <c r="AQ136" s="8"/>
      <c r="AR136" s="8"/>
      <c r="AS136" s="8"/>
      <c r="AT136" s="8"/>
      <c r="AU136" s="8"/>
      <c r="AV136" s="8"/>
      <c r="AW136" s="8"/>
      <c r="AX136" s="169"/>
      <c r="BB136" s="161"/>
      <c r="BC136" s="9"/>
      <c r="BD136" s="9"/>
      <c r="BE136" s="9"/>
      <c r="BF136" s="9"/>
      <c r="BG136" s="9"/>
      <c r="BH136" s="163"/>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2"/>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3"/>
      <c r="CV136" s="177"/>
      <c r="CW136" s="178"/>
    </row>
    <row r="137" spans="35:101">
      <c r="AI137" t="str">
        <f t="shared" si="13"/>
        <v/>
      </c>
      <c r="AJ137" t="str">
        <f t="shared" si="13"/>
        <v/>
      </c>
      <c r="AK137" t="str">
        <f t="shared" si="16"/>
        <v/>
      </c>
      <c r="AL137" s="1" t="str">
        <f t="shared" si="14"/>
        <v/>
      </c>
      <c r="AM137" s="167"/>
      <c r="AN137" s="8"/>
      <c r="AO137" s="8"/>
      <c r="AP137" s="8"/>
      <c r="AQ137" s="8"/>
      <c r="AR137" s="8"/>
      <c r="AS137" s="8"/>
      <c r="AT137" s="8"/>
      <c r="AU137" s="8"/>
      <c r="AV137" s="8"/>
      <c r="AW137" s="8"/>
      <c r="AX137" s="169"/>
      <c r="BB137" s="161"/>
      <c r="BC137" s="9"/>
      <c r="BD137" s="9"/>
      <c r="BE137" s="9"/>
      <c r="BF137" s="9"/>
      <c r="BG137" s="9"/>
      <c r="BH137" s="163"/>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2"/>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3"/>
      <c r="CV137" s="177"/>
      <c r="CW137" s="178"/>
    </row>
    <row r="138" spans="35:101">
      <c r="AI138" t="str">
        <f t="shared" si="13"/>
        <v/>
      </c>
      <c r="AJ138" t="str">
        <f t="shared" si="13"/>
        <v/>
      </c>
      <c r="AK138" t="str">
        <f t="shared" si="16"/>
        <v/>
      </c>
      <c r="AL138" s="1" t="str">
        <f t="shared" si="14"/>
        <v/>
      </c>
      <c r="AM138" s="167"/>
      <c r="AN138" s="8"/>
      <c r="AO138" s="8"/>
      <c r="AP138" s="8"/>
      <c r="AQ138" s="8"/>
      <c r="AR138" s="8"/>
      <c r="AS138" s="8"/>
      <c r="AT138" s="8"/>
      <c r="AU138" s="8"/>
      <c r="AV138" s="8"/>
      <c r="AW138" s="8"/>
      <c r="AX138" s="169"/>
      <c r="BB138" s="161"/>
      <c r="BC138" s="9"/>
      <c r="BD138" s="9"/>
      <c r="BE138" s="9"/>
      <c r="BF138" s="9"/>
      <c r="BG138" s="9"/>
      <c r="BH138" s="163"/>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2"/>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3"/>
      <c r="CV138" s="177"/>
      <c r="CW138" s="178"/>
    </row>
    <row r="139" spans="35:101">
      <c r="AI139" t="str">
        <f t="shared" si="13"/>
        <v/>
      </c>
      <c r="AJ139" t="str">
        <f t="shared" si="13"/>
        <v/>
      </c>
      <c r="AK139" t="str">
        <f t="shared" si="16"/>
        <v/>
      </c>
      <c r="AL139" s="1" t="str">
        <f t="shared" si="14"/>
        <v/>
      </c>
      <c r="AM139" s="167"/>
      <c r="AN139" s="8"/>
      <c r="AO139" s="8"/>
      <c r="AP139" s="8"/>
      <c r="AQ139" s="8"/>
      <c r="AR139" s="8"/>
      <c r="AS139" s="8"/>
      <c r="AT139" s="8"/>
      <c r="AU139" s="8"/>
      <c r="AV139" s="8"/>
      <c r="AW139" s="8"/>
      <c r="AX139" s="169"/>
      <c r="BB139" s="161"/>
      <c r="BC139" s="9"/>
      <c r="BD139" s="9"/>
      <c r="BE139" s="9"/>
      <c r="BF139" s="9"/>
      <c r="BG139" s="9"/>
      <c r="BH139" s="163"/>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2"/>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3"/>
      <c r="CV139" s="177"/>
      <c r="CW139" s="178"/>
    </row>
    <row r="140" spans="35:101">
      <c r="AI140" t="str">
        <f t="shared" si="13"/>
        <v/>
      </c>
      <c r="AJ140" t="str">
        <f t="shared" si="13"/>
        <v/>
      </c>
      <c r="AK140" t="str">
        <f t="shared" si="16"/>
        <v/>
      </c>
      <c r="AL140" s="1" t="str">
        <f t="shared" si="14"/>
        <v/>
      </c>
      <c r="AM140" s="167"/>
      <c r="AN140" s="8"/>
      <c r="AO140" s="8"/>
      <c r="AP140" s="8"/>
      <c r="AQ140" s="8"/>
      <c r="AR140" s="8"/>
      <c r="AS140" s="8"/>
      <c r="AT140" s="8"/>
      <c r="AU140" s="8"/>
      <c r="AV140" s="8"/>
      <c r="AW140" s="8"/>
      <c r="AX140" s="169"/>
      <c r="BB140" s="161"/>
      <c r="BC140" s="9"/>
      <c r="BD140" s="9"/>
      <c r="BE140" s="9"/>
      <c r="BF140" s="9"/>
      <c r="BG140" s="9"/>
      <c r="BH140" s="163"/>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2"/>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3"/>
      <c r="CV140" s="177"/>
      <c r="CW140" s="178"/>
    </row>
    <row r="141" spans="35:101">
      <c r="AI141" t="str">
        <f t="shared" si="13"/>
        <v/>
      </c>
      <c r="AJ141" t="str">
        <f t="shared" si="13"/>
        <v/>
      </c>
      <c r="AK141" t="str">
        <f t="shared" si="16"/>
        <v/>
      </c>
      <c r="AL141" s="1" t="str">
        <f t="shared" si="14"/>
        <v/>
      </c>
      <c r="AM141" s="167"/>
      <c r="AN141" s="8"/>
      <c r="AO141" s="8"/>
      <c r="AP141" s="8"/>
      <c r="AQ141" s="8"/>
      <c r="AR141" s="8"/>
      <c r="AS141" s="8"/>
      <c r="AT141" s="8"/>
      <c r="AU141" s="8"/>
      <c r="AV141" s="8"/>
      <c r="AW141" s="8"/>
      <c r="AX141" s="169"/>
      <c r="BB141" s="161"/>
      <c r="BC141" s="9"/>
      <c r="BD141" s="9"/>
      <c r="BE141" s="9"/>
      <c r="BF141" s="9"/>
      <c r="BG141" s="9"/>
      <c r="BH141" s="163"/>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2"/>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3"/>
      <c r="CV141" s="177"/>
      <c r="CW141" s="178"/>
    </row>
    <row r="142" spans="35:101">
      <c r="AI142" t="str">
        <f t="shared" si="13"/>
        <v/>
      </c>
      <c r="AJ142" t="str">
        <f t="shared" si="13"/>
        <v/>
      </c>
      <c r="AK142" t="str">
        <f t="shared" si="16"/>
        <v/>
      </c>
      <c r="AL142" s="1" t="str">
        <f t="shared" si="14"/>
        <v/>
      </c>
      <c r="AM142" s="167"/>
      <c r="AN142" s="8"/>
      <c r="AO142" s="8"/>
      <c r="AP142" s="8"/>
      <c r="AQ142" s="8"/>
      <c r="AR142" s="8"/>
      <c r="AS142" s="8"/>
      <c r="AT142" s="8"/>
      <c r="AU142" s="8"/>
      <c r="AV142" s="8"/>
      <c r="AW142" s="8"/>
      <c r="AX142" s="169"/>
      <c r="BB142" s="161"/>
      <c r="BC142" s="9"/>
      <c r="BD142" s="9"/>
      <c r="BE142" s="9"/>
      <c r="BF142" s="9"/>
      <c r="BG142" s="9"/>
      <c r="BH142" s="163"/>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2"/>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3"/>
      <c r="CV142" s="177"/>
      <c r="CW142" s="178"/>
    </row>
    <row r="143" spans="35:101">
      <c r="AI143" t="str">
        <f t="shared" si="13"/>
        <v/>
      </c>
      <c r="AJ143" t="str">
        <f t="shared" si="13"/>
        <v/>
      </c>
      <c r="AK143" t="str">
        <f t="shared" si="16"/>
        <v/>
      </c>
      <c r="AL143" s="1" t="str">
        <f t="shared" si="14"/>
        <v/>
      </c>
      <c r="AM143" s="167"/>
      <c r="AN143" s="8"/>
      <c r="AO143" s="8"/>
      <c r="AP143" s="8"/>
      <c r="AQ143" s="8"/>
      <c r="AR143" s="8"/>
      <c r="AS143" s="8"/>
      <c r="AT143" s="8"/>
      <c r="AU143" s="8"/>
      <c r="AV143" s="8"/>
      <c r="AW143" s="8"/>
      <c r="AX143" s="169"/>
      <c r="BB143" s="161"/>
      <c r="BC143" s="9"/>
      <c r="BD143" s="9"/>
      <c r="BE143" s="9"/>
      <c r="BF143" s="9"/>
      <c r="BG143" s="9"/>
      <c r="BH143" s="163"/>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2"/>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3"/>
      <c r="CV143" s="177"/>
      <c r="CW143" s="178"/>
    </row>
    <row r="144" spans="35:101">
      <c r="AI144" t="str">
        <f t="shared" si="13"/>
        <v/>
      </c>
      <c r="AJ144" t="str">
        <f t="shared" si="13"/>
        <v/>
      </c>
      <c r="AK144" t="str">
        <f t="shared" si="16"/>
        <v/>
      </c>
      <c r="AL144" s="1" t="str">
        <f t="shared" si="14"/>
        <v/>
      </c>
      <c r="AM144" s="167"/>
      <c r="AN144" s="8"/>
      <c r="AO144" s="8"/>
      <c r="AP144" s="8"/>
      <c r="AQ144" s="8"/>
      <c r="AR144" s="8"/>
      <c r="AS144" s="8"/>
      <c r="AT144" s="8"/>
      <c r="AU144" s="8"/>
      <c r="AV144" s="8"/>
      <c r="AW144" s="8"/>
      <c r="AX144" s="169"/>
      <c r="BB144" s="161"/>
      <c r="BC144" s="9"/>
      <c r="BD144" s="9"/>
      <c r="BE144" s="9"/>
      <c r="BF144" s="9"/>
      <c r="BG144" s="9"/>
      <c r="BH144" s="163"/>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2"/>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3"/>
      <c r="CV144" s="177"/>
      <c r="CW144" s="178"/>
    </row>
    <row r="145" spans="35:101">
      <c r="AI145" t="str">
        <f t="shared" si="13"/>
        <v/>
      </c>
      <c r="AJ145" t="str">
        <f t="shared" si="13"/>
        <v/>
      </c>
      <c r="AK145" t="str">
        <f t="shared" si="16"/>
        <v/>
      </c>
      <c r="AL145" s="1" t="str">
        <f t="shared" si="14"/>
        <v/>
      </c>
      <c r="AM145" s="167"/>
      <c r="AN145" s="8"/>
      <c r="AO145" s="8"/>
      <c r="AP145" s="8"/>
      <c r="AQ145" s="8"/>
      <c r="AR145" s="8"/>
      <c r="AS145" s="8"/>
      <c r="AT145" s="8"/>
      <c r="AU145" s="8"/>
      <c r="AV145" s="8"/>
      <c r="AW145" s="8"/>
      <c r="AX145" s="169"/>
      <c r="BB145" s="161"/>
      <c r="BC145" s="9"/>
      <c r="BD145" s="9"/>
      <c r="BE145" s="9"/>
      <c r="BF145" s="9"/>
      <c r="BG145" s="9"/>
      <c r="BH145" s="163"/>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2"/>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3"/>
      <c r="CV145" s="177"/>
      <c r="CW145" s="178"/>
    </row>
    <row r="146" spans="35:101">
      <c r="AI146" t="str">
        <f t="shared" ref="AI146:AJ209" si="19">IF(AV146=1,$AP146&amp;"["&amp;$AR146&amp;"]","")</f>
        <v/>
      </c>
      <c r="AJ146" t="str">
        <f t="shared" si="19"/>
        <v/>
      </c>
      <c r="AK146" t="str">
        <f t="shared" si="16"/>
        <v/>
      </c>
      <c r="AL146" s="1" t="str">
        <f t="shared" si="14"/>
        <v/>
      </c>
      <c r="AM146" s="167"/>
      <c r="AN146" s="8"/>
      <c r="AO146" s="8"/>
      <c r="AP146" s="8"/>
      <c r="AQ146" s="8"/>
      <c r="AR146" s="8"/>
      <c r="AS146" s="8"/>
      <c r="AT146" s="8"/>
      <c r="AU146" s="8"/>
      <c r="AV146" s="8"/>
      <c r="AW146" s="8"/>
      <c r="AX146" s="169"/>
      <c r="BB146" s="161"/>
      <c r="BC146" s="9"/>
      <c r="BD146" s="9"/>
      <c r="BE146" s="9"/>
      <c r="BF146" s="9"/>
      <c r="BG146" s="9"/>
      <c r="BH146" s="163"/>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2"/>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3"/>
      <c r="CV146" s="177"/>
      <c r="CW146" s="178"/>
    </row>
    <row r="147" spans="35:101">
      <c r="AI147" t="str">
        <f t="shared" si="19"/>
        <v/>
      </c>
      <c r="AJ147" t="str">
        <f t="shared" si="19"/>
        <v/>
      </c>
      <c r="AK147" t="str">
        <f t="shared" si="16"/>
        <v/>
      </c>
      <c r="AL147" s="1" t="str">
        <f t="shared" si="14"/>
        <v/>
      </c>
      <c r="AM147" s="167"/>
      <c r="AN147" s="8"/>
      <c r="AO147" s="8"/>
      <c r="AP147" s="8"/>
      <c r="AQ147" s="8"/>
      <c r="AR147" s="8"/>
      <c r="AS147" s="8"/>
      <c r="AT147" s="8"/>
      <c r="AU147" s="8"/>
      <c r="AV147" s="8"/>
      <c r="AW147" s="8"/>
      <c r="AX147" s="169"/>
      <c r="BB147" s="161"/>
      <c r="BC147" s="9"/>
      <c r="BD147" s="9"/>
      <c r="BE147" s="9"/>
      <c r="BF147" s="9"/>
      <c r="BG147" s="9"/>
      <c r="BH147" s="163"/>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2"/>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3"/>
      <c r="CV147" s="177"/>
      <c r="CW147" s="178"/>
    </row>
    <row r="148" spans="35:101">
      <c r="AI148" t="str">
        <f t="shared" si="19"/>
        <v/>
      </c>
      <c r="AJ148" t="str">
        <f t="shared" si="19"/>
        <v/>
      </c>
      <c r="AK148" t="str">
        <f t="shared" si="16"/>
        <v/>
      </c>
      <c r="AL148" s="1" t="str">
        <f t="shared" si="14"/>
        <v/>
      </c>
      <c r="AM148" s="167"/>
      <c r="AN148" s="8"/>
      <c r="AO148" s="8"/>
      <c r="AP148" s="8"/>
      <c r="AQ148" s="8"/>
      <c r="AR148" s="8"/>
      <c r="AS148" s="8"/>
      <c r="AT148" s="8"/>
      <c r="AU148" s="8"/>
      <c r="AV148" s="8"/>
      <c r="AW148" s="8"/>
      <c r="AX148" s="169"/>
      <c r="BB148" s="161"/>
      <c r="BC148" s="9"/>
      <c r="BD148" s="9"/>
      <c r="BE148" s="9"/>
      <c r="BF148" s="9"/>
      <c r="BG148" s="9"/>
      <c r="BH148" s="163"/>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2"/>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3"/>
      <c r="CV148" s="177"/>
      <c r="CW148" s="178"/>
    </row>
    <row r="149" spans="35:101">
      <c r="AI149" t="str">
        <f t="shared" si="19"/>
        <v/>
      </c>
      <c r="AJ149" t="str">
        <f t="shared" si="19"/>
        <v/>
      </c>
      <c r="AK149" t="str">
        <f t="shared" si="16"/>
        <v/>
      </c>
      <c r="AL149" s="1" t="str">
        <f t="shared" si="14"/>
        <v/>
      </c>
      <c r="AM149" s="167"/>
      <c r="AN149" s="8"/>
      <c r="AO149" s="8"/>
      <c r="AP149" s="8"/>
      <c r="AQ149" s="8"/>
      <c r="AR149" s="8"/>
      <c r="AS149" s="8"/>
      <c r="AT149" s="8"/>
      <c r="AU149" s="8"/>
      <c r="AV149" s="8"/>
      <c r="AW149" s="8"/>
      <c r="AX149" s="169"/>
      <c r="BB149" s="161"/>
      <c r="BC149" s="9"/>
      <c r="BD149" s="9"/>
      <c r="BE149" s="9"/>
      <c r="BF149" s="9"/>
      <c r="BG149" s="9"/>
      <c r="BH149" s="163"/>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2"/>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3"/>
      <c r="CV149" s="177"/>
      <c r="CW149" s="178"/>
    </row>
    <row r="150" spans="35:101">
      <c r="AI150" t="str">
        <f t="shared" si="19"/>
        <v/>
      </c>
      <c r="AJ150" t="str">
        <f t="shared" si="19"/>
        <v/>
      </c>
      <c r="AK150" t="str">
        <f t="shared" si="16"/>
        <v/>
      </c>
      <c r="AL150" s="1" t="str">
        <f t="shared" si="14"/>
        <v/>
      </c>
      <c r="AM150" s="167"/>
      <c r="AN150" s="8"/>
      <c r="AO150" s="8"/>
      <c r="AP150" s="8"/>
      <c r="AQ150" s="8"/>
      <c r="AR150" s="8"/>
      <c r="AS150" s="8"/>
      <c r="AT150" s="8"/>
      <c r="AU150" s="8"/>
      <c r="AV150" s="8"/>
      <c r="AW150" s="8"/>
      <c r="AX150" s="169"/>
      <c r="BB150" s="161"/>
      <c r="BC150" s="9"/>
      <c r="BD150" s="9"/>
      <c r="BE150" s="9"/>
      <c r="BF150" s="9"/>
      <c r="BG150" s="9"/>
      <c r="BH150" s="163"/>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2"/>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3"/>
      <c r="CV150" s="177"/>
      <c r="CW150" s="178"/>
    </row>
    <row r="151" spans="35:101">
      <c r="AI151" t="str">
        <f t="shared" si="19"/>
        <v/>
      </c>
      <c r="AJ151" t="str">
        <f t="shared" si="19"/>
        <v/>
      </c>
      <c r="AK151" t="str">
        <f t="shared" si="16"/>
        <v/>
      </c>
      <c r="AL151" s="1" t="str">
        <f t="shared" si="14"/>
        <v/>
      </c>
      <c r="AM151" s="167"/>
      <c r="AN151" s="8"/>
      <c r="AO151" s="8"/>
      <c r="AP151" s="8"/>
      <c r="AQ151" s="8"/>
      <c r="AR151" s="8"/>
      <c r="AS151" s="8"/>
      <c r="AT151" s="8"/>
      <c r="AU151" s="8"/>
      <c r="AV151" s="8"/>
      <c r="AW151" s="8"/>
      <c r="AX151" s="169"/>
      <c r="BB151" s="161"/>
      <c r="BC151" s="9"/>
      <c r="BD151" s="9"/>
      <c r="BE151" s="9"/>
      <c r="BF151" s="9"/>
      <c r="BG151" s="9"/>
      <c r="BH151" s="163"/>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2"/>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3"/>
      <c r="CV151" s="177"/>
      <c r="CW151" s="178"/>
    </row>
    <row r="152" spans="35:101">
      <c r="AI152" t="str">
        <f t="shared" si="19"/>
        <v/>
      </c>
      <c r="AJ152" t="str">
        <f t="shared" si="19"/>
        <v/>
      </c>
      <c r="AK152" t="str">
        <f t="shared" si="16"/>
        <v/>
      </c>
      <c r="AL152" s="1" t="str">
        <f t="shared" si="14"/>
        <v/>
      </c>
      <c r="AM152" s="167"/>
      <c r="AN152" s="8"/>
      <c r="AO152" s="8"/>
      <c r="AP152" s="8"/>
      <c r="AQ152" s="8"/>
      <c r="AR152" s="8"/>
      <c r="AS152" s="8"/>
      <c r="AT152" s="8"/>
      <c r="AU152" s="8"/>
      <c r="AV152" s="8"/>
      <c r="AW152" s="8"/>
      <c r="AX152" s="169"/>
      <c r="BB152" s="161"/>
      <c r="BC152" s="9"/>
      <c r="BD152" s="9"/>
      <c r="BE152" s="9"/>
      <c r="BF152" s="9"/>
      <c r="BG152" s="9"/>
      <c r="BH152" s="163"/>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2"/>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3"/>
      <c r="CV152" s="177"/>
      <c r="CW152" s="178"/>
    </row>
    <row r="153" spans="35:101">
      <c r="AI153" t="str">
        <f t="shared" si="19"/>
        <v/>
      </c>
      <c r="AJ153" t="str">
        <f t="shared" si="19"/>
        <v/>
      </c>
      <c r="AK153" t="str">
        <f t="shared" si="16"/>
        <v/>
      </c>
      <c r="AL153" s="1" t="str">
        <f t="shared" si="14"/>
        <v/>
      </c>
      <c r="AM153" s="167"/>
      <c r="AN153" s="8"/>
      <c r="AO153" s="8"/>
      <c r="AP153" s="8"/>
      <c r="AQ153" s="8"/>
      <c r="AR153" s="8"/>
      <c r="AS153" s="8"/>
      <c r="AT153" s="8"/>
      <c r="AU153" s="8"/>
      <c r="AV153" s="8"/>
      <c r="AW153" s="8"/>
      <c r="AX153" s="169"/>
      <c r="BB153" s="161"/>
      <c r="BC153" s="9"/>
      <c r="BD153" s="9"/>
      <c r="BE153" s="9"/>
      <c r="BF153" s="9"/>
      <c r="BG153" s="9"/>
      <c r="BH153" s="163"/>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2"/>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3"/>
      <c r="CV153" s="177"/>
      <c r="CW153" s="178"/>
    </row>
    <row r="154" spans="35:101">
      <c r="AI154" t="str">
        <f t="shared" si="19"/>
        <v/>
      </c>
      <c r="AJ154" t="str">
        <f t="shared" si="19"/>
        <v/>
      </c>
      <c r="AK154" t="str">
        <f t="shared" si="16"/>
        <v/>
      </c>
      <c r="AL154" s="1" t="str">
        <f t="shared" si="14"/>
        <v/>
      </c>
      <c r="AM154" s="167"/>
      <c r="AN154" s="8"/>
      <c r="AO154" s="8"/>
      <c r="AP154" s="8"/>
      <c r="AQ154" s="8"/>
      <c r="AR154" s="8"/>
      <c r="AS154" s="8"/>
      <c r="AT154" s="8"/>
      <c r="AU154" s="8"/>
      <c r="AV154" s="8"/>
      <c r="AW154" s="8"/>
      <c r="AX154" s="169"/>
      <c r="BB154" s="161"/>
      <c r="BC154" s="9"/>
      <c r="BD154" s="9"/>
      <c r="BE154" s="9"/>
      <c r="BF154" s="9"/>
      <c r="BG154" s="9"/>
      <c r="BH154" s="163"/>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2"/>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3"/>
      <c r="CV154" s="177"/>
      <c r="CW154" s="178"/>
    </row>
    <row r="155" spans="35:101">
      <c r="AI155" t="str">
        <f t="shared" si="19"/>
        <v/>
      </c>
      <c r="AJ155" t="str">
        <f t="shared" si="19"/>
        <v/>
      </c>
      <c r="AK155" t="str">
        <f t="shared" si="16"/>
        <v/>
      </c>
      <c r="AL155" s="1" t="str">
        <f t="shared" si="14"/>
        <v/>
      </c>
      <c r="AM155" s="167"/>
      <c r="AN155" s="8"/>
      <c r="AO155" s="8"/>
      <c r="AP155" s="8"/>
      <c r="AQ155" s="8"/>
      <c r="AR155" s="8"/>
      <c r="AS155" s="8"/>
      <c r="AT155" s="8"/>
      <c r="AU155" s="8"/>
      <c r="AV155" s="8"/>
      <c r="AW155" s="8"/>
      <c r="AX155" s="169"/>
      <c r="BB155" s="161"/>
      <c r="BC155" s="9"/>
      <c r="BD155" s="9"/>
      <c r="BE155" s="9"/>
      <c r="BF155" s="9"/>
      <c r="BG155" s="9"/>
      <c r="BH155" s="163"/>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2"/>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3"/>
      <c r="CV155" s="177"/>
      <c r="CW155" s="178"/>
    </row>
    <row r="156" spans="35:101">
      <c r="AI156" t="str">
        <f t="shared" si="19"/>
        <v/>
      </c>
      <c r="AJ156" t="str">
        <f t="shared" si="19"/>
        <v/>
      </c>
      <c r="AK156" t="str">
        <f t="shared" si="16"/>
        <v/>
      </c>
      <c r="AL156" s="1" t="str">
        <f t="shared" si="14"/>
        <v/>
      </c>
      <c r="AM156" s="167"/>
      <c r="AN156" s="8"/>
      <c r="AO156" s="8"/>
      <c r="AP156" s="8"/>
      <c r="AQ156" s="8"/>
      <c r="AR156" s="8"/>
      <c r="AS156" s="8"/>
      <c r="AT156" s="8"/>
      <c r="AU156" s="8"/>
      <c r="AV156" s="8"/>
      <c r="AW156" s="8"/>
      <c r="AX156" s="169"/>
      <c r="BB156" s="161"/>
      <c r="BC156" s="9"/>
      <c r="BD156" s="9"/>
      <c r="BE156" s="9"/>
      <c r="BF156" s="9"/>
      <c r="BG156" s="9"/>
      <c r="BH156" s="163"/>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2"/>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3"/>
      <c r="CV156" s="177"/>
      <c r="CW156" s="178"/>
    </row>
    <row r="157" spans="35:101">
      <c r="AI157" t="str">
        <f t="shared" si="19"/>
        <v/>
      </c>
      <c r="AJ157" t="str">
        <f t="shared" si="19"/>
        <v/>
      </c>
      <c r="AK157" t="str">
        <f t="shared" si="16"/>
        <v/>
      </c>
      <c r="AL157" s="1" t="str">
        <f t="shared" si="14"/>
        <v/>
      </c>
      <c r="AM157" s="167"/>
      <c r="AN157" s="8"/>
      <c r="AO157" s="8"/>
      <c r="AP157" s="8"/>
      <c r="AQ157" s="8"/>
      <c r="AR157" s="8"/>
      <c r="AS157" s="8"/>
      <c r="AT157" s="8"/>
      <c r="AU157" s="8"/>
      <c r="AV157" s="8"/>
      <c r="AW157" s="8"/>
      <c r="AX157" s="169"/>
      <c r="BB157" s="161"/>
      <c r="BC157" s="9"/>
      <c r="BD157" s="9"/>
      <c r="BE157" s="9"/>
      <c r="BF157" s="9"/>
      <c r="BG157" s="9"/>
      <c r="BH157" s="163"/>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2"/>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3"/>
      <c r="CV157" s="177"/>
      <c r="CW157" s="178"/>
    </row>
    <row r="158" spans="35:101">
      <c r="AI158" t="str">
        <f t="shared" si="19"/>
        <v/>
      </c>
      <c r="AJ158" t="str">
        <f t="shared" si="19"/>
        <v/>
      </c>
      <c r="AK158" t="str">
        <f t="shared" si="16"/>
        <v/>
      </c>
      <c r="AL158" s="1" t="str">
        <f t="shared" si="14"/>
        <v/>
      </c>
      <c r="AM158" s="167"/>
      <c r="AN158" s="8"/>
      <c r="AO158" s="8"/>
      <c r="AP158" s="8"/>
      <c r="AQ158" s="8"/>
      <c r="AR158" s="8"/>
      <c r="AS158" s="8"/>
      <c r="AT158" s="8"/>
      <c r="AU158" s="8"/>
      <c r="AV158" s="8"/>
      <c r="AW158" s="8"/>
      <c r="AX158" s="169"/>
      <c r="BB158" s="161"/>
      <c r="BC158" s="9"/>
      <c r="BD158" s="9"/>
      <c r="BE158" s="9"/>
      <c r="BF158" s="9"/>
      <c r="BG158" s="9"/>
      <c r="BH158" s="163"/>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2"/>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3"/>
      <c r="CV158" s="177"/>
      <c r="CW158" s="178"/>
    </row>
    <row r="159" spans="35:101">
      <c r="AI159" t="str">
        <f t="shared" si="19"/>
        <v/>
      </c>
      <c r="AJ159" t="str">
        <f t="shared" si="19"/>
        <v/>
      </c>
      <c r="AK159" t="str">
        <f t="shared" si="16"/>
        <v/>
      </c>
      <c r="AL159" s="1" t="str">
        <f t="shared" si="14"/>
        <v/>
      </c>
      <c r="AM159" s="167"/>
      <c r="AN159" s="8"/>
      <c r="AO159" s="8"/>
      <c r="AP159" s="8"/>
      <c r="AQ159" s="8"/>
      <c r="AR159" s="8"/>
      <c r="AS159" s="8"/>
      <c r="AT159" s="8"/>
      <c r="AU159" s="8"/>
      <c r="AV159" s="8"/>
      <c r="AW159" s="8"/>
      <c r="AX159" s="169"/>
      <c r="BB159" s="161"/>
      <c r="BC159" s="9"/>
      <c r="BD159" s="9"/>
      <c r="BE159" s="9"/>
      <c r="BF159" s="9"/>
      <c r="BG159" s="9"/>
      <c r="BH159" s="163"/>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2"/>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3"/>
      <c r="CV159" s="177"/>
      <c r="CW159" s="178"/>
    </row>
    <row r="160" spans="35:101">
      <c r="AI160" t="str">
        <f t="shared" si="19"/>
        <v/>
      </c>
      <c r="AJ160" t="str">
        <f t="shared" si="19"/>
        <v/>
      </c>
      <c r="AK160" t="str">
        <f t="shared" si="16"/>
        <v/>
      </c>
      <c r="AL160" s="1" t="str">
        <f t="shared" si="14"/>
        <v/>
      </c>
      <c r="AM160" s="167"/>
      <c r="AN160" s="8"/>
      <c r="AO160" s="8"/>
      <c r="AP160" s="8"/>
      <c r="AQ160" s="8"/>
      <c r="AR160" s="8"/>
      <c r="AS160" s="8"/>
      <c r="AT160" s="8"/>
      <c r="AU160" s="8"/>
      <c r="AV160" s="8"/>
      <c r="AW160" s="8"/>
      <c r="AX160" s="169"/>
      <c r="BB160" s="161"/>
      <c r="BC160" s="9"/>
      <c r="BD160" s="9"/>
      <c r="BE160" s="9"/>
      <c r="BF160" s="9"/>
      <c r="BG160" s="9"/>
      <c r="BH160" s="163"/>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2"/>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3"/>
      <c r="CV160" s="177"/>
      <c r="CW160" s="178"/>
    </row>
    <row r="161" spans="35:101">
      <c r="AI161" t="str">
        <f t="shared" si="19"/>
        <v/>
      </c>
      <c r="AJ161" t="str">
        <f t="shared" si="19"/>
        <v/>
      </c>
      <c r="AK161" t="str">
        <f t="shared" si="16"/>
        <v/>
      </c>
      <c r="AL161" s="1" t="str">
        <f t="shared" si="14"/>
        <v/>
      </c>
      <c r="AM161" s="167"/>
      <c r="AN161" s="8"/>
      <c r="AO161" s="8"/>
      <c r="AP161" s="8"/>
      <c r="AQ161" s="8"/>
      <c r="AR161" s="8"/>
      <c r="AS161" s="8"/>
      <c r="AT161" s="8"/>
      <c r="AU161" s="8"/>
      <c r="AV161" s="8"/>
      <c r="AW161" s="8"/>
      <c r="AX161" s="169"/>
      <c r="BB161" s="161"/>
      <c r="BC161" s="9"/>
      <c r="BD161" s="9"/>
      <c r="BE161" s="9"/>
      <c r="BF161" s="9"/>
      <c r="BG161" s="9"/>
      <c r="BH161" s="163"/>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2"/>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3"/>
      <c r="CV161" s="177"/>
      <c r="CW161" s="178"/>
    </row>
    <row r="162" spans="35:101">
      <c r="AI162" t="str">
        <f t="shared" si="19"/>
        <v/>
      </c>
      <c r="AJ162" t="str">
        <f t="shared" si="19"/>
        <v/>
      </c>
      <c r="AK162" t="str">
        <f t="shared" si="16"/>
        <v/>
      </c>
      <c r="AL162" s="1" t="str">
        <f t="shared" si="14"/>
        <v/>
      </c>
      <c r="AM162" s="167"/>
      <c r="AN162" s="8"/>
      <c r="AO162" s="8"/>
      <c r="AP162" s="8"/>
      <c r="AQ162" s="8"/>
      <c r="AR162" s="8"/>
      <c r="AS162" s="8"/>
      <c r="AT162" s="8"/>
      <c r="AU162" s="8"/>
      <c r="AV162" s="8"/>
      <c r="AW162" s="8"/>
      <c r="AX162" s="169"/>
      <c r="BB162" s="161"/>
      <c r="BC162" s="9"/>
      <c r="BD162" s="9"/>
      <c r="BE162" s="9"/>
      <c r="BF162" s="9"/>
      <c r="BG162" s="9"/>
      <c r="BH162" s="163"/>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2"/>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3"/>
      <c r="CV162" s="177"/>
      <c r="CW162" s="178"/>
    </row>
    <row r="163" spans="35:101">
      <c r="AI163" t="str">
        <f t="shared" si="19"/>
        <v/>
      </c>
      <c r="AJ163" t="str">
        <f t="shared" si="19"/>
        <v/>
      </c>
      <c r="AK163" t="str">
        <f t="shared" si="16"/>
        <v/>
      </c>
      <c r="AL163" s="1" t="str">
        <f t="shared" si="14"/>
        <v/>
      </c>
      <c r="AM163" s="167"/>
      <c r="AN163" s="8"/>
      <c r="AO163" s="8"/>
      <c r="AP163" s="8"/>
      <c r="AQ163" s="8"/>
      <c r="AR163" s="8"/>
      <c r="AS163" s="8"/>
      <c r="AT163" s="8"/>
      <c r="AU163" s="8"/>
      <c r="AV163" s="8"/>
      <c r="AW163" s="8"/>
      <c r="AX163" s="169"/>
      <c r="BB163" s="161"/>
      <c r="BC163" s="9"/>
      <c r="BD163" s="9"/>
      <c r="BE163" s="9"/>
      <c r="BF163" s="9"/>
      <c r="BG163" s="9"/>
      <c r="BH163" s="163"/>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2"/>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3"/>
      <c r="CV163" s="177"/>
      <c r="CW163" s="178"/>
    </row>
    <row r="164" spans="35:101">
      <c r="AI164" t="str">
        <f t="shared" si="19"/>
        <v/>
      </c>
      <c r="AJ164" t="str">
        <f t="shared" si="19"/>
        <v/>
      </c>
      <c r="AK164" t="str">
        <f t="shared" si="16"/>
        <v/>
      </c>
      <c r="AL164" s="1" t="str">
        <f t="shared" si="14"/>
        <v/>
      </c>
      <c r="AM164" s="167"/>
      <c r="AN164" s="8"/>
      <c r="AO164" s="8"/>
      <c r="AP164" s="8"/>
      <c r="AQ164" s="8"/>
      <c r="AR164" s="8"/>
      <c r="AS164" s="8"/>
      <c r="AT164" s="8"/>
      <c r="AU164" s="8"/>
      <c r="AV164" s="8"/>
      <c r="AW164" s="8"/>
      <c r="AX164" s="169"/>
      <c r="BB164" s="161"/>
      <c r="BC164" s="9"/>
      <c r="BD164" s="9"/>
      <c r="BE164" s="9"/>
      <c r="BF164" s="9"/>
      <c r="BG164" s="9"/>
      <c r="BH164" s="163"/>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2"/>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3"/>
      <c r="CV164" s="177"/>
      <c r="CW164" s="178"/>
    </row>
    <row r="165" spans="35:101">
      <c r="AI165" t="str">
        <f t="shared" si="19"/>
        <v/>
      </c>
      <c r="AJ165" t="str">
        <f t="shared" si="19"/>
        <v/>
      </c>
      <c r="AK165" t="str">
        <f t="shared" si="16"/>
        <v/>
      </c>
      <c r="AL165" s="1" t="str">
        <f t="shared" si="14"/>
        <v/>
      </c>
      <c r="AM165" s="167"/>
      <c r="AN165" s="8"/>
      <c r="AO165" s="8"/>
      <c r="AP165" s="8"/>
      <c r="AQ165" s="8"/>
      <c r="AR165" s="8"/>
      <c r="AS165" s="8"/>
      <c r="AT165" s="8"/>
      <c r="AU165" s="8"/>
      <c r="AV165" s="8"/>
      <c r="AW165" s="8"/>
      <c r="AX165" s="169"/>
      <c r="BB165" s="161"/>
      <c r="BC165" s="9"/>
      <c r="BD165" s="9"/>
      <c r="BE165" s="9"/>
      <c r="BF165" s="9"/>
      <c r="BG165" s="9"/>
      <c r="BH165" s="163"/>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2"/>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3"/>
      <c r="CV165" s="177"/>
      <c r="CW165" s="178"/>
    </row>
    <row r="166" spans="35:101">
      <c r="AI166" t="str">
        <f t="shared" si="19"/>
        <v/>
      </c>
      <c r="AJ166" t="str">
        <f t="shared" si="19"/>
        <v/>
      </c>
      <c r="AK166" t="str">
        <f t="shared" si="16"/>
        <v/>
      </c>
      <c r="AL166" s="1" t="str">
        <f t="shared" si="14"/>
        <v/>
      </c>
      <c r="AM166" s="167"/>
      <c r="AN166" s="8"/>
      <c r="AO166" s="8"/>
      <c r="AP166" s="8"/>
      <c r="AQ166" s="8"/>
      <c r="AR166" s="8"/>
      <c r="AS166" s="8"/>
      <c r="AT166" s="8"/>
      <c r="AU166" s="8"/>
      <c r="AV166" s="8"/>
      <c r="AW166" s="8"/>
      <c r="AX166" s="169"/>
      <c r="BB166" s="161"/>
      <c r="BC166" s="9"/>
      <c r="BD166" s="9"/>
      <c r="BE166" s="9"/>
      <c r="BF166" s="9"/>
      <c r="BG166" s="9"/>
      <c r="BH166" s="163"/>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2"/>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3"/>
      <c r="CV166" s="177"/>
      <c r="CW166" s="178"/>
    </row>
    <row r="167" spans="35:101">
      <c r="AI167" t="str">
        <f t="shared" si="19"/>
        <v/>
      </c>
      <c r="AJ167" t="str">
        <f t="shared" si="19"/>
        <v/>
      </c>
      <c r="AK167" t="str">
        <f t="shared" si="16"/>
        <v/>
      </c>
      <c r="AL167" s="1" t="str">
        <f t="shared" si="14"/>
        <v/>
      </c>
      <c r="AM167" s="167"/>
      <c r="AN167" s="8"/>
      <c r="AO167" s="8"/>
      <c r="AP167" s="8"/>
      <c r="AQ167" s="8"/>
      <c r="AR167" s="8"/>
      <c r="AS167" s="8"/>
      <c r="AT167" s="8"/>
      <c r="AU167" s="8"/>
      <c r="AV167" s="8"/>
      <c r="AW167" s="8"/>
      <c r="AX167" s="169"/>
      <c r="BB167" s="161"/>
      <c r="BC167" s="9"/>
      <c r="BD167" s="9"/>
      <c r="BE167" s="9"/>
      <c r="BF167" s="9"/>
      <c r="BG167" s="9"/>
      <c r="BH167" s="163"/>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2"/>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3"/>
      <c r="CV167" s="177"/>
      <c r="CW167" s="178"/>
    </row>
    <row r="168" spans="35:101">
      <c r="AI168" t="str">
        <f t="shared" si="19"/>
        <v/>
      </c>
      <c r="AJ168" t="str">
        <f t="shared" si="19"/>
        <v/>
      </c>
      <c r="AK168" t="str">
        <f t="shared" si="16"/>
        <v/>
      </c>
      <c r="AL168" s="1" t="str">
        <f t="shared" si="14"/>
        <v/>
      </c>
      <c r="AM168" s="167"/>
      <c r="AN168" s="8"/>
      <c r="AO168" s="8"/>
      <c r="AP168" s="8"/>
      <c r="AQ168" s="8"/>
      <c r="AR168" s="8"/>
      <c r="AS168" s="8"/>
      <c r="AT168" s="8"/>
      <c r="AU168" s="8"/>
      <c r="AV168" s="8"/>
      <c r="AW168" s="8"/>
      <c r="AX168" s="169"/>
      <c r="BB168" s="161"/>
      <c r="BC168" s="9"/>
      <c r="BD168" s="9"/>
      <c r="BE168" s="9"/>
      <c r="BF168" s="9"/>
      <c r="BG168" s="9"/>
      <c r="BH168" s="163"/>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2"/>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3"/>
      <c r="CV168" s="177"/>
      <c r="CW168" s="178"/>
    </row>
    <row r="169" spans="35:101">
      <c r="AI169" t="str">
        <f t="shared" si="19"/>
        <v/>
      </c>
      <c r="AJ169" t="str">
        <f t="shared" si="19"/>
        <v/>
      </c>
      <c r="AK169" t="str">
        <f t="shared" si="16"/>
        <v/>
      </c>
      <c r="AL169" s="1" t="str">
        <f t="shared" si="14"/>
        <v/>
      </c>
      <c r="AM169" s="167"/>
      <c r="AN169" s="8"/>
      <c r="AO169" s="8"/>
      <c r="AP169" s="8"/>
      <c r="AQ169" s="8"/>
      <c r="AR169" s="8"/>
      <c r="AS169" s="8"/>
      <c r="AT169" s="8"/>
      <c r="AU169" s="8"/>
      <c r="AV169" s="8"/>
      <c r="AW169" s="8"/>
      <c r="AX169" s="169"/>
      <c r="BB169" s="161"/>
      <c r="BC169" s="9"/>
      <c r="BD169" s="9"/>
      <c r="BE169" s="9"/>
      <c r="BF169" s="9"/>
      <c r="BG169" s="9"/>
      <c r="BH169" s="163"/>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2"/>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3"/>
      <c r="CV169" s="177"/>
      <c r="CW169" s="178"/>
    </row>
    <row r="170" spans="35:101">
      <c r="AI170" t="str">
        <f t="shared" si="19"/>
        <v/>
      </c>
      <c r="AJ170" t="str">
        <f t="shared" si="19"/>
        <v/>
      </c>
      <c r="AK170" t="str">
        <f t="shared" si="16"/>
        <v/>
      </c>
      <c r="AL170" s="1" t="str">
        <f t="shared" si="14"/>
        <v/>
      </c>
      <c r="AM170" s="167"/>
      <c r="AN170" s="8"/>
      <c r="AO170" s="8"/>
      <c r="AP170" s="8"/>
      <c r="AQ170" s="8"/>
      <c r="AR170" s="8"/>
      <c r="AS170" s="8"/>
      <c r="AT170" s="8"/>
      <c r="AU170" s="8"/>
      <c r="AV170" s="8"/>
      <c r="AW170" s="8"/>
      <c r="AX170" s="169"/>
      <c r="BB170" s="161"/>
      <c r="BC170" s="9"/>
      <c r="BD170" s="9"/>
      <c r="BE170" s="9"/>
      <c r="BF170" s="9"/>
      <c r="BG170" s="9"/>
      <c r="BH170" s="163"/>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2"/>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3"/>
      <c r="CV170" s="177"/>
      <c r="CW170" s="178"/>
    </row>
    <row r="171" spans="35:101">
      <c r="AI171" t="str">
        <f t="shared" si="19"/>
        <v/>
      </c>
      <c r="AJ171" t="str">
        <f t="shared" si="19"/>
        <v/>
      </c>
      <c r="AK171" t="str">
        <f t="shared" si="16"/>
        <v/>
      </c>
      <c r="AL171" s="1" t="str">
        <f t="shared" si="14"/>
        <v/>
      </c>
      <c r="AM171" s="167"/>
      <c r="AN171" s="8"/>
      <c r="AO171" s="8"/>
      <c r="AP171" s="8"/>
      <c r="AQ171" s="8"/>
      <c r="AR171" s="8"/>
      <c r="AS171" s="8"/>
      <c r="AT171" s="8"/>
      <c r="AU171" s="8"/>
      <c r="AV171" s="8"/>
      <c r="AW171" s="8"/>
      <c r="AX171" s="169"/>
      <c r="BB171" s="161"/>
      <c r="BC171" s="9"/>
      <c r="BD171" s="9"/>
      <c r="BE171" s="9"/>
      <c r="BF171" s="9"/>
      <c r="BG171" s="9"/>
      <c r="BH171" s="163"/>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2"/>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3"/>
      <c r="CV171" s="177"/>
      <c r="CW171" s="178"/>
    </row>
    <row r="172" spans="35:101">
      <c r="AI172" t="str">
        <f t="shared" si="19"/>
        <v/>
      </c>
      <c r="AJ172" t="str">
        <f t="shared" si="19"/>
        <v/>
      </c>
      <c r="AK172" t="str">
        <f t="shared" si="16"/>
        <v/>
      </c>
      <c r="AL172" s="1" t="str">
        <f t="shared" si="14"/>
        <v/>
      </c>
      <c r="AM172" s="167"/>
      <c r="AN172" s="8"/>
      <c r="AO172" s="8"/>
      <c r="AP172" s="8"/>
      <c r="AQ172" s="8"/>
      <c r="AR172" s="8"/>
      <c r="AS172" s="8"/>
      <c r="AT172" s="8"/>
      <c r="AU172" s="8"/>
      <c r="AV172" s="8"/>
      <c r="AW172" s="8"/>
      <c r="AX172" s="169"/>
      <c r="BB172" s="161"/>
      <c r="BC172" s="9"/>
      <c r="BD172" s="9"/>
      <c r="BE172" s="9"/>
      <c r="BF172" s="9"/>
      <c r="BG172" s="9"/>
      <c r="BH172" s="163"/>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2"/>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3"/>
      <c r="CV172" s="177"/>
      <c r="CW172" s="178"/>
    </row>
    <row r="173" spans="35:101">
      <c r="AI173" t="str">
        <f t="shared" si="19"/>
        <v/>
      </c>
      <c r="AJ173" t="str">
        <f t="shared" si="19"/>
        <v/>
      </c>
      <c r="AK173" t="str">
        <f t="shared" si="16"/>
        <v/>
      </c>
      <c r="AL173" s="1" t="str">
        <f t="shared" si="14"/>
        <v/>
      </c>
      <c r="AM173" s="167"/>
      <c r="AN173" s="8"/>
      <c r="AO173" s="8"/>
      <c r="AP173" s="8"/>
      <c r="AQ173" s="8"/>
      <c r="AR173" s="8"/>
      <c r="AS173" s="8"/>
      <c r="AT173" s="8"/>
      <c r="AU173" s="8"/>
      <c r="AV173" s="8"/>
      <c r="AW173" s="8"/>
      <c r="AX173" s="169"/>
      <c r="BB173" s="161"/>
      <c r="BC173" s="9"/>
      <c r="BD173" s="9"/>
      <c r="BE173" s="9"/>
      <c r="BF173" s="9"/>
      <c r="BG173" s="9"/>
      <c r="BH173" s="163"/>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2"/>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3"/>
      <c r="CV173" s="177"/>
      <c r="CW173" s="178"/>
    </row>
    <row r="174" spans="35:101">
      <c r="AI174" t="str">
        <f t="shared" si="19"/>
        <v/>
      </c>
      <c r="AJ174" t="str">
        <f t="shared" si="19"/>
        <v/>
      </c>
      <c r="AK174" t="str">
        <f t="shared" si="16"/>
        <v/>
      </c>
      <c r="AL174" s="1" t="str">
        <f t="shared" si="14"/>
        <v/>
      </c>
      <c r="AM174" s="167"/>
      <c r="AN174" s="8"/>
      <c r="AO174" s="8"/>
      <c r="AP174" s="8"/>
      <c r="AQ174" s="8"/>
      <c r="AR174" s="8"/>
      <c r="AS174" s="8"/>
      <c r="AT174" s="8"/>
      <c r="AU174" s="8"/>
      <c r="AV174" s="8"/>
      <c r="AW174" s="8"/>
      <c r="AX174" s="169"/>
      <c r="BB174" s="161"/>
      <c r="BC174" s="9"/>
      <c r="BD174" s="9"/>
      <c r="BE174" s="9"/>
      <c r="BF174" s="9"/>
      <c r="BG174" s="9"/>
      <c r="BH174" s="163"/>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2"/>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3"/>
      <c r="CV174" s="177"/>
      <c r="CW174" s="178"/>
    </row>
    <row r="175" spans="35:101">
      <c r="AI175" t="str">
        <f t="shared" si="19"/>
        <v/>
      </c>
      <c r="AJ175" t="str">
        <f t="shared" si="19"/>
        <v/>
      </c>
      <c r="AK175" t="str">
        <f t="shared" si="16"/>
        <v/>
      </c>
      <c r="AL175" s="1" t="str">
        <f t="shared" si="14"/>
        <v/>
      </c>
      <c r="AM175" s="167"/>
      <c r="AN175" s="8"/>
      <c r="AO175" s="8"/>
      <c r="AP175" s="8"/>
      <c r="AQ175" s="8"/>
      <c r="AR175" s="8"/>
      <c r="AS175" s="8"/>
      <c r="AT175" s="8"/>
      <c r="AU175" s="8"/>
      <c r="AV175" s="8"/>
      <c r="AW175" s="8"/>
      <c r="AX175" s="169"/>
      <c r="BB175" s="161"/>
      <c r="BC175" s="9"/>
      <c r="BD175" s="9"/>
      <c r="BE175" s="9"/>
      <c r="BF175" s="9"/>
      <c r="BG175" s="9"/>
      <c r="BH175" s="163"/>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2"/>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3"/>
      <c r="CV175" s="177"/>
      <c r="CW175" s="178"/>
    </row>
    <row r="176" spans="35:101">
      <c r="AI176" t="str">
        <f t="shared" si="19"/>
        <v/>
      </c>
      <c r="AJ176" t="str">
        <f t="shared" si="19"/>
        <v/>
      </c>
      <c r="AK176" t="str">
        <f t="shared" si="16"/>
        <v/>
      </c>
      <c r="AL176" s="1" t="str">
        <f t="shared" si="14"/>
        <v/>
      </c>
      <c r="AM176" s="167"/>
      <c r="AN176" s="8"/>
      <c r="AO176" s="8"/>
      <c r="AP176" s="8"/>
      <c r="AQ176" s="8"/>
      <c r="AR176" s="8"/>
      <c r="AS176" s="8"/>
      <c r="AT176" s="8"/>
      <c r="AU176" s="8"/>
      <c r="AV176" s="8"/>
      <c r="AW176" s="8"/>
      <c r="AX176" s="169"/>
      <c r="BB176" s="161"/>
      <c r="BC176" s="9"/>
      <c r="BD176" s="9"/>
      <c r="BE176" s="9"/>
      <c r="BF176" s="9"/>
      <c r="BG176" s="9"/>
      <c r="BH176" s="163"/>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2"/>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3"/>
      <c r="CV176" s="177"/>
      <c r="CW176" s="178"/>
    </row>
    <row r="177" spans="35:101">
      <c r="AI177" t="str">
        <f t="shared" si="19"/>
        <v/>
      </c>
      <c r="AJ177" t="str">
        <f t="shared" si="19"/>
        <v/>
      </c>
      <c r="AK177" t="str">
        <f t="shared" si="16"/>
        <v/>
      </c>
      <c r="AL177" s="1" t="str">
        <f t="shared" si="14"/>
        <v/>
      </c>
      <c r="AM177" s="167"/>
      <c r="AN177" s="8"/>
      <c r="AO177" s="8"/>
      <c r="AP177" s="8"/>
      <c r="AQ177" s="8"/>
      <c r="AR177" s="8"/>
      <c r="AS177" s="8"/>
      <c r="AT177" s="8"/>
      <c r="AU177" s="8"/>
      <c r="AV177" s="8"/>
      <c r="AW177" s="8"/>
      <c r="AX177" s="169"/>
      <c r="BB177" s="161"/>
      <c r="BC177" s="9"/>
      <c r="BD177" s="9"/>
      <c r="BE177" s="9"/>
      <c r="BF177" s="9"/>
      <c r="BG177" s="9"/>
      <c r="BH177" s="163"/>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2"/>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3"/>
      <c r="CV177" s="177"/>
      <c r="CW177" s="178"/>
    </row>
    <row r="178" spans="35:101">
      <c r="AI178" t="str">
        <f t="shared" si="19"/>
        <v/>
      </c>
      <c r="AJ178" t="str">
        <f t="shared" si="19"/>
        <v/>
      </c>
      <c r="AK178" t="str">
        <f t="shared" si="16"/>
        <v/>
      </c>
      <c r="AL178" s="1" t="str">
        <f t="shared" si="14"/>
        <v/>
      </c>
      <c r="AM178" s="167"/>
      <c r="AN178" s="8"/>
      <c r="AO178" s="8"/>
      <c r="AP178" s="8"/>
      <c r="AQ178" s="8"/>
      <c r="AR178" s="8"/>
      <c r="AS178" s="8"/>
      <c r="AT178" s="8"/>
      <c r="AU178" s="8"/>
      <c r="AV178" s="8"/>
      <c r="AW178" s="8"/>
      <c r="AX178" s="169"/>
      <c r="BB178" s="161"/>
      <c r="BC178" s="9"/>
      <c r="BD178" s="9"/>
      <c r="BE178" s="9"/>
      <c r="BF178" s="9"/>
      <c r="BG178" s="9"/>
      <c r="BH178" s="163"/>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2"/>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3"/>
      <c r="CV178" s="177"/>
      <c r="CW178" s="178"/>
    </row>
    <row r="179" spans="35:101">
      <c r="AI179" t="str">
        <f t="shared" si="19"/>
        <v/>
      </c>
      <c r="AJ179" t="str">
        <f t="shared" si="19"/>
        <v/>
      </c>
      <c r="AK179" t="str">
        <f t="shared" si="16"/>
        <v/>
      </c>
      <c r="AL179" s="1" t="str">
        <f t="shared" si="14"/>
        <v/>
      </c>
      <c r="AM179" s="167"/>
      <c r="AN179" s="8"/>
      <c r="AO179" s="8"/>
      <c r="AP179" s="8"/>
      <c r="AQ179" s="8"/>
      <c r="AR179" s="8"/>
      <c r="AS179" s="8"/>
      <c r="AT179" s="8"/>
      <c r="AU179" s="8"/>
      <c r="AV179" s="8"/>
      <c r="AW179" s="8"/>
      <c r="AX179" s="169"/>
      <c r="BB179" s="161"/>
      <c r="BC179" s="9"/>
      <c r="BD179" s="9"/>
      <c r="BE179" s="9"/>
      <c r="BF179" s="9"/>
      <c r="BG179" s="9"/>
      <c r="BH179" s="163"/>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2"/>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3"/>
      <c r="CV179" s="177"/>
      <c r="CW179" s="178"/>
    </row>
    <row r="180" spans="35:101">
      <c r="AI180" t="str">
        <f t="shared" si="19"/>
        <v/>
      </c>
      <c r="AJ180" t="str">
        <f t="shared" si="19"/>
        <v/>
      </c>
      <c r="AK180" t="str">
        <f t="shared" si="16"/>
        <v/>
      </c>
      <c r="AL180" s="1" t="str">
        <f t="shared" si="14"/>
        <v/>
      </c>
      <c r="AM180" s="167"/>
      <c r="AN180" s="8"/>
      <c r="AO180" s="8"/>
      <c r="AP180" s="8"/>
      <c r="AQ180" s="8"/>
      <c r="AR180" s="8"/>
      <c r="AS180" s="8"/>
      <c r="AT180" s="8"/>
      <c r="AU180" s="8"/>
      <c r="AV180" s="8"/>
      <c r="AW180" s="8"/>
      <c r="AX180" s="169"/>
      <c r="BB180" s="161"/>
      <c r="BC180" s="9"/>
      <c r="BD180" s="9"/>
      <c r="BE180" s="9"/>
      <c r="BF180" s="9"/>
      <c r="BG180" s="9"/>
      <c r="BH180" s="163"/>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2"/>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3"/>
      <c r="CV180" s="177"/>
      <c r="CW180" s="178"/>
    </row>
    <row r="181" spans="35:101">
      <c r="AI181" t="str">
        <f t="shared" si="19"/>
        <v/>
      </c>
      <c r="AJ181" t="str">
        <f t="shared" si="19"/>
        <v/>
      </c>
      <c r="AK181" t="str">
        <f t="shared" si="16"/>
        <v/>
      </c>
      <c r="AL181" s="1" t="str">
        <f t="shared" si="14"/>
        <v/>
      </c>
      <c r="AM181" s="167"/>
      <c r="AN181" s="8"/>
      <c r="AO181" s="8"/>
      <c r="AP181" s="8"/>
      <c r="AQ181" s="8"/>
      <c r="AR181" s="8"/>
      <c r="AS181" s="8"/>
      <c r="AT181" s="8"/>
      <c r="AU181" s="8"/>
      <c r="AV181" s="8"/>
      <c r="AW181" s="8"/>
      <c r="AX181" s="169"/>
      <c r="BB181" s="161"/>
      <c r="BC181" s="9"/>
      <c r="BD181" s="9"/>
      <c r="BE181" s="9"/>
      <c r="BF181" s="9"/>
      <c r="BG181" s="9"/>
      <c r="BH181" s="163"/>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2"/>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3"/>
      <c r="CV181" s="177"/>
      <c r="CW181" s="178"/>
    </row>
    <row r="182" spans="35:101">
      <c r="AI182" t="str">
        <f t="shared" si="19"/>
        <v/>
      </c>
      <c r="AJ182" t="str">
        <f t="shared" si="19"/>
        <v/>
      </c>
      <c r="AK182" t="str">
        <f t="shared" si="16"/>
        <v/>
      </c>
      <c r="AL182" s="1" t="str">
        <f t="shared" si="14"/>
        <v/>
      </c>
      <c r="AM182" s="167"/>
      <c r="AN182" s="8"/>
      <c r="AO182" s="8"/>
      <c r="AP182" s="8"/>
      <c r="AQ182" s="8"/>
      <c r="AR182" s="8"/>
      <c r="AS182" s="8"/>
      <c r="AT182" s="8"/>
      <c r="AU182" s="8"/>
      <c r="AV182" s="8"/>
      <c r="AW182" s="8"/>
      <c r="AX182" s="169"/>
      <c r="BB182" s="161"/>
      <c r="BC182" s="9"/>
      <c r="BD182" s="9"/>
      <c r="BE182" s="9"/>
      <c r="BF182" s="9"/>
      <c r="BG182" s="9"/>
      <c r="BH182" s="163"/>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2"/>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3"/>
      <c r="CV182" s="177"/>
      <c r="CW182" s="178"/>
    </row>
    <row r="183" spans="35:101">
      <c r="AI183" t="str">
        <f t="shared" si="19"/>
        <v/>
      </c>
      <c r="AJ183" t="str">
        <f t="shared" si="19"/>
        <v/>
      </c>
      <c r="AK183" t="str">
        <f t="shared" si="16"/>
        <v/>
      </c>
      <c r="AL183" s="1" t="str">
        <f t="shared" si="14"/>
        <v/>
      </c>
      <c r="AM183" s="167"/>
      <c r="AN183" s="8"/>
      <c r="AO183" s="8"/>
      <c r="AP183" s="8"/>
      <c r="AQ183" s="8"/>
      <c r="AR183" s="8"/>
      <c r="AS183" s="8"/>
      <c r="AT183" s="8"/>
      <c r="AU183" s="8"/>
      <c r="AV183" s="8"/>
      <c r="AW183" s="8"/>
      <c r="AX183" s="169"/>
      <c r="BB183" s="161"/>
      <c r="BC183" s="9"/>
      <c r="BD183" s="9"/>
      <c r="BE183" s="9"/>
      <c r="BF183" s="9"/>
      <c r="BG183" s="9"/>
      <c r="BH183" s="163"/>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2"/>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3"/>
      <c r="CV183" s="177"/>
      <c r="CW183" s="178"/>
    </row>
    <row r="184" spans="35:101">
      <c r="AI184" t="str">
        <f t="shared" si="19"/>
        <v/>
      </c>
      <c r="AJ184" t="str">
        <f t="shared" si="19"/>
        <v/>
      </c>
      <c r="AK184" t="str">
        <f t="shared" si="16"/>
        <v/>
      </c>
      <c r="AL184" s="1" t="str">
        <f t="shared" si="14"/>
        <v/>
      </c>
      <c r="AM184" s="167"/>
      <c r="AN184" s="8"/>
      <c r="AO184" s="8"/>
      <c r="AP184" s="8"/>
      <c r="AQ184" s="8"/>
      <c r="AR184" s="8"/>
      <c r="AS184" s="8"/>
      <c r="AT184" s="8"/>
      <c r="AU184" s="8"/>
      <c r="AV184" s="8"/>
      <c r="AW184" s="8"/>
      <c r="AX184" s="169"/>
      <c r="BB184" s="161"/>
      <c r="BC184" s="9"/>
      <c r="BD184" s="9"/>
      <c r="BE184" s="9"/>
      <c r="BF184" s="9"/>
      <c r="BG184" s="9"/>
      <c r="BH184" s="163"/>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2"/>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3"/>
      <c r="CV184" s="177"/>
      <c r="CW184" s="178"/>
    </row>
    <row r="185" spans="35:101">
      <c r="AI185" t="str">
        <f t="shared" si="19"/>
        <v/>
      </c>
      <c r="AJ185" t="str">
        <f t="shared" si="19"/>
        <v/>
      </c>
      <c r="AK185" t="str">
        <f t="shared" si="16"/>
        <v/>
      </c>
      <c r="AL185" s="1" t="str">
        <f t="shared" si="14"/>
        <v/>
      </c>
      <c r="AM185" s="167"/>
      <c r="AN185" s="8"/>
      <c r="AO185" s="8"/>
      <c r="AP185" s="8"/>
      <c r="AQ185" s="8"/>
      <c r="AR185" s="8"/>
      <c r="AS185" s="8"/>
      <c r="AT185" s="8"/>
      <c r="AU185" s="8"/>
      <c r="AV185" s="8"/>
      <c r="AW185" s="8"/>
      <c r="AX185" s="169"/>
      <c r="BB185" s="161"/>
      <c r="BC185" s="9"/>
      <c r="BD185" s="9"/>
      <c r="BE185" s="9"/>
      <c r="BF185" s="9"/>
      <c r="BG185" s="9"/>
      <c r="BH185" s="163"/>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2"/>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3"/>
      <c r="CV185" s="177"/>
      <c r="CW185" s="178"/>
    </row>
    <row r="186" spans="35:101">
      <c r="AI186" t="str">
        <f t="shared" si="19"/>
        <v/>
      </c>
      <c r="AJ186" t="str">
        <f t="shared" si="19"/>
        <v/>
      </c>
      <c r="AK186" t="str">
        <f t="shared" si="16"/>
        <v/>
      </c>
      <c r="AL186" s="1" t="str">
        <f t="shared" si="14"/>
        <v/>
      </c>
      <c r="AM186" s="167"/>
      <c r="AN186" s="8"/>
      <c r="AO186" s="8"/>
      <c r="AP186" s="8"/>
      <c r="AQ186" s="8"/>
      <c r="AR186" s="8"/>
      <c r="AS186" s="8"/>
      <c r="AT186" s="8"/>
      <c r="AU186" s="8"/>
      <c r="AV186" s="8"/>
      <c r="AW186" s="8"/>
      <c r="AX186" s="169"/>
      <c r="BB186" s="161"/>
      <c r="BC186" s="9"/>
      <c r="BD186" s="9"/>
      <c r="BE186" s="9"/>
      <c r="BF186" s="9"/>
      <c r="BG186" s="9"/>
      <c r="BH186" s="163"/>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2"/>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3"/>
      <c r="CV186" s="177"/>
      <c r="CW186" s="178"/>
    </row>
    <row r="187" spans="35:101">
      <c r="AI187" t="str">
        <f t="shared" si="19"/>
        <v/>
      </c>
      <c r="AJ187" t="str">
        <f t="shared" si="19"/>
        <v/>
      </c>
      <c r="AK187" t="str">
        <f t="shared" si="16"/>
        <v/>
      </c>
      <c r="AL187" s="1" t="str">
        <f t="shared" si="14"/>
        <v/>
      </c>
      <c r="AM187" s="167"/>
      <c r="AN187" s="8"/>
      <c r="AO187" s="8"/>
      <c r="AP187" s="8"/>
      <c r="AQ187" s="8"/>
      <c r="AR187" s="8"/>
      <c r="AS187" s="8"/>
      <c r="AT187" s="8"/>
      <c r="AU187" s="8"/>
      <c r="AV187" s="8"/>
      <c r="AW187" s="8"/>
      <c r="AX187" s="169"/>
      <c r="BB187" s="161"/>
      <c r="BC187" s="9"/>
      <c r="BD187" s="9"/>
      <c r="BE187" s="9"/>
      <c r="BF187" s="9"/>
      <c r="BG187" s="9"/>
      <c r="BH187" s="163"/>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2"/>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3"/>
      <c r="CV187" s="177"/>
      <c r="CW187" s="178"/>
    </row>
    <row r="188" spans="35:101">
      <c r="AI188" t="str">
        <f t="shared" si="19"/>
        <v/>
      </c>
      <c r="AJ188" t="str">
        <f t="shared" si="19"/>
        <v/>
      </c>
      <c r="AK188" t="str">
        <f t="shared" si="16"/>
        <v/>
      </c>
      <c r="AL188" s="1" t="str">
        <f t="shared" si="14"/>
        <v/>
      </c>
      <c r="AM188" s="167"/>
      <c r="AN188" s="8"/>
      <c r="AO188" s="8"/>
      <c r="AP188" s="8"/>
      <c r="AQ188" s="8"/>
      <c r="AR188" s="8"/>
      <c r="AS188" s="8"/>
      <c r="AT188" s="8"/>
      <c r="AU188" s="8"/>
      <c r="AV188" s="8"/>
      <c r="AW188" s="8"/>
      <c r="AX188" s="169"/>
      <c r="BB188" s="161"/>
      <c r="BC188" s="9"/>
      <c r="BD188" s="9"/>
      <c r="BE188" s="9"/>
      <c r="BF188" s="9"/>
      <c r="BG188" s="9"/>
      <c r="BH188" s="163"/>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2"/>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3"/>
      <c r="CV188" s="177"/>
      <c r="CW188" s="178"/>
    </row>
    <row r="189" spans="35:101">
      <c r="AI189" t="str">
        <f t="shared" si="19"/>
        <v/>
      </c>
      <c r="AJ189" t="str">
        <f t="shared" si="19"/>
        <v/>
      </c>
      <c r="AK189" t="str">
        <f t="shared" si="16"/>
        <v/>
      </c>
      <c r="AL189" s="1" t="str">
        <f t="shared" si="14"/>
        <v/>
      </c>
      <c r="AM189" s="167"/>
      <c r="AN189" s="8"/>
      <c r="AO189" s="8"/>
      <c r="AP189" s="8"/>
      <c r="AQ189" s="8"/>
      <c r="AR189" s="8"/>
      <c r="AS189" s="8"/>
      <c r="AT189" s="8"/>
      <c r="AU189" s="8"/>
      <c r="AV189" s="8"/>
      <c r="AW189" s="8"/>
      <c r="AX189" s="169"/>
      <c r="BB189" s="161"/>
      <c r="BC189" s="9"/>
      <c r="BD189" s="9"/>
      <c r="BE189" s="9"/>
      <c r="BF189" s="9"/>
      <c r="BG189" s="9"/>
      <c r="BH189" s="163"/>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2"/>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3"/>
      <c r="CV189" s="177"/>
      <c r="CW189" s="178"/>
    </row>
    <row r="190" spans="35:101">
      <c r="AI190" t="str">
        <f t="shared" si="19"/>
        <v/>
      </c>
      <c r="AJ190" t="str">
        <f t="shared" si="19"/>
        <v/>
      </c>
      <c r="AK190" t="str">
        <f t="shared" si="16"/>
        <v/>
      </c>
      <c r="AL190" s="1" t="str">
        <f t="shared" si="14"/>
        <v/>
      </c>
      <c r="AM190" s="167"/>
      <c r="AN190" s="8"/>
      <c r="AO190" s="8"/>
      <c r="AP190" s="8"/>
      <c r="AQ190" s="8"/>
      <c r="AR190" s="8"/>
      <c r="AS190" s="8"/>
      <c r="AT190" s="8"/>
      <c r="AU190" s="8"/>
      <c r="AV190" s="8"/>
      <c r="AW190" s="8"/>
      <c r="AX190" s="169"/>
      <c r="BB190" s="161"/>
      <c r="BC190" s="9"/>
      <c r="BD190" s="9"/>
      <c r="BE190" s="9"/>
      <c r="BF190" s="9"/>
      <c r="BG190" s="9"/>
      <c r="BH190" s="163"/>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2"/>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3"/>
      <c r="CV190" s="177"/>
      <c r="CW190" s="178"/>
    </row>
    <row r="191" spans="35:101">
      <c r="AI191" t="str">
        <f t="shared" si="19"/>
        <v/>
      </c>
      <c r="AJ191" t="str">
        <f t="shared" si="19"/>
        <v/>
      </c>
      <c r="AK191" t="str">
        <f t="shared" si="16"/>
        <v/>
      </c>
      <c r="AL191" s="1" t="str">
        <f t="shared" si="14"/>
        <v/>
      </c>
      <c r="AM191" s="167"/>
      <c r="AN191" s="8"/>
      <c r="AO191" s="8"/>
      <c r="AP191" s="8"/>
      <c r="AQ191" s="8"/>
      <c r="AR191" s="8"/>
      <c r="AS191" s="8"/>
      <c r="AT191" s="8"/>
      <c r="AU191" s="8"/>
      <c r="AV191" s="8"/>
      <c r="AW191" s="8"/>
      <c r="AX191" s="169"/>
      <c r="BB191" s="161"/>
      <c r="BC191" s="9"/>
      <c r="BD191" s="9"/>
      <c r="BE191" s="9"/>
      <c r="BF191" s="9"/>
      <c r="BG191" s="9"/>
      <c r="BH191" s="163"/>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2"/>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3"/>
      <c r="CV191" s="177"/>
      <c r="CW191" s="178"/>
    </row>
    <row r="192" spans="35:101">
      <c r="AI192" t="str">
        <f t="shared" si="19"/>
        <v/>
      </c>
      <c r="AJ192" t="str">
        <f t="shared" si="19"/>
        <v/>
      </c>
      <c r="AK192" t="str">
        <f t="shared" si="16"/>
        <v/>
      </c>
      <c r="AL192" s="1" t="str">
        <f t="shared" si="14"/>
        <v/>
      </c>
      <c r="AM192" s="167"/>
      <c r="AN192" s="8"/>
      <c r="AO192" s="8"/>
      <c r="AP192" s="8"/>
      <c r="AQ192" s="8"/>
      <c r="AR192" s="8"/>
      <c r="AS192" s="8"/>
      <c r="AT192" s="8"/>
      <c r="AU192" s="8"/>
      <c r="AV192" s="8"/>
      <c r="AW192" s="8"/>
      <c r="AX192" s="169"/>
      <c r="BB192" s="161"/>
      <c r="BC192" s="9"/>
      <c r="BD192" s="9"/>
      <c r="BE192" s="9"/>
      <c r="BF192" s="9"/>
      <c r="BG192" s="9"/>
      <c r="BH192" s="163"/>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2"/>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3"/>
      <c r="CV192" s="177"/>
      <c r="CW192" s="178"/>
    </row>
    <row r="193" spans="35:101">
      <c r="AI193" t="str">
        <f t="shared" si="19"/>
        <v/>
      </c>
      <c r="AJ193" t="str">
        <f t="shared" si="19"/>
        <v/>
      </c>
      <c r="AK193" t="str">
        <f t="shared" si="16"/>
        <v/>
      </c>
      <c r="AL193" s="1" t="str">
        <f t="shared" si="14"/>
        <v/>
      </c>
      <c r="AM193" s="167"/>
      <c r="AN193" s="8"/>
      <c r="AO193" s="8"/>
      <c r="AP193" s="8"/>
      <c r="AQ193" s="8"/>
      <c r="AR193" s="8"/>
      <c r="AS193" s="8"/>
      <c r="AT193" s="8"/>
      <c r="AU193" s="8"/>
      <c r="AV193" s="8"/>
      <c r="AW193" s="8"/>
      <c r="AX193" s="169"/>
      <c r="BB193" s="161"/>
      <c r="BC193" s="9"/>
      <c r="BD193" s="9"/>
      <c r="BE193" s="9"/>
      <c r="BF193" s="9"/>
      <c r="BG193" s="9"/>
      <c r="BH193" s="163"/>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2"/>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3"/>
      <c r="CV193" s="177"/>
      <c r="CW193" s="178"/>
    </row>
    <row r="194" spans="35:101">
      <c r="AI194" t="str">
        <f t="shared" si="19"/>
        <v/>
      </c>
      <c r="AJ194" t="str">
        <f t="shared" si="19"/>
        <v/>
      </c>
      <c r="AK194" t="str">
        <f t="shared" si="16"/>
        <v/>
      </c>
      <c r="AL194" s="1" t="str">
        <f t="shared" ref="AL194:AL257" si="20">IF(AP194="","",AP194&amp;"["&amp;AR194&amp;"]")</f>
        <v/>
      </c>
      <c r="AM194" s="167"/>
      <c r="AN194" s="8"/>
      <c r="AO194" s="8"/>
      <c r="AP194" s="8"/>
      <c r="AQ194" s="8"/>
      <c r="AR194" s="8"/>
      <c r="AS194" s="8"/>
      <c r="AT194" s="8"/>
      <c r="AU194" s="8"/>
      <c r="AV194" s="8"/>
      <c r="AW194" s="8"/>
      <c r="AX194" s="169"/>
      <c r="BB194" s="161"/>
      <c r="BC194" s="9"/>
      <c r="BD194" s="9"/>
      <c r="BE194" s="9"/>
      <c r="BF194" s="9"/>
      <c r="BG194" s="9"/>
      <c r="BH194" s="163"/>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2"/>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3"/>
      <c r="CV194" s="177"/>
      <c r="CW194" s="178"/>
    </row>
    <row r="195" spans="35:101">
      <c r="AI195" t="str">
        <f t="shared" si="19"/>
        <v/>
      </c>
      <c r="AJ195" t="str">
        <f t="shared" si="19"/>
        <v/>
      </c>
      <c r="AK195" t="str">
        <f t="shared" ref="AK195:AK258" si="22">IF(AX195=1,AP195&amp;"["&amp;AR195&amp;"]","")</f>
        <v/>
      </c>
      <c r="AL195" s="1" t="str">
        <f t="shared" si="20"/>
        <v/>
      </c>
      <c r="AM195" s="167"/>
      <c r="AN195" s="8"/>
      <c r="AO195" s="8"/>
      <c r="AP195" s="8"/>
      <c r="AQ195" s="8"/>
      <c r="AR195" s="8"/>
      <c r="AS195" s="8"/>
      <c r="AT195" s="8"/>
      <c r="AU195" s="8"/>
      <c r="AV195" s="8"/>
      <c r="AW195" s="8"/>
      <c r="AX195" s="169"/>
      <c r="BB195" s="161"/>
      <c r="BC195" s="9"/>
      <c r="BD195" s="9"/>
      <c r="BE195" s="9"/>
      <c r="BF195" s="9"/>
      <c r="BG195" s="9"/>
      <c r="BH195" s="163"/>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IF(OR(CD195=1,BU195=1),BV195&amp;"["&amp;BW195&amp;"]","")</f>
        <v/>
      </c>
      <c r="BS195" t="str">
        <f t="shared" si="21"/>
        <v/>
      </c>
      <c r="BT195" s="172"/>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3"/>
      <c r="CV195" s="177"/>
      <c r="CW195" s="178"/>
    </row>
    <row r="196" spans="35:101">
      <c r="AI196" t="str">
        <f t="shared" si="19"/>
        <v/>
      </c>
      <c r="AJ196" t="str">
        <f t="shared" si="19"/>
        <v/>
      </c>
      <c r="AK196" t="str">
        <f t="shared" si="22"/>
        <v/>
      </c>
      <c r="AL196" s="1" t="str">
        <f t="shared" si="20"/>
        <v/>
      </c>
      <c r="AM196" s="167"/>
      <c r="AN196" s="8"/>
      <c r="AO196" s="8"/>
      <c r="AP196" s="8"/>
      <c r="AQ196" s="8"/>
      <c r="AR196" s="8"/>
      <c r="AS196" s="8"/>
      <c r="AT196" s="8"/>
      <c r="AU196" s="8"/>
      <c r="AV196" s="8"/>
      <c r="AW196" s="8"/>
      <c r="AX196" s="169"/>
      <c r="BB196" s="161"/>
      <c r="BC196" s="9"/>
      <c r="BD196" s="9"/>
      <c r="BE196" s="9"/>
      <c r="BF196" s="9"/>
      <c r="BG196" s="9"/>
      <c r="BH196" s="163"/>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2"/>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3"/>
      <c r="CV196" s="177"/>
      <c r="CW196" s="178"/>
    </row>
    <row r="197" spans="35:101">
      <c r="AI197" t="str">
        <f t="shared" si="19"/>
        <v/>
      </c>
      <c r="AJ197" t="str">
        <f t="shared" si="19"/>
        <v/>
      </c>
      <c r="AK197" t="str">
        <f t="shared" si="22"/>
        <v/>
      </c>
      <c r="AL197" s="1" t="str">
        <f t="shared" si="20"/>
        <v/>
      </c>
      <c r="AM197" s="167"/>
      <c r="AN197" s="8"/>
      <c r="AO197" s="8"/>
      <c r="AP197" s="8"/>
      <c r="AQ197" s="8"/>
      <c r="AR197" s="8"/>
      <c r="AS197" s="8"/>
      <c r="AT197" s="8"/>
      <c r="AU197" s="8"/>
      <c r="AV197" s="8"/>
      <c r="AW197" s="8"/>
      <c r="AX197" s="169"/>
      <c r="BB197" s="161"/>
      <c r="BC197" s="9"/>
      <c r="BD197" s="9"/>
      <c r="BE197" s="9"/>
      <c r="BF197" s="9"/>
      <c r="BG197" s="9"/>
      <c r="BH197" s="163"/>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2"/>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3"/>
      <c r="CV197" s="177"/>
      <c r="CW197" s="178"/>
    </row>
    <row r="198" spans="35:101">
      <c r="AI198" t="str">
        <f t="shared" si="19"/>
        <v/>
      </c>
      <c r="AJ198" t="str">
        <f t="shared" si="19"/>
        <v/>
      </c>
      <c r="AK198" t="str">
        <f t="shared" si="22"/>
        <v/>
      </c>
      <c r="AL198" s="1" t="str">
        <f t="shared" si="20"/>
        <v/>
      </c>
      <c r="AM198" s="167"/>
      <c r="AN198" s="8"/>
      <c r="AO198" s="8"/>
      <c r="AP198" s="8"/>
      <c r="AQ198" s="8"/>
      <c r="AR198" s="8"/>
      <c r="AS198" s="8"/>
      <c r="AT198" s="8"/>
      <c r="AU198" s="8"/>
      <c r="AV198" s="8"/>
      <c r="AW198" s="8"/>
      <c r="AX198" s="169"/>
      <c r="BB198" s="161"/>
      <c r="BC198" s="9"/>
      <c r="BD198" s="9"/>
      <c r="BE198" s="9"/>
      <c r="BF198" s="9"/>
      <c r="BG198" s="9"/>
      <c r="BH198" s="163"/>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2"/>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3"/>
      <c r="CV198" s="177"/>
      <c r="CW198" s="178"/>
    </row>
    <row r="199" spans="35:101">
      <c r="AI199" t="str">
        <f t="shared" si="19"/>
        <v/>
      </c>
      <c r="AJ199" t="str">
        <f t="shared" si="19"/>
        <v/>
      </c>
      <c r="AK199" t="str">
        <f t="shared" si="22"/>
        <v/>
      </c>
      <c r="AL199" s="1" t="str">
        <f t="shared" si="20"/>
        <v/>
      </c>
      <c r="AM199" s="167"/>
      <c r="AN199" s="8"/>
      <c r="AO199" s="8"/>
      <c r="AP199" s="8"/>
      <c r="AQ199" s="8"/>
      <c r="AR199" s="8"/>
      <c r="AS199" s="8"/>
      <c r="AT199" s="8"/>
      <c r="AU199" s="8"/>
      <c r="AV199" s="8"/>
      <c r="AW199" s="8"/>
      <c r="AX199" s="169"/>
      <c r="BB199" s="161"/>
      <c r="BC199" s="9"/>
      <c r="BD199" s="9"/>
      <c r="BE199" s="9"/>
      <c r="BF199" s="9"/>
      <c r="BG199" s="9"/>
      <c r="BH199" s="163"/>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2"/>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3"/>
      <c r="CV199" s="177"/>
      <c r="CW199" s="178"/>
    </row>
    <row r="200" spans="35:101">
      <c r="AI200" t="str">
        <f t="shared" si="19"/>
        <v/>
      </c>
      <c r="AJ200" t="str">
        <f t="shared" si="19"/>
        <v/>
      </c>
      <c r="AK200" t="str">
        <f t="shared" si="22"/>
        <v/>
      </c>
      <c r="AL200" s="1" t="str">
        <f t="shared" si="20"/>
        <v/>
      </c>
      <c r="AM200" s="167"/>
      <c r="AN200" s="8"/>
      <c r="AO200" s="8"/>
      <c r="AP200" s="8"/>
      <c r="AQ200" s="8"/>
      <c r="AR200" s="8"/>
      <c r="AS200" s="8"/>
      <c r="AT200" s="8"/>
      <c r="AU200" s="8"/>
      <c r="AV200" s="8"/>
      <c r="AW200" s="8"/>
      <c r="AX200" s="169"/>
      <c r="BB200" s="161"/>
      <c r="BC200" s="9"/>
      <c r="BD200" s="9"/>
      <c r="BE200" s="9"/>
      <c r="BF200" s="9"/>
      <c r="BG200" s="9"/>
      <c r="BH200" s="163"/>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2"/>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3"/>
      <c r="CV200" s="177"/>
      <c r="CW200" s="178"/>
    </row>
    <row r="201" spans="35:101">
      <c r="AI201" t="str">
        <f t="shared" si="19"/>
        <v/>
      </c>
      <c r="AJ201" t="str">
        <f t="shared" si="19"/>
        <v/>
      </c>
      <c r="AK201" t="str">
        <f t="shared" si="22"/>
        <v/>
      </c>
      <c r="AL201" s="1" t="str">
        <f t="shared" si="20"/>
        <v/>
      </c>
      <c r="AM201" s="167"/>
      <c r="AN201" s="8"/>
      <c r="AO201" s="8"/>
      <c r="AP201" s="8"/>
      <c r="AQ201" s="8"/>
      <c r="AR201" s="8"/>
      <c r="AS201" s="8"/>
      <c r="AT201" s="8"/>
      <c r="AU201" s="8"/>
      <c r="AV201" s="8"/>
      <c r="AW201" s="8"/>
      <c r="AX201" s="169"/>
      <c r="BB201" s="161"/>
      <c r="BC201" s="9"/>
      <c r="BD201" s="9"/>
      <c r="BE201" s="9"/>
      <c r="BF201" s="9"/>
      <c r="BG201" s="9"/>
      <c r="BH201" s="163"/>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2"/>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3"/>
      <c r="CV201" s="177"/>
      <c r="CW201" s="178"/>
    </row>
    <row r="202" spans="35:101">
      <c r="AI202" t="str">
        <f t="shared" si="19"/>
        <v/>
      </c>
      <c r="AJ202" t="str">
        <f t="shared" si="19"/>
        <v/>
      </c>
      <c r="AK202" t="str">
        <f t="shared" si="22"/>
        <v/>
      </c>
      <c r="AL202" s="1" t="str">
        <f t="shared" si="20"/>
        <v/>
      </c>
      <c r="AM202" s="167"/>
      <c r="AN202" s="8"/>
      <c r="AO202" s="8"/>
      <c r="AP202" s="8"/>
      <c r="AQ202" s="8"/>
      <c r="AR202" s="8"/>
      <c r="AS202" s="8"/>
      <c r="AT202" s="8"/>
      <c r="AU202" s="8"/>
      <c r="AV202" s="8"/>
      <c r="AW202" s="8"/>
      <c r="AX202" s="169"/>
      <c r="BB202" s="161"/>
      <c r="BC202" s="9"/>
      <c r="BD202" s="9"/>
      <c r="BE202" s="9"/>
      <c r="BF202" s="9"/>
      <c r="BG202" s="9"/>
      <c r="BH202" s="163"/>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2"/>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3"/>
      <c r="CV202" s="177"/>
      <c r="CW202" s="178"/>
    </row>
    <row r="203" spans="35:101">
      <c r="AI203" t="str">
        <f t="shared" si="19"/>
        <v/>
      </c>
      <c r="AJ203" t="str">
        <f t="shared" si="19"/>
        <v/>
      </c>
      <c r="AK203" t="str">
        <f t="shared" si="22"/>
        <v/>
      </c>
      <c r="AL203" s="1" t="str">
        <f t="shared" si="20"/>
        <v/>
      </c>
      <c r="AM203" s="167"/>
      <c r="AN203" s="8"/>
      <c r="AO203" s="8"/>
      <c r="AP203" s="8"/>
      <c r="AQ203" s="8"/>
      <c r="AR203" s="8"/>
      <c r="AS203" s="8"/>
      <c r="AT203" s="8"/>
      <c r="AU203" s="8"/>
      <c r="AV203" s="8"/>
      <c r="AW203" s="8"/>
      <c r="AX203" s="169"/>
      <c r="BB203" s="161"/>
      <c r="BC203" s="9"/>
      <c r="BD203" s="9"/>
      <c r="BE203" s="9"/>
      <c r="BF203" s="9"/>
      <c r="BG203" s="9"/>
      <c r="BH203" s="163"/>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2"/>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3"/>
      <c r="CV203" s="177"/>
      <c r="CW203" s="178"/>
    </row>
    <row r="204" spans="35:101">
      <c r="AI204" t="str">
        <f t="shared" si="19"/>
        <v/>
      </c>
      <c r="AJ204" t="str">
        <f t="shared" si="19"/>
        <v/>
      </c>
      <c r="AK204" t="str">
        <f t="shared" si="22"/>
        <v/>
      </c>
      <c r="AL204" s="1" t="str">
        <f t="shared" si="20"/>
        <v/>
      </c>
      <c r="AM204" s="167"/>
      <c r="AN204" s="8"/>
      <c r="AO204" s="8"/>
      <c r="AP204" s="8"/>
      <c r="AQ204" s="8"/>
      <c r="AR204" s="8"/>
      <c r="AS204" s="8"/>
      <c r="AT204" s="8"/>
      <c r="AU204" s="8"/>
      <c r="AV204" s="8"/>
      <c r="AW204" s="8"/>
      <c r="AX204" s="169"/>
      <c r="BB204" s="161"/>
      <c r="BC204" s="9"/>
      <c r="BD204" s="9"/>
      <c r="BE204" s="9"/>
      <c r="BF204" s="9"/>
      <c r="BG204" s="9"/>
      <c r="BH204" s="163"/>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2"/>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3"/>
      <c r="CV204" s="177"/>
      <c r="CW204" s="178"/>
    </row>
    <row r="205" spans="35:101">
      <c r="AI205" t="str">
        <f t="shared" si="19"/>
        <v/>
      </c>
      <c r="AJ205" t="str">
        <f t="shared" si="19"/>
        <v/>
      </c>
      <c r="AK205" t="str">
        <f t="shared" si="22"/>
        <v/>
      </c>
      <c r="AL205" s="1" t="str">
        <f t="shared" si="20"/>
        <v/>
      </c>
      <c r="AM205" s="167"/>
      <c r="AN205" s="8"/>
      <c r="AO205" s="8"/>
      <c r="AP205" s="8"/>
      <c r="AQ205" s="8"/>
      <c r="AR205" s="8"/>
      <c r="AS205" s="8"/>
      <c r="AT205" s="8"/>
      <c r="AU205" s="8"/>
      <c r="AV205" s="8"/>
      <c r="AW205" s="8"/>
      <c r="AX205" s="169"/>
      <c r="BB205" s="161"/>
      <c r="BC205" s="9"/>
      <c r="BD205" s="9"/>
      <c r="BE205" s="9"/>
      <c r="BF205" s="9"/>
      <c r="BG205" s="9"/>
      <c r="BH205" s="163"/>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2"/>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3"/>
      <c r="CV205" s="177"/>
      <c r="CW205" s="178"/>
    </row>
    <row r="206" spans="35:101">
      <c r="AI206" t="str">
        <f t="shared" si="19"/>
        <v/>
      </c>
      <c r="AJ206" t="str">
        <f t="shared" si="19"/>
        <v/>
      </c>
      <c r="AK206" t="str">
        <f t="shared" si="22"/>
        <v/>
      </c>
      <c r="AL206" s="1" t="str">
        <f t="shared" si="20"/>
        <v/>
      </c>
      <c r="AM206" s="167"/>
      <c r="AN206" s="8"/>
      <c r="AO206" s="8"/>
      <c r="AP206" s="8"/>
      <c r="AQ206" s="8"/>
      <c r="AR206" s="8"/>
      <c r="AS206" s="8"/>
      <c r="AT206" s="8"/>
      <c r="AU206" s="8"/>
      <c r="AV206" s="8"/>
      <c r="AW206" s="8"/>
      <c r="AX206" s="169"/>
      <c r="BB206" s="161"/>
      <c r="BC206" s="9"/>
      <c r="BD206" s="9"/>
      <c r="BE206" s="9"/>
      <c r="BF206" s="9"/>
      <c r="BG206" s="9"/>
      <c r="BH206" s="163"/>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2"/>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3"/>
      <c r="CV206" s="177"/>
      <c r="CW206" s="178"/>
    </row>
    <row r="207" spans="35:101">
      <c r="AI207" t="str">
        <f t="shared" si="19"/>
        <v/>
      </c>
      <c r="AJ207" t="str">
        <f t="shared" si="19"/>
        <v/>
      </c>
      <c r="AK207" t="str">
        <f t="shared" si="22"/>
        <v/>
      </c>
      <c r="AL207" s="1" t="str">
        <f t="shared" si="20"/>
        <v/>
      </c>
      <c r="AM207" s="167"/>
      <c r="AN207" s="8"/>
      <c r="AO207" s="8"/>
      <c r="AP207" s="8"/>
      <c r="AQ207" s="8"/>
      <c r="AR207" s="8"/>
      <c r="AS207" s="8"/>
      <c r="AT207" s="8"/>
      <c r="AU207" s="8"/>
      <c r="AV207" s="8"/>
      <c r="AW207" s="8"/>
      <c r="AX207" s="169"/>
      <c r="BB207" s="161"/>
      <c r="BC207" s="9"/>
      <c r="BD207" s="9"/>
      <c r="BE207" s="9"/>
      <c r="BF207" s="9"/>
      <c r="BG207" s="9"/>
      <c r="BH207" s="163"/>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2"/>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3"/>
      <c r="CV207" s="177"/>
      <c r="CW207" s="178"/>
    </row>
    <row r="208" spans="35:101">
      <c r="AI208" t="str">
        <f t="shared" si="19"/>
        <v/>
      </c>
      <c r="AJ208" t="str">
        <f t="shared" si="19"/>
        <v/>
      </c>
      <c r="AK208" t="str">
        <f t="shared" si="22"/>
        <v/>
      </c>
      <c r="AL208" s="1" t="str">
        <f t="shared" si="20"/>
        <v/>
      </c>
      <c r="AM208" s="167"/>
      <c r="AN208" s="8"/>
      <c r="AO208" s="8"/>
      <c r="AP208" s="8"/>
      <c r="AQ208" s="8"/>
      <c r="AR208" s="8"/>
      <c r="AS208" s="8"/>
      <c r="AT208" s="8"/>
      <c r="AU208" s="8"/>
      <c r="AV208" s="8"/>
      <c r="AW208" s="8"/>
      <c r="AX208" s="169"/>
      <c r="BB208" s="161"/>
      <c r="BC208" s="9"/>
      <c r="BD208" s="9"/>
      <c r="BE208" s="9"/>
      <c r="BF208" s="9"/>
      <c r="BG208" s="9"/>
      <c r="BH208" s="163"/>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2"/>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3"/>
      <c r="CV208" s="177"/>
      <c r="CW208" s="178"/>
    </row>
    <row r="209" spans="35:101">
      <c r="AI209" t="str">
        <f t="shared" si="19"/>
        <v/>
      </c>
      <c r="AJ209" t="str">
        <f t="shared" si="19"/>
        <v/>
      </c>
      <c r="AK209" t="str">
        <f t="shared" si="22"/>
        <v/>
      </c>
      <c r="AL209" s="1" t="str">
        <f t="shared" si="20"/>
        <v/>
      </c>
      <c r="AM209" s="167"/>
      <c r="AN209" s="8"/>
      <c r="AO209" s="8"/>
      <c r="AP209" s="8"/>
      <c r="AQ209" s="8"/>
      <c r="AR209" s="8"/>
      <c r="AS209" s="8"/>
      <c r="AT209" s="8"/>
      <c r="AU209" s="8"/>
      <c r="AV209" s="8"/>
      <c r="AW209" s="8"/>
      <c r="AX209" s="169"/>
      <c r="BB209" s="161"/>
      <c r="BC209" s="9"/>
      <c r="BD209" s="9"/>
      <c r="BE209" s="9"/>
      <c r="BF209" s="9"/>
      <c r="BG209" s="9"/>
      <c r="BH209" s="163"/>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2"/>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3"/>
      <c r="CV209" s="177"/>
      <c r="CW209" s="178"/>
    </row>
    <row r="210" spans="35:101">
      <c r="AI210" t="str">
        <f t="shared" ref="AI210:AJ273" si="25">IF(AV210=1,$AP210&amp;"["&amp;$AR210&amp;"]","")</f>
        <v/>
      </c>
      <c r="AJ210" t="str">
        <f t="shared" si="25"/>
        <v/>
      </c>
      <c r="AK210" t="str">
        <f t="shared" si="22"/>
        <v/>
      </c>
      <c r="AL210" s="1" t="str">
        <f t="shared" si="20"/>
        <v/>
      </c>
      <c r="AM210" s="167"/>
      <c r="AN210" s="8"/>
      <c r="AO210" s="8"/>
      <c r="AP210" s="8"/>
      <c r="AQ210" s="8"/>
      <c r="AR210" s="8"/>
      <c r="AS210" s="8"/>
      <c r="AT210" s="8"/>
      <c r="AU210" s="8"/>
      <c r="AV210" s="8"/>
      <c r="AW210" s="8"/>
      <c r="AX210" s="169"/>
      <c r="BB210" s="161"/>
      <c r="BC210" s="9"/>
      <c r="BD210" s="9"/>
      <c r="BE210" s="9"/>
      <c r="BF210" s="9"/>
      <c r="BG210" s="9"/>
      <c r="BH210" s="163"/>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2"/>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3"/>
      <c r="CV210" s="177"/>
      <c r="CW210" s="178"/>
    </row>
    <row r="211" spans="35:101">
      <c r="AI211" t="str">
        <f t="shared" si="25"/>
        <v/>
      </c>
      <c r="AJ211" t="str">
        <f t="shared" si="25"/>
        <v/>
      </c>
      <c r="AK211" t="str">
        <f t="shared" si="22"/>
        <v/>
      </c>
      <c r="AL211" s="1" t="str">
        <f t="shared" si="20"/>
        <v/>
      </c>
      <c r="AM211" s="167"/>
      <c r="AN211" s="8"/>
      <c r="AO211" s="8"/>
      <c r="AP211" s="8"/>
      <c r="AQ211" s="8"/>
      <c r="AR211" s="8"/>
      <c r="AS211" s="8"/>
      <c r="AT211" s="8"/>
      <c r="AU211" s="8"/>
      <c r="AV211" s="8"/>
      <c r="AW211" s="8"/>
      <c r="AX211" s="169"/>
      <c r="BB211" s="161"/>
      <c r="BC211" s="9"/>
      <c r="BD211" s="9"/>
      <c r="BE211" s="9"/>
      <c r="BF211" s="9"/>
      <c r="BG211" s="9"/>
      <c r="BH211" s="163"/>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2"/>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3"/>
      <c r="CV211" s="177"/>
      <c r="CW211" s="178"/>
    </row>
    <row r="212" spans="35:101">
      <c r="AI212" t="str">
        <f t="shared" si="25"/>
        <v/>
      </c>
      <c r="AJ212" t="str">
        <f t="shared" si="25"/>
        <v/>
      </c>
      <c r="AK212" t="str">
        <f t="shared" si="22"/>
        <v/>
      </c>
      <c r="AL212" s="1" t="str">
        <f t="shared" si="20"/>
        <v/>
      </c>
      <c r="AM212" s="167"/>
      <c r="AN212" s="8"/>
      <c r="AO212" s="8"/>
      <c r="AP212" s="8"/>
      <c r="AQ212" s="8"/>
      <c r="AR212" s="8"/>
      <c r="AS212" s="8"/>
      <c r="AT212" s="8"/>
      <c r="AU212" s="8"/>
      <c r="AV212" s="8"/>
      <c r="AW212" s="8"/>
      <c r="AX212" s="169"/>
      <c r="BB212" s="161"/>
      <c r="BC212" s="9"/>
      <c r="BD212" s="9"/>
      <c r="BE212" s="9"/>
      <c r="BF212" s="9"/>
      <c r="BG212" s="9"/>
      <c r="BH212" s="163"/>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2"/>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3"/>
      <c r="CV212" s="177"/>
      <c r="CW212" s="178"/>
    </row>
    <row r="213" spans="35:101">
      <c r="AI213" t="str">
        <f t="shared" si="25"/>
        <v/>
      </c>
      <c r="AJ213" t="str">
        <f t="shared" si="25"/>
        <v/>
      </c>
      <c r="AK213" t="str">
        <f t="shared" si="22"/>
        <v/>
      </c>
      <c r="AL213" s="1" t="str">
        <f t="shared" si="20"/>
        <v/>
      </c>
      <c r="AM213" s="167"/>
      <c r="AN213" s="8"/>
      <c r="AO213" s="8"/>
      <c r="AP213" s="8"/>
      <c r="AQ213" s="8"/>
      <c r="AR213" s="8"/>
      <c r="AS213" s="8"/>
      <c r="AT213" s="8"/>
      <c r="AU213" s="8"/>
      <c r="AV213" s="8"/>
      <c r="AW213" s="8"/>
      <c r="AX213" s="169"/>
      <c r="BB213" s="161"/>
      <c r="BC213" s="9"/>
      <c r="BD213" s="9"/>
      <c r="BE213" s="9"/>
      <c r="BF213" s="9"/>
      <c r="BG213" s="9"/>
      <c r="BH213" s="163"/>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2"/>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3"/>
      <c r="CV213" s="177"/>
      <c r="CW213" s="178"/>
    </row>
    <row r="214" spans="35:101">
      <c r="AI214" t="str">
        <f t="shared" si="25"/>
        <v/>
      </c>
      <c r="AJ214" t="str">
        <f t="shared" si="25"/>
        <v/>
      </c>
      <c r="AK214" t="str">
        <f t="shared" si="22"/>
        <v/>
      </c>
      <c r="AL214" s="1" t="str">
        <f t="shared" si="20"/>
        <v/>
      </c>
      <c r="AM214" s="167"/>
      <c r="AN214" s="8"/>
      <c r="AO214" s="8"/>
      <c r="AP214" s="8"/>
      <c r="AQ214" s="8"/>
      <c r="AR214" s="8"/>
      <c r="AS214" s="8"/>
      <c r="AT214" s="8"/>
      <c r="AU214" s="8"/>
      <c r="AV214" s="8"/>
      <c r="AW214" s="8"/>
      <c r="AX214" s="169"/>
      <c r="BB214" s="161"/>
      <c r="BC214" s="9"/>
      <c r="BD214" s="9"/>
      <c r="BE214" s="9"/>
      <c r="BF214" s="9"/>
      <c r="BG214" s="9"/>
      <c r="BH214" s="163"/>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2"/>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3"/>
      <c r="CV214" s="177"/>
      <c r="CW214" s="178"/>
    </row>
    <row r="215" spans="35:101">
      <c r="AI215" t="str">
        <f t="shared" si="25"/>
        <v/>
      </c>
      <c r="AJ215" t="str">
        <f t="shared" si="25"/>
        <v/>
      </c>
      <c r="AK215" t="str">
        <f t="shared" si="22"/>
        <v/>
      </c>
      <c r="AL215" s="1" t="str">
        <f t="shared" si="20"/>
        <v/>
      </c>
      <c r="AM215" s="167"/>
      <c r="AN215" s="8"/>
      <c r="AO215" s="8"/>
      <c r="AP215" s="8"/>
      <c r="AQ215" s="8"/>
      <c r="AR215" s="8"/>
      <c r="AS215" s="8"/>
      <c r="AT215" s="8"/>
      <c r="AU215" s="8"/>
      <c r="AV215" s="8"/>
      <c r="AW215" s="8"/>
      <c r="AX215" s="169"/>
      <c r="BB215" s="161"/>
      <c r="BC215" s="9"/>
      <c r="BD215" s="9"/>
      <c r="BE215" s="9"/>
      <c r="BF215" s="9"/>
      <c r="BG215" s="9"/>
      <c r="BH215" s="163"/>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2"/>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3"/>
      <c r="CV215" s="177"/>
      <c r="CW215" s="178"/>
    </row>
    <row r="216" spans="35:101">
      <c r="AI216" t="str">
        <f t="shared" si="25"/>
        <v/>
      </c>
      <c r="AJ216" t="str">
        <f t="shared" si="25"/>
        <v/>
      </c>
      <c r="AK216" t="str">
        <f t="shared" si="22"/>
        <v/>
      </c>
      <c r="AL216" s="1" t="str">
        <f t="shared" si="20"/>
        <v/>
      </c>
      <c r="AM216" s="167"/>
      <c r="AN216" s="8"/>
      <c r="AO216" s="8"/>
      <c r="AP216" s="8"/>
      <c r="AQ216" s="8"/>
      <c r="AR216" s="8"/>
      <c r="AS216" s="8"/>
      <c r="AT216" s="8"/>
      <c r="AU216" s="8"/>
      <c r="AV216" s="8"/>
      <c r="AW216" s="8"/>
      <c r="AX216" s="169"/>
      <c r="BB216" s="161"/>
      <c r="BC216" s="9"/>
      <c r="BD216" s="9"/>
      <c r="BE216" s="9"/>
      <c r="BF216" s="9"/>
      <c r="BG216" s="9"/>
      <c r="BH216" s="163"/>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2"/>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3"/>
      <c r="CV216" s="177"/>
      <c r="CW216" s="178"/>
    </row>
    <row r="217" spans="35:101">
      <c r="AI217" t="str">
        <f t="shared" si="25"/>
        <v/>
      </c>
      <c r="AJ217" t="str">
        <f t="shared" si="25"/>
        <v/>
      </c>
      <c r="AK217" t="str">
        <f t="shared" si="22"/>
        <v/>
      </c>
      <c r="AL217" s="1" t="str">
        <f t="shared" si="20"/>
        <v/>
      </c>
      <c r="AM217" s="167"/>
      <c r="AN217" s="8"/>
      <c r="AO217" s="8"/>
      <c r="AP217" s="8"/>
      <c r="AQ217" s="8"/>
      <c r="AR217" s="8"/>
      <c r="AS217" s="8"/>
      <c r="AT217" s="8"/>
      <c r="AU217" s="8"/>
      <c r="AV217" s="8"/>
      <c r="AW217" s="8"/>
      <c r="AX217" s="169"/>
      <c r="BB217" s="161"/>
      <c r="BC217" s="9"/>
      <c r="BD217" s="9"/>
      <c r="BE217" s="9"/>
      <c r="BF217" s="9"/>
      <c r="BG217" s="9"/>
      <c r="BH217" s="163"/>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2"/>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3"/>
      <c r="CV217" s="177"/>
      <c r="CW217" s="178"/>
    </row>
    <row r="218" spans="35:101">
      <c r="AI218" t="str">
        <f t="shared" si="25"/>
        <v/>
      </c>
      <c r="AJ218" t="str">
        <f t="shared" si="25"/>
        <v/>
      </c>
      <c r="AK218" t="str">
        <f t="shared" si="22"/>
        <v/>
      </c>
      <c r="AL218" s="1" t="str">
        <f t="shared" si="20"/>
        <v/>
      </c>
      <c r="AM218" s="167"/>
      <c r="AN218" s="8"/>
      <c r="AO218" s="8"/>
      <c r="AP218" s="8"/>
      <c r="AQ218" s="8"/>
      <c r="AR218" s="8"/>
      <c r="AS218" s="8"/>
      <c r="AT218" s="8"/>
      <c r="AU218" s="8"/>
      <c r="AV218" s="8"/>
      <c r="AW218" s="8"/>
      <c r="AX218" s="169"/>
      <c r="BB218" s="161"/>
      <c r="BC218" s="9"/>
      <c r="BD218" s="9"/>
      <c r="BE218" s="9"/>
      <c r="BF218" s="9"/>
      <c r="BG218" s="9"/>
      <c r="BH218" s="163"/>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2"/>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3"/>
      <c r="CV218" s="177"/>
      <c r="CW218" s="178"/>
    </row>
    <row r="219" spans="35:101">
      <c r="AI219" t="str">
        <f t="shared" si="25"/>
        <v/>
      </c>
      <c r="AJ219" t="str">
        <f t="shared" si="25"/>
        <v/>
      </c>
      <c r="AK219" t="str">
        <f t="shared" si="22"/>
        <v/>
      </c>
      <c r="AL219" s="1" t="str">
        <f t="shared" si="20"/>
        <v/>
      </c>
      <c r="AM219" s="167"/>
      <c r="AN219" s="8"/>
      <c r="AO219" s="8"/>
      <c r="AP219" s="8"/>
      <c r="AQ219" s="8"/>
      <c r="AR219" s="8"/>
      <c r="AS219" s="8"/>
      <c r="AT219" s="8"/>
      <c r="AU219" s="8"/>
      <c r="AV219" s="8"/>
      <c r="AW219" s="8"/>
      <c r="AX219" s="169"/>
      <c r="BB219" s="161"/>
      <c r="BC219" s="9"/>
      <c r="BD219" s="9"/>
      <c r="BE219" s="9"/>
      <c r="BF219" s="9"/>
      <c r="BG219" s="9"/>
      <c r="BH219" s="163"/>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2"/>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3"/>
      <c r="CV219" s="177"/>
      <c r="CW219" s="178"/>
    </row>
    <row r="220" spans="35:101">
      <c r="AI220" t="str">
        <f t="shared" si="25"/>
        <v/>
      </c>
      <c r="AJ220" t="str">
        <f t="shared" si="25"/>
        <v/>
      </c>
      <c r="AK220" t="str">
        <f t="shared" si="22"/>
        <v/>
      </c>
      <c r="AL220" s="1" t="str">
        <f t="shared" si="20"/>
        <v/>
      </c>
      <c r="AM220" s="167"/>
      <c r="AN220" s="8"/>
      <c r="AO220" s="8"/>
      <c r="AP220" s="8"/>
      <c r="AQ220" s="8"/>
      <c r="AR220" s="8"/>
      <c r="AS220" s="8"/>
      <c r="AT220" s="8"/>
      <c r="AU220" s="8"/>
      <c r="AV220" s="8"/>
      <c r="AW220" s="8"/>
      <c r="AX220" s="169"/>
      <c r="BB220" s="161"/>
      <c r="BC220" s="9"/>
      <c r="BD220" s="9"/>
      <c r="BE220" s="9"/>
      <c r="BF220" s="9"/>
      <c r="BG220" s="9"/>
      <c r="BH220" s="163"/>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2"/>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3"/>
      <c r="CV220" s="177"/>
      <c r="CW220" s="178"/>
    </row>
    <row r="221" spans="35:101">
      <c r="AI221" t="str">
        <f t="shared" si="25"/>
        <v/>
      </c>
      <c r="AJ221" t="str">
        <f t="shared" si="25"/>
        <v/>
      </c>
      <c r="AK221" t="str">
        <f t="shared" si="22"/>
        <v/>
      </c>
      <c r="AL221" s="1" t="str">
        <f t="shared" si="20"/>
        <v/>
      </c>
      <c r="AM221" s="167"/>
      <c r="AN221" s="8"/>
      <c r="AO221" s="8"/>
      <c r="AP221" s="8"/>
      <c r="AQ221" s="8"/>
      <c r="AR221" s="8"/>
      <c r="AS221" s="8"/>
      <c r="AT221" s="8"/>
      <c r="AU221" s="8"/>
      <c r="AV221" s="8"/>
      <c r="AW221" s="8"/>
      <c r="AX221" s="169"/>
      <c r="BB221" s="161"/>
      <c r="BC221" s="9"/>
      <c r="BD221" s="9"/>
      <c r="BE221" s="9"/>
      <c r="BF221" s="9"/>
      <c r="BG221" s="9"/>
      <c r="BH221" s="163"/>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2"/>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3"/>
      <c r="CV221" s="177"/>
      <c r="CW221" s="178"/>
    </row>
    <row r="222" spans="35:101">
      <c r="AI222" t="str">
        <f t="shared" si="25"/>
        <v/>
      </c>
      <c r="AJ222" t="str">
        <f t="shared" si="25"/>
        <v/>
      </c>
      <c r="AK222" t="str">
        <f t="shared" si="22"/>
        <v/>
      </c>
      <c r="AL222" s="1" t="str">
        <f t="shared" si="20"/>
        <v/>
      </c>
      <c r="AM222" s="167"/>
      <c r="AN222" s="8"/>
      <c r="AO222" s="8"/>
      <c r="AP222" s="8"/>
      <c r="AQ222" s="8"/>
      <c r="AR222" s="8"/>
      <c r="AS222" s="8"/>
      <c r="AT222" s="8"/>
      <c r="AU222" s="8"/>
      <c r="AV222" s="8"/>
      <c r="AW222" s="8"/>
      <c r="AX222" s="169"/>
      <c r="BB222" s="161"/>
      <c r="BC222" s="9"/>
      <c r="BD222" s="9"/>
      <c r="BE222" s="9"/>
      <c r="BF222" s="9"/>
      <c r="BG222" s="9"/>
      <c r="BH222" s="163"/>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2"/>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3"/>
      <c r="CV222" s="177"/>
      <c r="CW222" s="178"/>
    </row>
    <row r="223" spans="35:101">
      <c r="AI223" t="str">
        <f t="shared" si="25"/>
        <v/>
      </c>
      <c r="AJ223" t="str">
        <f t="shared" si="25"/>
        <v/>
      </c>
      <c r="AK223" t="str">
        <f t="shared" si="22"/>
        <v/>
      </c>
      <c r="AL223" s="1" t="str">
        <f t="shared" si="20"/>
        <v/>
      </c>
      <c r="AM223" s="167"/>
      <c r="AN223" s="8"/>
      <c r="AO223" s="8"/>
      <c r="AP223" s="8"/>
      <c r="AQ223" s="8"/>
      <c r="AR223" s="8"/>
      <c r="AS223" s="8"/>
      <c r="AT223" s="8"/>
      <c r="AU223" s="8"/>
      <c r="AV223" s="8"/>
      <c r="AW223" s="8"/>
      <c r="AX223" s="169"/>
      <c r="BB223" s="161"/>
      <c r="BC223" s="9"/>
      <c r="BD223" s="9"/>
      <c r="BE223" s="9"/>
      <c r="BF223" s="9"/>
      <c r="BG223" s="9"/>
      <c r="BH223" s="163"/>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2"/>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3"/>
      <c r="CV223" s="177"/>
      <c r="CW223" s="178"/>
    </row>
    <row r="224" spans="35:101">
      <c r="AI224" t="str">
        <f t="shared" si="25"/>
        <v/>
      </c>
      <c r="AJ224" t="str">
        <f t="shared" si="25"/>
        <v/>
      </c>
      <c r="AK224" t="str">
        <f t="shared" si="22"/>
        <v/>
      </c>
      <c r="AL224" s="1" t="str">
        <f t="shared" si="20"/>
        <v/>
      </c>
      <c r="AM224" s="167"/>
      <c r="AN224" s="8"/>
      <c r="AO224" s="8"/>
      <c r="AP224" s="8"/>
      <c r="AQ224" s="8"/>
      <c r="AR224" s="8"/>
      <c r="AS224" s="8"/>
      <c r="AT224" s="8"/>
      <c r="AU224" s="8"/>
      <c r="AV224" s="8"/>
      <c r="AW224" s="8"/>
      <c r="AX224" s="169"/>
      <c r="BB224" s="161"/>
      <c r="BC224" s="9"/>
      <c r="BD224" s="9"/>
      <c r="BE224" s="9"/>
      <c r="BF224" s="9"/>
      <c r="BG224" s="9"/>
      <c r="BH224" s="163"/>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2"/>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3"/>
      <c r="CV224" s="177"/>
      <c r="CW224" s="178"/>
    </row>
    <row r="225" spans="35:101">
      <c r="AI225" t="str">
        <f t="shared" si="25"/>
        <v/>
      </c>
      <c r="AJ225" t="str">
        <f t="shared" si="25"/>
        <v/>
      </c>
      <c r="AK225" t="str">
        <f t="shared" si="22"/>
        <v/>
      </c>
      <c r="AL225" s="1" t="str">
        <f t="shared" si="20"/>
        <v/>
      </c>
      <c r="AM225" s="167"/>
      <c r="AN225" s="8"/>
      <c r="AO225" s="8"/>
      <c r="AP225" s="8"/>
      <c r="AQ225" s="8"/>
      <c r="AR225" s="8"/>
      <c r="AS225" s="8"/>
      <c r="AT225" s="8"/>
      <c r="AU225" s="8"/>
      <c r="AV225" s="8"/>
      <c r="AW225" s="8"/>
      <c r="AX225" s="169"/>
      <c r="BB225" s="161"/>
      <c r="BC225" s="9"/>
      <c r="BD225" s="9"/>
      <c r="BE225" s="9"/>
      <c r="BF225" s="9"/>
      <c r="BG225" s="9"/>
      <c r="BH225" s="163"/>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2"/>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3"/>
      <c r="CV225" s="177"/>
      <c r="CW225" s="178"/>
    </row>
    <row r="226" spans="35:101">
      <c r="AI226" t="str">
        <f t="shared" si="25"/>
        <v/>
      </c>
      <c r="AJ226" t="str">
        <f t="shared" si="25"/>
        <v/>
      </c>
      <c r="AK226" t="str">
        <f t="shared" si="22"/>
        <v/>
      </c>
      <c r="AL226" s="1" t="str">
        <f t="shared" si="20"/>
        <v/>
      </c>
      <c r="AM226" s="167"/>
      <c r="AN226" s="8"/>
      <c r="AO226" s="8"/>
      <c r="AP226" s="8"/>
      <c r="AQ226" s="8"/>
      <c r="AR226" s="8"/>
      <c r="AS226" s="8"/>
      <c r="AT226" s="8"/>
      <c r="AU226" s="8"/>
      <c r="AV226" s="8"/>
      <c r="AW226" s="8"/>
      <c r="AX226" s="169"/>
      <c r="BB226" s="161"/>
      <c r="BC226" s="9"/>
      <c r="BD226" s="9"/>
      <c r="BE226" s="9"/>
      <c r="BF226" s="9"/>
      <c r="BG226" s="9"/>
      <c r="BH226" s="163"/>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2"/>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3"/>
      <c r="CV226" s="177"/>
      <c r="CW226" s="178"/>
    </row>
    <row r="227" spans="35:101">
      <c r="AI227" t="str">
        <f t="shared" si="25"/>
        <v/>
      </c>
      <c r="AJ227" t="str">
        <f t="shared" si="25"/>
        <v/>
      </c>
      <c r="AK227" t="str">
        <f t="shared" si="22"/>
        <v/>
      </c>
      <c r="AL227" s="1" t="str">
        <f t="shared" si="20"/>
        <v/>
      </c>
      <c r="AM227" s="167"/>
      <c r="AN227" s="8"/>
      <c r="AO227" s="8"/>
      <c r="AP227" s="8"/>
      <c r="AQ227" s="8"/>
      <c r="AR227" s="8"/>
      <c r="AS227" s="8"/>
      <c r="AT227" s="8"/>
      <c r="AU227" s="8"/>
      <c r="AV227" s="8"/>
      <c r="AW227" s="8"/>
      <c r="AX227" s="169"/>
      <c r="BB227" s="161"/>
      <c r="BC227" s="9"/>
      <c r="BD227" s="9"/>
      <c r="BE227" s="9"/>
      <c r="BF227" s="9"/>
      <c r="BG227" s="9"/>
      <c r="BH227" s="163"/>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2"/>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3"/>
      <c r="CV227" s="177"/>
      <c r="CW227" s="178"/>
    </row>
    <row r="228" spans="35:101">
      <c r="AI228" t="str">
        <f t="shared" si="25"/>
        <v/>
      </c>
      <c r="AJ228" t="str">
        <f t="shared" si="25"/>
        <v/>
      </c>
      <c r="AK228" t="str">
        <f t="shared" si="22"/>
        <v/>
      </c>
      <c r="AL228" s="1" t="str">
        <f t="shared" si="20"/>
        <v/>
      </c>
      <c r="AM228" s="167"/>
      <c r="AN228" s="8"/>
      <c r="AO228" s="8"/>
      <c r="AP228" s="8"/>
      <c r="AQ228" s="8"/>
      <c r="AR228" s="8"/>
      <c r="AS228" s="8"/>
      <c r="AT228" s="8"/>
      <c r="AU228" s="8"/>
      <c r="AV228" s="8"/>
      <c r="AW228" s="8"/>
      <c r="AX228" s="169"/>
      <c r="BB228" s="161"/>
      <c r="BC228" s="9"/>
      <c r="BD228" s="9"/>
      <c r="BE228" s="9"/>
      <c r="BF228" s="9"/>
      <c r="BG228" s="9"/>
      <c r="BH228" s="163"/>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2"/>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3"/>
      <c r="CV228" s="177"/>
      <c r="CW228" s="178"/>
    </row>
    <row r="229" spans="35:101">
      <c r="AI229" t="str">
        <f t="shared" si="25"/>
        <v/>
      </c>
      <c r="AJ229" t="str">
        <f t="shared" si="25"/>
        <v/>
      </c>
      <c r="AK229" t="str">
        <f t="shared" si="22"/>
        <v/>
      </c>
      <c r="AL229" s="1" t="str">
        <f t="shared" si="20"/>
        <v/>
      </c>
      <c r="AM229" s="167"/>
      <c r="AN229" s="8"/>
      <c r="AO229" s="8"/>
      <c r="AP229" s="8"/>
      <c r="AQ229" s="8"/>
      <c r="AR229" s="8"/>
      <c r="AS229" s="8"/>
      <c r="AT229" s="8"/>
      <c r="AU229" s="8"/>
      <c r="AV229" s="8"/>
      <c r="AW229" s="8"/>
      <c r="AX229" s="169"/>
      <c r="BB229" s="161"/>
      <c r="BC229" s="9"/>
      <c r="BD229" s="9"/>
      <c r="BE229" s="9"/>
      <c r="BF229" s="9"/>
      <c r="BG229" s="9"/>
      <c r="BH229" s="163"/>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2"/>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3"/>
      <c r="CV229" s="177"/>
      <c r="CW229" s="178"/>
    </row>
    <row r="230" spans="35:101">
      <c r="AI230" t="str">
        <f t="shared" si="25"/>
        <v/>
      </c>
      <c r="AJ230" t="str">
        <f t="shared" si="25"/>
        <v/>
      </c>
      <c r="AK230" t="str">
        <f t="shared" si="22"/>
        <v/>
      </c>
      <c r="AL230" s="1" t="str">
        <f t="shared" si="20"/>
        <v/>
      </c>
      <c r="AM230" s="167"/>
      <c r="AN230" s="8"/>
      <c r="AO230" s="8"/>
      <c r="AP230" s="8"/>
      <c r="AQ230" s="8"/>
      <c r="AR230" s="8"/>
      <c r="AS230" s="8"/>
      <c r="AT230" s="8"/>
      <c r="AU230" s="8"/>
      <c r="AV230" s="8"/>
      <c r="AW230" s="8"/>
      <c r="AX230" s="169"/>
      <c r="BB230" s="161"/>
      <c r="BC230" s="9"/>
      <c r="BD230" s="9"/>
      <c r="BE230" s="9"/>
      <c r="BF230" s="9"/>
      <c r="BG230" s="9"/>
      <c r="BH230" s="163"/>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2"/>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3"/>
      <c r="CV230" s="177"/>
      <c r="CW230" s="178"/>
    </row>
    <row r="231" spans="35:101">
      <c r="AI231" t="str">
        <f t="shared" si="25"/>
        <v/>
      </c>
      <c r="AJ231" t="str">
        <f t="shared" si="25"/>
        <v/>
      </c>
      <c r="AK231" t="str">
        <f t="shared" si="22"/>
        <v/>
      </c>
      <c r="AL231" s="1" t="str">
        <f t="shared" si="20"/>
        <v/>
      </c>
      <c r="AM231" s="167"/>
      <c r="AN231" s="8"/>
      <c r="AO231" s="8"/>
      <c r="AP231" s="8"/>
      <c r="AQ231" s="8"/>
      <c r="AR231" s="8"/>
      <c r="AS231" s="8"/>
      <c r="AT231" s="8"/>
      <c r="AU231" s="8"/>
      <c r="AV231" s="8"/>
      <c r="AW231" s="8"/>
      <c r="AX231" s="169"/>
      <c r="BB231" s="161"/>
      <c r="BC231" s="9"/>
      <c r="BD231" s="9"/>
      <c r="BE231" s="9"/>
      <c r="BF231" s="9"/>
      <c r="BG231" s="9"/>
      <c r="BH231" s="163"/>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2"/>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3"/>
      <c r="CV231" s="177"/>
      <c r="CW231" s="178"/>
    </row>
    <row r="232" spans="35:101">
      <c r="AI232" t="str">
        <f t="shared" si="25"/>
        <v/>
      </c>
      <c r="AJ232" t="str">
        <f t="shared" si="25"/>
        <v/>
      </c>
      <c r="AK232" t="str">
        <f t="shared" si="22"/>
        <v/>
      </c>
      <c r="AL232" s="1" t="str">
        <f t="shared" si="20"/>
        <v/>
      </c>
      <c r="AM232" s="167"/>
      <c r="AN232" s="8"/>
      <c r="AO232" s="8"/>
      <c r="AP232" s="8"/>
      <c r="AQ232" s="8"/>
      <c r="AR232" s="8"/>
      <c r="AS232" s="8"/>
      <c r="AT232" s="8"/>
      <c r="AU232" s="8"/>
      <c r="AV232" s="8"/>
      <c r="AW232" s="8"/>
      <c r="AX232" s="169"/>
      <c r="BB232" s="161"/>
      <c r="BC232" s="9"/>
      <c r="BD232" s="9"/>
      <c r="BE232" s="9"/>
      <c r="BF232" s="9"/>
      <c r="BG232" s="9"/>
      <c r="BH232" s="163"/>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2"/>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3"/>
      <c r="CV232" s="177"/>
      <c r="CW232" s="178"/>
    </row>
    <row r="233" spans="35:101">
      <c r="AI233" t="str">
        <f t="shared" si="25"/>
        <v/>
      </c>
      <c r="AJ233" t="str">
        <f t="shared" si="25"/>
        <v/>
      </c>
      <c r="AK233" t="str">
        <f t="shared" si="22"/>
        <v/>
      </c>
      <c r="AL233" s="1" t="str">
        <f t="shared" si="20"/>
        <v/>
      </c>
      <c r="AM233" s="167"/>
      <c r="AN233" s="8"/>
      <c r="AO233" s="8"/>
      <c r="AP233" s="8"/>
      <c r="AQ233" s="8"/>
      <c r="AR233" s="8"/>
      <c r="AS233" s="8"/>
      <c r="AT233" s="8"/>
      <c r="AU233" s="8"/>
      <c r="AV233" s="8"/>
      <c r="AW233" s="8"/>
      <c r="AX233" s="169"/>
      <c r="BB233" s="161"/>
      <c r="BC233" s="9"/>
      <c r="BD233" s="9"/>
      <c r="BE233" s="9"/>
      <c r="BF233" s="9"/>
      <c r="BG233" s="9"/>
      <c r="BH233" s="163"/>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2"/>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3"/>
      <c r="CV233" s="177"/>
      <c r="CW233" s="178"/>
    </row>
    <row r="234" spans="35:101">
      <c r="AI234" t="str">
        <f t="shared" si="25"/>
        <v/>
      </c>
      <c r="AJ234" t="str">
        <f t="shared" si="25"/>
        <v/>
      </c>
      <c r="AK234" t="str">
        <f t="shared" si="22"/>
        <v/>
      </c>
      <c r="AL234" s="1" t="str">
        <f t="shared" si="20"/>
        <v/>
      </c>
      <c r="AM234" s="167"/>
      <c r="AN234" s="8"/>
      <c r="AO234" s="8"/>
      <c r="AP234" s="8"/>
      <c r="AQ234" s="8"/>
      <c r="AR234" s="8"/>
      <c r="AS234" s="8"/>
      <c r="AT234" s="8"/>
      <c r="AU234" s="8"/>
      <c r="AV234" s="8"/>
      <c r="AW234" s="8"/>
      <c r="AX234" s="169"/>
      <c r="BB234" s="161"/>
      <c r="BC234" s="9"/>
      <c r="BD234" s="9"/>
      <c r="BE234" s="9"/>
      <c r="BF234" s="9"/>
      <c r="BG234" s="9"/>
      <c r="BH234" s="163"/>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2"/>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3"/>
      <c r="CV234" s="177"/>
      <c r="CW234" s="178"/>
    </row>
    <row r="235" spans="35:101">
      <c r="AI235" t="str">
        <f t="shared" si="25"/>
        <v/>
      </c>
      <c r="AJ235" t="str">
        <f t="shared" si="25"/>
        <v/>
      </c>
      <c r="AK235" t="str">
        <f t="shared" si="22"/>
        <v/>
      </c>
      <c r="AL235" s="1" t="str">
        <f t="shared" si="20"/>
        <v/>
      </c>
      <c r="AM235" s="167"/>
      <c r="AN235" s="8"/>
      <c r="AO235" s="8"/>
      <c r="AP235" s="8"/>
      <c r="AQ235" s="8"/>
      <c r="AR235" s="8"/>
      <c r="AS235" s="8"/>
      <c r="AT235" s="8"/>
      <c r="AU235" s="8"/>
      <c r="AV235" s="8"/>
      <c r="AW235" s="8"/>
      <c r="AX235" s="169"/>
      <c r="BB235" s="161"/>
      <c r="BC235" s="9"/>
      <c r="BD235" s="9"/>
      <c r="BE235" s="9"/>
      <c r="BF235" s="9"/>
      <c r="BG235" s="9"/>
      <c r="BH235" s="163"/>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2"/>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3"/>
      <c r="CV235" s="177"/>
      <c r="CW235" s="178"/>
    </row>
    <row r="236" spans="35:101">
      <c r="AI236" t="str">
        <f t="shared" si="25"/>
        <v/>
      </c>
      <c r="AJ236" t="str">
        <f t="shared" si="25"/>
        <v/>
      </c>
      <c r="AK236" t="str">
        <f t="shared" si="22"/>
        <v/>
      </c>
      <c r="AL236" s="1" t="str">
        <f t="shared" si="20"/>
        <v/>
      </c>
      <c r="AM236" s="167"/>
      <c r="AN236" s="8"/>
      <c r="AO236" s="8"/>
      <c r="AP236" s="8"/>
      <c r="AQ236" s="8"/>
      <c r="AR236" s="8"/>
      <c r="AS236" s="8"/>
      <c r="AT236" s="8"/>
      <c r="AU236" s="8"/>
      <c r="AV236" s="8"/>
      <c r="AW236" s="8"/>
      <c r="AX236" s="169"/>
      <c r="BB236" s="161"/>
      <c r="BC236" s="9"/>
      <c r="BD236" s="9"/>
      <c r="BE236" s="9"/>
      <c r="BF236" s="9"/>
      <c r="BG236" s="9"/>
      <c r="BH236" s="163"/>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2"/>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3"/>
      <c r="CV236" s="177"/>
      <c r="CW236" s="178"/>
    </row>
    <row r="237" spans="35:101">
      <c r="AI237" t="str">
        <f t="shared" si="25"/>
        <v/>
      </c>
      <c r="AJ237" t="str">
        <f t="shared" si="25"/>
        <v/>
      </c>
      <c r="AK237" t="str">
        <f t="shared" si="22"/>
        <v/>
      </c>
      <c r="AL237" s="1" t="str">
        <f t="shared" si="20"/>
        <v/>
      </c>
      <c r="AM237" s="167"/>
      <c r="AN237" s="8"/>
      <c r="AO237" s="8"/>
      <c r="AP237" s="8"/>
      <c r="AQ237" s="8"/>
      <c r="AR237" s="8"/>
      <c r="AS237" s="8"/>
      <c r="AT237" s="8"/>
      <c r="AU237" s="8"/>
      <c r="AV237" s="8"/>
      <c r="AW237" s="8"/>
      <c r="AX237" s="169"/>
      <c r="BB237" s="161"/>
      <c r="BC237" s="9"/>
      <c r="BD237" s="9"/>
      <c r="BE237" s="9"/>
      <c r="BF237" s="9"/>
      <c r="BG237" s="9"/>
      <c r="BH237" s="163"/>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2"/>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3"/>
      <c r="CV237" s="177"/>
      <c r="CW237" s="178"/>
    </row>
    <row r="238" spans="35:101">
      <c r="AI238" t="str">
        <f t="shared" si="25"/>
        <v/>
      </c>
      <c r="AJ238" t="str">
        <f t="shared" si="25"/>
        <v/>
      </c>
      <c r="AK238" t="str">
        <f t="shared" si="22"/>
        <v/>
      </c>
      <c r="AL238" s="1" t="str">
        <f t="shared" si="20"/>
        <v/>
      </c>
      <c r="AM238" s="167"/>
      <c r="AN238" s="8"/>
      <c r="AO238" s="8"/>
      <c r="AP238" s="8"/>
      <c r="AQ238" s="8"/>
      <c r="AR238" s="8"/>
      <c r="AS238" s="8"/>
      <c r="AT238" s="8"/>
      <c r="AU238" s="8"/>
      <c r="AV238" s="8"/>
      <c r="AW238" s="8"/>
      <c r="AX238" s="169"/>
      <c r="BB238" s="161"/>
      <c r="BC238" s="9"/>
      <c r="BD238" s="9"/>
      <c r="BE238" s="9"/>
      <c r="BF238" s="9"/>
      <c r="BG238" s="9"/>
      <c r="BH238" s="163"/>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2"/>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3"/>
      <c r="CV238" s="177"/>
      <c r="CW238" s="178"/>
    </row>
    <row r="239" spans="35:101">
      <c r="AI239" t="str">
        <f t="shared" si="25"/>
        <v/>
      </c>
      <c r="AJ239" t="str">
        <f t="shared" si="25"/>
        <v/>
      </c>
      <c r="AK239" t="str">
        <f t="shared" si="22"/>
        <v/>
      </c>
      <c r="AL239" s="1" t="str">
        <f t="shared" si="20"/>
        <v/>
      </c>
      <c r="AM239" s="167"/>
      <c r="AN239" s="8"/>
      <c r="AO239" s="8"/>
      <c r="AP239" s="8"/>
      <c r="AQ239" s="8"/>
      <c r="AR239" s="8"/>
      <c r="AS239" s="8"/>
      <c r="AT239" s="8"/>
      <c r="AU239" s="8"/>
      <c r="AV239" s="8"/>
      <c r="AW239" s="8"/>
      <c r="AX239" s="169"/>
      <c r="BB239" s="161"/>
      <c r="BC239" s="9"/>
      <c r="BD239" s="9"/>
      <c r="BE239" s="9"/>
      <c r="BF239" s="9"/>
      <c r="BG239" s="9"/>
      <c r="BH239" s="163"/>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2"/>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3"/>
      <c r="CV239" s="177"/>
      <c r="CW239" s="178"/>
    </row>
    <row r="240" spans="35:101">
      <c r="AI240" t="str">
        <f t="shared" si="25"/>
        <v/>
      </c>
      <c r="AJ240" t="str">
        <f t="shared" si="25"/>
        <v/>
      </c>
      <c r="AK240" t="str">
        <f t="shared" si="22"/>
        <v/>
      </c>
      <c r="AL240" s="1" t="str">
        <f t="shared" si="20"/>
        <v/>
      </c>
      <c r="AM240" s="167"/>
      <c r="AN240" s="8"/>
      <c r="AO240" s="8"/>
      <c r="AP240" s="8"/>
      <c r="AQ240" s="8"/>
      <c r="AR240" s="8"/>
      <c r="AS240" s="8"/>
      <c r="AT240" s="8"/>
      <c r="AU240" s="8"/>
      <c r="AV240" s="8"/>
      <c r="AW240" s="8"/>
      <c r="AX240" s="169"/>
      <c r="BB240" s="161"/>
      <c r="BC240" s="9"/>
      <c r="BD240" s="9"/>
      <c r="BE240" s="9"/>
      <c r="BF240" s="9"/>
      <c r="BG240" s="9"/>
      <c r="BH240" s="163"/>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2"/>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3"/>
      <c r="CV240" s="177"/>
      <c r="CW240" s="178"/>
    </row>
    <row r="241" spans="35:101">
      <c r="AI241" t="str">
        <f t="shared" si="25"/>
        <v/>
      </c>
      <c r="AJ241" t="str">
        <f t="shared" si="25"/>
        <v/>
      </c>
      <c r="AK241" t="str">
        <f t="shared" si="22"/>
        <v/>
      </c>
      <c r="AL241" s="1" t="str">
        <f t="shared" si="20"/>
        <v/>
      </c>
      <c r="AM241" s="167"/>
      <c r="AN241" s="8"/>
      <c r="AO241" s="8"/>
      <c r="AP241" s="8"/>
      <c r="AQ241" s="8"/>
      <c r="AR241" s="8"/>
      <c r="AS241" s="8"/>
      <c r="AT241" s="8"/>
      <c r="AU241" s="8"/>
      <c r="AV241" s="8"/>
      <c r="AW241" s="8"/>
      <c r="AX241" s="169"/>
      <c r="BB241" s="161"/>
      <c r="BC241" s="9"/>
      <c r="BD241" s="9"/>
      <c r="BE241" s="9"/>
      <c r="BF241" s="9"/>
      <c r="BG241" s="9"/>
      <c r="BH241" s="163"/>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2"/>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3"/>
      <c r="CV241" s="177"/>
      <c r="CW241" s="178"/>
    </row>
    <row r="242" spans="35:101">
      <c r="AI242" t="str">
        <f t="shared" si="25"/>
        <v/>
      </c>
      <c r="AJ242" t="str">
        <f t="shared" si="25"/>
        <v/>
      </c>
      <c r="AK242" t="str">
        <f t="shared" si="22"/>
        <v/>
      </c>
      <c r="AL242" s="1" t="str">
        <f t="shared" si="20"/>
        <v/>
      </c>
      <c r="AM242" s="167"/>
      <c r="AN242" s="8"/>
      <c r="AO242" s="8"/>
      <c r="AP242" s="8"/>
      <c r="AQ242" s="8"/>
      <c r="AR242" s="8"/>
      <c r="AS242" s="8"/>
      <c r="AT242" s="8"/>
      <c r="AU242" s="8"/>
      <c r="AV242" s="8"/>
      <c r="AW242" s="8"/>
      <c r="AX242" s="169"/>
      <c r="BB242" s="161"/>
      <c r="BC242" s="9"/>
      <c r="BD242" s="9"/>
      <c r="BE242" s="9"/>
      <c r="BF242" s="9"/>
      <c r="BG242" s="9"/>
      <c r="BH242" s="163"/>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2"/>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3"/>
      <c r="CV242" s="177"/>
      <c r="CW242" s="178"/>
    </row>
    <row r="243" spans="35:101">
      <c r="AI243" t="str">
        <f t="shared" si="25"/>
        <v/>
      </c>
      <c r="AJ243" t="str">
        <f t="shared" si="25"/>
        <v/>
      </c>
      <c r="AK243" t="str">
        <f t="shared" si="22"/>
        <v/>
      </c>
      <c r="AL243" s="1" t="str">
        <f t="shared" si="20"/>
        <v/>
      </c>
      <c r="AM243" s="167"/>
      <c r="AN243" s="8"/>
      <c r="AO243" s="8"/>
      <c r="AP243" s="8"/>
      <c r="AQ243" s="8"/>
      <c r="AR243" s="8"/>
      <c r="AS243" s="8"/>
      <c r="AT243" s="8"/>
      <c r="AU243" s="8"/>
      <c r="AV243" s="8"/>
      <c r="AW243" s="8"/>
      <c r="AX243" s="169"/>
      <c r="BB243" s="161"/>
      <c r="BC243" s="9"/>
      <c r="BD243" s="9"/>
      <c r="BE243" s="9"/>
      <c r="BF243" s="9"/>
      <c r="BG243" s="9"/>
      <c r="BH243" s="163"/>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2"/>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3"/>
      <c r="CV243" s="177"/>
      <c r="CW243" s="178"/>
    </row>
    <row r="244" spans="35:101">
      <c r="AI244" t="str">
        <f t="shared" si="25"/>
        <v/>
      </c>
      <c r="AJ244" t="str">
        <f t="shared" si="25"/>
        <v/>
      </c>
      <c r="AK244" t="str">
        <f t="shared" si="22"/>
        <v/>
      </c>
      <c r="AL244" s="1" t="str">
        <f t="shared" si="20"/>
        <v/>
      </c>
      <c r="AM244" s="167"/>
      <c r="AN244" s="8"/>
      <c r="AO244" s="8"/>
      <c r="AP244" s="8"/>
      <c r="AQ244" s="8"/>
      <c r="AR244" s="8"/>
      <c r="AS244" s="8"/>
      <c r="AT244" s="8"/>
      <c r="AU244" s="8"/>
      <c r="AV244" s="8"/>
      <c r="AW244" s="8"/>
      <c r="AX244" s="169"/>
      <c r="BB244" s="161"/>
      <c r="BC244" s="9"/>
      <c r="BD244" s="9"/>
      <c r="BE244" s="9"/>
      <c r="BF244" s="9"/>
      <c r="BG244" s="9"/>
      <c r="BH244" s="163"/>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2"/>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3"/>
      <c r="CV244" s="177"/>
      <c r="CW244" s="178"/>
    </row>
    <row r="245" spans="35:101">
      <c r="AI245" t="str">
        <f t="shared" si="25"/>
        <v/>
      </c>
      <c r="AJ245" t="str">
        <f t="shared" si="25"/>
        <v/>
      </c>
      <c r="AK245" t="str">
        <f t="shared" si="22"/>
        <v/>
      </c>
      <c r="AL245" s="1" t="str">
        <f t="shared" si="20"/>
        <v/>
      </c>
      <c r="AM245" s="167"/>
      <c r="AN245" s="8"/>
      <c r="AO245" s="8"/>
      <c r="AP245" s="8"/>
      <c r="AQ245" s="8"/>
      <c r="AR245" s="8"/>
      <c r="AS245" s="8"/>
      <c r="AT245" s="8"/>
      <c r="AU245" s="8"/>
      <c r="AV245" s="8"/>
      <c r="AW245" s="8"/>
      <c r="AX245" s="169"/>
      <c r="BB245" s="161"/>
      <c r="BC245" s="9"/>
      <c r="BD245" s="9"/>
      <c r="BE245" s="9"/>
      <c r="BF245" s="9"/>
      <c r="BG245" s="9"/>
      <c r="BH245" s="163"/>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2"/>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3"/>
      <c r="CV245" s="177"/>
      <c r="CW245" s="178"/>
    </row>
    <row r="246" spans="35:101">
      <c r="AI246" t="str">
        <f t="shared" si="25"/>
        <v/>
      </c>
      <c r="AJ246" t="str">
        <f t="shared" si="25"/>
        <v/>
      </c>
      <c r="AK246" t="str">
        <f t="shared" si="22"/>
        <v/>
      </c>
      <c r="AL246" s="1" t="str">
        <f t="shared" si="20"/>
        <v/>
      </c>
      <c r="AM246" s="167"/>
      <c r="AN246" s="8"/>
      <c r="AO246" s="8"/>
      <c r="AP246" s="8"/>
      <c r="AQ246" s="8"/>
      <c r="AR246" s="8"/>
      <c r="AS246" s="8"/>
      <c r="AT246" s="8"/>
      <c r="AU246" s="8"/>
      <c r="AV246" s="8"/>
      <c r="AW246" s="8"/>
      <c r="AX246" s="169"/>
      <c r="BB246" s="161"/>
      <c r="BC246" s="9"/>
      <c r="BD246" s="9"/>
      <c r="BE246" s="9"/>
      <c r="BF246" s="9"/>
      <c r="BG246" s="9"/>
      <c r="BH246" s="163"/>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2"/>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3"/>
      <c r="CV246" s="177"/>
      <c r="CW246" s="178"/>
    </row>
    <row r="247" spans="35:101">
      <c r="AI247" t="str">
        <f t="shared" si="25"/>
        <v/>
      </c>
      <c r="AJ247" t="str">
        <f t="shared" si="25"/>
        <v/>
      </c>
      <c r="AK247" t="str">
        <f t="shared" si="22"/>
        <v/>
      </c>
      <c r="AL247" s="1" t="str">
        <f t="shared" si="20"/>
        <v/>
      </c>
      <c r="AM247" s="167"/>
      <c r="AN247" s="8"/>
      <c r="AO247" s="8"/>
      <c r="AP247" s="8"/>
      <c r="AQ247" s="8"/>
      <c r="AR247" s="8"/>
      <c r="AS247" s="8"/>
      <c r="AT247" s="8"/>
      <c r="AU247" s="8"/>
      <c r="AV247" s="8"/>
      <c r="AW247" s="8"/>
      <c r="AX247" s="169"/>
      <c r="BB247" s="161"/>
      <c r="BC247" s="9"/>
      <c r="BD247" s="9"/>
      <c r="BE247" s="9"/>
      <c r="BF247" s="9"/>
      <c r="BG247" s="9"/>
      <c r="BH247" s="163"/>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2"/>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3"/>
      <c r="CV247" s="177"/>
      <c r="CW247" s="178"/>
    </row>
    <row r="248" spans="35:101">
      <c r="AI248" t="str">
        <f t="shared" si="25"/>
        <v/>
      </c>
      <c r="AJ248" t="str">
        <f t="shared" si="25"/>
        <v/>
      </c>
      <c r="AK248" t="str">
        <f t="shared" si="22"/>
        <v/>
      </c>
      <c r="AL248" s="1" t="str">
        <f t="shared" si="20"/>
        <v/>
      </c>
      <c r="AM248" s="167"/>
      <c r="AN248" s="8"/>
      <c r="AO248" s="8"/>
      <c r="AP248" s="8"/>
      <c r="AQ248" s="8"/>
      <c r="AR248" s="8"/>
      <c r="AS248" s="8"/>
      <c r="AT248" s="8"/>
      <c r="AU248" s="8"/>
      <c r="AV248" s="8"/>
      <c r="AW248" s="8"/>
      <c r="AX248" s="169"/>
      <c r="BB248" s="161"/>
      <c r="BC248" s="9"/>
      <c r="BD248" s="9"/>
      <c r="BE248" s="9"/>
      <c r="BF248" s="9"/>
      <c r="BG248" s="9"/>
      <c r="BH248" s="163"/>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2"/>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3"/>
      <c r="CV248" s="177"/>
      <c r="CW248" s="178"/>
    </row>
    <row r="249" spans="35:101">
      <c r="AI249" t="str">
        <f t="shared" si="25"/>
        <v/>
      </c>
      <c r="AJ249" t="str">
        <f t="shared" si="25"/>
        <v/>
      </c>
      <c r="AK249" t="str">
        <f t="shared" si="22"/>
        <v/>
      </c>
      <c r="AL249" s="1" t="str">
        <f t="shared" si="20"/>
        <v/>
      </c>
      <c r="AM249" s="167"/>
      <c r="AN249" s="8"/>
      <c r="AO249" s="8"/>
      <c r="AP249" s="8"/>
      <c r="AQ249" s="8"/>
      <c r="AR249" s="8"/>
      <c r="AS249" s="8"/>
      <c r="AT249" s="8"/>
      <c r="AU249" s="8"/>
      <c r="AV249" s="8"/>
      <c r="AW249" s="8"/>
      <c r="AX249" s="169"/>
      <c r="BB249" s="161"/>
      <c r="BC249" s="9"/>
      <c r="BD249" s="9"/>
      <c r="BE249" s="9"/>
      <c r="BF249" s="9"/>
      <c r="BG249" s="9"/>
      <c r="BH249" s="163"/>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2"/>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3"/>
      <c r="CV249" s="177"/>
      <c r="CW249" s="178"/>
    </row>
    <row r="250" spans="35:101">
      <c r="AI250" t="str">
        <f t="shared" si="25"/>
        <v/>
      </c>
      <c r="AJ250" t="str">
        <f t="shared" si="25"/>
        <v/>
      </c>
      <c r="AK250" t="str">
        <f t="shared" si="22"/>
        <v/>
      </c>
      <c r="AL250" s="1" t="str">
        <f t="shared" si="20"/>
        <v/>
      </c>
      <c r="AM250" s="167"/>
      <c r="AN250" s="8"/>
      <c r="AO250" s="8"/>
      <c r="AP250" s="8"/>
      <c r="AQ250" s="8"/>
      <c r="AR250" s="8"/>
      <c r="AS250" s="8"/>
      <c r="AT250" s="8"/>
      <c r="AU250" s="8"/>
      <c r="AV250" s="8"/>
      <c r="AW250" s="8"/>
      <c r="AX250" s="169"/>
      <c r="BB250" s="161"/>
      <c r="BC250" s="9"/>
      <c r="BD250" s="9"/>
      <c r="BE250" s="9"/>
      <c r="BF250" s="9"/>
      <c r="BG250" s="9"/>
      <c r="BH250" s="163"/>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2"/>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3"/>
      <c r="CV250" s="177"/>
      <c r="CW250" s="178"/>
    </row>
    <row r="251" spans="35:101">
      <c r="AI251" t="str">
        <f t="shared" si="25"/>
        <v/>
      </c>
      <c r="AJ251" t="str">
        <f t="shared" si="25"/>
        <v/>
      </c>
      <c r="AK251" t="str">
        <f t="shared" si="22"/>
        <v/>
      </c>
      <c r="AL251" s="1" t="str">
        <f t="shared" si="20"/>
        <v/>
      </c>
      <c r="AM251" s="167"/>
      <c r="AN251" s="8"/>
      <c r="AO251" s="8"/>
      <c r="AP251" s="8"/>
      <c r="AQ251" s="8"/>
      <c r="AR251" s="8"/>
      <c r="AS251" s="8"/>
      <c r="AT251" s="8"/>
      <c r="AU251" s="8"/>
      <c r="AV251" s="8"/>
      <c r="AW251" s="8"/>
      <c r="AX251" s="169"/>
      <c r="BB251" s="161"/>
      <c r="BC251" s="9"/>
      <c r="BD251" s="9"/>
      <c r="BE251" s="9"/>
      <c r="BF251" s="9"/>
      <c r="BG251" s="9"/>
      <c r="BH251" s="163"/>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2"/>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3"/>
      <c r="CV251" s="177"/>
      <c r="CW251" s="178"/>
    </row>
    <row r="252" spans="35:101">
      <c r="AI252" t="str">
        <f t="shared" si="25"/>
        <v/>
      </c>
      <c r="AJ252" t="str">
        <f t="shared" si="25"/>
        <v/>
      </c>
      <c r="AK252" t="str">
        <f t="shared" si="22"/>
        <v/>
      </c>
      <c r="AL252" s="1" t="str">
        <f t="shared" si="20"/>
        <v/>
      </c>
      <c r="AM252" s="167"/>
      <c r="AN252" s="8"/>
      <c r="AO252" s="8"/>
      <c r="AP252" s="8"/>
      <c r="AQ252" s="8"/>
      <c r="AR252" s="8"/>
      <c r="AS252" s="8"/>
      <c r="AT252" s="8"/>
      <c r="AU252" s="8"/>
      <c r="AV252" s="8"/>
      <c r="AW252" s="8"/>
      <c r="AX252" s="169"/>
      <c r="BB252" s="161"/>
      <c r="BC252" s="9"/>
      <c r="BD252" s="9"/>
      <c r="BE252" s="9"/>
      <c r="BF252" s="9"/>
      <c r="BG252" s="9"/>
      <c r="BH252" s="163"/>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2"/>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3"/>
      <c r="CV252" s="177"/>
      <c r="CW252" s="178"/>
    </row>
    <row r="253" spans="35:101">
      <c r="AI253" t="str">
        <f t="shared" si="25"/>
        <v/>
      </c>
      <c r="AJ253" t="str">
        <f t="shared" si="25"/>
        <v/>
      </c>
      <c r="AK253" t="str">
        <f t="shared" si="22"/>
        <v/>
      </c>
      <c r="AL253" s="1" t="str">
        <f t="shared" si="20"/>
        <v/>
      </c>
      <c r="AM253" s="167"/>
      <c r="AN253" s="8"/>
      <c r="AO253" s="8"/>
      <c r="AP253" s="8"/>
      <c r="AQ253" s="8"/>
      <c r="AR253" s="8"/>
      <c r="AS253" s="8"/>
      <c r="AT253" s="8"/>
      <c r="AU253" s="8"/>
      <c r="AV253" s="8"/>
      <c r="AW253" s="8"/>
      <c r="AX253" s="169"/>
      <c r="BB253" s="161"/>
      <c r="BC253" s="9"/>
      <c r="BD253" s="9"/>
      <c r="BE253" s="9"/>
      <c r="BF253" s="9"/>
      <c r="BG253" s="9"/>
      <c r="BH253" s="163"/>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2"/>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3"/>
      <c r="CV253" s="177"/>
      <c r="CW253" s="178"/>
    </row>
    <row r="254" spans="35:101">
      <c r="AI254" t="str">
        <f t="shared" si="25"/>
        <v/>
      </c>
      <c r="AJ254" t="str">
        <f t="shared" si="25"/>
        <v/>
      </c>
      <c r="AK254" t="str">
        <f t="shared" si="22"/>
        <v/>
      </c>
      <c r="AL254" s="1" t="str">
        <f t="shared" si="20"/>
        <v/>
      </c>
      <c r="AM254" s="167"/>
      <c r="AN254" s="8"/>
      <c r="AO254" s="8"/>
      <c r="AP254" s="8"/>
      <c r="AQ254" s="8"/>
      <c r="AR254" s="8"/>
      <c r="AS254" s="8"/>
      <c r="AT254" s="8"/>
      <c r="AU254" s="8"/>
      <c r="AV254" s="8"/>
      <c r="AW254" s="8"/>
      <c r="AX254" s="169"/>
      <c r="BB254" s="161"/>
      <c r="BC254" s="9"/>
      <c r="BD254" s="9"/>
      <c r="BE254" s="9"/>
      <c r="BF254" s="9"/>
      <c r="BG254" s="9"/>
      <c r="BH254" s="163"/>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2"/>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3"/>
      <c r="CV254" s="177"/>
      <c r="CW254" s="178"/>
    </row>
    <row r="255" spans="35:101">
      <c r="AI255" t="str">
        <f t="shared" si="25"/>
        <v/>
      </c>
      <c r="AJ255" t="str">
        <f t="shared" si="25"/>
        <v/>
      </c>
      <c r="AK255" t="str">
        <f t="shared" si="22"/>
        <v/>
      </c>
      <c r="AL255" s="1" t="str">
        <f t="shared" si="20"/>
        <v/>
      </c>
      <c r="AM255" s="167"/>
      <c r="AN255" s="8"/>
      <c r="AO255" s="8"/>
      <c r="AP255" s="8"/>
      <c r="AQ255" s="8"/>
      <c r="AR255" s="8"/>
      <c r="AS255" s="8"/>
      <c r="AT255" s="8"/>
      <c r="AU255" s="8"/>
      <c r="AV255" s="8"/>
      <c r="AW255" s="8"/>
      <c r="AX255" s="169"/>
      <c r="BB255" s="161"/>
      <c r="BC255" s="9"/>
      <c r="BD255" s="9"/>
      <c r="BE255" s="9"/>
      <c r="BF255" s="9"/>
      <c r="BG255" s="9"/>
      <c r="BH255" s="163"/>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2"/>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3"/>
      <c r="CV255" s="177"/>
      <c r="CW255" s="178"/>
    </row>
    <row r="256" spans="35:101">
      <c r="AI256" t="str">
        <f t="shared" si="25"/>
        <v/>
      </c>
      <c r="AJ256" t="str">
        <f t="shared" si="25"/>
        <v/>
      </c>
      <c r="AK256" t="str">
        <f t="shared" si="22"/>
        <v/>
      </c>
      <c r="AL256" s="1" t="str">
        <f t="shared" si="20"/>
        <v/>
      </c>
      <c r="AM256" s="167"/>
      <c r="AN256" s="8"/>
      <c r="AO256" s="8"/>
      <c r="AP256" s="8"/>
      <c r="AQ256" s="8"/>
      <c r="AR256" s="8"/>
      <c r="AS256" s="8"/>
      <c r="AT256" s="8"/>
      <c r="AU256" s="8"/>
      <c r="AV256" s="8"/>
      <c r="AW256" s="8"/>
      <c r="AX256" s="169"/>
      <c r="BB256" s="161"/>
      <c r="BC256" s="9"/>
      <c r="BD256" s="9"/>
      <c r="BE256" s="9"/>
      <c r="BF256" s="9"/>
      <c r="BG256" s="9"/>
      <c r="BH256" s="163"/>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2"/>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3"/>
      <c r="CV256" s="177"/>
      <c r="CW256" s="178"/>
    </row>
    <row r="257" spans="35:101">
      <c r="AI257" t="str">
        <f t="shared" si="25"/>
        <v/>
      </c>
      <c r="AJ257" t="str">
        <f t="shared" si="25"/>
        <v/>
      </c>
      <c r="AK257" t="str">
        <f t="shared" si="22"/>
        <v/>
      </c>
      <c r="AL257" s="1" t="str">
        <f t="shared" si="20"/>
        <v/>
      </c>
      <c r="AM257" s="167"/>
      <c r="AN257" s="8"/>
      <c r="AO257" s="8"/>
      <c r="AP257" s="8"/>
      <c r="AQ257" s="8"/>
      <c r="AR257" s="8"/>
      <c r="AS257" s="8"/>
      <c r="AT257" s="8"/>
      <c r="AU257" s="8"/>
      <c r="AV257" s="8"/>
      <c r="AW257" s="8"/>
      <c r="AX257" s="169"/>
      <c r="BB257" s="161"/>
      <c r="BC257" s="9"/>
      <c r="BD257" s="9"/>
      <c r="BE257" s="9"/>
      <c r="BF257" s="9"/>
      <c r="BG257" s="9"/>
      <c r="BH257" s="163"/>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2"/>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3"/>
      <c r="CV257" s="177"/>
      <c r="CW257" s="178"/>
    </row>
    <row r="258" spans="35:101">
      <c r="AI258" t="str">
        <f t="shared" si="25"/>
        <v/>
      </c>
      <c r="AJ258" t="str">
        <f t="shared" si="25"/>
        <v/>
      </c>
      <c r="AK258" t="str">
        <f t="shared" si="22"/>
        <v/>
      </c>
      <c r="AL258" s="1" t="str">
        <f t="shared" ref="AL258:AL321" si="26">IF(AP258="","",AP258&amp;"["&amp;AR258&amp;"]")</f>
        <v/>
      </c>
      <c r="AM258" s="167"/>
      <c r="AN258" s="8"/>
      <c r="AO258" s="8"/>
      <c r="AP258" s="8"/>
      <c r="AQ258" s="8"/>
      <c r="AR258" s="8"/>
      <c r="AS258" s="8"/>
      <c r="AT258" s="8"/>
      <c r="AU258" s="8"/>
      <c r="AV258" s="8"/>
      <c r="AW258" s="8"/>
      <c r="AX258" s="169"/>
      <c r="BB258" s="161"/>
      <c r="BC258" s="9"/>
      <c r="BD258" s="9"/>
      <c r="BE258" s="9"/>
      <c r="BF258" s="9"/>
      <c r="BG258" s="9"/>
      <c r="BH258" s="163"/>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2"/>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3"/>
      <c r="CV258" s="177"/>
      <c r="CW258" s="178"/>
    </row>
    <row r="259" spans="35:101">
      <c r="AI259" t="str">
        <f t="shared" si="25"/>
        <v/>
      </c>
      <c r="AJ259" t="str">
        <f t="shared" si="25"/>
        <v/>
      </c>
      <c r="AK259" t="str">
        <f t="shared" ref="AK259:AK322" si="28">IF(AX259=1,AP259&amp;"["&amp;AR259&amp;"]","")</f>
        <v/>
      </c>
      <c r="AL259" s="1" t="str">
        <f t="shared" si="26"/>
        <v/>
      </c>
      <c r="AM259" s="167"/>
      <c r="AN259" s="8"/>
      <c r="AO259" s="8"/>
      <c r="AP259" s="8"/>
      <c r="AQ259" s="8"/>
      <c r="AR259" s="8"/>
      <c r="AS259" s="8"/>
      <c r="AT259" s="8"/>
      <c r="AU259" s="8"/>
      <c r="AV259" s="8"/>
      <c r="AW259" s="8"/>
      <c r="AX259" s="169"/>
      <c r="BB259" s="161"/>
      <c r="BC259" s="9"/>
      <c r="BD259" s="9"/>
      <c r="BE259" s="9"/>
      <c r="BF259" s="9"/>
      <c r="BG259" s="9"/>
      <c r="BH259" s="163"/>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IF(OR(CD259=1,BU259=1),BV259&amp;"["&amp;BW259&amp;"]","")</f>
        <v/>
      </c>
      <c r="BS259" t="str">
        <f t="shared" si="27"/>
        <v/>
      </c>
      <c r="BT259" s="172"/>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3"/>
      <c r="CV259" s="177"/>
      <c r="CW259" s="178"/>
    </row>
    <row r="260" spans="35:101">
      <c r="AI260" t="str">
        <f t="shared" si="25"/>
        <v/>
      </c>
      <c r="AJ260" t="str">
        <f t="shared" si="25"/>
        <v/>
      </c>
      <c r="AK260" t="str">
        <f t="shared" si="28"/>
        <v/>
      </c>
      <c r="AL260" s="1" t="str">
        <f t="shared" si="26"/>
        <v/>
      </c>
      <c r="AM260" s="167"/>
      <c r="AN260" s="8"/>
      <c r="AO260" s="8"/>
      <c r="AP260" s="8"/>
      <c r="AQ260" s="8"/>
      <c r="AR260" s="8"/>
      <c r="AS260" s="8"/>
      <c r="AT260" s="8"/>
      <c r="AU260" s="8"/>
      <c r="AV260" s="8"/>
      <c r="AW260" s="8"/>
      <c r="AX260" s="169"/>
      <c r="BB260" s="161"/>
      <c r="BC260" s="9"/>
      <c r="BD260" s="9"/>
      <c r="BE260" s="9"/>
      <c r="BF260" s="9"/>
      <c r="BG260" s="9"/>
      <c r="BH260" s="163"/>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2"/>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3"/>
      <c r="CV260" s="177"/>
      <c r="CW260" s="178"/>
    </row>
    <row r="261" spans="35:101">
      <c r="AI261" t="str">
        <f t="shared" si="25"/>
        <v/>
      </c>
      <c r="AJ261" t="str">
        <f t="shared" si="25"/>
        <v/>
      </c>
      <c r="AK261" t="str">
        <f t="shared" si="28"/>
        <v/>
      </c>
      <c r="AL261" s="1" t="str">
        <f t="shared" si="26"/>
        <v/>
      </c>
      <c r="AM261" s="167"/>
      <c r="AN261" s="8"/>
      <c r="AO261" s="8"/>
      <c r="AP261" s="8"/>
      <c r="AQ261" s="8"/>
      <c r="AR261" s="8"/>
      <c r="AS261" s="8"/>
      <c r="AT261" s="8"/>
      <c r="AU261" s="8"/>
      <c r="AV261" s="8"/>
      <c r="AW261" s="8"/>
      <c r="AX261" s="169"/>
      <c r="BB261" s="161"/>
      <c r="BC261" s="9"/>
      <c r="BD261" s="9"/>
      <c r="BE261" s="9"/>
      <c r="BF261" s="9"/>
      <c r="BG261" s="9"/>
      <c r="BH261" s="163"/>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2"/>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3"/>
      <c r="CV261" s="177"/>
      <c r="CW261" s="178"/>
    </row>
    <row r="262" spans="35:101">
      <c r="AI262" t="str">
        <f t="shared" si="25"/>
        <v/>
      </c>
      <c r="AJ262" t="str">
        <f t="shared" si="25"/>
        <v/>
      </c>
      <c r="AK262" t="str">
        <f t="shared" si="28"/>
        <v/>
      </c>
      <c r="AL262" s="1" t="str">
        <f t="shared" si="26"/>
        <v/>
      </c>
      <c r="AM262" s="167"/>
      <c r="AN262" s="8"/>
      <c r="AO262" s="8"/>
      <c r="AP262" s="8"/>
      <c r="AQ262" s="8"/>
      <c r="AR262" s="8"/>
      <c r="AS262" s="8"/>
      <c r="AT262" s="8"/>
      <c r="AU262" s="8"/>
      <c r="AV262" s="8"/>
      <c r="AW262" s="8"/>
      <c r="AX262" s="169"/>
      <c r="BB262" s="161"/>
      <c r="BC262" s="9"/>
      <c r="BD262" s="9"/>
      <c r="BE262" s="9"/>
      <c r="BF262" s="9"/>
      <c r="BG262" s="9"/>
      <c r="BH262" s="163"/>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2"/>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3"/>
      <c r="CV262" s="177"/>
      <c r="CW262" s="178"/>
    </row>
    <row r="263" spans="35:101">
      <c r="AI263" t="str">
        <f t="shared" si="25"/>
        <v/>
      </c>
      <c r="AJ263" t="str">
        <f t="shared" si="25"/>
        <v/>
      </c>
      <c r="AK263" t="str">
        <f t="shared" si="28"/>
        <v/>
      </c>
      <c r="AL263" s="1" t="str">
        <f t="shared" si="26"/>
        <v/>
      </c>
      <c r="AM263" s="167"/>
      <c r="AN263" s="8"/>
      <c r="AO263" s="8"/>
      <c r="AP263" s="8"/>
      <c r="AQ263" s="8"/>
      <c r="AR263" s="8"/>
      <c r="AS263" s="8"/>
      <c r="AT263" s="8"/>
      <c r="AU263" s="8"/>
      <c r="AV263" s="8"/>
      <c r="AW263" s="8"/>
      <c r="AX263" s="169"/>
      <c r="BB263" s="161"/>
      <c r="BC263" s="9"/>
      <c r="BD263" s="9"/>
      <c r="BE263" s="9"/>
      <c r="BF263" s="9"/>
      <c r="BG263" s="9"/>
      <c r="BH263" s="163"/>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2"/>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3"/>
      <c r="CV263" s="177"/>
      <c r="CW263" s="178"/>
    </row>
    <row r="264" spans="35:101">
      <c r="AI264" t="str">
        <f t="shared" si="25"/>
        <v/>
      </c>
      <c r="AJ264" t="str">
        <f t="shared" si="25"/>
        <v/>
      </c>
      <c r="AK264" t="str">
        <f t="shared" si="28"/>
        <v/>
      </c>
      <c r="AL264" s="1" t="str">
        <f t="shared" si="26"/>
        <v/>
      </c>
      <c r="AM264" s="167"/>
      <c r="AN264" s="8"/>
      <c r="AO264" s="8"/>
      <c r="AP264" s="8"/>
      <c r="AQ264" s="8"/>
      <c r="AR264" s="8"/>
      <c r="AS264" s="8"/>
      <c r="AT264" s="8"/>
      <c r="AU264" s="8"/>
      <c r="AV264" s="8"/>
      <c r="AW264" s="8"/>
      <c r="AX264" s="169"/>
      <c r="BB264" s="161"/>
      <c r="BC264" s="9"/>
      <c r="BD264" s="9"/>
      <c r="BE264" s="9"/>
      <c r="BF264" s="9"/>
      <c r="BG264" s="9"/>
      <c r="BH264" s="163"/>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2"/>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3"/>
      <c r="CV264" s="177"/>
      <c r="CW264" s="178"/>
    </row>
    <row r="265" spans="35:101">
      <c r="AI265" t="str">
        <f t="shared" si="25"/>
        <v/>
      </c>
      <c r="AJ265" t="str">
        <f t="shared" si="25"/>
        <v/>
      </c>
      <c r="AK265" t="str">
        <f t="shared" si="28"/>
        <v/>
      </c>
      <c r="AL265" s="1" t="str">
        <f t="shared" si="26"/>
        <v/>
      </c>
      <c r="AM265" s="167"/>
      <c r="AN265" s="8"/>
      <c r="AO265" s="8"/>
      <c r="AP265" s="8"/>
      <c r="AQ265" s="8"/>
      <c r="AR265" s="8"/>
      <c r="AS265" s="8"/>
      <c r="AT265" s="8"/>
      <c r="AU265" s="8"/>
      <c r="AV265" s="8"/>
      <c r="AW265" s="8"/>
      <c r="AX265" s="169"/>
      <c r="BB265" s="161"/>
      <c r="BC265" s="9"/>
      <c r="BD265" s="9"/>
      <c r="BE265" s="9"/>
      <c r="BF265" s="9"/>
      <c r="BG265" s="9"/>
      <c r="BH265" s="163"/>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2"/>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3"/>
      <c r="CV265" s="177"/>
      <c r="CW265" s="178"/>
    </row>
    <row r="266" spans="35:101">
      <c r="AI266" t="str">
        <f t="shared" si="25"/>
        <v/>
      </c>
      <c r="AJ266" t="str">
        <f t="shared" si="25"/>
        <v/>
      </c>
      <c r="AK266" t="str">
        <f t="shared" si="28"/>
        <v/>
      </c>
      <c r="AL266" s="1" t="str">
        <f t="shared" si="26"/>
        <v/>
      </c>
      <c r="AM266" s="167"/>
      <c r="AN266" s="8"/>
      <c r="AO266" s="8"/>
      <c r="AP266" s="8"/>
      <c r="AQ266" s="8"/>
      <c r="AR266" s="8"/>
      <c r="AS266" s="8"/>
      <c r="AT266" s="8"/>
      <c r="AU266" s="8"/>
      <c r="AV266" s="8"/>
      <c r="AW266" s="8"/>
      <c r="AX266" s="169"/>
      <c r="BB266" s="161"/>
      <c r="BC266" s="9"/>
      <c r="BD266" s="9"/>
      <c r="BE266" s="9"/>
      <c r="BF266" s="9"/>
      <c r="BG266" s="9"/>
      <c r="BH266" s="163"/>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2"/>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3"/>
      <c r="CV266" s="177"/>
      <c r="CW266" s="178"/>
    </row>
    <row r="267" spans="35:101">
      <c r="AI267" t="str">
        <f t="shared" si="25"/>
        <v/>
      </c>
      <c r="AJ267" t="str">
        <f t="shared" si="25"/>
        <v/>
      </c>
      <c r="AK267" t="str">
        <f t="shared" si="28"/>
        <v/>
      </c>
      <c r="AL267" s="1" t="str">
        <f t="shared" si="26"/>
        <v/>
      </c>
      <c r="AM267" s="167"/>
      <c r="AN267" s="8"/>
      <c r="AO267" s="8"/>
      <c r="AP267" s="8"/>
      <c r="AQ267" s="8"/>
      <c r="AR267" s="8"/>
      <c r="AS267" s="8"/>
      <c r="AT267" s="8"/>
      <c r="AU267" s="8"/>
      <c r="AV267" s="8"/>
      <c r="AW267" s="8"/>
      <c r="AX267" s="169"/>
      <c r="BB267" s="161"/>
      <c r="BC267" s="9"/>
      <c r="BD267" s="9"/>
      <c r="BE267" s="9"/>
      <c r="BF267" s="9"/>
      <c r="BG267" s="9"/>
      <c r="BH267" s="163"/>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2"/>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3"/>
      <c r="CV267" s="177"/>
      <c r="CW267" s="178"/>
    </row>
    <row r="268" spans="35:101">
      <c r="AI268" t="str">
        <f t="shared" si="25"/>
        <v/>
      </c>
      <c r="AJ268" t="str">
        <f t="shared" si="25"/>
        <v/>
      </c>
      <c r="AK268" t="str">
        <f t="shared" si="28"/>
        <v/>
      </c>
      <c r="AL268" s="1" t="str">
        <f t="shared" si="26"/>
        <v/>
      </c>
      <c r="AM268" s="167"/>
      <c r="AN268" s="8"/>
      <c r="AO268" s="8"/>
      <c r="AP268" s="8"/>
      <c r="AQ268" s="8"/>
      <c r="AR268" s="8"/>
      <c r="AS268" s="8"/>
      <c r="AT268" s="8"/>
      <c r="AU268" s="8"/>
      <c r="AV268" s="8"/>
      <c r="AW268" s="8"/>
      <c r="AX268" s="169"/>
      <c r="BB268" s="161"/>
      <c r="BC268" s="9"/>
      <c r="BD268" s="9"/>
      <c r="BE268" s="9"/>
      <c r="BF268" s="9"/>
      <c r="BG268" s="9"/>
      <c r="BH268" s="163"/>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2"/>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3"/>
      <c r="CV268" s="177"/>
      <c r="CW268" s="178"/>
    </row>
    <row r="269" spans="35:101">
      <c r="AI269" t="str">
        <f t="shared" si="25"/>
        <v/>
      </c>
      <c r="AJ269" t="str">
        <f t="shared" si="25"/>
        <v/>
      </c>
      <c r="AK269" t="str">
        <f t="shared" si="28"/>
        <v/>
      </c>
      <c r="AL269" s="1" t="str">
        <f t="shared" si="26"/>
        <v/>
      </c>
      <c r="AM269" s="167"/>
      <c r="AN269" s="8"/>
      <c r="AO269" s="8"/>
      <c r="AP269" s="8"/>
      <c r="AQ269" s="8"/>
      <c r="AR269" s="8"/>
      <c r="AS269" s="8"/>
      <c r="AT269" s="8"/>
      <c r="AU269" s="8"/>
      <c r="AV269" s="8"/>
      <c r="AW269" s="8"/>
      <c r="AX269" s="169"/>
      <c r="BB269" s="161"/>
      <c r="BC269" s="9"/>
      <c r="BD269" s="9"/>
      <c r="BE269" s="9"/>
      <c r="BF269" s="9"/>
      <c r="BG269" s="9"/>
      <c r="BH269" s="163"/>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2"/>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3"/>
      <c r="CV269" s="177"/>
      <c r="CW269" s="178"/>
    </row>
    <row r="270" spans="35:101">
      <c r="AI270" t="str">
        <f t="shared" si="25"/>
        <v/>
      </c>
      <c r="AJ270" t="str">
        <f t="shared" si="25"/>
        <v/>
      </c>
      <c r="AK270" t="str">
        <f t="shared" si="28"/>
        <v/>
      </c>
      <c r="AL270" s="1" t="str">
        <f t="shared" si="26"/>
        <v/>
      </c>
      <c r="AM270" s="167"/>
      <c r="AN270" s="8"/>
      <c r="AO270" s="8"/>
      <c r="AP270" s="8"/>
      <c r="AQ270" s="8"/>
      <c r="AR270" s="8"/>
      <c r="AS270" s="8"/>
      <c r="AT270" s="8"/>
      <c r="AU270" s="8"/>
      <c r="AV270" s="8"/>
      <c r="AW270" s="8"/>
      <c r="AX270" s="169"/>
      <c r="BB270" s="161"/>
      <c r="BC270" s="9"/>
      <c r="BD270" s="9"/>
      <c r="BE270" s="9"/>
      <c r="BF270" s="9"/>
      <c r="BG270" s="9"/>
      <c r="BH270" s="163"/>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2"/>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3"/>
      <c r="CV270" s="177"/>
      <c r="CW270" s="178"/>
    </row>
    <row r="271" spans="35:101">
      <c r="AI271" t="str">
        <f t="shared" si="25"/>
        <v/>
      </c>
      <c r="AJ271" t="str">
        <f t="shared" si="25"/>
        <v/>
      </c>
      <c r="AK271" t="str">
        <f t="shared" si="28"/>
        <v/>
      </c>
      <c r="AL271" s="1" t="str">
        <f t="shared" si="26"/>
        <v/>
      </c>
      <c r="AM271" s="167"/>
      <c r="AN271" s="8"/>
      <c r="AO271" s="8"/>
      <c r="AP271" s="8"/>
      <c r="AQ271" s="8"/>
      <c r="AR271" s="8"/>
      <c r="AS271" s="8"/>
      <c r="AT271" s="8"/>
      <c r="AU271" s="8"/>
      <c r="AV271" s="8"/>
      <c r="AW271" s="8"/>
      <c r="AX271" s="169"/>
      <c r="BB271" s="161"/>
      <c r="BC271" s="9"/>
      <c r="BD271" s="9"/>
      <c r="BE271" s="9"/>
      <c r="BF271" s="9"/>
      <c r="BG271" s="9"/>
      <c r="BH271" s="163"/>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2"/>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3"/>
      <c r="CV271" s="177"/>
      <c r="CW271" s="178"/>
    </row>
    <row r="272" spans="35:101">
      <c r="AI272" t="str">
        <f t="shared" si="25"/>
        <v/>
      </c>
      <c r="AJ272" t="str">
        <f t="shared" si="25"/>
        <v/>
      </c>
      <c r="AK272" t="str">
        <f t="shared" si="28"/>
        <v/>
      </c>
      <c r="AL272" s="1" t="str">
        <f t="shared" si="26"/>
        <v/>
      </c>
      <c r="AM272" s="167"/>
      <c r="AN272" s="8"/>
      <c r="AO272" s="8"/>
      <c r="AP272" s="8"/>
      <c r="AQ272" s="8"/>
      <c r="AR272" s="8"/>
      <c r="AS272" s="8"/>
      <c r="AT272" s="8"/>
      <c r="AU272" s="8"/>
      <c r="AV272" s="8"/>
      <c r="AW272" s="8"/>
      <c r="AX272" s="169"/>
      <c r="BB272" s="161"/>
      <c r="BC272" s="9"/>
      <c r="BD272" s="9"/>
      <c r="BE272" s="9"/>
      <c r="BF272" s="9"/>
      <c r="BG272" s="9"/>
      <c r="BH272" s="163"/>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2"/>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3"/>
      <c r="CV272" s="177"/>
      <c r="CW272" s="178"/>
    </row>
    <row r="273" spans="35:101">
      <c r="AI273" t="str">
        <f t="shared" si="25"/>
        <v/>
      </c>
      <c r="AJ273" t="str">
        <f t="shared" si="25"/>
        <v/>
      </c>
      <c r="AK273" t="str">
        <f t="shared" si="28"/>
        <v/>
      </c>
      <c r="AL273" s="1" t="str">
        <f t="shared" si="26"/>
        <v/>
      </c>
      <c r="AM273" s="167"/>
      <c r="AN273" s="8"/>
      <c r="AO273" s="8"/>
      <c r="AP273" s="8"/>
      <c r="AQ273" s="8"/>
      <c r="AR273" s="8"/>
      <c r="AS273" s="8"/>
      <c r="AT273" s="8"/>
      <c r="AU273" s="8"/>
      <c r="AV273" s="8"/>
      <c r="AW273" s="8"/>
      <c r="AX273" s="169"/>
      <c r="BB273" s="161"/>
      <c r="BC273" s="9"/>
      <c r="BD273" s="9"/>
      <c r="BE273" s="9"/>
      <c r="BF273" s="9"/>
      <c r="BG273" s="9"/>
      <c r="BH273" s="163"/>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2"/>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3"/>
      <c r="CV273" s="177"/>
      <c r="CW273" s="178"/>
    </row>
    <row r="274" spans="35:101">
      <c r="AI274" t="str">
        <f t="shared" ref="AI274:AJ337" si="31">IF(AV274=1,$AP274&amp;"["&amp;$AR274&amp;"]","")</f>
        <v/>
      </c>
      <c r="AJ274" t="str">
        <f t="shared" si="31"/>
        <v/>
      </c>
      <c r="AK274" t="str">
        <f t="shared" si="28"/>
        <v/>
      </c>
      <c r="AL274" s="1" t="str">
        <f t="shared" si="26"/>
        <v/>
      </c>
      <c r="AM274" s="167"/>
      <c r="AN274" s="8"/>
      <c r="AO274" s="8"/>
      <c r="AP274" s="8"/>
      <c r="AQ274" s="8"/>
      <c r="AR274" s="8"/>
      <c r="AS274" s="8"/>
      <c r="AT274" s="8"/>
      <c r="AU274" s="8"/>
      <c r="AV274" s="8"/>
      <c r="AW274" s="8"/>
      <c r="AX274" s="169"/>
      <c r="BB274" s="161"/>
      <c r="BC274" s="9"/>
      <c r="BD274" s="9"/>
      <c r="BE274" s="9"/>
      <c r="BF274" s="9"/>
      <c r="BG274" s="9"/>
      <c r="BH274" s="163"/>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2"/>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3"/>
      <c r="CV274" s="177"/>
      <c r="CW274" s="178"/>
    </row>
    <row r="275" spans="35:101">
      <c r="AI275" t="str">
        <f t="shared" si="31"/>
        <v/>
      </c>
      <c r="AJ275" t="str">
        <f t="shared" si="31"/>
        <v/>
      </c>
      <c r="AK275" t="str">
        <f t="shared" si="28"/>
        <v/>
      </c>
      <c r="AL275" s="1" t="str">
        <f t="shared" si="26"/>
        <v/>
      </c>
      <c r="AM275" s="167"/>
      <c r="AN275" s="8"/>
      <c r="AO275" s="8"/>
      <c r="AP275" s="8"/>
      <c r="AQ275" s="8"/>
      <c r="AR275" s="8"/>
      <c r="AS275" s="8"/>
      <c r="AT275" s="8"/>
      <c r="AU275" s="8"/>
      <c r="AV275" s="8"/>
      <c r="AW275" s="8"/>
      <c r="AX275" s="169"/>
      <c r="BB275" s="161"/>
      <c r="BC275" s="9"/>
      <c r="BD275" s="9"/>
      <c r="BE275" s="9"/>
      <c r="BF275" s="9"/>
      <c r="BG275" s="9"/>
      <c r="BH275" s="163"/>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2"/>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3"/>
      <c r="CV275" s="177"/>
      <c r="CW275" s="178"/>
    </row>
    <row r="276" spans="35:101">
      <c r="AI276" t="str">
        <f t="shared" si="31"/>
        <v/>
      </c>
      <c r="AJ276" t="str">
        <f t="shared" si="31"/>
        <v/>
      </c>
      <c r="AK276" t="str">
        <f t="shared" si="28"/>
        <v/>
      </c>
      <c r="AL276" s="1" t="str">
        <f t="shared" si="26"/>
        <v/>
      </c>
      <c r="AM276" s="167"/>
      <c r="AN276" s="8"/>
      <c r="AO276" s="8"/>
      <c r="AP276" s="8"/>
      <c r="AQ276" s="8"/>
      <c r="AR276" s="8"/>
      <c r="AS276" s="8"/>
      <c r="AT276" s="8"/>
      <c r="AU276" s="8"/>
      <c r="AV276" s="8"/>
      <c r="AW276" s="8"/>
      <c r="AX276" s="169"/>
      <c r="BB276" s="161"/>
      <c r="BC276" s="9"/>
      <c r="BD276" s="9"/>
      <c r="BE276" s="9"/>
      <c r="BF276" s="9"/>
      <c r="BG276" s="9"/>
      <c r="BH276" s="163"/>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2"/>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3"/>
      <c r="CV276" s="177"/>
      <c r="CW276" s="178"/>
    </row>
    <row r="277" spans="35:101">
      <c r="AI277" t="str">
        <f t="shared" si="31"/>
        <v/>
      </c>
      <c r="AJ277" t="str">
        <f t="shared" si="31"/>
        <v/>
      </c>
      <c r="AK277" t="str">
        <f t="shared" si="28"/>
        <v/>
      </c>
      <c r="AL277" s="1" t="str">
        <f t="shared" si="26"/>
        <v/>
      </c>
      <c r="AM277" s="167"/>
      <c r="AN277" s="8"/>
      <c r="AO277" s="8"/>
      <c r="AP277" s="8"/>
      <c r="AQ277" s="8"/>
      <c r="AR277" s="8"/>
      <c r="AS277" s="8"/>
      <c r="AT277" s="8"/>
      <c r="AU277" s="8"/>
      <c r="AV277" s="8"/>
      <c r="AW277" s="8"/>
      <c r="AX277" s="169"/>
      <c r="BB277" s="161"/>
      <c r="BC277" s="9"/>
      <c r="BD277" s="9"/>
      <c r="BE277" s="9"/>
      <c r="BF277" s="9"/>
      <c r="BG277" s="9"/>
      <c r="BH277" s="163"/>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2"/>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3"/>
      <c r="CV277" s="177"/>
      <c r="CW277" s="178"/>
    </row>
    <row r="278" spans="35:101">
      <c r="AI278" t="str">
        <f t="shared" si="31"/>
        <v/>
      </c>
      <c r="AJ278" t="str">
        <f t="shared" si="31"/>
        <v/>
      </c>
      <c r="AK278" t="str">
        <f t="shared" si="28"/>
        <v/>
      </c>
      <c r="AL278" s="1" t="str">
        <f t="shared" si="26"/>
        <v/>
      </c>
      <c r="AM278" s="167"/>
      <c r="AN278" s="8"/>
      <c r="AO278" s="8"/>
      <c r="AP278" s="8"/>
      <c r="AQ278" s="8"/>
      <c r="AR278" s="8"/>
      <c r="AS278" s="8"/>
      <c r="AT278" s="8"/>
      <c r="AU278" s="8"/>
      <c r="AV278" s="8"/>
      <c r="AW278" s="8"/>
      <c r="AX278" s="169"/>
      <c r="BB278" s="161"/>
      <c r="BC278" s="9"/>
      <c r="BD278" s="9"/>
      <c r="BE278" s="9"/>
      <c r="BF278" s="9"/>
      <c r="BG278" s="9"/>
      <c r="BH278" s="163"/>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2"/>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3"/>
      <c r="CV278" s="177"/>
      <c r="CW278" s="178"/>
    </row>
    <row r="279" spans="35:101">
      <c r="AI279" t="str">
        <f t="shared" si="31"/>
        <v/>
      </c>
      <c r="AJ279" t="str">
        <f t="shared" si="31"/>
        <v/>
      </c>
      <c r="AK279" t="str">
        <f t="shared" si="28"/>
        <v/>
      </c>
      <c r="AL279" s="1" t="str">
        <f t="shared" si="26"/>
        <v/>
      </c>
      <c r="AM279" s="167"/>
      <c r="AN279" s="8"/>
      <c r="AO279" s="8"/>
      <c r="AP279" s="8"/>
      <c r="AQ279" s="8"/>
      <c r="AR279" s="8"/>
      <c r="AS279" s="8"/>
      <c r="AT279" s="8"/>
      <c r="AU279" s="8"/>
      <c r="AV279" s="8"/>
      <c r="AW279" s="8"/>
      <c r="AX279" s="169"/>
      <c r="BB279" s="161"/>
      <c r="BC279" s="9"/>
      <c r="BD279" s="9"/>
      <c r="BE279" s="9"/>
      <c r="BF279" s="9"/>
      <c r="BG279" s="9"/>
      <c r="BH279" s="163"/>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2"/>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3"/>
      <c r="CV279" s="177"/>
      <c r="CW279" s="178"/>
    </row>
    <row r="280" spans="35:101">
      <c r="AI280" t="str">
        <f t="shared" si="31"/>
        <v/>
      </c>
      <c r="AJ280" t="str">
        <f t="shared" si="31"/>
        <v/>
      </c>
      <c r="AK280" t="str">
        <f t="shared" si="28"/>
        <v/>
      </c>
      <c r="AL280" s="1" t="str">
        <f t="shared" si="26"/>
        <v/>
      </c>
      <c r="AM280" s="167"/>
      <c r="AN280" s="8"/>
      <c r="AO280" s="8"/>
      <c r="AP280" s="8"/>
      <c r="AQ280" s="8"/>
      <c r="AR280" s="8"/>
      <c r="AS280" s="8"/>
      <c r="AT280" s="8"/>
      <c r="AU280" s="8"/>
      <c r="AV280" s="8"/>
      <c r="AW280" s="8"/>
      <c r="AX280" s="169"/>
      <c r="BB280" s="161"/>
      <c r="BC280" s="9"/>
      <c r="BD280" s="9"/>
      <c r="BE280" s="9"/>
      <c r="BF280" s="9"/>
      <c r="BG280" s="9"/>
      <c r="BH280" s="163"/>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2"/>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3"/>
      <c r="CV280" s="177"/>
      <c r="CW280" s="178"/>
    </row>
    <row r="281" spans="35:101">
      <c r="AI281" t="str">
        <f t="shared" si="31"/>
        <v/>
      </c>
      <c r="AJ281" t="str">
        <f t="shared" si="31"/>
        <v/>
      </c>
      <c r="AK281" t="str">
        <f t="shared" si="28"/>
        <v/>
      </c>
      <c r="AL281" s="1" t="str">
        <f t="shared" si="26"/>
        <v/>
      </c>
      <c r="AM281" s="167"/>
      <c r="AN281" s="8"/>
      <c r="AO281" s="8"/>
      <c r="AP281" s="8"/>
      <c r="AQ281" s="8"/>
      <c r="AR281" s="8"/>
      <c r="AS281" s="8"/>
      <c r="AT281" s="8"/>
      <c r="AU281" s="8"/>
      <c r="AV281" s="8"/>
      <c r="AW281" s="8"/>
      <c r="AX281" s="169"/>
      <c r="BB281" s="161"/>
      <c r="BC281" s="9"/>
      <c r="BD281" s="9"/>
      <c r="BE281" s="9"/>
      <c r="BF281" s="9"/>
      <c r="BG281" s="9"/>
      <c r="BH281" s="163"/>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2"/>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3"/>
      <c r="CV281" s="177"/>
      <c r="CW281" s="178"/>
    </row>
    <row r="282" spans="35:101">
      <c r="AI282" t="str">
        <f t="shared" si="31"/>
        <v/>
      </c>
      <c r="AJ282" t="str">
        <f t="shared" si="31"/>
        <v/>
      </c>
      <c r="AK282" t="str">
        <f t="shared" si="28"/>
        <v/>
      </c>
      <c r="AL282" s="1" t="str">
        <f t="shared" si="26"/>
        <v/>
      </c>
      <c r="AM282" s="167"/>
      <c r="AN282" s="8"/>
      <c r="AO282" s="8"/>
      <c r="AP282" s="8"/>
      <c r="AQ282" s="8"/>
      <c r="AR282" s="8"/>
      <c r="AS282" s="8"/>
      <c r="AT282" s="8"/>
      <c r="AU282" s="8"/>
      <c r="AV282" s="8"/>
      <c r="AW282" s="8"/>
      <c r="AX282" s="169"/>
      <c r="BB282" s="161"/>
      <c r="BC282" s="9"/>
      <c r="BD282" s="9"/>
      <c r="BE282" s="9"/>
      <c r="BF282" s="9"/>
      <c r="BG282" s="9"/>
      <c r="BH282" s="163"/>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2"/>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3"/>
      <c r="CV282" s="177"/>
      <c r="CW282" s="178"/>
    </row>
    <row r="283" spans="35:101">
      <c r="AI283" t="str">
        <f t="shared" si="31"/>
        <v/>
      </c>
      <c r="AJ283" t="str">
        <f t="shared" si="31"/>
        <v/>
      </c>
      <c r="AK283" t="str">
        <f t="shared" si="28"/>
        <v/>
      </c>
      <c r="AL283" s="1" t="str">
        <f t="shared" si="26"/>
        <v/>
      </c>
      <c r="AM283" s="167"/>
      <c r="AN283" s="8"/>
      <c r="AO283" s="8"/>
      <c r="AP283" s="8"/>
      <c r="AQ283" s="8"/>
      <c r="AR283" s="8"/>
      <c r="AS283" s="8"/>
      <c r="AT283" s="8"/>
      <c r="AU283" s="8"/>
      <c r="AV283" s="8"/>
      <c r="AW283" s="8"/>
      <c r="AX283" s="169"/>
      <c r="BB283" s="161"/>
      <c r="BC283" s="9"/>
      <c r="BD283" s="9"/>
      <c r="BE283" s="9"/>
      <c r="BF283" s="9"/>
      <c r="BG283" s="9"/>
      <c r="BH283" s="163"/>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2"/>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3"/>
      <c r="CV283" s="177"/>
      <c r="CW283" s="178"/>
    </row>
    <row r="284" spans="35:101">
      <c r="AI284" t="str">
        <f t="shared" si="31"/>
        <v/>
      </c>
      <c r="AJ284" t="str">
        <f t="shared" si="31"/>
        <v/>
      </c>
      <c r="AK284" t="str">
        <f t="shared" si="28"/>
        <v/>
      </c>
      <c r="AL284" s="1" t="str">
        <f t="shared" si="26"/>
        <v/>
      </c>
      <c r="AM284" s="167"/>
      <c r="AN284" s="8"/>
      <c r="AO284" s="8"/>
      <c r="AP284" s="8"/>
      <c r="AQ284" s="8"/>
      <c r="AR284" s="8"/>
      <c r="AS284" s="8"/>
      <c r="AT284" s="8"/>
      <c r="AU284" s="8"/>
      <c r="AV284" s="8"/>
      <c r="AW284" s="8"/>
      <c r="AX284" s="169"/>
      <c r="BB284" s="161"/>
      <c r="BC284" s="9"/>
      <c r="BD284" s="9"/>
      <c r="BE284" s="9"/>
      <c r="BF284" s="9"/>
      <c r="BG284" s="9"/>
      <c r="BH284" s="163"/>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2"/>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3"/>
      <c r="CV284" s="177"/>
      <c r="CW284" s="178"/>
    </row>
    <row r="285" spans="35:101">
      <c r="AI285" t="str">
        <f t="shared" si="31"/>
        <v/>
      </c>
      <c r="AJ285" t="str">
        <f t="shared" si="31"/>
        <v/>
      </c>
      <c r="AK285" t="str">
        <f t="shared" si="28"/>
        <v/>
      </c>
      <c r="AL285" s="1" t="str">
        <f t="shared" si="26"/>
        <v/>
      </c>
      <c r="AM285" s="167"/>
      <c r="AN285" s="8"/>
      <c r="AO285" s="8"/>
      <c r="AP285" s="8"/>
      <c r="AQ285" s="8"/>
      <c r="AR285" s="8"/>
      <c r="AS285" s="8"/>
      <c r="AT285" s="8"/>
      <c r="AU285" s="8"/>
      <c r="AV285" s="8"/>
      <c r="AW285" s="8"/>
      <c r="AX285" s="169"/>
      <c r="BB285" s="161"/>
      <c r="BC285" s="9"/>
      <c r="BD285" s="9"/>
      <c r="BE285" s="9"/>
      <c r="BF285" s="9"/>
      <c r="BG285" s="9"/>
      <c r="BH285" s="163"/>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2"/>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3"/>
      <c r="CV285" s="177"/>
      <c r="CW285" s="178"/>
    </row>
    <row r="286" spans="35:101">
      <c r="AI286" t="str">
        <f t="shared" si="31"/>
        <v/>
      </c>
      <c r="AJ286" t="str">
        <f t="shared" si="31"/>
        <v/>
      </c>
      <c r="AK286" t="str">
        <f t="shared" si="28"/>
        <v/>
      </c>
      <c r="AL286" s="1" t="str">
        <f t="shared" si="26"/>
        <v/>
      </c>
      <c r="AM286" s="167"/>
      <c r="AN286" s="8"/>
      <c r="AO286" s="8"/>
      <c r="AP286" s="8"/>
      <c r="AQ286" s="8"/>
      <c r="AR286" s="8"/>
      <c r="AS286" s="8"/>
      <c r="AT286" s="8"/>
      <c r="AU286" s="8"/>
      <c r="AV286" s="8"/>
      <c r="AW286" s="8"/>
      <c r="AX286" s="169"/>
      <c r="BB286" s="161"/>
      <c r="BC286" s="9"/>
      <c r="BD286" s="9"/>
      <c r="BE286" s="9"/>
      <c r="BF286" s="9"/>
      <c r="BG286" s="9"/>
      <c r="BH286" s="163"/>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2"/>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3"/>
      <c r="CV286" s="177"/>
      <c r="CW286" s="178"/>
    </row>
    <row r="287" spans="35:101">
      <c r="AI287" t="str">
        <f t="shared" si="31"/>
        <v/>
      </c>
      <c r="AJ287" t="str">
        <f t="shared" si="31"/>
        <v/>
      </c>
      <c r="AK287" t="str">
        <f t="shared" si="28"/>
        <v/>
      </c>
      <c r="AL287" s="1" t="str">
        <f t="shared" si="26"/>
        <v/>
      </c>
      <c r="AM287" s="167"/>
      <c r="AN287" s="8"/>
      <c r="AO287" s="8"/>
      <c r="AP287" s="8"/>
      <c r="AQ287" s="8"/>
      <c r="AR287" s="8"/>
      <c r="AS287" s="8"/>
      <c r="AT287" s="8"/>
      <c r="AU287" s="8"/>
      <c r="AV287" s="8"/>
      <c r="AW287" s="8"/>
      <c r="AX287" s="169"/>
      <c r="BB287" s="161"/>
      <c r="BC287" s="9"/>
      <c r="BD287" s="9"/>
      <c r="BE287" s="9"/>
      <c r="BF287" s="9"/>
      <c r="BG287" s="9"/>
      <c r="BH287" s="163"/>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2"/>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3"/>
      <c r="CV287" s="177"/>
      <c r="CW287" s="178"/>
    </row>
    <row r="288" spans="35:101">
      <c r="AI288" t="str">
        <f t="shared" si="31"/>
        <v/>
      </c>
      <c r="AJ288" t="str">
        <f t="shared" si="31"/>
        <v/>
      </c>
      <c r="AK288" t="str">
        <f t="shared" si="28"/>
        <v/>
      </c>
      <c r="AL288" s="1" t="str">
        <f t="shared" si="26"/>
        <v/>
      </c>
      <c r="AM288" s="167"/>
      <c r="AN288" s="8"/>
      <c r="AO288" s="8"/>
      <c r="AP288" s="8"/>
      <c r="AQ288" s="8"/>
      <c r="AR288" s="8"/>
      <c r="AS288" s="8"/>
      <c r="AT288" s="8"/>
      <c r="AU288" s="8"/>
      <c r="AV288" s="8"/>
      <c r="AW288" s="8"/>
      <c r="AX288" s="169"/>
      <c r="BB288" s="161"/>
      <c r="BC288" s="9"/>
      <c r="BD288" s="9"/>
      <c r="BE288" s="9"/>
      <c r="BF288" s="9"/>
      <c r="BG288" s="9"/>
      <c r="BH288" s="163"/>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2"/>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3"/>
      <c r="CV288" s="177"/>
      <c r="CW288" s="178"/>
    </row>
    <row r="289" spans="35:101">
      <c r="AI289" t="str">
        <f t="shared" si="31"/>
        <v/>
      </c>
      <c r="AJ289" t="str">
        <f t="shared" si="31"/>
        <v/>
      </c>
      <c r="AK289" t="str">
        <f t="shared" si="28"/>
        <v/>
      </c>
      <c r="AL289" s="1" t="str">
        <f t="shared" si="26"/>
        <v/>
      </c>
      <c r="AM289" s="167"/>
      <c r="AN289" s="8"/>
      <c r="AO289" s="8"/>
      <c r="AP289" s="8"/>
      <c r="AQ289" s="8"/>
      <c r="AR289" s="8"/>
      <c r="AS289" s="8"/>
      <c r="AT289" s="8"/>
      <c r="AU289" s="8"/>
      <c r="AV289" s="8"/>
      <c r="AW289" s="8"/>
      <c r="AX289" s="169"/>
      <c r="BB289" s="161"/>
      <c r="BC289" s="9"/>
      <c r="BD289" s="9"/>
      <c r="BE289" s="9"/>
      <c r="BF289" s="9"/>
      <c r="BG289" s="9"/>
      <c r="BH289" s="163"/>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2"/>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3"/>
      <c r="CV289" s="177"/>
      <c r="CW289" s="178"/>
    </row>
    <row r="290" spans="35:101">
      <c r="AI290" t="str">
        <f t="shared" si="31"/>
        <v/>
      </c>
      <c r="AJ290" t="str">
        <f t="shared" si="31"/>
        <v/>
      </c>
      <c r="AK290" t="str">
        <f t="shared" si="28"/>
        <v/>
      </c>
      <c r="AL290" s="1" t="str">
        <f t="shared" si="26"/>
        <v/>
      </c>
      <c r="AM290" s="167"/>
      <c r="AN290" s="8"/>
      <c r="AO290" s="8"/>
      <c r="AP290" s="8"/>
      <c r="AQ290" s="8"/>
      <c r="AR290" s="8"/>
      <c r="AS290" s="8"/>
      <c r="AT290" s="8"/>
      <c r="AU290" s="8"/>
      <c r="AV290" s="8"/>
      <c r="AW290" s="8"/>
      <c r="AX290" s="169"/>
      <c r="BB290" s="161"/>
      <c r="BC290" s="9"/>
      <c r="BD290" s="9"/>
      <c r="BE290" s="9"/>
      <c r="BF290" s="9"/>
      <c r="BG290" s="9"/>
      <c r="BH290" s="163"/>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2"/>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3"/>
      <c r="CV290" s="177"/>
      <c r="CW290" s="178"/>
    </row>
    <row r="291" spans="35:101">
      <c r="AI291" t="str">
        <f t="shared" si="31"/>
        <v/>
      </c>
      <c r="AJ291" t="str">
        <f t="shared" si="31"/>
        <v/>
      </c>
      <c r="AK291" t="str">
        <f t="shared" si="28"/>
        <v/>
      </c>
      <c r="AL291" s="1" t="str">
        <f t="shared" si="26"/>
        <v/>
      </c>
      <c r="AM291" s="167"/>
      <c r="AN291" s="8"/>
      <c r="AO291" s="8"/>
      <c r="AP291" s="8"/>
      <c r="AQ291" s="8"/>
      <c r="AR291" s="8"/>
      <c r="AS291" s="8"/>
      <c r="AT291" s="8"/>
      <c r="AU291" s="8"/>
      <c r="AV291" s="8"/>
      <c r="AW291" s="8"/>
      <c r="AX291" s="169"/>
      <c r="BB291" s="161"/>
      <c r="BC291" s="9"/>
      <c r="BD291" s="9"/>
      <c r="BE291" s="9"/>
      <c r="BF291" s="9"/>
      <c r="BG291" s="9"/>
      <c r="BH291" s="163"/>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2"/>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3"/>
      <c r="CV291" s="177"/>
      <c r="CW291" s="178"/>
    </row>
    <row r="292" spans="35:101">
      <c r="AI292" t="str">
        <f t="shared" si="31"/>
        <v/>
      </c>
      <c r="AJ292" t="str">
        <f t="shared" si="31"/>
        <v/>
      </c>
      <c r="AK292" t="str">
        <f t="shared" si="28"/>
        <v/>
      </c>
      <c r="AL292" s="1" t="str">
        <f t="shared" si="26"/>
        <v/>
      </c>
      <c r="AM292" s="167"/>
      <c r="AN292" s="8"/>
      <c r="AO292" s="8"/>
      <c r="AP292" s="8"/>
      <c r="AQ292" s="8"/>
      <c r="AR292" s="8"/>
      <c r="AS292" s="8"/>
      <c r="AT292" s="8"/>
      <c r="AU292" s="8"/>
      <c r="AV292" s="8"/>
      <c r="AW292" s="8"/>
      <c r="AX292" s="169"/>
      <c r="BB292" s="161"/>
      <c r="BC292" s="9"/>
      <c r="BD292" s="9"/>
      <c r="BE292" s="9"/>
      <c r="BF292" s="9"/>
      <c r="BG292" s="9"/>
      <c r="BH292" s="163"/>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2"/>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3"/>
      <c r="CV292" s="177"/>
      <c r="CW292" s="178"/>
    </row>
    <row r="293" spans="35:101">
      <c r="AI293" t="str">
        <f t="shared" si="31"/>
        <v/>
      </c>
      <c r="AJ293" t="str">
        <f t="shared" si="31"/>
        <v/>
      </c>
      <c r="AK293" t="str">
        <f t="shared" si="28"/>
        <v/>
      </c>
      <c r="AL293" s="1" t="str">
        <f t="shared" si="26"/>
        <v/>
      </c>
      <c r="AM293" s="167"/>
      <c r="AN293" s="8"/>
      <c r="AO293" s="8"/>
      <c r="AP293" s="8"/>
      <c r="AQ293" s="8"/>
      <c r="AR293" s="8"/>
      <c r="AS293" s="8"/>
      <c r="AT293" s="8"/>
      <c r="AU293" s="8"/>
      <c r="AV293" s="8"/>
      <c r="AW293" s="8"/>
      <c r="AX293" s="169"/>
      <c r="BB293" s="161"/>
      <c r="BC293" s="9"/>
      <c r="BD293" s="9"/>
      <c r="BE293" s="9"/>
      <c r="BF293" s="9"/>
      <c r="BG293" s="9"/>
      <c r="BH293" s="163"/>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2"/>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3"/>
      <c r="CV293" s="177"/>
      <c r="CW293" s="178"/>
    </row>
    <row r="294" spans="35:101">
      <c r="AI294" t="str">
        <f t="shared" si="31"/>
        <v/>
      </c>
      <c r="AJ294" t="str">
        <f t="shared" si="31"/>
        <v/>
      </c>
      <c r="AK294" t="str">
        <f t="shared" si="28"/>
        <v/>
      </c>
      <c r="AL294" s="1" t="str">
        <f t="shared" si="26"/>
        <v/>
      </c>
      <c r="AM294" s="167"/>
      <c r="AN294" s="8"/>
      <c r="AO294" s="8"/>
      <c r="AP294" s="8"/>
      <c r="AQ294" s="8"/>
      <c r="AR294" s="8"/>
      <c r="AS294" s="8"/>
      <c r="AT294" s="8"/>
      <c r="AU294" s="8"/>
      <c r="AV294" s="8"/>
      <c r="AW294" s="8"/>
      <c r="AX294" s="169"/>
      <c r="BB294" s="161"/>
      <c r="BC294" s="9"/>
      <c r="BD294" s="9"/>
      <c r="BE294" s="9"/>
      <c r="BF294" s="9"/>
      <c r="BG294" s="9"/>
      <c r="BH294" s="163"/>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2"/>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3"/>
      <c r="CV294" s="177"/>
      <c r="CW294" s="178"/>
    </row>
    <row r="295" spans="35:101">
      <c r="AI295" t="str">
        <f t="shared" si="31"/>
        <v/>
      </c>
      <c r="AJ295" t="str">
        <f t="shared" si="31"/>
        <v/>
      </c>
      <c r="AK295" t="str">
        <f t="shared" si="28"/>
        <v/>
      </c>
      <c r="AL295" s="1" t="str">
        <f t="shared" si="26"/>
        <v/>
      </c>
      <c r="AM295" s="167"/>
      <c r="AN295" s="8"/>
      <c r="AO295" s="8"/>
      <c r="AP295" s="8"/>
      <c r="AQ295" s="8"/>
      <c r="AR295" s="8"/>
      <c r="AS295" s="8"/>
      <c r="AT295" s="8"/>
      <c r="AU295" s="8"/>
      <c r="AV295" s="8"/>
      <c r="AW295" s="8"/>
      <c r="AX295" s="169"/>
      <c r="BB295" s="161"/>
      <c r="BC295" s="9"/>
      <c r="BD295" s="9"/>
      <c r="BE295" s="9"/>
      <c r="BF295" s="9"/>
      <c r="BG295" s="9"/>
      <c r="BH295" s="163"/>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2"/>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3"/>
      <c r="CV295" s="177"/>
      <c r="CW295" s="178"/>
    </row>
    <row r="296" spans="35:101">
      <c r="AI296" t="str">
        <f t="shared" si="31"/>
        <v/>
      </c>
      <c r="AJ296" t="str">
        <f t="shared" si="31"/>
        <v/>
      </c>
      <c r="AK296" t="str">
        <f t="shared" si="28"/>
        <v/>
      </c>
      <c r="AL296" s="1" t="str">
        <f t="shared" si="26"/>
        <v/>
      </c>
      <c r="AM296" s="167"/>
      <c r="AN296" s="8"/>
      <c r="AO296" s="8"/>
      <c r="AP296" s="8"/>
      <c r="AQ296" s="8"/>
      <c r="AR296" s="8"/>
      <c r="AS296" s="8"/>
      <c r="AT296" s="8"/>
      <c r="AU296" s="8"/>
      <c r="AV296" s="8"/>
      <c r="AW296" s="8"/>
      <c r="AX296" s="169"/>
      <c r="BB296" s="161"/>
      <c r="BC296" s="9"/>
      <c r="BD296" s="9"/>
      <c r="BE296" s="9"/>
      <c r="BF296" s="9"/>
      <c r="BG296" s="9"/>
      <c r="BH296" s="163"/>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2"/>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3"/>
      <c r="CV296" s="177"/>
      <c r="CW296" s="178"/>
    </row>
    <row r="297" spans="35:101">
      <c r="AI297" t="str">
        <f t="shared" si="31"/>
        <v/>
      </c>
      <c r="AJ297" t="str">
        <f t="shared" si="31"/>
        <v/>
      </c>
      <c r="AK297" t="str">
        <f t="shared" si="28"/>
        <v/>
      </c>
      <c r="AL297" s="1" t="str">
        <f t="shared" si="26"/>
        <v/>
      </c>
      <c r="AM297" s="167"/>
      <c r="AN297" s="8"/>
      <c r="AO297" s="8"/>
      <c r="AP297" s="8"/>
      <c r="AQ297" s="8"/>
      <c r="AR297" s="8"/>
      <c r="AS297" s="8"/>
      <c r="AT297" s="8"/>
      <c r="AU297" s="8"/>
      <c r="AV297" s="8"/>
      <c r="AW297" s="8"/>
      <c r="AX297" s="169"/>
      <c r="BB297" s="161"/>
      <c r="BC297" s="9"/>
      <c r="BD297" s="9"/>
      <c r="BE297" s="9"/>
      <c r="BF297" s="9"/>
      <c r="BG297" s="9"/>
      <c r="BH297" s="163"/>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2"/>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3"/>
      <c r="CV297" s="177"/>
      <c r="CW297" s="178"/>
    </row>
    <row r="298" spans="35:101">
      <c r="AI298" t="str">
        <f t="shared" si="31"/>
        <v/>
      </c>
      <c r="AJ298" t="str">
        <f t="shared" si="31"/>
        <v/>
      </c>
      <c r="AK298" t="str">
        <f t="shared" si="28"/>
        <v/>
      </c>
      <c r="AL298" s="1" t="str">
        <f t="shared" si="26"/>
        <v/>
      </c>
      <c r="AM298" s="167"/>
      <c r="AN298" s="8"/>
      <c r="AO298" s="8"/>
      <c r="AP298" s="8"/>
      <c r="AQ298" s="8"/>
      <c r="AR298" s="8"/>
      <c r="AS298" s="8"/>
      <c r="AT298" s="8"/>
      <c r="AU298" s="8"/>
      <c r="AV298" s="8"/>
      <c r="AW298" s="8"/>
      <c r="AX298" s="169"/>
      <c r="BB298" s="161"/>
      <c r="BC298" s="9"/>
      <c r="BD298" s="9"/>
      <c r="BE298" s="9"/>
      <c r="BF298" s="9"/>
      <c r="BG298" s="9"/>
      <c r="BH298" s="163"/>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2"/>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3"/>
      <c r="CV298" s="177"/>
      <c r="CW298" s="178"/>
    </row>
    <row r="299" spans="35:101">
      <c r="AI299" t="str">
        <f t="shared" si="31"/>
        <v/>
      </c>
      <c r="AJ299" t="str">
        <f t="shared" si="31"/>
        <v/>
      </c>
      <c r="AK299" t="str">
        <f t="shared" si="28"/>
        <v/>
      </c>
      <c r="AL299" s="1" t="str">
        <f t="shared" si="26"/>
        <v/>
      </c>
      <c r="AM299" s="167"/>
      <c r="AN299" s="8"/>
      <c r="AO299" s="8"/>
      <c r="AP299" s="8"/>
      <c r="AQ299" s="8"/>
      <c r="AR299" s="8"/>
      <c r="AS299" s="8"/>
      <c r="AT299" s="8"/>
      <c r="AU299" s="8"/>
      <c r="AV299" s="8"/>
      <c r="AW299" s="8"/>
      <c r="AX299" s="169"/>
      <c r="BB299" s="161"/>
      <c r="BC299" s="9"/>
      <c r="BD299" s="9"/>
      <c r="BE299" s="9"/>
      <c r="BF299" s="9"/>
      <c r="BG299" s="9"/>
      <c r="BH299" s="163"/>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2"/>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3"/>
      <c r="CV299" s="177"/>
      <c r="CW299" s="178"/>
    </row>
    <row r="300" spans="35:101">
      <c r="AI300" t="str">
        <f t="shared" si="31"/>
        <v/>
      </c>
      <c r="AJ300" t="str">
        <f t="shared" si="31"/>
        <v/>
      </c>
      <c r="AK300" t="str">
        <f t="shared" si="28"/>
        <v/>
      </c>
      <c r="AL300" s="1" t="str">
        <f t="shared" si="26"/>
        <v/>
      </c>
      <c r="AM300" s="167"/>
      <c r="AN300" s="8"/>
      <c r="AO300" s="8"/>
      <c r="AP300" s="8"/>
      <c r="AQ300" s="8"/>
      <c r="AR300" s="8"/>
      <c r="AS300" s="8"/>
      <c r="AT300" s="8"/>
      <c r="AU300" s="8"/>
      <c r="AV300" s="8"/>
      <c r="AW300" s="8"/>
      <c r="AX300" s="169"/>
      <c r="BB300" s="161"/>
      <c r="BC300" s="9"/>
      <c r="BD300" s="9"/>
      <c r="BE300" s="9"/>
      <c r="BF300" s="9"/>
      <c r="BG300" s="9"/>
      <c r="BH300" s="163"/>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2"/>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3"/>
      <c r="CV300" s="177"/>
      <c r="CW300" s="178"/>
    </row>
    <row r="301" spans="35:101">
      <c r="AI301" t="str">
        <f t="shared" si="31"/>
        <v/>
      </c>
      <c r="AJ301" t="str">
        <f t="shared" si="31"/>
        <v/>
      </c>
      <c r="AK301" t="str">
        <f t="shared" si="28"/>
        <v/>
      </c>
      <c r="AL301" s="1" t="str">
        <f t="shared" si="26"/>
        <v/>
      </c>
      <c r="AM301" s="167"/>
      <c r="AN301" s="8"/>
      <c r="AO301" s="8"/>
      <c r="AP301" s="8"/>
      <c r="AQ301" s="8"/>
      <c r="AR301" s="8"/>
      <c r="AS301" s="8"/>
      <c r="AT301" s="8"/>
      <c r="AU301" s="8"/>
      <c r="AV301" s="8"/>
      <c r="AW301" s="8"/>
      <c r="AX301" s="169"/>
      <c r="BB301" s="161"/>
      <c r="BC301" s="9"/>
      <c r="BD301" s="9"/>
      <c r="BE301" s="9"/>
      <c r="BF301" s="9"/>
      <c r="BG301" s="9"/>
      <c r="BH301" s="163"/>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2"/>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3"/>
      <c r="CV301" s="177"/>
      <c r="CW301" s="178"/>
    </row>
    <row r="302" spans="35:101">
      <c r="AI302" t="str">
        <f t="shared" si="31"/>
        <v/>
      </c>
      <c r="AJ302" t="str">
        <f t="shared" si="31"/>
        <v/>
      </c>
      <c r="AK302" t="str">
        <f t="shared" si="28"/>
        <v/>
      </c>
      <c r="AL302" s="1" t="str">
        <f t="shared" si="26"/>
        <v/>
      </c>
      <c r="AM302" s="167"/>
      <c r="AN302" s="8"/>
      <c r="AO302" s="8"/>
      <c r="AP302" s="8"/>
      <c r="AQ302" s="8"/>
      <c r="AR302" s="8"/>
      <c r="AS302" s="8"/>
      <c r="AT302" s="8"/>
      <c r="AU302" s="8"/>
      <c r="AV302" s="8"/>
      <c r="AW302" s="8"/>
      <c r="AX302" s="169"/>
      <c r="BB302" s="161"/>
      <c r="BC302" s="9"/>
      <c r="BD302" s="9"/>
      <c r="BE302" s="9"/>
      <c r="BF302" s="9"/>
      <c r="BG302" s="9"/>
      <c r="BH302" s="163"/>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2"/>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3"/>
      <c r="CV302" s="177"/>
      <c r="CW302" s="178"/>
    </row>
    <row r="303" spans="35:101">
      <c r="AI303" t="str">
        <f t="shared" si="31"/>
        <v/>
      </c>
      <c r="AJ303" t="str">
        <f t="shared" si="31"/>
        <v/>
      </c>
      <c r="AK303" t="str">
        <f t="shared" si="28"/>
        <v/>
      </c>
      <c r="AL303" s="1" t="str">
        <f t="shared" si="26"/>
        <v/>
      </c>
      <c r="AM303" s="167"/>
      <c r="AN303" s="8"/>
      <c r="AO303" s="8"/>
      <c r="AP303" s="8"/>
      <c r="AQ303" s="8"/>
      <c r="AR303" s="8"/>
      <c r="AS303" s="8"/>
      <c r="AT303" s="8"/>
      <c r="AU303" s="8"/>
      <c r="AV303" s="8"/>
      <c r="AW303" s="8"/>
      <c r="AX303" s="169"/>
      <c r="BB303" s="161"/>
      <c r="BC303" s="9"/>
      <c r="BD303" s="9"/>
      <c r="BE303" s="9"/>
      <c r="BF303" s="9"/>
      <c r="BG303" s="9"/>
      <c r="BH303" s="163"/>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2"/>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3"/>
      <c r="CV303" s="177"/>
      <c r="CW303" s="178"/>
    </row>
    <row r="304" spans="35:101">
      <c r="AI304" t="str">
        <f t="shared" si="31"/>
        <v/>
      </c>
      <c r="AJ304" t="str">
        <f t="shared" si="31"/>
        <v/>
      </c>
      <c r="AK304" t="str">
        <f t="shared" si="28"/>
        <v/>
      </c>
      <c r="AL304" s="1" t="str">
        <f t="shared" si="26"/>
        <v/>
      </c>
      <c r="AM304" s="167"/>
      <c r="AN304" s="8"/>
      <c r="AO304" s="8"/>
      <c r="AP304" s="8"/>
      <c r="AQ304" s="8"/>
      <c r="AR304" s="8"/>
      <c r="AS304" s="8"/>
      <c r="AT304" s="8"/>
      <c r="AU304" s="8"/>
      <c r="AV304" s="8"/>
      <c r="AW304" s="8"/>
      <c r="AX304" s="169"/>
      <c r="BB304" s="161"/>
      <c r="BC304" s="9"/>
      <c r="BD304" s="9"/>
      <c r="BE304" s="9"/>
      <c r="BF304" s="9"/>
      <c r="BG304" s="9"/>
      <c r="BH304" s="163"/>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2"/>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3"/>
      <c r="CV304" s="177"/>
      <c r="CW304" s="178"/>
    </row>
    <row r="305" spans="35:101">
      <c r="AI305" t="str">
        <f t="shared" si="31"/>
        <v/>
      </c>
      <c r="AJ305" t="str">
        <f t="shared" si="31"/>
        <v/>
      </c>
      <c r="AK305" t="str">
        <f t="shared" si="28"/>
        <v/>
      </c>
      <c r="AL305" s="1" t="str">
        <f t="shared" si="26"/>
        <v/>
      </c>
      <c r="AM305" s="167"/>
      <c r="AN305" s="8"/>
      <c r="AO305" s="8"/>
      <c r="AP305" s="8"/>
      <c r="AQ305" s="8"/>
      <c r="AR305" s="8"/>
      <c r="AS305" s="8"/>
      <c r="AT305" s="8"/>
      <c r="AU305" s="8"/>
      <c r="AV305" s="8"/>
      <c r="AW305" s="8"/>
      <c r="AX305" s="169"/>
      <c r="BB305" s="161"/>
      <c r="BC305" s="9"/>
      <c r="BD305" s="9"/>
      <c r="BE305" s="9"/>
      <c r="BF305" s="9"/>
      <c r="BG305" s="9"/>
      <c r="BH305" s="163"/>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2"/>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3"/>
      <c r="CV305" s="177"/>
      <c r="CW305" s="178"/>
    </row>
    <row r="306" spans="35:101">
      <c r="AI306" t="str">
        <f t="shared" si="31"/>
        <v/>
      </c>
      <c r="AJ306" t="str">
        <f t="shared" si="31"/>
        <v/>
      </c>
      <c r="AK306" t="str">
        <f t="shared" si="28"/>
        <v/>
      </c>
      <c r="AL306" s="1" t="str">
        <f t="shared" si="26"/>
        <v/>
      </c>
      <c r="AM306" s="167"/>
      <c r="AN306" s="8"/>
      <c r="AO306" s="8"/>
      <c r="AP306" s="8"/>
      <c r="AQ306" s="8"/>
      <c r="AR306" s="8"/>
      <c r="AS306" s="8"/>
      <c r="AT306" s="8"/>
      <c r="AU306" s="8"/>
      <c r="AV306" s="8"/>
      <c r="AW306" s="8"/>
      <c r="AX306" s="169"/>
      <c r="BB306" s="161"/>
      <c r="BC306" s="9"/>
      <c r="BD306" s="9"/>
      <c r="BE306" s="9"/>
      <c r="BF306" s="9"/>
      <c r="BG306" s="9"/>
      <c r="BH306" s="163"/>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2"/>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3"/>
      <c r="CV306" s="177"/>
      <c r="CW306" s="178"/>
    </row>
    <row r="307" spans="35:101">
      <c r="AI307" t="str">
        <f t="shared" si="31"/>
        <v/>
      </c>
      <c r="AJ307" t="str">
        <f t="shared" si="31"/>
        <v/>
      </c>
      <c r="AK307" t="str">
        <f t="shared" si="28"/>
        <v/>
      </c>
      <c r="AL307" s="1" t="str">
        <f t="shared" si="26"/>
        <v/>
      </c>
      <c r="AM307" s="167"/>
      <c r="AN307" s="8"/>
      <c r="AO307" s="8"/>
      <c r="AP307" s="8"/>
      <c r="AQ307" s="8"/>
      <c r="AR307" s="8"/>
      <c r="AS307" s="8"/>
      <c r="AT307" s="8"/>
      <c r="AU307" s="8"/>
      <c r="AV307" s="8"/>
      <c r="AW307" s="8"/>
      <c r="AX307" s="169"/>
      <c r="BB307" s="161"/>
      <c r="BC307" s="9"/>
      <c r="BD307" s="9"/>
      <c r="BE307" s="9"/>
      <c r="BF307" s="9"/>
      <c r="BG307" s="9"/>
      <c r="BH307" s="163"/>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2"/>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3"/>
      <c r="CV307" s="177"/>
      <c r="CW307" s="178"/>
    </row>
    <row r="308" spans="35:101">
      <c r="AI308" t="str">
        <f t="shared" si="31"/>
        <v/>
      </c>
      <c r="AJ308" t="str">
        <f t="shared" si="31"/>
        <v/>
      </c>
      <c r="AK308" t="str">
        <f t="shared" si="28"/>
        <v/>
      </c>
      <c r="AL308" s="1" t="str">
        <f t="shared" si="26"/>
        <v/>
      </c>
      <c r="AM308" s="167"/>
      <c r="AN308" s="8"/>
      <c r="AO308" s="8"/>
      <c r="AP308" s="8"/>
      <c r="AQ308" s="8"/>
      <c r="AR308" s="8"/>
      <c r="AS308" s="8"/>
      <c r="AT308" s="8"/>
      <c r="AU308" s="8"/>
      <c r="AV308" s="8"/>
      <c r="AW308" s="8"/>
      <c r="AX308" s="169"/>
      <c r="BB308" s="161"/>
      <c r="BC308" s="9"/>
      <c r="BD308" s="9"/>
      <c r="BE308" s="9"/>
      <c r="BF308" s="9"/>
      <c r="BG308" s="9"/>
      <c r="BH308" s="163"/>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2"/>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3"/>
      <c r="CV308" s="177"/>
      <c r="CW308" s="178"/>
    </row>
    <row r="309" spans="35:101">
      <c r="AI309" t="str">
        <f t="shared" si="31"/>
        <v/>
      </c>
      <c r="AJ309" t="str">
        <f t="shared" si="31"/>
        <v/>
      </c>
      <c r="AK309" t="str">
        <f t="shared" si="28"/>
        <v/>
      </c>
      <c r="AL309" s="1" t="str">
        <f t="shared" si="26"/>
        <v/>
      </c>
      <c r="AM309" s="167"/>
      <c r="AN309" s="8"/>
      <c r="AO309" s="8"/>
      <c r="AP309" s="8"/>
      <c r="AQ309" s="8"/>
      <c r="AR309" s="8"/>
      <c r="AS309" s="8"/>
      <c r="AT309" s="8"/>
      <c r="AU309" s="8"/>
      <c r="AV309" s="8"/>
      <c r="AW309" s="8"/>
      <c r="AX309" s="169"/>
      <c r="BB309" s="161"/>
      <c r="BC309" s="9"/>
      <c r="BD309" s="9"/>
      <c r="BE309" s="9"/>
      <c r="BF309" s="9"/>
      <c r="BG309" s="9"/>
      <c r="BH309" s="163"/>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2"/>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3"/>
      <c r="CV309" s="177"/>
      <c r="CW309" s="178"/>
    </row>
    <row r="310" spans="35:101">
      <c r="AI310" t="str">
        <f t="shared" si="31"/>
        <v/>
      </c>
      <c r="AJ310" t="str">
        <f t="shared" si="31"/>
        <v/>
      </c>
      <c r="AK310" t="str">
        <f t="shared" si="28"/>
        <v/>
      </c>
      <c r="AL310" s="1" t="str">
        <f t="shared" si="26"/>
        <v/>
      </c>
      <c r="AM310" s="167"/>
      <c r="AN310" s="8"/>
      <c r="AO310" s="8"/>
      <c r="AP310" s="8"/>
      <c r="AQ310" s="8"/>
      <c r="AR310" s="8"/>
      <c r="AS310" s="8"/>
      <c r="AT310" s="8"/>
      <c r="AU310" s="8"/>
      <c r="AV310" s="8"/>
      <c r="AW310" s="8"/>
      <c r="AX310" s="169"/>
      <c r="BB310" s="161"/>
      <c r="BC310" s="9"/>
      <c r="BD310" s="9"/>
      <c r="BE310" s="9"/>
      <c r="BF310" s="9"/>
      <c r="BG310" s="9"/>
      <c r="BH310" s="163"/>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2"/>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3"/>
      <c r="CV310" s="177"/>
      <c r="CW310" s="178"/>
    </row>
    <row r="311" spans="35:101">
      <c r="AI311" t="str">
        <f t="shared" si="31"/>
        <v/>
      </c>
      <c r="AJ311" t="str">
        <f t="shared" si="31"/>
        <v/>
      </c>
      <c r="AK311" t="str">
        <f t="shared" si="28"/>
        <v/>
      </c>
      <c r="AL311" s="1" t="str">
        <f t="shared" si="26"/>
        <v/>
      </c>
      <c r="AM311" s="167"/>
      <c r="AN311" s="8"/>
      <c r="AO311" s="8"/>
      <c r="AP311" s="8"/>
      <c r="AQ311" s="8"/>
      <c r="AR311" s="8"/>
      <c r="AS311" s="8"/>
      <c r="AT311" s="8"/>
      <c r="AU311" s="8"/>
      <c r="AV311" s="8"/>
      <c r="AW311" s="8"/>
      <c r="AX311" s="169"/>
      <c r="BB311" s="161"/>
      <c r="BC311" s="9"/>
      <c r="BD311" s="9"/>
      <c r="BE311" s="9"/>
      <c r="BF311" s="9"/>
      <c r="BG311" s="9"/>
      <c r="BH311" s="163"/>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2"/>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3"/>
      <c r="CV311" s="177"/>
      <c r="CW311" s="178"/>
    </row>
    <row r="312" spans="35:101">
      <c r="AI312" t="str">
        <f t="shared" si="31"/>
        <v/>
      </c>
      <c r="AJ312" t="str">
        <f t="shared" si="31"/>
        <v/>
      </c>
      <c r="AK312" t="str">
        <f t="shared" si="28"/>
        <v/>
      </c>
      <c r="AL312" s="1" t="str">
        <f t="shared" si="26"/>
        <v/>
      </c>
      <c r="AM312" s="167"/>
      <c r="AN312" s="8"/>
      <c r="AO312" s="8"/>
      <c r="AP312" s="8"/>
      <c r="AQ312" s="8"/>
      <c r="AR312" s="8"/>
      <c r="AS312" s="8"/>
      <c r="AT312" s="8"/>
      <c r="AU312" s="8"/>
      <c r="AV312" s="8"/>
      <c r="AW312" s="8"/>
      <c r="AX312" s="169"/>
      <c r="BB312" s="161"/>
      <c r="BC312" s="9"/>
      <c r="BD312" s="9"/>
      <c r="BE312" s="9"/>
      <c r="BF312" s="9"/>
      <c r="BG312" s="9"/>
      <c r="BH312" s="163"/>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2"/>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3"/>
      <c r="CV312" s="177"/>
      <c r="CW312" s="178"/>
    </row>
    <row r="313" spans="35:101">
      <c r="AI313" t="str">
        <f t="shared" si="31"/>
        <v/>
      </c>
      <c r="AJ313" t="str">
        <f t="shared" si="31"/>
        <v/>
      </c>
      <c r="AK313" t="str">
        <f t="shared" si="28"/>
        <v/>
      </c>
      <c r="AL313" s="1" t="str">
        <f t="shared" si="26"/>
        <v/>
      </c>
      <c r="AM313" s="167"/>
      <c r="AN313" s="8"/>
      <c r="AO313" s="8"/>
      <c r="AP313" s="8"/>
      <c r="AQ313" s="8"/>
      <c r="AR313" s="8"/>
      <c r="AS313" s="8"/>
      <c r="AT313" s="8"/>
      <c r="AU313" s="8"/>
      <c r="AV313" s="8"/>
      <c r="AW313" s="8"/>
      <c r="AX313" s="169"/>
      <c r="BB313" s="161"/>
      <c r="BC313" s="9"/>
      <c r="BD313" s="9"/>
      <c r="BE313" s="9"/>
      <c r="BF313" s="9"/>
      <c r="BG313" s="9"/>
      <c r="BH313" s="163"/>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2"/>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3"/>
      <c r="CV313" s="177"/>
      <c r="CW313" s="178"/>
    </row>
    <row r="314" spans="35:101">
      <c r="AI314" t="str">
        <f t="shared" si="31"/>
        <v/>
      </c>
      <c r="AJ314" t="str">
        <f t="shared" si="31"/>
        <v/>
      </c>
      <c r="AK314" t="str">
        <f t="shared" si="28"/>
        <v/>
      </c>
      <c r="AL314" s="1" t="str">
        <f t="shared" si="26"/>
        <v/>
      </c>
      <c r="AM314" s="167"/>
      <c r="AN314" s="8"/>
      <c r="AO314" s="8"/>
      <c r="AP314" s="8"/>
      <c r="AQ314" s="8"/>
      <c r="AR314" s="8"/>
      <c r="AS314" s="8"/>
      <c r="AT314" s="8"/>
      <c r="AU314" s="8"/>
      <c r="AV314" s="8"/>
      <c r="AW314" s="8"/>
      <c r="AX314" s="169"/>
      <c r="BB314" s="161"/>
      <c r="BC314" s="9"/>
      <c r="BD314" s="9"/>
      <c r="BE314" s="9"/>
      <c r="BF314" s="9"/>
      <c r="BG314" s="9"/>
      <c r="BH314" s="163"/>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2"/>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3"/>
      <c r="CV314" s="177"/>
      <c r="CW314" s="178"/>
    </row>
    <row r="315" spans="35:101">
      <c r="AI315" t="str">
        <f t="shared" si="31"/>
        <v/>
      </c>
      <c r="AJ315" t="str">
        <f t="shared" si="31"/>
        <v/>
      </c>
      <c r="AK315" t="str">
        <f t="shared" si="28"/>
        <v/>
      </c>
      <c r="AL315" s="1" t="str">
        <f t="shared" si="26"/>
        <v/>
      </c>
      <c r="AM315" s="167"/>
      <c r="AN315" s="8"/>
      <c r="AO315" s="8"/>
      <c r="AP315" s="8"/>
      <c r="AQ315" s="8"/>
      <c r="AR315" s="8"/>
      <c r="AS315" s="8"/>
      <c r="AT315" s="8"/>
      <c r="AU315" s="8"/>
      <c r="AV315" s="8"/>
      <c r="AW315" s="8"/>
      <c r="AX315" s="169"/>
      <c r="BB315" s="161"/>
      <c r="BC315" s="9"/>
      <c r="BD315" s="9"/>
      <c r="BE315" s="9"/>
      <c r="BF315" s="9"/>
      <c r="BG315" s="9"/>
      <c r="BH315" s="163"/>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2"/>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3"/>
      <c r="CV315" s="177"/>
      <c r="CW315" s="178"/>
    </row>
    <row r="316" spans="35:101">
      <c r="AI316" t="str">
        <f t="shared" si="31"/>
        <v/>
      </c>
      <c r="AJ316" t="str">
        <f t="shared" si="31"/>
        <v/>
      </c>
      <c r="AK316" t="str">
        <f t="shared" si="28"/>
        <v/>
      </c>
      <c r="AL316" s="1" t="str">
        <f t="shared" si="26"/>
        <v/>
      </c>
      <c r="AM316" s="167"/>
      <c r="AN316" s="8"/>
      <c r="AO316" s="8"/>
      <c r="AP316" s="8"/>
      <c r="AQ316" s="8"/>
      <c r="AR316" s="8"/>
      <c r="AS316" s="8"/>
      <c r="AT316" s="8"/>
      <c r="AU316" s="8"/>
      <c r="AV316" s="8"/>
      <c r="AW316" s="8"/>
      <c r="AX316" s="169"/>
      <c r="BB316" s="161"/>
      <c r="BC316" s="9"/>
      <c r="BD316" s="9"/>
      <c r="BE316" s="9"/>
      <c r="BF316" s="9"/>
      <c r="BG316" s="9"/>
      <c r="BH316" s="163"/>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2"/>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3"/>
      <c r="CV316" s="177"/>
      <c r="CW316" s="178"/>
    </row>
    <row r="317" spans="35:101">
      <c r="AI317" t="str">
        <f t="shared" si="31"/>
        <v/>
      </c>
      <c r="AJ317" t="str">
        <f t="shared" si="31"/>
        <v/>
      </c>
      <c r="AK317" t="str">
        <f t="shared" si="28"/>
        <v/>
      </c>
      <c r="AL317" s="1" t="str">
        <f t="shared" si="26"/>
        <v/>
      </c>
      <c r="AM317" s="167"/>
      <c r="AN317" s="8"/>
      <c r="AO317" s="8"/>
      <c r="AP317" s="8"/>
      <c r="AQ317" s="8"/>
      <c r="AR317" s="8"/>
      <c r="AS317" s="8"/>
      <c r="AT317" s="8"/>
      <c r="AU317" s="8"/>
      <c r="AV317" s="8"/>
      <c r="AW317" s="8"/>
      <c r="AX317" s="169"/>
      <c r="BB317" s="161"/>
      <c r="BC317" s="9"/>
      <c r="BD317" s="9"/>
      <c r="BE317" s="9"/>
      <c r="BF317" s="9"/>
      <c r="BG317" s="9"/>
      <c r="BH317" s="163"/>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2"/>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3"/>
      <c r="CV317" s="177"/>
      <c r="CW317" s="178"/>
    </row>
    <row r="318" spans="35:101">
      <c r="AI318" t="str">
        <f t="shared" si="31"/>
        <v/>
      </c>
      <c r="AJ318" t="str">
        <f t="shared" si="31"/>
        <v/>
      </c>
      <c r="AK318" t="str">
        <f t="shared" si="28"/>
        <v/>
      </c>
      <c r="AL318" s="1" t="str">
        <f t="shared" si="26"/>
        <v/>
      </c>
      <c r="AM318" s="167"/>
      <c r="AN318" s="8"/>
      <c r="AO318" s="8"/>
      <c r="AP318" s="8"/>
      <c r="AQ318" s="8"/>
      <c r="AR318" s="8"/>
      <c r="AS318" s="8"/>
      <c r="AT318" s="8"/>
      <c r="AU318" s="8"/>
      <c r="AV318" s="8"/>
      <c r="AW318" s="8"/>
      <c r="AX318" s="169"/>
      <c r="BB318" s="161"/>
      <c r="BC318" s="9"/>
      <c r="BD318" s="9"/>
      <c r="BE318" s="9"/>
      <c r="BF318" s="9"/>
      <c r="BG318" s="9"/>
      <c r="BH318" s="163"/>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2"/>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3"/>
      <c r="CV318" s="177"/>
      <c r="CW318" s="178"/>
    </row>
    <row r="319" spans="35:101">
      <c r="AI319" t="str">
        <f t="shared" si="31"/>
        <v/>
      </c>
      <c r="AJ319" t="str">
        <f t="shared" si="31"/>
        <v/>
      </c>
      <c r="AK319" t="str">
        <f t="shared" si="28"/>
        <v/>
      </c>
      <c r="AL319" s="1" t="str">
        <f t="shared" si="26"/>
        <v/>
      </c>
      <c r="AM319" s="167"/>
      <c r="AN319" s="8"/>
      <c r="AO319" s="8"/>
      <c r="AP319" s="8"/>
      <c r="AQ319" s="8"/>
      <c r="AR319" s="8"/>
      <c r="AS319" s="8"/>
      <c r="AT319" s="8"/>
      <c r="AU319" s="8"/>
      <c r="AV319" s="8"/>
      <c r="AW319" s="8"/>
      <c r="AX319" s="169"/>
      <c r="BB319" s="161"/>
      <c r="BC319" s="9"/>
      <c r="BD319" s="9"/>
      <c r="BE319" s="9"/>
      <c r="BF319" s="9"/>
      <c r="BG319" s="9"/>
      <c r="BH319" s="163"/>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2"/>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3"/>
      <c r="CV319" s="177"/>
      <c r="CW319" s="178"/>
    </row>
    <row r="320" spans="35:101">
      <c r="AI320" t="str">
        <f t="shared" si="31"/>
        <v/>
      </c>
      <c r="AJ320" t="str">
        <f t="shared" si="31"/>
        <v/>
      </c>
      <c r="AK320" t="str">
        <f t="shared" si="28"/>
        <v/>
      </c>
      <c r="AL320" s="1" t="str">
        <f t="shared" si="26"/>
        <v/>
      </c>
      <c r="AM320" s="167"/>
      <c r="AN320" s="8"/>
      <c r="AO320" s="8"/>
      <c r="AP320" s="8"/>
      <c r="AQ320" s="8"/>
      <c r="AR320" s="8"/>
      <c r="AS320" s="8"/>
      <c r="AT320" s="8"/>
      <c r="AU320" s="8"/>
      <c r="AV320" s="8"/>
      <c r="AW320" s="8"/>
      <c r="AX320" s="169"/>
      <c r="BB320" s="161"/>
      <c r="BC320" s="9"/>
      <c r="BD320" s="9"/>
      <c r="BE320" s="9"/>
      <c r="BF320" s="9"/>
      <c r="BG320" s="9"/>
      <c r="BH320" s="163"/>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2"/>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3"/>
      <c r="CV320" s="177"/>
      <c r="CW320" s="178"/>
    </row>
    <row r="321" spans="35:101">
      <c r="AI321" t="str">
        <f t="shared" si="31"/>
        <v/>
      </c>
      <c r="AJ321" t="str">
        <f t="shared" si="31"/>
        <v/>
      </c>
      <c r="AK321" t="str">
        <f t="shared" si="28"/>
        <v/>
      </c>
      <c r="AL321" s="1" t="str">
        <f t="shared" si="26"/>
        <v/>
      </c>
      <c r="AM321" s="167"/>
      <c r="AN321" s="8"/>
      <c r="AO321" s="8"/>
      <c r="AP321" s="8"/>
      <c r="AQ321" s="8"/>
      <c r="AR321" s="8"/>
      <c r="AS321" s="8"/>
      <c r="AT321" s="8"/>
      <c r="AU321" s="8"/>
      <c r="AV321" s="8"/>
      <c r="AW321" s="8"/>
      <c r="AX321" s="169"/>
      <c r="BB321" s="161"/>
      <c r="BC321" s="9"/>
      <c r="BD321" s="9"/>
      <c r="BE321" s="9"/>
      <c r="BF321" s="9"/>
      <c r="BG321" s="9"/>
      <c r="BH321" s="163"/>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2"/>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3"/>
      <c r="CV321" s="177"/>
      <c r="CW321" s="178"/>
    </row>
    <row r="322" spans="35:101">
      <c r="AI322" t="str">
        <f t="shared" si="31"/>
        <v/>
      </c>
      <c r="AJ322" t="str">
        <f t="shared" si="31"/>
        <v/>
      </c>
      <c r="AK322" t="str">
        <f t="shared" si="28"/>
        <v/>
      </c>
      <c r="AL322" s="1" t="str">
        <f t="shared" ref="AL322:AL385" si="32">IF(AP322="","",AP322&amp;"["&amp;AR322&amp;"]")</f>
        <v/>
      </c>
      <c r="AM322" s="167"/>
      <c r="AN322" s="8"/>
      <c r="AO322" s="8"/>
      <c r="AP322" s="8"/>
      <c r="AQ322" s="8"/>
      <c r="AR322" s="8"/>
      <c r="AS322" s="8"/>
      <c r="AT322" s="8"/>
      <c r="AU322" s="8"/>
      <c r="AV322" s="8"/>
      <c r="AW322" s="8"/>
      <c r="AX322" s="169"/>
      <c r="BB322" s="161"/>
      <c r="BC322" s="9"/>
      <c r="BD322" s="9"/>
      <c r="BE322" s="9"/>
      <c r="BF322" s="9"/>
      <c r="BG322" s="9"/>
      <c r="BH322" s="163"/>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2"/>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3"/>
      <c r="CV322" s="177"/>
      <c r="CW322" s="178"/>
    </row>
    <row r="323" spans="35:101">
      <c r="AI323" t="str">
        <f t="shared" si="31"/>
        <v/>
      </c>
      <c r="AJ323" t="str">
        <f t="shared" si="31"/>
        <v/>
      </c>
      <c r="AK323" t="str">
        <f t="shared" ref="AK323:AK386" si="34">IF(AX323=1,AP323&amp;"["&amp;AR323&amp;"]","")</f>
        <v/>
      </c>
      <c r="AL323" s="1" t="str">
        <f t="shared" si="32"/>
        <v/>
      </c>
      <c r="AM323" s="167"/>
      <c r="AN323" s="8"/>
      <c r="AO323" s="8"/>
      <c r="AP323" s="8"/>
      <c r="AQ323" s="8"/>
      <c r="AR323" s="8"/>
      <c r="AS323" s="8"/>
      <c r="AT323" s="8"/>
      <c r="AU323" s="8"/>
      <c r="AV323" s="8"/>
      <c r="AW323" s="8"/>
      <c r="AX323" s="169"/>
      <c r="BB323" s="161"/>
      <c r="BC323" s="9"/>
      <c r="BD323" s="9"/>
      <c r="BE323" s="9"/>
      <c r="BF323" s="9"/>
      <c r="BG323" s="9"/>
      <c r="BH323" s="163"/>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IF(OR(CD323=1,BU323=1),BV323&amp;"["&amp;BW323&amp;"]","")</f>
        <v/>
      </c>
      <c r="BS323" t="str">
        <f t="shared" si="33"/>
        <v/>
      </c>
      <c r="BT323" s="172"/>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3"/>
      <c r="CV323" s="177"/>
      <c r="CW323" s="178"/>
    </row>
    <row r="324" spans="35:101">
      <c r="AI324" t="str">
        <f t="shared" si="31"/>
        <v/>
      </c>
      <c r="AJ324" t="str">
        <f t="shared" si="31"/>
        <v/>
      </c>
      <c r="AK324" t="str">
        <f t="shared" si="34"/>
        <v/>
      </c>
      <c r="AL324" s="1" t="str">
        <f t="shared" si="32"/>
        <v/>
      </c>
      <c r="AM324" s="167"/>
      <c r="AN324" s="8"/>
      <c r="AO324" s="8"/>
      <c r="AP324" s="8"/>
      <c r="AQ324" s="8"/>
      <c r="AR324" s="8"/>
      <c r="AS324" s="8"/>
      <c r="AT324" s="8"/>
      <c r="AU324" s="8"/>
      <c r="AV324" s="8"/>
      <c r="AW324" s="8"/>
      <c r="AX324" s="169"/>
      <c r="BB324" s="161"/>
      <c r="BC324" s="9"/>
      <c r="BD324" s="9"/>
      <c r="BE324" s="9"/>
      <c r="BF324" s="9"/>
      <c r="BG324" s="9"/>
      <c r="BH324" s="163"/>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2"/>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3"/>
      <c r="CV324" s="177"/>
      <c r="CW324" s="178"/>
    </row>
    <row r="325" spans="35:101">
      <c r="AI325" t="str">
        <f t="shared" si="31"/>
        <v/>
      </c>
      <c r="AJ325" t="str">
        <f t="shared" si="31"/>
        <v/>
      </c>
      <c r="AK325" t="str">
        <f t="shared" si="34"/>
        <v/>
      </c>
      <c r="AL325" s="1" t="str">
        <f t="shared" si="32"/>
        <v/>
      </c>
      <c r="AM325" s="167"/>
      <c r="AN325" s="8"/>
      <c r="AO325" s="8"/>
      <c r="AP325" s="8"/>
      <c r="AQ325" s="8"/>
      <c r="AR325" s="8"/>
      <c r="AS325" s="8"/>
      <c r="AT325" s="8"/>
      <c r="AU325" s="8"/>
      <c r="AV325" s="8"/>
      <c r="AW325" s="8"/>
      <c r="AX325" s="169"/>
      <c r="BB325" s="161"/>
      <c r="BC325" s="9"/>
      <c r="BD325" s="9"/>
      <c r="BE325" s="9"/>
      <c r="BF325" s="9"/>
      <c r="BG325" s="9"/>
      <c r="BH325" s="163"/>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2"/>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3"/>
      <c r="CV325" s="177"/>
      <c r="CW325" s="178"/>
    </row>
    <row r="326" spans="35:101">
      <c r="AI326" t="str">
        <f t="shared" si="31"/>
        <v/>
      </c>
      <c r="AJ326" t="str">
        <f t="shared" si="31"/>
        <v/>
      </c>
      <c r="AK326" t="str">
        <f t="shared" si="34"/>
        <v/>
      </c>
      <c r="AL326" s="1" t="str">
        <f t="shared" si="32"/>
        <v/>
      </c>
      <c r="AM326" s="167"/>
      <c r="AN326" s="8"/>
      <c r="AO326" s="8"/>
      <c r="AP326" s="8"/>
      <c r="AQ326" s="8"/>
      <c r="AR326" s="8"/>
      <c r="AS326" s="8"/>
      <c r="AT326" s="8"/>
      <c r="AU326" s="8"/>
      <c r="AV326" s="8"/>
      <c r="AW326" s="8"/>
      <c r="AX326" s="169"/>
      <c r="BB326" s="161"/>
      <c r="BC326" s="9"/>
      <c r="BD326" s="9"/>
      <c r="BE326" s="9"/>
      <c r="BF326" s="9"/>
      <c r="BG326" s="9"/>
      <c r="BH326" s="163"/>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2"/>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3"/>
      <c r="CV326" s="177"/>
      <c r="CW326" s="178"/>
    </row>
    <row r="327" spans="35:101">
      <c r="AI327" t="str">
        <f t="shared" si="31"/>
        <v/>
      </c>
      <c r="AJ327" t="str">
        <f t="shared" si="31"/>
        <v/>
      </c>
      <c r="AK327" t="str">
        <f t="shared" si="34"/>
        <v/>
      </c>
      <c r="AL327" s="1" t="str">
        <f t="shared" si="32"/>
        <v/>
      </c>
      <c r="AM327" s="167"/>
      <c r="AN327" s="8"/>
      <c r="AO327" s="8"/>
      <c r="AP327" s="8"/>
      <c r="AQ327" s="8"/>
      <c r="AR327" s="8"/>
      <c r="AS327" s="8"/>
      <c r="AT327" s="8"/>
      <c r="AU327" s="8"/>
      <c r="AV327" s="8"/>
      <c r="AW327" s="8"/>
      <c r="AX327" s="169"/>
      <c r="BB327" s="161"/>
      <c r="BC327" s="9"/>
      <c r="BD327" s="9"/>
      <c r="BE327" s="9"/>
      <c r="BF327" s="9"/>
      <c r="BG327" s="9"/>
      <c r="BH327" s="163"/>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2"/>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3"/>
      <c r="CV327" s="177"/>
      <c r="CW327" s="178"/>
    </row>
    <row r="328" spans="35:101">
      <c r="AI328" t="str">
        <f t="shared" si="31"/>
        <v/>
      </c>
      <c r="AJ328" t="str">
        <f t="shared" si="31"/>
        <v/>
      </c>
      <c r="AK328" t="str">
        <f t="shared" si="34"/>
        <v/>
      </c>
      <c r="AL328" s="1" t="str">
        <f t="shared" si="32"/>
        <v/>
      </c>
      <c r="AM328" s="167"/>
      <c r="AN328" s="8"/>
      <c r="AO328" s="8"/>
      <c r="AP328" s="8"/>
      <c r="AQ328" s="8"/>
      <c r="AR328" s="8"/>
      <c r="AS328" s="8"/>
      <c r="AT328" s="8"/>
      <c r="AU328" s="8"/>
      <c r="AV328" s="8"/>
      <c r="AW328" s="8"/>
      <c r="AX328" s="169"/>
      <c r="BB328" s="161"/>
      <c r="BC328" s="9"/>
      <c r="BD328" s="9"/>
      <c r="BE328" s="9"/>
      <c r="BF328" s="9"/>
      <c r="BG328" s="9"/>
      <c r="BH328" s="163"/>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2"/>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3"/>
      <c r="CV328" s="177"/>
      <c r="CW328" s="178"/>
    </row>
    <row r="329" spans="35:101">
      <c r="AI329" t="str">
        <f t="shared" si="31"/>
        <v/>
      </c>
      <c r="AJ329" t="str">
        <f t="shared" si="31"/>
        <v/>
      </c>
      <c r="AK329" t="str">
        <f t="shared" si="34"/>
        <v/>
      </c>
      <c r="AL329" s="1" t="str">
        <f t="shared" si="32"/>
        <v/>
      </c>
      <c r="AM329" s="167"/>
      <c r="AN329" s="8"/>
      <c r="AO329" s="8"/>
      <c r="AP329" s="8"/>
      <c r="AQ329" s="8"/>
      <c r="AR329" s="8"/>
      <c r="AS329" s="8"/>
      <c r="AT329" s="8"/>
      <c r="AU329" s="8"/>
      <c r="AV329" s="8"/>
      <c r="AW329" s="8"/>
      <c r="AX329" s="169"/>
      <c r="BB329" s="161"/>
      <c r="BC329" s="9"/>
      <c r="BD329" s="9"/>
      <c r="BE329" s="9"/>
      <c r="BF329" s="9"/>
      <c r="BG329" s="9"/>
      <c r="BH329" s="163"/>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2"/>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3"/>
      <c r="CV329" s="177"/>
      <c r="CW329" s="178"/>
    </row>
    <row r="330" spans="35:101">
      <c r="AI330" t="str">
        <f t="shared" si="31"/>
        <v/>
      </c>
      <c r="AJ330" t="str">
        <f t="shared" si="31"/>
        <v/>
      </c>
      <c r="AK330" t="str">
        <f t="shared" si="34"/>
        <v/>
      </c>
      <c r="AL330" s="1" t="str">
        <f t="shared" si="32"/>
        <v/>
      </c>
      <c r="AM330" s="167"/>
      <c r="AN330" s="8"/>
      <c r="AO330" s="8"/>
      <c r="AP330" s="8"/>
      <c r="AQ330" s="8"/>
      <c r="AR330" s="8"/>
      <c r="AS330" s="8"/>
      <c r="AT330" s="8"/>
      <c r="AU330" s="8"/>
      <c r="AV330" s="8"/>
      <c r="AW330" s="8"/>
      <c r="AX330" s="169"/>
      <c r="BB330" s="161"/>
      <c r="BC330" s="9"/>
      <c r="BD330" s="9"/>
      <c r="BE330" s="9"/>
      <c r="BF330" s="9"/>
      <c r="BG330" s="9"/>
      <c r="BH330" s="163"/>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2"/>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3"/>
      <c r="CV330" s="177"/>
      <c r="CW330" s="178"/>
    </row>
    <row r="331" spans="35:101">
      <c r="AI331" t="str">
        <f t="shared" si="31"/>
        <v/>
      </c>
      <c r="AJ331" t="str">
        <f t="shared" si="31"/>
        <v/>
      </c>
      <c r="AK331" t="str">
        <f t="shared" si="34"/>
        <v/>
      </c>
      <c r="AL331" s="1" t="str">
        <f t="shared" si="32"/>
        <v/>
      </c>
      <c r="AM331" s="167"/>
      <c r="AN331" s="8"/>
      <c r="AO331" s="8"/>
      <c r="AP331" s="8"/>
      <c r="AQ331" s="8"/>
      <c r="AR331" s="8"/>
      <c r="AS331" s="8"/>
      <c r="AT331" s="8"/>
      <c r="AU331" s="8"/>
      <c r="AV331" s="8"/>
      <c r="AW331" s="8"/>
      <c r="AX331" s="169"/>
      <c r="BB331" s="161"/>
      <c r="BC331" s="9"/>
      <c r="BD331" s="9"/>
      <c r="BE331" s="9"/>
      <c r="BF331" s="9"/>
      <c r="BG331" s="9"/>
      <c r="BH331" s="163"/>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2"/>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3"/>
      <c r="CV331" s="177"/>
      <c r="CW331" s="178"/>
    </row>
    <row r="332" spans="35:101">
      <c r="AI332" t="str">
        <f t="shared" si="31"/>
        <v/>
      </c>
      <c r="AJ332" t="str">
        <f t="shared" si="31"/>
        <v/>
      </c>
      <c r="AK332" t="str">
        <f t="shared" si="34"/>
        <v/>
      </c>
      <c r="AL332" s="1" t="str">
        <f t="shared" si="32"/>
        <v/>
      </c>
      <c r="AM332" s="167"/>
      <c r="AN332" s="8"/>
      <c r="AO332" s="8"/>
      <c r="AP332" s="8"/>
      <c r="AQ332" s="8"/>
      <c r="AR332" s="8"/>
      <c r="AS332" s="8"/>
      <c r="AT332" s="8"/>
      <c r="AU332" s="8"/>
      <c r="AV332" s="8"/>
      <c r="AW332" s="8"/>
      <c r="AX332" s="169"/>
      <c r="BB332" s="161"/>
      <c r="BC332" s="9"/>
      <c r="BD332" s="9"/>
      <c r="BE332" s="9"/>
      <c r="BF332" s="9"/>
      <c r="BG332" s="9"/>
      <c r="BH332" s="163"/>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2"/>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3"/>
      <c r="CV332" s="177"/>
      <c r="CW332" s="178"/>
    </row>
    <row r="333" spans="35:101">
      <c r="AI333" t="str">
        <f t="shared" si="31"/>
        <v/>
      </c>
      <c r="AJ333" t="str">
        <f t="shared" si="31"/>
        <v/>
      </c>
      <c r="AK333" t="str">
        <f t="shared" si="34"/>
        <v/>
      </c>
      <c r="AL333" s="1" t="str">
        <f t="shared" si="32"/>
        <v/>
      </c>
      <c r="AM333" s="167"/>
      <c r="AN333" s="8"/>
      <c r="AO333" s="8"/>
      <c r="AP333" s="8"/>
      <c r="AQ333" s="8"/>
      <c r="AR333" s="8"/>
      <c r="AS333" s="8"/>
      <c r="AT333" s="8"/>
      <c r="AU333" s="8"/>
      <c r="AV333" s="8"/>
      <c r="AW333" s="8"/>
      <c r="AX333" s="169"/>
      <c r="BB333" s="161"/>
      <c r="BC333" s="9"/>
      <c r="BD333" s="9"/>
      <c r="BE333" s="9"/>
      <c r="BF333" s="9"/>
      <c r="BG333" s="9"/>
      <c r="BH333" s="163"/>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2"/>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3"/>
      <c r="CV333" s="177"/>
      <c r="CW333" s="178"/>
    </row>
    <row r="334" spans="35:101">
      <c r="AI334" t="str">
        <f t="shared" si="31"/>
        <v/>
      </c>
      <c r="AJ334" t="str">
        <f t="shared" si="31"/>
        <v/>
      </c>
      <c r="AK334" t="str">
        <f t="shared" si="34"/>
        <v/>
      </c>
      <c r="AL334" s="1" t="str">
        <f t="shared" si="32"/>
        <v/>
      </c>
      <c r="AM334" s="167"/>
      <c r="AN334" s="8"/>
      <c r="AO334" s="8"/>
      <c r="AP334" s="8"/>
      <c r="AQ334" s="8"/>
      <c r="AR334" s="8"/>
      <c r="AS334" s="8"/>
      <c r="AT334" s="8"/>
      <c r="AU334" s="8"/>
      <c r="AV334" s="8"/>
      <c r="AW334" s="8"/>
      <c r="AX334" s="169"/>
      <c r="BB334" s="161"/>
      <c r="BC334" s="9"/>
      <c r="BD334" s="9"/>
      <c r="BE334" s="9"/>
      <c r="BF334" s="9"/>
      <c r="BG334" s="9"/>
      <c r="BH334" s="163"/>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2"/>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3"/>
      <c r="CV334" s="177"/>
      <c r="CW334" s="178"/>
    </row>
    <row r="335" spans="35:101">
      <c r="AI335" t="str">
        <f t="shared" si="31"/>
        <v/>
      </c>
      <c r="AJ335" t="str">
        <f t="shared" si="31"/>
        <v/>
      </c>
      <c r="AK335" t="str">
        <f t="shared" si="34"/>
        <v/>
      </c>
      <c r="AL335" s="1" t="str">
        <f t="shared" si="32"/>
        <v/>
      </c>
      <c r="AM335" s="167"/>
      <c r="AN335" s="8"/>
      <c r="AO335" s="8"/>
      <c r="AP335" s="8"/>
      <c r="AQ335" s="8"/>
      <c r="AR335" s="8"/>
      <c r="AS335" s="8"/>
      <c r="AT335" s="8"/>
      <c r="AU335" s="8"/>
      <c r="AV335" s="8"/>
      <c r="AW335" s="8"/>
      <c r="AX335" s="169"/>
      <c r="BB335" s="161"/>
      <c r="BC335" s="9"/>
      <c r="BD335" s="9"/>
      <c r="BE335" s="9"/>
      <c r="BF335" s="9"/>
      <c r="BG335" s="9"/>
      <c r="BH335" s="163"/>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2"/>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3"/>
      <c r="CV335" s="177"/>
      <c r="CW335" s="178"/>
    </row>
    <row r="336" spans="35:101">
      <c r="AI336" t="str">
        <f t="shared" si="31"/>
        <v/>
      </c>
      <c r="AJ336" t="str">
        <f t="shared" si="31"/>
        <v/>
      </c>
      <c r="AK336" t="str">
        <f t="shared" si="34"/>
        <v/>
      </c>
      <c r="AL336" s="1" t="str">
        <f t="shared" si="32"/>
        <v/>
      </c>
      <c r="AM336" s="167"/>
      <c r="AN336" s="8"/>
      <c r="AO336" s="8"/>
      <c r="AP336" s="8"/>
      <c r="AQ336" s="8"/>
      <c r="AR336" s="8"/>
      <c r="AS336" s="8"/>
      <c r="AT336" s="8"/>
      <c r="AU336" s="8"/>
      <c r="AV336" s="8"/>
      <c r="AW336" s="8"/>
      <c r="AX336" s="169"/>
      <c r="BB336" s="161"/>
      <c r="BC336" s="9"/>
      <c r="BD336" s="9"/>
      <c r="BE336" s="9"/>
      <c r="BF336" s="9"/>
      <c r="BG336" s="9"/>
      <c r="BH336" s="163"/>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2"/>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3"/>
      <c r="CV336" s="177"/>
      <c r="CW336" s="178"/>
    </row>
    <row r="337" spans="35:101">
      <c r="AI337" t="str">
        <f t="shared" si="31"/>
        <v/>
      </c>
      <c r="AJ337" t="str">
        <f t="shared" si="31"/>
        <v/>
      </c>
      <c r="AK337" t="str">
        <f t="shared" si="34"/>
        <v/>
      </c>
      <c r="AL337" s="1" t="str">
        <f t="shared" si="32"/>
        <v/>
      </c>
      <c r="AM337" s="167"/>
      <c r="AN337" s="8"/>
      <c r="AO337" s="8"/>
      <c r="AP337" s="8"/>
      <c r="AQ337" s="8"/>
      <c r="AR337" s="8"/>
      <c r="AS337" s="8"/>
      <c r="AT337" s="8"/>
      <c r="AU337" s="8"/>
      <c r="AV337" s="8"/>
      <c r="AW337" s="8"/>
      <c r="AX337" s="169"/>
      <c r="BB337" s="161"/>
      <c r="BC337" s="9"/>
      <c r="BD337" s="9"/>
      <c r="BE337" s="9"/>
      <c r="BF337" s="9"/>
      <c r="BG337" s="9"/>
      <c r="BH337" s="163"/>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2"/>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3"/>
      <c r="CV337" s="177"/>
      <c r="CW337" s="178"/>
    </row>
    <row r="338" spans="35:101">
      <c r="AI338" t="str">
        <f t="shared" ref="AI338:AJ401" si="37">IF(AV338=1,$AP338&amp;"["&amp;$AR338&amp;"]","")</f>
        <v/>
      </c>
      <c r="AJ338" t="str">
        <f t="shared" si="37"/>
        <v/>
      </c>
      <c r="AK338" t="str">
        <f t="shared" si="34"/>
        <v/>
      </c>
      <c r="AL338" s="1" t="str">
        <f t="shared" si="32"/>
        <v/>
      </c>
      <c r="AM338" s="167"/>
      <c r="AN338" s="8"/>
      <c r="AO338" s="8"/>
      <c r="AP338" s="8"/>
      <c r="AQ338" s="8"/>
      <c r="AR338" s="8"/>
      <c r="AS338" s="8"/>
      <c r="AT338" s="8"/>
      <c r="AU338" s="8"/>
      <c r="AV338" s="8"/>
      <c r="AW338" s="8"/>
      <c r="AX338" s="169"/>
      <c r="BB338" s="161"/>
      <c r="BC338" s="9"/>
      <c r="BD338" s="9"/>
      <c r="BE338" s="9"/>
      <c r="BF338" s="9"/>
      <c r="BG338" s="9"/>
      <c r="BH338" s="163"/>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2"/>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3"/>
      <c r="CV338" s="177"/>
      <c r="CW338" s="178"/>
    </row>
    <row r="339" spans="35:101">
      <c r="AI339" t="str">
        <f t="shared" si="37"/>
        <v/>
      </c>
      <c r="AJ339" t="str">
        <f t="shared" si="37"/>
        <v/>
      </c>
      <c r="AK339" t="str">
        <f t="shared" si="34"/>
        <v/>
      </c>
      <c r="AL339" s="1" t="str">
        <f t="shared" si="32"/>
        <v/>
      </c>
      <c r="AM339" s="167"/>
      <c r="AN339" s="8"/>
      <c r="AO339" s="8"/>
      <c r="AP339" s="8"/>
      <c r="AQ339" s="8"/>
      <c r="AR339" s="8"/>
      <c r="AS339" s="8"/>
      <c r="AT339" s="8"/>
      <c r="AU339" s="8"/>
      <c r="AV339" s="8"/>
      <c r="AW339" s="8"/>
      <c r="AX339" s="169"/>
      <c r="BB339" s="161"/>
      <c r="BC339" s="9"/>
      <c r="BD339" s="9"/>
      <c r="BE339" s="9"/>
      <c r="BF339" s="9"/>
      <c r="BG339" s="9"/>
      <c r="BH339" s="163"/>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2"/>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3"/>
      <c r="CV339" s="177"/>
      <c r="CW339" s="178"/>
    </row>
    <row r="340" spans="35:101">
      <c r="AI340" t="str">
        <f t="shared" si="37"/>
        <v/>
      </c>
      <c r="AJ340" t="str">
        <f t="shared" si="37"/>
        <v/>
      </c>
      <c r="AK340" t="str">
        <f t="shared" si="34"/>
        <v/>
      </c>
      <c r="AL340" s="1" t="str">
        <f t="shared" si="32"/>
        <v/>
      </c>
      <c r="AM340" s="167"/>
      <c r="AN340" s="8"/>
      <c r="AO340" s="8"/>
      <c r="AP340" s="8"/>
      <c r="AQ340" s="8"/>
      <c r="AR340" s="8"/>
      <c r="AS340" s="8"/>
      <c r="AT340" s="8"/>
      <c r="AU340" s="8"/>
      <c r="AV340" s="8"/>
      <c r="AW340" s="8"/>
      <c r="AX340" s="169"/>
      <c r="BB340" s="161"/>
      <c r="BC340" s="9"/>
      <c r="BD340" s="9"/>
      <c r="BE340" s="9"/>
      <c r="BF340" s="9"/>
      <c r="BG340" s="9"/>
      <c r="BH340" s="163"/>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2"/>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3"/>
      <c r="CV340" s="177"/>
      <c r="CW340" s="178"/>
    </row>
    <row r="341" spans="35:101">
      <c r="AI341" t="str">
        <f t="shared" si="37"/>
        <v/>
      </c>
      <c r="AJ341" t="str">
        <f t="shared" si="37"/>
        <v/>
      </c>
      <c r="AK341" t="str">
        <f t="shared" si="34"/>
        <v/>
      </c>
      <c r="AL341" s="1" t="str">
        <f t="shared" si="32"/>
        <v/>
      </c>
      <c r="AM341" s="167"/>
      <c r="AN341" s="8"/>
      <c r="AO341" s="8"/>
      <c r="AP341" s="8"/>
      <c r="AQ341" s="8"/>
      <c r="AR341" s="8"/>
      <c r="AS341" s="8"/>
      <c r="AT341" s="8"/>
      <c r="AU341" s="8"/>
      <c r="AV341" s="8"/>
      <c r="AW341" s="8"/>
      <c r="AX341" s="169"/>
      <c r="BB341" s="161"/>
      <c r="BC341" s="9"/>
      <c r="BD341" s="9"/>
      <c r="BE341" s="9"/>
      <c r="BF341" s="9"/>
      <c r="BG341" s="9"/>
      <c r="BH341" s="163"/>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2"/>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3"/>
      <c r="CV341" s="177"/>
      <c r="CW341" s="178"/>
    </row>
    <row r="342" spans="35:101">
      <c r="AI342" t="str">
        <f t="shared" si="37"/>
        <v/>
      </c>
      <c r="AJ342" t="str">
        <f t="shared" si="37"/>
        <v/>
      </c>
      <c r="AK342" t="str">
        <f t="shared" si="34"/>
        <v/>
      </c>
      <c r="AL342" s="1" t="str">
        <f t="shared" si="32"/>
        <v/>
      </c>
      <c r="AM342" s="167"/>
      <c r="AN342" s="8"/>
      <c r="AO342" s="8"/>
      <c r="AP342" s="8"/>
      <c r="AQ342" s="8"/>
      <c r="AR342" s="8"/>
      <c r="AS342" s="8"/>
      <c r="AT342" s="8"/>
      <c r="AU342" s="8"/>
      <c r="AV342" s="8"/>
      <c r="AW342" s="8"/>
      <c r="AX342" s="169"/>
      <c r="BB342" s="161"/>
      <c r="BC342" s="9"/>
      <c r="BD342" s="9"/>
      <c r="BE342" s="9"/>
      <c r="BF342" s="9"/>
      <c r="BG342" s="9"/>
      <c r="BH342" s="163"/>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2"/>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3"/>
      <c r="CV342" s="177"/>
      <c r="CW342" s="178"/>
    </row>
    <row r="343" spans="35:101">
      <c r="AI343" t="str">
        <f t="shared" si="37"/>
        <v/>
      </c>
      <c r="AJ343" t="str">
        <f t="shared" si="37"/>
        <v/>
      </c>
      <c r="AK343" t="str">
        <f t="shared" si="34"/>
        <v/>
      </c>
      <c r="AL343" s="1" t="str">
        <f t="shared" si="32"/>
        <v/>
      </c>
      <c r="AM343" s="167"/>
      <c r="AN343" s="8"/>
      <c r="AO343" s="8"/>
      <c r="AP343" s="8"/>
      <c r="AQ343" s="8"/>
      <c r="AR343" s="8"/>
      <c r="AS343" s="8"/>
      <c r="AT343" s="8"/>
      <c r="AU343" s="8"/>
      <c r="AV343" s="8"/>
      <c r="AW343" s="8"/>
      <c r="AX343" s="169"/>
      <c r="BB343" s="161"/>
      <c r="BC343" s="9"/>
      <c r="BD343" s="9"/>
      <c r="BE343" s="9"/>
      <c r="BF343" s="9"/>
      <c r="BG343" s="9"/>
      <c r="BH343" s="163"/>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2"/>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3"/>
      <c r="CV343" s="177"/>
      <c r="CW343" s="178"/>
    </row>
    <row r="344" spans="35:101">
      <c r="AI344" t="str">
        <f t="shared" si="37"/>
        <v/>
      </c>
      <c r="AJ344" t="str">
        <f t="shared" si="37"/>
        <v/>
      </c>
      <c r="AK344" t="str">
        <f t="shared" si="34"/>
        <v/>
      </c>
      <c r="AL344" s="1" t="str">
        <f t="shared" si="32"/>
        <v/>
      </c>
      <c r="AM344" s="167"/>
      <c r="AN344" s="8"/>
      <c r="AO344" s="8"/>
      <c r="AP344" s="8"/>
      <c r="AQ344" s="8"/>
      <c r="AR344" s="8"/>
      <c r="AS344" s="8"/>
      <c r="AT344" s="8"/>
      <c r="AU344" s="8"/>
      <c r="AV344" s="8"/>
      <c r="AW344" s="8"/>
      <c r="AX344" s="169"/>
      <c r="BB344" s="161"/>
      <c r="BC344" s="9"/>
      <c r="BD344" s="9"/>
      <c r="BE344" s="9"/>
      <c r="BF344" s="9"/>
      <c r="BG344" s="9"/>
      <c r="BH344" s="163"/>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2"/>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3"/>
      <c r="CV344" s="177"/>
      <c r="CW344" s="178"/>
    </row>
    <row r="345" spans="35:101">
      <c r="AI345" t="str">
        <f t="shared" si="37"/>
        <v/>
      </c>
      <c r="AJ345" t="str">
        <f t="shared" si="37"/>
        <v/>
      </c>
      <c r="AK345" t="str">
        <f t="shared" si="34"/>
        <v/>
      </c>
      <c r="AL345" s="1" t="str">
        <f t="shared" si="32"/>
        <v/>
      </c>
      <c r="AM345" s="167"/>
      <c r="AN345" s="8"/>
      <c r="AO345" s="8"/>
      <c r="AP345" s="8"/>
      <c r="AQ345" s="8"/>
      <c r="AR345" s="8"/>
      <c r="AS345" s="8"/>
      <c r="AT345" s="8"/>
      <c r="AU345" s="8"/>
      <c r="AV345" s="8"/>
      <c r="AW345" s="8"/>
      <c r="AX345" s="169"/>
      <c r="BB345" s="161"/>
      <c r="BC345" s="9"/>
      <c r="BD345" s="9"/>
      <c r="BE345" s="9"/>
      <c r="BF345" s="9"/>
      <c r="BG345" s="9"/>
      <c r="BH345" s="163"/>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2"/>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3"/>
      <c r="CV345" s="177"/>
      <c r="CW345" s="178"/>
    </row>
    <row r="346" spans="35:101">
      <c r="AI346" t="str">
        <f t="shared" si="37"/>
        <v/>
      </c>
      <c r="AJ346" t="str">
        <f t="shared" si="37"/>
        <v/>
      </c>
      <c r="AK346" t="str">
        <f t="shared" si="34"/>
        <v/>
      </c>
      <c r="AL346" s="1" t="str">
        <f t="shared" si="32"/>
        <v/>
      </c>
      <c r="AM346" s="167"/>
      <c r="AN346" s="8"/>
      <c r="AO346" s="8"/>
      <c r="AP346" s="8"/>
      <c r="AQ346" s="8"/>
      <c r="AR346" s="8"/>
      <c r="AS346" s="8"/>
      <c r="AT346" s="8"/>
      <c r="AU346" s="8"/>
      <c r="AV346" s="8"/>
      <c r="AW346" s="8"/>
      <c r="AX346" s="169"/>
      <c r="BB346" s="161"/>
      <c r="BC346" s="9"/>
      <c r="BD346" s="9"/>
      <c r="BE346" s="9"/>
      <c r="BF346" s="9"/>
      <c r="BG346" s="9"/>
      <c r="BH346" s="163"/>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2"/>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3"/>
      <c r="CV346" s="177"/>
      <c r="CW346" s="178"/>
    </row>
    <row r="347" spans="35:101">
      <c r="AI347" t="str">
        <f t="shared" si="37"/>
        <v/>
      </c>
      <c r="AJ347" t="str">
        <f t="shared" si="37"/>
        <v/>
      </c>
      <c r="AK347" t="str">
        <f t="shared" si="34"/>
        <v/>
      </c>
      <c r="AL347" s="1" t="str">
        <f t="shared" si="32"/>
        <v/>
      </c>
      <c r="AM347" s="167"/>
      <c r="AN347" s="8"/>
      <c r="AO347" s="8"/>
      <c r="AP347" s="8"/>
      <c r="AQ347" s="8"/>
      <c r="AR347" s="8"/>
      <c r="AS347" s="8"/>
      <c r="AT347" s="8"/>
      <c r="AU347" s="8"/>
      <c r="AV347" s="8"/>
      <c r="AW347" s="8"/>
      <c r="AX347" s="169"/>
      <c r="BB347" s="161"/>
      <c r="BC347" s="9"/>
      <c r="BD347" s="9"/>
      <c r="BE347" s="9"/>
      <c r="BF347" s="9"/>
      <c r="BG347" s="9"/>
      <c r="BH347" s="163"/>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2"/>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3"/>
      <c r="CV347" s="177"/>
      <c r="CW347" s="178"/>
    </row>
    <row r="348" spans="35:101">
      <c r="AI348" t="str">
        <f t="shared" si="37"/>
        <v/>
      </c>
      <c r="AJ348" t="str">
        <f t="shared" si="37"/>
        <v/>
      </c>
      <c r="AK348" t="str">
        <f t="shared" si="34"/>
        <v/>
      </c>
      <c r="AL348" s="1" t="str">
        <f t="shared" si="32"/>
        <v/>
      </c>
      <c r="AM348" s="167"/>
      <c r="AN348" s="8"/>
      <c r="AO348" s="8"/>
      <c r="AP348" s="8"/>
      <c r="AQ348" s="8"/>
      <c r="AR348" s="8"/>
      <c r="AS348" s="8"/>
      <c r="AT348" s="8"/>
      <c r="AU348" s="8"/>
      <c r="AV348" s="8"/>
      <c r="AW348" s="8"/>
      <c r="AX348" s="169"/>
      <c r="BB348" s="161"/>
      <c r="BC348" s="9"/>
      <c r="BD348" s="9"/>
      <c r="BE348" s="9"/>
      <c r="BF348" s="9"/>
      <c r="BG348" s="9"/>
      <c r="BH348" s="163"/>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2"/>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3"/>
      <c r="CV348" s="177"/>
      <c r="CW348" s="178"/>
    </row>
    <row r="349" spans="35:101">
      <c r="AI349" t="str">
        <f t="shared" si="37"/>
        <v/>
      </c>
      <c r="AJ349" t="str">
        <f t="shared" si="37"/>
        <v/>
      </c>
      <c r="AK349" t="str">
        <f t="shared" si="34"/>
        <v/>
      </c>
      <c r="AL349" s="1" t="str">
        <f t="shared" si="32"/>
        <v/>
      </c>
      <c r="AM349" s="167"/>
      <c r="AN349" s="8"/>
      <c r="AO349" s="8"/>
      <c r="AP349" s="8"/>
      <c r="AQ349" s="8"/>
      <c r="AR349" s="8"/>
      <c r="AS349" s="8"/>
      <c r="AT349" s="8"/>
      <c r="AU349" s="8"/>
      <c r="AV349" s="8"/>
      <c r="AW349" s="8"/>
      <c r="AX349" s="169"/>
      <c r="BB349" s="161"/>
      <c r="BC349" s="9"/>
      <c r="BD349" s="9"/>
      <c r="BE349" s="9"/>
      <c r="BF349" s="9"/>
      <c r="BG349" s="9"/>
      <c r="BH349" s="163"/>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2"/>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3"/>
      <c r="CV349" s="177"/>
      <c r="CW349" s="178"/>
    </row>
    <row r="350" spans="35:101">
      <c r="AI350" t="str">
        <f t="shared" si="37"/>
        <v/>
      </c>
      <c r="AJ350" t="str">
        <f t="shared" si="37"/>
        <v/>
      </c>
      <c r="AK350" t="str">
        <f t="shared" si="34"/>
        <v/>
      </c>
      <c r="AL350" s="1" t="str">
        <f t="shared" si="32"/>
        <v/>
      </c>
      <c r="AM350" s="167"/>
      <c r="AN350" s="8"/>
      <c r="AO350" s="8"/>
      <c r="AP350" s="8"/>
      <c r="AQ350" s="8"/>
      <c r="AR350" s="8"/>
      <c r="AS350" s="8"/>
      <c r="AT350" s="8"/>
      <c r="AU350" s="8"/>
      <c r="AV350" s="8"/>
      <c r="AW350" s="8"/>
      <c r="AX350" s="169"/>
      <c r="BB350" s="161"/>
      <c r="BC350" s="9"/>
      <c r="BD350" s="9"/>
      <c r="BE350" s="9"/>
      <c r="BF350" s="9"/>
      <c r="BG350" s="9"/>
      <c r="BH350" s="163"/>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2"/>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3"/>
      <c r="CV350" s="177"/>
      <c r="CW350" s="178"/>
    </row>
    <row r="351" spans="35:101">
      <c r="AI351" t="str">
        <f t="shared" si="37"/>
        <v/>
      </c>
      <c r="AJ351" t="str">
        <f t="shared" si="37"/>
        <v/>
      </c>
      <c r="AK351" t="str">
        <f t="shared" si="34"/>
        <v/>
      </c>
      <c r="AL351" s="1" t="str">
        <f t="shared" si="32"/>
        <v/>
      </c>
      <c r="AM351" s="167"/>
      <c r="AN351" s="8"/>
      <c r="AO351" s="8"/>
      <c r="AP351" s="8"/>
      <c r="AQ351" s="8"/>
      <c r="AR351" s="8"/>
      <c r="AS351" s="8"/>
      <c r="AT351" s="8"/>
      <c r="AU351" s="8"/>
      <c r="AV351" s="8"/>
      <c r="AW351" s="8"/>
      <c r="AX351" s="169"/>
      <c r="BB351" s="161"/>
      <c r="BC351" s="9"/>
      <c r="BD351" s="9"/>
      <c r="BE351" s="9"/>
      <c r="BF351" s="9"/>
      <c r="BG351" s="9"/>
      <c r="BH351" s="163"/>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2"/>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3"/>
      <c r="CV351" s="177"/>
      <c r="CW351" s="178"/>
    </row>
    <row r="352" spans="35:101">
      <c r="AI352" t="str">
        <f t="shared" si="37"/>
        <v/>
      </c>
      <c r="AJ352" t="str">
        <f t="shared" si="37"/>
        <v/>
      </c>
      <c r="AK352" t="str">
        <f t="shared" si="34"/>
        <v/>
      </c>
      <c r="AL352" s="1" t="str">
        <f t="shared" si="32"/>
        <v/>
      </c>
      <c r="AM352" s="167"/>
      <c r="AN352" s="8"/>
      <c r="AO352" s="8"/>
      <c r="AP352" s="8"/>
      <c r="AQ352" s="8"/>
      <c r="AR352" s="8"/>
      <c r="AS352" s="8"/>
      <c r="AT352" s="8"/>
      <c r="AU352" s="8"/>
      <c r="AV352" s="8"/>
      <c r="AW352" s="8"/>
      <c r="AX352" s="169"/>
      <c r="BB352" s="161"/>
      <c r="BC352" s="9"/>
      <c r="BD352" s="9"/>
      <c r="BE352" s="9"/>
      <c r="BF352" s="9"/>
      <c r="BG352" s="9"/>
      <c r="BH352" s="163"/>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2"/>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3"/>
      <c r="CV352" s="177"/>
      <c r="CW352" s="178"/>
    </row>
    <row r="353" spans="35:101">
      <c r="AI353" t="str">
        <f t="shared" si="37"/>
        <v/>
      </c>
      <c r="AJ353" t="str">
        <f t="shared" si="37"/>
        <v/>
      </c>
      <c r="AK353" t="str">
        <f t="shared" si="34"/>
        <v/>
      </c>
      <c r="AL353" s="1" t="str">
        <f t="shared" si="32"/>
        <v/>
      </c>
      <c r="AM353" s="167"/>
      <c r="AN353" s="8"/>
      <c r="AO353" s="8"/>
      <c r="AP353" s="8"/>
      <c r="AQ353" s="8"/>
      <c r="AR353" s="8"/>
      <c r="AS353" s="8"/>
      <c r="AT353" s="8"/>
      <c r="AU353" s="8"/>
      <c r="AV353" s="8"/>
      <c r="AW353" s="8"/>
      <c r="AX353" s="169"/>
      <c r="BB353" s="161"/>
      <c r="BC353" s="9"/>
      <c r="BD353" s="9"/>
      <c r="BE353" s="9"/>
      <c r="BF353" s="9"/>
      <c r="BG353" s="9"/>
      <c r="BH353" s="163"/>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2"/>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3"/>
      <c r="CV353" s="177"/>
      <c r="CW353" s="178"/>
    </row>
    <row r="354" spans="35:101">
      <c r="AI354" t="str">
        <f t="shared" si="37"/>
        <v/>
      </c>
      <c r="AJ354" t="str">
        <f t="shared" si="37"/>
        <v/>
      </c>
      <c r="AK354" t="str">
        <f t="shared" si="34"/>
        <v/>
      </c>
      <c r="AL354" s="1" t="str">
        <f t="shared" si="32"/>
        <v/>
      </c>
      <c r="AM354" s="167"/>
      <c r="AN354" s="8"/>
      <c r="AO354" s="8"/>
      <c r="AP354" s="8"/>
      <c r="AQ354" s="8"/>
      <c r="AR354" s="8"/>
      <c r="AS354" s="8"/>
      <c r="AT354" s="8"/>
      <c r="AU354" s="8"/>
      <c r="AV354" s="8"/>
      <c r="AW354" s="8"/>
      <c r="AX354" s="169"/>
      <c r="BB354" s="161"/>
      <c r="BC354" s="9"/>
      <c r="BD354" s="9"/>
      <c r="BE354" s="9"/>
      <c r="BF354" s="9"/>
      <c r="BG354" s="9"/>
      <c r="BH354" s="163"/>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2"/>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3"/>
      <c r="CV354" s="177"/>
      <c r="CW354" s="178"/>
    </row>
    <row r="355" spans="35:101">
      <c r="AI355" t="str">
        <f t="shared" si="37"/>
        <v/>
      </c>
      <c r="AJ355" t="str">
        <f t="shared" si="37"/>
        <v/>
      </c>
      <c r="AK355" t="str">
        <f t="shared" si="34"/>
        <v/>
      </c>
      <c r="AL355" s="1" t="str">
        <f t="shared" si="32"/>
        <v/>
      </c>
      <c r="AM355" s="167"/>
      <c r="AN355" s="8"/>
      <c r="AO355" s="8"/>
      <c r="AP355" s="8"/>
      <c r="AQ355" s="8"/>
      <c r="AR355" s="8"/>
      <c r="AS355" s="8"/>
      <c r="AT355" s="8"/>
      <c r="AU355" s="8"/>
      <c r="AV355" s="8"/>
      <c r="AW355" s="8"/>
      <c r="AX355" s="169"/>
      <c r="BB355" s="161"/>
      <c r="BC355" s="9"/>
      <c r="BD355" s="9"/>
      <c r="BE355" s="9"/>
      <c r="BF355" s="9"/>
      <c r="BG355" s="9"/>
      <c r="BH355" s="163"/>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2"/>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3"/>
      <c r="CV355" s="177"/>
      <c r="CW355" s="178"/>
    </row>
    <row r="356" spans="35:101">
      <c r="AI356" t="str">
        <f t="shared" si="37"/>
        <v/>
      </c>
      <c r="AJ356" t="str">
        <f t="shared" si="37"/>
        <v/>
      </c>
      <c r="AK356" t="str">
        <f t="shared" si="34"/>
        <v/>
      </c>
      <c r="AL356" s="1" t="str">
        <f t="shared" si="32"/>
        <v/>
      </c>
      <c r="AM356" s="167"/>
      <c r="AN356" s="8"/>
      <c r="AO356" s="8"/>
      <c r="AP356" s="8"/>
      <c r="AQ356" s="8"/>
      <c r="AR356" s="8"/>
      <c r="AS356" s="8"/>
      <c r="AT356" s="8"/>
      <c r="AU356" s="8"/>
      <c r="AV356" s="8"/>
      <c r="AW356" s="8"/>
      <c r="AX356" s="169"/>
      <c r="BB356" s="161"/>
      <c r="BC356" s="9"/>
      <c r="BD356" s="9"/>
      <c r="BE356" s="9"/>
      <c r="BF356" s="9"/>
      <c r="BG356" s="9"/>
      <c r="BH356" s="163"/>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2"/>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3"/>
      <c r="CV356" s="177"/>
      <c r="CW356" s="178"/>
    </row>
    <row r="357" spans="35:101">
      <c r="AI357" t="str">
        <f t="shared" si="37"/>
        <v/>
      </c>
      <c r="AJ357" t="str">
        <f t="shared" si="37"/>
        <v/>
      </c>
      <c r="AK357" t="str">
        <f t="shared" si="34"/>
        <v/>
      </c>
      <c r="AL357" s="1" t="str">
        <f t="shared" si="32"/>
        <v/>
      </c>
      <c r="AM357" s="167"/>
      <c r="AN357" s="8"/>
      <c r="AO357" s="8"/>
      <c r="AP357" s="8"/>
      <c r="AQ357" s="8"/>
      <c r="AR357" s="8"/>
      <c r="AS357" s="8"/>
      <c r="AT357" s="8"/>
      <c r="AU357" s="8"/>
      <c r="AV357" s="8"/>
      <c r="AW357" s="8"/>
      <c r="AX357" s="169"/>
      <c r="BB357" s="161"/>
      <c r="BC357" s="9"/>
      <c r="BD357" s="9"/>
      <c r="BE357" s="9"/>
      <c r="BF357" s="9"/>
      <c r="BG357" s="9"/>
      <c r="BH357" s="163"/>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2"/>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3"/>
      <c r="CV357" s="177"/>
      <c r="CW357" s="178"/>
    </row>
    <row r="358" spans="35:101">
      <c r="AI358" t="str">
        <f t="shared" si="37"/>
        <v/>
      </c>
      <c r="AJ358" t="str">
        <f t="shared" si="37"/>
        <v/>
      </c>
      <c r="AK358" t="str">
        <f t="shared" si="34"/>
        <v/>
      </c>
      <c r="AL358" s="1" t="str">
        <f t="shared" si="32"/>
        <v/>
      </c>
      <c r="AM358" s="167"/>
      <c r="AN358" s="8"/>
      <c r="AO358" s="8"/>
      <c r="AP358" s="8"/>
      <c r="AQ358" s="8"/>
      <c r="AR358" s="8"/>
      <c r="AS358" s="8"/>
      <c r="AT358" s="8"/>
      <c r="AU358" s="8"/>
      <c r="AV358" s="8"/>
      <c r="AW358" s="8"/>
      <c r="AX358" s="169"/>
      <c r="BB358" s="161"/>
      <c r="BC358" s="9"/>
      <c r="BD358" s="9"/>
      <c r="BE358" s="9"/>
      <c r="BF358" s="9"/>
      <c r="BG358" s="9"/>
      <c r="BH358" s="163"/>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2"/>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3"/>
      <c r="CV358" s="177"/>
      <c r="CW358" s="178"/>
    </row>
    <row r="359" spans="35:101">
      <c r="AI359" t="str">
        <f t="shared" si="37"/>
        <v/>
      </c>
      <c r="AJ359" t="str">
        <f t="shared" si="37"/>
        <v/>
      </c>
      <c r="AK359" t="str">
        <f t="shared" si="34"/>
        <v/>
      </c>
      <c r="AL359" s="1" t="str">
        <f t="shared" si="32"/>
        <v/>
      </c>
      <c r="AM359" s="167"/>
      <c r="AN359" s="8"/>
      <c r="AO359" s="8"/>
      <c r="AP359" s="8"/>
      <c r="AQ359" s="8"/>
      <c r="AR359" s="8"/>
      <c r="AS359" s="8"/>
      <c r="AT359" s="8"/>
      <c r="AU359" s="8"/>
      <c r="AV359" s="8"/>
      <c r="AW359" s="8"/>
      <c r="AX359" s="169"/>
      <c r="BB359" s="161"/>
      <c r="BC359" s="9"/>
      <c r="BD359" s="9"/>
      <c r="BE359" s="9"/>
      <c r="BF359" s="9"/>
      <c r="BG359" s="9"/>
      <c r="BH359" s="163"/>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2"/>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3"/>
      <c r="CV359" s="177"/>
      <c r="CW359" s="178"/>
    </row>
    <row r="360" spans="35:101">
      <c r="AI360" t="str">
        <f t="shared" si="37"/>
        <v/>
      </c>
      <c r="AJ360" t="str">
        <f t="shared" si="37"/>
        <v/>
      </c>
      <c r="AK360" t="str">
        <f t="shared" si="34"/>
        <v/>
      </c>
      <c r="AL360" s="1" t="str">
        <f t="shared" si="32"/>
        <v/>
      </c>
      <c r="AM360" s="167"/>
      <c r="AN360" s="8"/>
      <c r="AO360" s="8"/>
      <c r="AP360" s="8"/>
      <c r="AQ360" s="8"/>
      <c r="AR360" s="8"/>
      <c r="AS360" s="8"/>
      <c r="AT360" s="8"/>
      <c r="AU360" s="8"/>
      <c r="AV360" s="8"/>
      <c r="AW360" s="8"/>
      <c r="AX360" s="169"/>
      <c r="BB360" s="161"/>
      <c r="BC360" s="9"/>
      <c r="BD360" s="9"/>
      <c r="BE360" s="9"/>
      <c r="BF360" s="9"/>
      <c r="BG360" s="9"/>
      <c r="BH360" s="163"/>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2"/>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3"/>
      <c r="CV360" s="177"/>
      <c r="CW360" s="178"/>
    </row>
    <row r="361" spans="35:101">
      <c r="AI361" t="str">
        <f t="shared" si="37"/>
        <v/>
      </c>
      <c r="AJ361" t="str">
        <f t="shared" si="37"/>
        <v/>
      </c>
      <c r="AK361" t="str">
        <f t="shared" si="34"/>
        <v/>
      </c>
      <c r="AL361" s="1" t="str">
        <f t="shared" si="32"/>
        <v/>
      </c>
      <c r="AM361" s="167"/>
      <c r="AN361" s="8"/>
      <c r="AO361" s="8"/>
      <c r="AP361" s="8"/>
      <c r="AQ361" s="8"/>
      <c r="AR361" s="8"/>
      <c r="AS361" s="8"/>
      <c r="AT361" s="8"/>
      <c r="AU361" s="8"/>
      <c r="AV361" s="8"/>
      <c r="AW361" s="8"/>
      <c r="AX361" s="169"/>
      <c r="BB361" s="161"/>
      <c r="BC361" s="9"/>
      <c r="BD361" s="9"/>
      <c r="BE361" s="9"/>
      <c r="BF361" s="9"/>
      <c r="BG361" s="9"/>
      <c r="BH361" s="163"/>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2"/>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3"/>
      <c r="CV361" s="177"/>
      <c r="CW361" s="178"/>
    </row>
    <row r="362" spans="35:101">
      <c r="AI362" t="str">
        <f t="shared" si="37"/>
        <v/>
      </c>
      <c r="AJ362" t="str">
        <f t="shared" si="37"/>
        <v/>
      </c>
      <c r="AK362" t="str">
        <f t="shared" si="34"/>
        <v/>
      </c>
      <c r="AL362" s="1" t="str">
        <f t="shared" si="32"/>
        <v/>
      </c>
      <c r="AM362" s="167"/>
      <c r="AN362" s="8"/>
      <c r="AO362" s="8"/>
      <c r="AP362" s="8"/>
      <c r="AQ362" s="8"/>
      <c r="AR362" s="8"/>
      <c r="AS362" s="8"/>
      <c r="AT362" s="8"/>
      <c r="AU362" s="8"/>
      <c r="AV362" s="8"/>
      <c r="AW362" s="8"/>
      <c r="AX362" s="169"/>
      <c r="BB362" s="161"/>
      <c r="BC362" s="9"/>
      <c r="BD362" s="9"/>
      <c r="BE362" s="9"/>
      <c r="BF362" s="9"/>
      <c r="BG362" s="9"/>
      <c r="BH362" s="163"/>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2"/>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3"/>
      <c r="CV362" s="177"/>
      <c r="CW362" s="178"/>
    </row>
    <row r="363" spans="35:101">
      <c r="AI363" t="str">
        <f t="shared" si="37"/>
        <v/>
      </c>
      <c r="AJ363" t="str">
        <f t="shared" si="37"/>
        <v/>
      </c>
      <c r="AK363" t="str">
        <f t="shared" si="34"/>
        <v/>
      </c>
      <c r="AL363" s="1" t="str">
        <f t="shared" si="32"/>
        <v/>
      </c>
      <c r="AM363" s="167"/>
      <c r="AN363" s="8"/>
      <c r="AO363" s="8"/>
      <c r="AP363" s="8"/>
      <c r="AQ363" s="8"/>
      <c r="AR363" s="8"/>
      <c r="AS363" s="8"/>
      <c r="AT363" s="8"/>
      <c r="AU363" s="8"/>
      <c r="AV363" s="8"/>
      <c r="AW363" s="8"/>
      <c r="AX363" s="169"/>
      <c r="BB363" s="161"/>
      <c r="BC363" s="9"/>
      <c r="BD363" s="9"/>
      <c r="BE363" s="9"/>
      <c r="BF363" s="9"/>
      <c r="BG363" s="9"/>
      <c r="BH363" s="163"/>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2"/>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3"/>
      <c r="CV363" s="177"/>
      <c r="CW363" s="178"/>
    </row>
    <row r="364" spans="35:101">
      <c r="AI364" t="str">
        <f t="shared" si="37"/>
        <v/>
      </c>
      <c r="AJ364" t="str">
        <f t="shared" si="37"/>
        <v/>
      </c>
      <c r="AK364" t="str">
        <f t="shared" si="34"/>
        <v/>
      </c>
      <c r="AL364" s="1" t="str">
        <f t="shared" si="32"/>
        <v/>
      </c>
      <c r="AM364" s="167"/>
      <c r="AN364" s="8"/>
      <c r="AO364" s="8"/>
      <c r="AP364" s="8"/>
      <c r="AQ364" s="8"/>
      <c r="AR364" s="8"/>
      <c r="AS364" s="8"/>
      <c r="AT364" s="8"/>
      <c r="AU364" s="8"/>
      <c r="AV364" s="8"/>
      <c r="AW364" s="8"/>
      <c r="AX364" s="169"/>
      <c r="BB364" s="161"/>
      <c r="BC364" s="9"/>
      <c r="BD364" s="9"/>
      <c r="BE364" s="9"/>
      <c r="BF364" s="9"/>
      <c r="BG364" s="9"/>
      <c r="BH364" s="163"/>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2"/>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3"/>
      <c r="CV364" s="177"/>
      <c r="CW364" s="178"/>
    </row>
    <row r="365" spans="35:101">
      <c r="AI365" t="str">
        <f t="shared" si="37"/>
        <v/>
      </c>
      <c r="AJ365" t="str">
        <f t="shared" si="37"/>
        <v/>
      </c>
      <c r="AK365" t="str">
        <f t="shared" si="34"/>
        <v/>
      </c>
      <c r="AL365" s="1" t="str">
        <f t="shared" si="32"/>
        <v/>
      </c>
      <c r="AM365" s="167"/>
      <c r="AN365" s="8"/>
      <c r="AO365" s="8"/>
      <c r="AP365" s="8"/>
      <c r="AQ365" s="8"/>
      <c r="AR365" s="8"/>
      <c r="AS365" s="8"/>
      <c r="AT365" s="8"/>
      <c r="AU365" s="8"/>
      <c r="AV365" s="8"/>
      <c r="AW365" s="8"/>
      <c r="AX365" s="169"/>
      <c r="BB365" s="161"/>
      <c r="BC365" s="9"/>
      <c r="BD365" s="9"/>
      <c r="BE365" s="9"/>
      <c r="BF365" s="9"/>
      <c r="BG365" s="9"/>
      <c r="BH365" s="163"/>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2"/>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3"/>
      <c r="CV365" s="177"/>
      <c r="CW365" s="178"/>
    </row>
    <row r="366" spans="35:101">
      <c r="AI366" t="str">
        <f t="shared" si="37"/>
        <v/>
      </c>
      <c r="AJ366" t="str">
        <f t="shared" si="37"/>
        <v/>
      </c>
      <c r="AK366" t="str">
        <f t="shared" si="34"/>
        <v/>
      </c>
      <c r="AL366" s="1" t="str">
        <f t="shared" si="32"/>
        <v/>
      </c>
      <c r="AM366" s="167"/>
      <c r="AN366" s="8"/>
      <c r="AO366" s="8"/>
      <c r="AP366" s="8"/>
      <c r="AQ366" s="8"/>
      <c r="AR366" s="8"/>
      <c r="AS366" s="8"/>
      <c r="AT366" s="8"/>
      <c r="AU366" s="8"/>
      <c r="AV366" s="8"/>
      <c r="AW366" s="8"/>
      <c r="AX366" s="169"/>
      <c r="BB366" s="161"/>
      <c r="BC366" s="9"/>
      <c r="BD366" s="9"/>
      <c r="BE366" s="9"/>
      <c r="BF366" s="9"/>
      <c r="BG366" s="9"/>
      <c r="BH366" s="163"/>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2"/>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3"/>
      <c r="CV366" s="177"/>
      <c r="CW366" s="178"/>
    </row>
    <row r="367" spans="35:101">
      <c r="AI367" t="str">
        <f t="shared" si="37"/>
        <v/>
      </c>
      <c r="AJ367" t="str">
        <f t="shared" si="37"/>
        <v/>
      </c>
      <c r="AK367" t="str">
        <f t="shared" si="34"/>
        <v/>
      </c>
      <c r="AL367" s="1" t="str">
        <f t="shared" si="32"/>
        <v/>
      </c>
      <c r="AM367" s="167"/>
      <c r="AN367" s="8"/>
      <c r="AO367" s="8"/>
      <c r="AP367" s="8"/>
      <c r="AQ367" s="8"/>
      <c r="AR367" s="8"/>
      <c r="AS367" s="8"/>
      <c r="AT367" s="8"/>
      <c r="AU367" s="8"/>
      <c r="AV367" s="8"/>
      <c r="AW367" s="8"/>
      <c r="AX367" s="169"/>
      <c r="BB367" s="161"/>
      <c r="BC367" s="9"/>
      <c r="BD367" s="9"/>
      <c r="BE367" s="9"/>
      <c r="BF367" s="9"/>
      <c r="BG367" s="9"/>
      <c r="BH367" s="163"/>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2"/>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3"/>
      <c r="CV367" s="177"/>
      <c r="CW367" s="178"/>
    </row>
    <row r="368" spans="35:101">
      <c r="AI368" t="str">
        <f t="shared" si="37"/>
        <v/>
      </c>
      <c r="AJ368" t="str">
        <f t="shared" si="37"/>
        <v/>
      </c>
      <c r="AK368" t="str">
        <f t="shared" si="34"/>
        <v/>
      </c>
      <c r="AL368" s="1" t="str">
        <f t="shared" si="32"/>
        <v/>
      </c>
      <c r="AM368" s="167"/>
      <c r="AN368" s="8"/>
      <c r="AO368" s="8"/>
      <c r="AP368" s="8"/>
      <c r="AQ368" s="8"/>
      <c r="AR368" s="8"/>
      <c r="AS368" s="8"/>
      <c r="AT368" s="8"/>
      <c r="AU368" s="8"/>
      <c r="AV368" s="8"/>
      <c r="AW368" s="8"/>
      <c r="AX368" s="169"/>
      <c r="BB368" s="161"/>
      <c r="BC368" s="9"/>
      <c r="BD368" s="9"/>
      <c r="BE368" s="9"/>
      <c r="BF368" s="9"/>
      <c r="BG368" s="9"/>
      <c r="BH368" s="163"/>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2"/>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3"/>
      <c r="CV368" s="177"/>
      <c r="CW368" s="178"/>
    </row>
    <row r="369" spans="35:101">
      <c r="AI369" t="str">
        <f t="shared" si="37"/>
        <v/>
      </c>
      <c r="AJ369" t="str">
        <f t="shared" si="37"/>
        <v/>
      </c>
      <c r="AK369" t="str">
        <f t="shared" si="34"/>
        <v/>
      </c>
      <c r="AL369" s="1" t="str">
        <f t="shared" si="32"/>
        <v/>
      </c>
      <c r="AM369" s="167"/>
      <c r="AN369" s="8"/>
      <c r="AO369" s="8"/>
      <c r="AP369" s="8"/>
      <c r="AQ369" s="8"/>
      <c r="AR369" s="8"/>
      <c r="AS369" s="8"/>
      <c r="AT369" s="8"/>
      <c r="AU369" s="8"/>
      <c r="AV369" s="8"/>
      <c r="AW369" s="8"/>
      <c r="AX369" s="169"/>
      <c r="BB369" s="161"/>
      <c r="BC369" s="9"/>
      <c r="BD369" s="9"/>
      <c r="BE369" s="9"/>
      <c r="BF369" s="9"/>
      <c r="BG369" s="9"/>
      <c r="BH369" s="163"/>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2"/>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3"/>
      <c r="CV369" s="177"/>
      <c r="CW369" s="178"/>
    </row>
    <row r="370" spans="35:101">
      <c r="AI370" t="str">
        <f t="shared" si="37"/>
        <v/>
      </c>
      <c r="AJ370" t="str">
        <f t="shared" si="37"/>
        <v/>
      </c>
      <c r="AK370" t="str">
        <f t="shared" si="34"/>
        <v/>
      </c>
      <c r="AL370" s="1" t="str">
        <f t="shared" si="32"/>
        <v/>
      </c>
      <c r="AM370" s="167"/>
      <c r="AN370" s="8"/>
      <c r="AO370" s="8"/>
      <c r="AP370" s="8"/>
      <c r="AQ370" s="8"/>
      <c r="AR370" s="8"/>
      <c r="AS370" s="8"/>
      <c r="AT370" s="8"/>
      <c r="AU370" s="8"/>
      <c r="AV370" s="8"/>
      <c r="AW370" s="8"/>
      <c r="AX370" s="169"/>
      <c r="BB370" s="161"/>
      <c r="BC370" s="9"/>
      <c r="BD370" s="9"/>
      <c r="BE370" s="9"/>
      <c r="BF370" s="9"/>
      <c r="BG370" s="9"/>
      <c r="BH370" s="163"/>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2"/>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3"/>
      <c r="CV370" s="177"/>
      <c r="CW370" s="178"/>
    </row>
    <row r="371" spans="35:101">
      <c r="AI371" t="str">
        <f t="shared" si="37"/>
        <v/>
      </c>
      <c r="AJ371" t="str">
        <f t="shared" si="37"/>
        <v/>
      </c>
      <c r="AK371" t="str">
        <f t="shared" si="34"/>
        <v/>
      </c>
      <c r="AL371" s="1" t="str">
        <f t="shared" si="32"/>
        <v/>
      </c>
      <c r="AM371" s="167"/>
      <c r="AN371" s="8"/>
      <c r="AO371" s="8"/>
      <c r="AP371" s="8"/>
      <c r="AQ371" s="8"/>
      <c r="AR371" s="8"/>
      <c r="AS371" s="8"/>
      <c r="AT371" s="8"/>
      <c r="AU371" s="8"/>
      <c r="AV371" s="8"/>
      <c r="AW371" s="8"/>
      <c r="AX371" s="169"/>
      <c r="BB371" s="161"/>
      <c r="BC371" s="9"/>
      <c r="BD371" s="9"/>
      <c r="BE371" s="9"/>
      <c r="BF371" s="9"/>
      <c r="BG371" s="9"/>
      <c r="BH371" s="163"/>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2"/>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3"/>
      <c r="CV371" s="177"/>
      <c r="CW371" s="178"/>
    </row>
    <row r="372" spans="35:101">
      <c r="AI372" t="str">
        <f t="shared" si="37"/>
        <v/>
      </c>
      <c r="AJ372" t="str">
        <f t="shared" si="37"/>
        <v/>
      </c>
      <c r="AK372" t="str">
        <f t="shared" si="34"/>
        <v/>
      </c>
      <c r="AL372" s="1" t="str">
        <f t="shared" si="32"/>
        <v/>
      </c>
      <c r="AM372" s="167"/>
      <c r="AN372" s="8"/>
      <c r="AO372" s="8"/>
      <c r="AP372" s="8"/>
      <c r="AQ372" s="8"/>
      <c r="AR372" s="8"/>
      <c r="AS372" s="8"/>
      <c r="AT372" s="8"/>
      <c r="AU372" s="8"/>
      <c r="AV372" s="8"/>
      <c r="AW372" s="8"/>
      <c r="AX372" s="169"/>
      <c r="BB372" s="161"/>
      <c r="BC372" s="9"/>
      <c r="BD372" s="9"/>
      <c r="BE372" s="9"/>
      <c r="BF372" s="9"/>
      <c r="BG372" s="9"/>
      <c r="BH372" s="163"/>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2"/>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3"/>
      <c r="CV372" s="177"/>
      <c r="CW372" s="178"/>
    </row>
    <row r="373" spans="35:101">
      <c r="AI373" t="str">
        <f t="shared" si="37"/>
        <v/>
      </c>
      <c r="AJ373" t="str">
        <f t="shared" si="37"/>
        <v/>
      </c>
      <c r="AK373" t="str">
        <f t="shared" si="34"/>
        <v/>
      </c>
      <c r="AL373" s="1" t="str">
        <f t="shared" si="32"/>
        <v/>
      </c>
      <c r="AM373" s="167"/>
      <c r="AN373" s="8"/>
      <c r="AO373" s="8"/>
      <c r="AP373" s="8"/>
      <c r="AQ373" s="8"/>
      <c r="AR373" s="8"/>
      <c r="AS373" s="8"/>
      <c r="AT373" s="8"/>
      <c r="AU373" s="8"/>
      <c r="AV373" s="8"/>
      <c r="AW373" s="8"/>
      <c r="AX373" s="169"/>
      <c r="BB373" s="161"/>
      <c r="BC373" s="9"/>
      <c r="BD373" s="9"/>
      <c r="BE373" s="9"/>
      <c r="BF373" s="9"/>
      <c r="BG373" s="9"/>
      <c r="BH373" s="163"/>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2"/>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3"/>
      <c r="CV373" s="177"/>
      <c r="CW373" s="178"/>
    </row>
    <row r="374" spans="35:101">
      <c r="AI374" t="str">
        <f t="shared" si="37"/>
        <v/>
      </c>
      <c r="AJ374" t="str">
        <f t="shared" si="37"/>
        <v/>
      </c>
      <c r="AK374" t="str">
        <f t="shared" si="34"/>
        <v/>
      </c>
      <c r="AL374" s="1" t="str">
        <f t="shared" si="32"/>
        <v/>
      </c>
      <c r="AM374" s="167"/>
      <c r="AN374" s="8"/>
      <c r="AO374" s="8"/>
      <c r="AP374" s="8"/>
      <c r="AQ374" s="8"/>
      <c r="AR374" s="8"/>
      <c r="AS374" s="8"/>
      <c r="AT374" s="8"/>
      <c r="AU374" s="8"/>
      <c r="AV374" s="8"/>
      <c r="AW374" s="8"/>
      <c r="AX374" s="169"/>
      <c r="BB374" s="161"/>
      <c r="BC374" s="9"/>
      <c r="BD374" s="9"/>
      <c r="BE374" s="9"/>
      <c r="BF374" s="9"/>
      <c r="BG374" s="9"/>
      <c r="BH374" s="163"/>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2"/>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3"/>
      <c r="CV374" s="177"/>
      <c r="CW374" s="178"/>
    </row>
    <row r="375" spans="35:101">
      <c r="AI375" t="str">
        <f t="shared" si="37"/>
        <v/>
      </c>
      <c r="AJ375" t="str">
        <f t="shared" si="37"/>
        <v/>
      </c>
      <c r="AK375" t="str">
        <f t="shared" si="34"/>
        <v/>
      </c>
      <c r="AL375" s="1" t="str">
        <f t="shared" si="32"/>
        <v/>
      </c>
      <c r="AM375" s="167"/>
      <c r="AN375" s="8"/>
      <c r="AO375" s="8"/>
      <c r="AP375" s="8"/>
      <c r="AQ375" s="8"/>
      <c r="AR375" s="8"/>
      <c r="AS375" s="8"/>
      <c r="AT375" s="8"/>
      <c r="AU375" s="8"/>
      <c r="AV375" s="8"/>
      <c r="AW375" s="8"/>
      <c r="AX375" s="169"/>
      <c r="BB375" s="161"/>
      <c r="BC375" s="9"/>
      <c r="BD375" s="9"/>
      <c r="BE375" s="9"/>
      <c r="BF375" s="9"/>
      <c r="BG375" s="9"/>
      <c r="BH375" s="163"/>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2"/>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3"/>
      <c r="CV375" s="177"/>
      <c r="CW375" s="178"/>
    </row>
    <row r="376" spans="35:101">
      <c r="AI376" t="str">
        <f t="shared" si="37"/>
        <v/>
      </c>
      <c r="AJ376" t="str">
        <f t="shared" si="37"/>
        <v/>
      </c>
      <c r="AK376" t="str">
        <f t="shared" si="34"/>
        <v/>
      </c>
      <c r="AL376" s="1" t="str">
        <f t="shared" si="32"/>
        <v/>
      </c>
      <c r="AM376" s="167"/>
      <c r="AN376" s="8"/>
      <c r="AO376" s="8"/>
      <c r="AP376" s="8"/>
      <c r="AQ376" s="8"/>
      <c r="AR376" s="8"/>
      <c r="AS376" s="8"/>
      <c r="AT376" s="8"/>
      <c r="AU376" s="8"/>
      <c r="AV376" s="8"/>
      <c r="AW376" s="8"/>
      <c r="AX376" s="169"/>
      <c r="BB376" s="161"/>
      <c r="BC376" s="9"/>
      <c r="BD376" s="9"/>
      <c r="BE376" s="9"/>
      <c r="BF376" s="9"/>
      <c r="BG376" s="9"/>
      <c r="BH376" s="163"/>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2"/>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3"/>
      <c r="CV376" s="177"/>
      <c r="CW376" s="178"/>
    </row>
    <row r="377" spans="35:101">
      <c r="AI377" t="str">
        <f t="shared" si="37"/>
        <v/>
      </c>
      <c r="AJ377" t="str">
        <f t="shared" si="37"/>
        <v/>
      </c>
      <c r="AK377" t="str">
        <f t="shared" si="34"/>
        <v/>
      </c>
      <c r="AL377" s="1" t="str">
        <f t="shared" si="32"/>
        <v/>
      </c>
      <c r="AM377" s="167"/>
      <c r="AN377" s="8"/>
      <c r="AO377" s="8"/>
      <c r="AP377" s="8"/>
      <c r="AQ377" s="8"/>
      <c r="AR377" s="8"/>
      <c r="AS377" s="8"/>
      <c r="AT377" s="8"/>
      <c r="AU377" s="8"/>
      <c r="AV377" s="8"/>
      <c r="AW377" s="8"/>
      <c r="AX377" s="169"/>
      <c r="BB377" s="161"/>
      <c r="BC377" s="9"/>
      <c r="BD377" s="9"/>
      <c r="BE377" s="9"/>
      <c r="BF377" s="9"/>
      <c r="BG377" s="9"/>
      <c r="BH377" s="163"/>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2"/>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3"/>
      <c r="CV377" s="177"/>
      <c r="CW377" s="178"/>
    </row>
    <row r="378" spans="35:101">
      <c r="AI378" t="str">
        <f t="shared" si="37"/>
        <v/>
      </c>
      <c r="AJ378" t="str">
        <f t="shared" si="37"/>
        <v/>
      </c>
      <c r="AK378" t="str">
        <f t="shared" si="34"/>
        <v/>
      </c>
      <c r="AL378" s="1" t="str">
        <f t="shared" si="32"/>
        <v/>
      </c>
      <c r="AM378" s="167"/>
      <c r="AN378" s="8"/>
      <c r="AO378" s="8"/>
      <c r="AP378" s="8"/>
      <c r="AQ378" s="8"/>
      <c r="AR378" s="8"/>
      <c r="AS378" s="8"/>
      <c r="AT378" s="8"/>
      <c r="AU378" s="8"/>
      <c r="AV378" s="8"/>
      <c r="AW378" s="8"/>
      <c r="AX378" s="169"/>
      <c r="BB378" s="161"/>
      <c r="BC378" s="9"/>
      <c r="BD378" s="9"/>
      <c r="BE378" s="9"/>
      <c r="BF378" s="9"/>
      <c r="BG378" s="9"/>
      <c r="BH378" s="163"/>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2"/>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3"/>
      <c r="CV378" s="177"/>
      <c r="CW378" s="178"/>
    </row>
    <row r="379" spans="35:101">
      <c r="AI379" t="str">
        <f t="shared" si="37"/>
        <v/>
      </c>
      <c r="AJ379" t="str">
        <f t="shared" si="37"/>
        <v/>
      </c>
      <c r="AK379" t="str">
        <f t="shared" si="34"/>
        <v/>
      </c>
      <c r="AL379" s="1" t="str">
        <f t="shared" si="32"/>
        <v/>
      </c>
      <c r="AM379" s="167"/>
      <c r="AN379" s="8"/>
      <c r="AO379" s="8"/>
      <c r="AP379" s="8"/>
      <c r="AQ379" s="8"/>
      <c r="AR379" s="8"/>
      <c r="AS379" s="8"/>
      <c r="AT379" s="8"/>
      <c r="AU379" s="8"/>
      <c r="AV379" s="8"/>
      <c r="AW379" s="8"/>
      <c r="AX379" s="169"/>
      <c r="BB379" s="161"/>
      <c r="BC379" s="9"/>
      <c r="BD379" s="9"/>
      <c r="BE379" s="9"/>
      <c r="BF379" s="9"/>
      <c r="BG379" s="9"/>
      <c r="BH379" s="163"/>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2"/>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3"/>
      <c r="CV379" s="177"/>
      <c r="CW379" s="178"/>
    </row>
    <row r="380" spans="35:101">
      <c r="AI380" t="str">
        <f t="shared" si="37"/>
        <v/>
      </c>
      <c r="AJ380" t="str">
        <f t="shared" si="37"/>
        <v/>
      </c>
      <c r="AK380" t="str">
        <f t="shared" si="34"/>
        <v/>
      </c>
      <c r="AL380" s="1" t="str">
        <f t="shared" si="32"/>
        <v/>
      </c>
      <c r="AM380" s="167"/>
      <c r="AN380" s="8"/>
      <c r="AO380" s="8"/>
      <c r="AP380" s="8"/>
      <c r="AQ380" s="8"/>
      <c r="AR380" s="8"/>
      <c r="AS380" s="8"/>
      <c r="AT380" s="8"/>
      <c r="AU380" s="8"/>
      <c r="AV380" s="8"/>
      <c r="AW380" s="8"/>
      <c r="AX380" s="169"/>
      <c r="BB380" s="161"/>
      <c r="BC380" s="9"/>
      <c r="BD380" s="9"/>
      <c r="BE380" s="9"/>
      <c r="BF380" s="9"/>
      <c r="BG380" s="9"/>
      <c r="BH380" s="163"/>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2"/>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3"/>
      <c r="CV380" s="177"/>
      <c r="CW380" s="178"/>
    </row>
    <row r="381" spans="35:101">
      <c r="AI381" t="str">
        <f t="shared" si="37"/>
        <v/>
      </c>
      <c r="AJ381" t="str">
        <f t="shared" si="37"/>
        <v/>
      </c>
      <c r="AK381" t="str">
        <f t="shared" si="34"/>
        <v/>
      </c>
      <c r="AL381" s="1" t="str">
        <f t="shared" si="32"/>
        <v/>
      </c>
      <c r="AM381" s="167"/>
      <c r="AN381" s="8"/>
      <c r="AO381" s="8"/>
      <c r="AP381" s="8"/>
      <c r="AQ381" s="8"/>
      <c r="AR381" s="8"/>
      <c r="AS381" s="8"/>
      <c r="AT381" s="8"/>
      <c r="AU381" s="8"/>
      <c r="AV381" s="8"/>
      <c r="AW381" s="8"/>
      <c r="AX381" s="169"/>
      <c r="BB381" s="161"/>
      <c r="BC381" s="9"/>
      <c r="BD381" s="9"/>
      <c r="BE381" s="9"/>
      <c r="BF381" s="9"/>
      <c r="BG381" s="9"/>
      <c r="BH381" s="163"/>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2"/>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3"/>
      <c r="CV381" s="177"/>
      <c r="CW381" s="178"/>
    </row>
    <row r="382" spans="35:101">
      <c r="AI382" t="str">
        <f t="shared" si="37"/>
        <v/>
      </c>
      <c r="AJ382" t="str">
        <f t="shared" si="37"/>
        <v/>
      </c>
      <c r="AK382" t="str">
        <f t="shared" si="34"/>
        <v/>
      </c>
      <c r="AL382" s="1" t="str">
        <f t="shared" si="32"/>
        <v/>
      </c>
      <c r="AM382" s="167"/>
      <c r="AN382" s="8"/>
      <c r="AO382" s="8"/>
      <c r="AP382" s="8"/>
      <c r="AQ382" s="8"/>
      <c r="AR382" s="8"/>
      <c r="AS382" s="8"/>
      <c r="AT382" s="8"/>
      <c r="AU382" s="8"/>
      <c r="AV382" s="8"/>
      <c r="AW382" s="8"/>
      <c r="AX382" s="169"/>
      <c r="BB382" s="161"/>
      <c r="BC382" s="9"/>
      <c r="BD382" s="9"/>
      <c r="BE382" s="9"/>
      <c r="BF382" s="9"/>
      <c r="BG382" s="9"/>
      <c r="BH382" s="163"/>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2"/>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3"/>
      <c r="CV382" s="177"/>
      <c r="CW382" s="178"/>
    </row>
    <row r="383" spans="35:101">
      <c r="AI383" t="str">
        <f t="shared" si="37"/>
        <v/>
      </c>
      <c r="AJ383" t="str">
        <f t="shared" si="37"/>
        <v/>
      </c>
      <c r="AK383" t="str">
        <f t="shared" si="34"/>
        <v/>
      </c>
      <c r="AL383" s="1" t="str">
        <f t="shared" si="32"/>
        <v/>
      </c>
      <c r="AM383" s="167"/>
      <c r="AN383" s="8"/>
      <c r="AO383" s="8"/>
      <c r="AP383" s="8"/>
      <c r="AQ383" s="8"/>
      <c r="AR383" s="8"/>
      <c r="AS383" s="8"/>
      <c r="AT383" s="8"/>
      <c r="AU383" s="8"/>
      <c r="AV383" s="8"/>
      <c r="AW383" s="8"/>
      <c r="AX383" s="169"/>
      <c r="BB383" s="161"/>
      <c r="BC383" s="9"/>
      <c r="BD383" s="9"/>
      <c r="BE383" s="9"/>
      <c r="BF383" s="9"/>
      <c r="BG383" s="9"/>
      <c r="BH383" s="163"/>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2"/>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3"/>
      <c r="CV383" s="177"/>
      <c r="CW383" s="178"/>
    </row>
    <row r="384" spans="35:101">
      <c r="AI384" t="str">
        <f t="shared" si="37"/>
        <v/>
      </c>
      <c r="AJ384" t="str">
        <f t="shared" si="37"/>
        <v/>
      </c>
      <c r="AK384" t="str">
        <f t="shared" si="34"/>
        <v/>
      </c>
      <c r="AL384" s="1" t="str">
        <f t="shared" si="32"/>
        <v/>
      </c>
      <c r="AM384" s="167"/>
      <c r="AN384" s="8"/>
      <c r="AO384" s="8"/>
      <c r="AP384" s="8"/>
      <c r="AQ384" s="8"/>
      <c r="AR384" s="8"/>
      <c r="AS384" s="8"/>
      <c r="AT384" s="8"/>
      <c r="AU384" s="8"/>
      <c r="AV384" s="8"/>
      <c r="AW384" s="8"/>
      <c r="AX384" s="169"/>
      <c r="BB384" s="161"/>
      <c r="BC384" s="9"/>
      <c r="BD384" s="9"/>
      <c r="BE384" s="9"/>
      <c r="BF384" s="9"/>
      <c r="BG384" s="9"/>
      <c r="BH384" s="163"/>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2"/>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3"/>
      <c r="CV384" s="177"/>
      <c r="CW384" s="178"/>
    </row>
    <row r="385" spans="35:101">
      <c r="AI385" t="str">
        <f t="shared" si="37"/>
        <v/>
      </c>
      <c r="AJ385" t="str">
        <f t="shared" si="37"/>
        <v/>
      </c>
      <c r="AK385" t="str">
        <f t="shared" si="34"/>
        <v/>
      </c>
      <c r="AL385" s="1" t="str">
        <f t="shared" si="32"/>
        <v/>
      </c>
      <c r="AM385" s="167"/>
      <c r="AN385" s="8"/>
      <c r="AO385" s="8"/>
      <c r="AP385" s="8"/>
      <c r="AQ385" s="8"/>
      <c r="AR385" s="8"/>
      <c r="AS385" s="8"/>
      <c r="AT385" s="8"/>
      <c r="AU385" s="8"/>
      <c r="AV385" s="8"/>
      <c r="AW385" s="8"/>
      <c r="AX385" s="169"/>
      <c r="BB385" s="161"/>
      <c r="BC385" s="9"/>
      <c r="BD385" s="9"/>
      <c r="BE385" s="9"/>
      <c r="BF385" s="9"/>
      <c r="BG385" s="9"/>
      <c r="BH385" s="163"/>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2"/>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3"/>
      <c r="CV385" s="177"/>
      <c r="CW385" s="178"/>
    </row>
    <row r="386" spans="35:101">
      <c r="AI386" t="str">
        <f t="shared" si="37"/>
        <v/>
      </c>
      <c r="AJ386" t="str">
        <f t="shared" si="37"/>
        <v/>
      </c>
      <c r="AK386" t="str">
        <f t="shared" si="34"/>
        <v/>
      </c>
      <c r="AL386" s="1" t="str">
        <f t="shared" ref="AL386:AL449" si="38">IF(AP386="","",AP386&amp;"["&amp;AR386&amp;"]")</f>
        <v/>
      </c>
      <c r="AM386" s="167"/>
      <c r="AN386" s="8"/>
      <c r="AO386" s="8"/>
      <c r="AP386" s="8"/>
      <c r="AQ386" s="8"/>
      <c r="AR386" s="8"/>
      <c r="AS386" s="8"/>
      <c r="AT386" s="8"/>
      <c r="AU386" s="8"/>
      <c r="AV386" s="8"/>
      <c r="AW386" s="8"/>
      <c r="AX386" s="169"/>
      <c r="BB386" s="161"/>
      <c r="BC386" s="9"/>
      <c r="BD386" s="9"/>
      <c r="BE386" s="9"/>
      <c r="BF386" s="9"/>
      <c r="BG386" s="9"/>
      <c r="BH386" s="163"/>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2"/>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3"/>
      <c r="CV386" s="177"/>
      <c r="CW386" s="178"/>
    </row>
    <row r="387" spans="35:101">
      <c r="AI387" t="str">
        <f t="shared" si="37"/>
        <v/>
      </c>
      <c r="AJ387" t="str">
        <f t="shared" si="37"/>
        <v/>
      </c>
      <c r="AK387" t="str">
        <f t="shared" ref="AK387:AK450" si="40">IF(AX387=1,AP387&amp;"["&amp;AR387&amp;"]","")</f>
        <v/>
      </c>
      <c r="AL387" s="1" t="str">
        <f t="shared" si="38"/>
        <v/>
      </c>
      <c r="AM387" s="167"/>
      <c r="AN387" s="8"/>
      <c r="AO387" s="8"/>
      <c r="AP387" s="8"/>
      <c r="AQ387" s="8"/>
      <c r="AR387" s="8"/>
      <c r="AS387" s="8"/>
      <c r="AT387" s="8"/>
      <c r="AU387" s="8"/>
      <c r="AV387" s="8"/>
      <c r="AW387" s="8"/>
      <c r="AX387" s="169"/>
      <c r="BB387" s="161"/>
      <c r="BC387" s="9"/>
      <c r="BD387" s="9"/>
      <c r="BE387" s="9"/>
      <c r="BF387" s="9"/>
      <c r="BG387" s="9"/>
      <c r="BH387" s="163"/>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IF(OR(CD387=1,BU387=1),BV387&amp;"["&amp;BW387&amp;"]","")</f>
        <v/>
      </c>
      <c r="BS387" t="str">
        <f t="shared" si="39"/>
        <v/>
      </c>
      <c r="BT387" s="172"/>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3"/>
      <c r="CV387" s="177"/>
      <c r="CW387" s="178"/>
    </row>
    <row r="388" spans="35:101">
      <c r="AI388" t="str">
        <f t="shared" si="37"/>
        <v/>
      </c>
      <c r="AJ388" t="str">
        <f t="shared" si="37"/>
        <v/>
      </c>
      <c r="AK388" t="str">
        <f t="shared" si="40"/>
        <v/>
      </c>
      <c r="AL388" s="1" t="str">
        <f t="shared" si="38"/>
        <v/>
      </c>
      <c r="AM388" s="167"/>
      <c r="AN388" s="8"/>
      <c r="AO388" s="8"/>
      <c r="AP388" s="8"/>
      <c r="AQ388" s="8"/>
      <c r="AR388" s="8"/>
      <c r="AS388" s="8"/>
      <c r="AT388" s="8"/>
      <c r="AU388" s="8"/>
      <c r="AV388" s="8"/>
      <c r="AW388" s="8"/>
      <c r="AX388" s="169"/>
      <c r="BB388" s="161"/>
      <c r="BC388" s="9"/>
      <c r="BD388" s="9"/>
      <c r="BE388" s="9"/>
      <c r="BF388" s="9"/>
      <c r="BG388" s="9"/>
      <c r="BH388" s="163"/>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2"/>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3"/>
      <c r="CV388" s="177"/>
      <c r="CW388" s="178"/>
    </row>
    <row r="389" spans="35:101">
      <c r="AI389" t="str">
        <f t="shared" si="37"/>
        <v/>
      </c>
      <c r="AJ389" t="str">
        <f t="shared" si="37"/>
        <v/>
      </c>
      <c r="AK389" t="str">
        <f t="shared" si="40"/>
        <v/>
      </c>
      <c r="AL389" s="1" t="str">
        <f t="shared" si="38"/>
        <v/>
      </c>
      <c r="AM389" s="167"/>
      <c r="AN389" s="8"/>
      <c r="AO389" s="8"/>
      <c r="AP389" s="8"/>
      <c r="AQ389" s="8"/>
      <c r="AR389" s="8"/>
      <c r="AS389" s="8"/>
      <c r="AT389" s="8"/>
      <c r="AU389" s="8"/>
      <c r="AV389" s="8"/>
      <c r="AW389" s="8"/>
      <c r="AX389" s="169"/>
      <c r="BB389" s="161"/>
      <c r="BC389" s="9"/>
      <c r="BD389" s="9"/>
      <c r="BE389" s="9"/>
      <c r="BF389" s="9"/>
      <c r="BG389" s="9"/>
      <c r="BH389" s="163"/>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2"/>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3"/>
      <c r="CV389" s="177"/>
      <c r="CW389" s="178"/>
    </row>
    <row r="390" spans="35:101">
      <c r="AI390" t="str">
        <f t="shared" si="37"/>
        <v/>
      </c>
      <c r="AJ390" t="str">
        <f t="shared" si="37"/>
        <v/>
      </c>
      <c r="AK390" t="str">
        <f t="shared" si="40"/>
        <v/>
      </c>
      <c r="AL390" s="1" t="str">
        <f t="shared" si="38"/>
        <v/>
      </c>
      <c r="AM390" s="167"/>
      <c r="AN390" s="8"/>
      <c r="AO390" s="8"/>
      <c r="AP390" s="8"/>
      <c r="AQ390" s="8"/>
      <c r="AR390" s="8"/>
      <c r="AS390" s="8"/>
      <c r="AT390" s="8"/>
      <c r="AU390" s="8"/>
      <c r="AV390" s="8"/>
      <c r="AW390" s="8"/>
      <c r="AX390" s="169"/>
      <c r="BB390" s="161"/>
      <c r="BC390" s="9"/>
      <c r="BD390" s="9"/>
      <c r="BE390" s="9"/>
      <c r="BF390" s="9"/>
      <c r="BG390" s="9"/>
      <c r="BH390" s="163"/>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2"/>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3"/>
      <c r="CV390" s="177"/>
      <c r="CW390" s="178"/>
    </row>
    <row r="391" spans="35:101">
      <c r="AI391" t="str">
        <f t="shared" si="37"/>
        <v/>
      </c>
      <c r="AJ391" t="str">
        <f t="shared" si="37"/>
        <v/>
      </c>
      <c r="AK391" t="str">
        <f t="shared" si="40"/>
        <v/>
      </c>
      <c r="AL391" s="1" t="str">
        <f t="shared" si="38"/>
        <v/>
      </c>
      <c r="AM391" s="167"/>
      <c r="AN391" s="8"/>
      <c r="AO391" s="8"/>
      <c r="AP391" s="8"/>
      <c r="AQ391" s="8"/>
      <c r="AR391" s="8"/>
      <c r="AS391" s="8"/>
      <c r="AT391" s="8"/>
      <c r="AU391" s="8"/>
      <c r="AV391" s="8"/>
      <c r="AW391" s="8"/>
      <c r="AX391" s="169"/>
      <c r="BB391" s="161"/>
      <c r="BC391" s="9"/>
      <c r="BD391" s="9"/>
      <c r="BE391" s="9"/>
      <c r="BF391" s="9"/>
      <c r="BG391" s="9"/>
      <c r="BH391" s="163"/>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2"/>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3"/>
      <c r="CV391" s="177"/>
      <c r="CW391" s="178"/>
    </row>
    <row r="392" spans="35:101">
      <c r="AI392" t="str">
        <f t="shared" si="37"/>
        <v/>
      </c>
      <c r="AJ392" t="str">
        <f t="shared" si="37"/>
        <v/>
      </c>
      <c r="AK392" t="str">
        <f t="shared" si="40"/>
        <v/>
      </c>
      <c r="AL392" s="1" t="str">
        <f t="shared" si="38"/>
        <v/>
      </c>
      <c r="AM392" s="167"/>
      <c r="AN392" s="8"/>
      <c r="AO392" s="8"/>
      <c r="AP392" s="8"/>
      <c r="AQ392" s="8"/>
      <c r="AR392" s="8"/>
      <c r="AS392" s="8"/>
      <c r="AT392" s="8"/>
      <c r="AU392" s="8"/>
      <c r="AV392" s="8"/>
      <c r="AW392" s="8"/>
      <c r="AX392" s="169"/>
      <c r="BB392" s="161"/>
      <c r="BC392" s="9"/>
      <c r="BD392" s="9"/>
      <c r="BE392" s="9"/>
      <c r="BF392" s="9"/>
      <c r="BG392" s="9"/>
      <c r="BH392" s="163"/>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2"/>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3"/>
      <c r="CV392" s="177"/>
      <c r="CW392" s="178"/>
    </row>
    <row r="393" spans="35:101">
      <c r="AI393" t="str">
        <f t="shared" si="37"/>
        <v/>
      </c>
      <c r="AJ393" t="str">
        <f t="shared" si="37"/>
        <v/>
      </c>
      <c r="AK393" t="str">
        <f t="shared" si="40"/>
        <v/>
      </c>
      <c r="AL393" s="1" t="str">
        <f t="shared" si="38"/>
        <v/>
      </c>
      <c r="AM393" s="167"/>
      <c r="AN393" s="8"/>
      <c r="AO393" s="8"/>
      <c r="AP393" s="8"/>
      <c r="AQ393" s="8"/>
      <c r="AR393" s="8"/>
      <c r="AS393" s="8"/>
      <c r="AT393" s="8"/>
      <c r="AU393" s="8"/>
      <c r="AV393" s="8"/>
      <c r="AW393" s="8"/>
      <c r="AX393" s="169"/>
      <c r="BB393" s="161"/>
      <c r="BC393" s="9"/>
      <c r="BD393" s="9"/>
      <c r="BE393" s="9"/>
      <c r="BF393" s="9"/>
      <c r="BG393" s="9"/>
      <c r="BH393" s="163"/>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2"/>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3"/>
      <c r="CV393" s="177"/>
      <c r="CW393" s="178"/>
    </row>
    <row r="394" spans="35:101">
      <c r="AI394" t="str">
        <f t="shared" si="37"/>
        <v/>
      </c>
      <c r="AJ394" t="str">
        <f t="shared" si="37"/>
        <v/>
      </c>
      <c r="AK394" t="str">
        <f t="shared" si="40"/>
        <v/>
      </c>
      <c r="AL394" s="1" t="str">
        <f t="shared" si="38"/>
        <v/>
      </c>
      <c r="AM394" s="167"/>
      <c r="AN394" s="8"/>
      <c r="AO394" s="8"/>
      <c r="AP394" s="8"/>
      <c r="AQ394" s="8"/>
      <c r="AR394" s="8"/>
      <c r="AS394" s="8"/>
      <c r="AT394" s="8"/>
      <c r="AU394" s="8"/>
      <c r="AV394" s="8"/>
      <c r="AW394" s="8"/>
      <c r="AX394" s="169"/>
      <c r="BB394" s="161"/>
      <c r="BC394" s="9"/>
      <c r="BD394" s="9"/>
      <c r="BE394" s="9"/>
      <c r="BF394" s="9"/>
      <c r="BG394" s="9"/>
      <c r="BH394" s="163"/>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2"/>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3"/>
      <c r="CV394" s="177"/>
      <c r="CW394" s="178"/>
    </row>
    <row r="395" spans="35:101">
      <c r="AI395" t="str">
        <f t="shared" si="37"/>
        <v/>
      </c>
      <c r="AJ395" t="str">
        <f t="shared" si="37"/>
        <v/>
      </c>
      <c r="AK395" t="str">
        <f t="shared" si="40"/>
        <v/>
      </c>
      <c r="AL395" s="1" t="str">
        <f t="shared" si="38"/>
        <v/>
      </c>
      <c r="AM395" s="167"/>
      <c r="AN395" s="8"/>
      <c r="AO395" s="8"/>
      <c r="AP395" s="8"/>
      <c r="AQ395" s="8"/>
      <c r="AR395" s="8"/>
      <c r="AS395" s="8"/>
      <c r="AT395" s="8"/>
      <c r="AU395" s="8"/>
      <c r="AV395" s="8"/>
      <c r="AW395" s="8"/>
      <c r="AX395" s="169"/>
      <c r="BB395" s="161"/>
      <c r="BC395" s="9"/>
      <c r="BD395" s="9"/>
      <c r="BE395" s="9"/>
      <c r="BF395" s="9"/>
      <c r="BG395" s="9"/>
      <c r="BH395" s="163"/>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2"/>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3"/>
      <c r="CV395" s="177"/>
      <c r="CW395" s="178"/>
    </row>
    <row r="396" spans="35:101">
      <c r="AI396" t="str">
        <f t="shared" si="37"/>
        <v/>
      </c>
      <c r="AJ396" t="str">
        <f t="shared" si="37"/>
        <v/>
      </c>
      <c r="AK396" t="str">
        <f t="shared" si="40"/>
        <v/>
      </c>
      <c r="AL396" s="1" t="str">
        <f t="shared" si="38"/>
        <v/>
      </c>
      <c r="AM396" s="167"/>
      <c r="AN396" s="8"/>
      <c r="AO396" s="8"/>
      <c r="AP396" s="8"/>
      <c r="AQ396" s="8"/>
      <c r="AR396" s="8"/>
      <c r="AS396" s="8"/>
      <c r="AT396" s="8"/>
      <c r="AU396" s="8"/>
      <c r="AV396" s="8"/>
      <c r="AW396" s="8"/>
      <c r="AX396" s="169"/>
      <c r="BB396" s="161"/>
      <c r="BC396" s="9"/>
      <c r="BD396" s="9"/>
      <c r="BE396" s="9"/>
      <c r="BF396" s="9"/>
      <c r="BG396" s="9"/>
      <c r="BH396" s="163"/>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2"/>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3"/>
      <c r="CV396" s="177"/>
      <c r="CW396" s="178"/>
    </row>
    <row r="397" spans="35:101">
      <c r="AI397" t="str">
        <f t="shared" si="37"/>
        <v/>
      </c>
      <c r="AJ397" t="str">
        <f t="shared" si="37"/>
        <v/>
      </c>
      <c r="AK397" t="str">
        <f t="shared" si="40"/>
        <v/>
      </c>
      <c r="AL397" s="1" t="str">
        <f t="shared" si="38"/>
        <v/>
      </c>
      <c r="AM397" s="167"/>
      <c r="AN397" s="8"/>
      <c r="AO397" s="8"/>
      <c r="AP397" s="8"/>
      <c r="AQ397" s="8"/>
      <c r="AR397" s="8"/>
      <c r="AS397" s="8"/>
      <c r="AT397" s="8"/>
      <c r="AU397" s="8"/>
      <c r="AV397" s="8"/>
      <c r="AW397" s="8"/>
      <c r="AX397" s="169"/>
      <c r="BB397" s="161"/>
      <c r="BC397" s="9"/>
      <c r="BD397" s="9"/>
      <c r="BE397" s="9"/>
      <c r="BF397" s="9"/>
      <c r="BG397" s="9"/>
      <c r="BH397" s="163"/>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2"/>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3"/>
      <c r="CV397" s="177"/>
      <c r="CW397" s="178"/>
    </row>
    <row r="398" spans="35:101">
      <c r="AI398" t="str">
        <f t="shared" si="37"/>
        <v/>
      </c>
      <c r="AJ398" t="str">
        <f t="shared" si="37"/>
        <v/>
      </c>
      <c r="AK398" t="str">
        <f t="shared" si="40"/>
        <v/>
      </c>
      <c r="AL398" s="1" t="str">
        <f t="shared" si="38"/>
        <v/>
      </c>
      <c r="AM398" s="167"/>
      <c r="AN398" s="8"/>
      <c r="AO398" s="8"/>
      <c r="AP398" s="8"/>
      <c r="AQ398" s="8"/>
      <c r="AR398" s="8"/>
      <c r="AS398" s="8"/>
      <c r="AT398" s="8"/>
      <c r="AU398" s="8"/>
      <c r="AV398" s="8"/>
      <c r="AW398" s="8"/>
      <c r="AX398" s="169"/>
      <c r="BB398" s="161"/>
      <c r="BC398" s="9"/>
      <c r="BD398" s="9"/>
      <c r="BE398" s="9"/>
      <c r="BF398" s="9"/>
      <c r="BG398" s="9"/>
      <c r="BH398" s="163"/>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2"/>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3"/>
      <c r="CV398" s="177"/>
      <c r="CW398" s="178"/>
    </row>
    <row r="399" spans="35:101">
      <c r="AI399" t="str">
        <f t="shared" si="37"/>
        <v/>
      </c>
      <c r="AJ399" t="str">
        <f t="shared" si="37"/>
        <v/>
      </c>
      <c r="AK399" t="str">
        <f t="shared" si="40"/>
        <v/>
      </c>
      <c r="AL399" s="1" t="str">
        <f t="shared" si="38"/>
        <v/>
      </c>
      <c r="AM399" s="167"/>
      <c r="AN399" s="8"/>
      <c r="AO399" s="8"/>
      <c r="AP399" s="8"/>
      <c r="AQ399" s="8"/>
      <c r="AR399" s="8"/>
      <c r="AS399" s="8"/>
      <c r="AT399" s="8"/>
      <c r="AU399" s="8"/>
      <c r="AV399" s="8"/>
      <c r="AW399" s="8"/>
      <c r="AX399" s="169"/>
      <c r="BB399" s="161"/>
      <c r="BC399" s="9"/>
      <c r="BD399" s="9"/>
      <c r="BE399" s="9"/>
      <c r="BF399" s="9"/>
      <c r="BG399" s="9"/>
      <c r="BH399" s="163"/>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2"/>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3"/>
      <c r="CV399" s="177"/>
      <c r="CW399" s="178"/>
    </row>
    <row r="400" spans="35:101">
      <c r="AI400" t="str">
        <f t="shared" si="37"/>
        <v/>
      </c>
      <c r="AJ400" t="str">
        <f t="shared" si="37"/>
        <v/>
      </c>
      <c r="AK400" t="str">
        <f t="shared" si="40"/>
        <v/>
      </c>
      <c r="AL400" s="1" t="str">
        <f t="shared" si="38"/>
        <v/>
      </c>
      <c r="AM400" s="167"/>
      <c r="AN400" s="8"/>
      <c r="AO400" s="8"/>
      <c r="AP400" s="8"/>
      <c r="AQ400" s="8"/>
      <c r="AR400" s="8"/>
      <c r="AS400" s="8"/>
      <c r="AT400" s="8"/>
      <c r="AU400" s="8"/>
      <c r="AV400" s="8"/>
      <c r="AW400" s="8"/>
      <c r="AX400" s="169"/>
      <c r="BB400" s="161"/>
      <c r="BC400" s="9"/>
      <c r="BD400" s="9"/>
      <c r="BE400" s="9"/>
      <c r="BF400" s="9"/>
      <c r="BG400" s="9"/>
      <c r="BH400" s="163"/>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2"/>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3"/>
      <c r="CV400" s="177"/>
      <c r="CW400" s="178"/>
    </row>
    <row r="401" spans="35:101">
      <c r="AI401" t="str">
        <f t="shared" si="37"/>
        <v/>
      </c>
      <c r="AJ401" t="str">
        <f t="shared" si="37"/>
        <v/>
      </c>
      <c r="AK401" t="str">
        <f t="shared" si="40"/>
        <v/>
      </c>
      <c r="AL401" s="1" t="str">
        <f t="shared" si="38"/>
        <v/>
      </c>
      <c r="AM401" s="167"/>
      <c r="AN401" s="8"/>
      <c r="AO401" s="8"/>
      <c r="AP401" s="8"/>
      <c r="AQ401" s="8"/>
      <c r="AR401" s="8"/>
      <c r="AS401" s="8"/>
      <c r="AT401" s="8"/>
      <c r="AU401" s="8"/>
      <c r="AV401" s="8"/>
      <c r="AW401" s="8"/>
      <c r="AX401" s="169"/>
      <c r="BB401" s="161"/>
      <c r="BC401" s="9"/>
      <c r="BD401" s="9"/>
      <c r="BE401" s="9"/>
      <c r="BF401" s="9"/>
      <c r="BG401" s="9"/>
      <c r="BH401" s="163"/>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2"/>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3"/>
      <c r="CV401" s="177"/>
      <c r="CW401" s="178"/>
    </row>
    <row r="402" spans="35:101">
      <c r="AI402" t="str">
        <f t="shared" ref="AI402:AJ465" si="43">IF(AV402=1,$AP402&amp;"["&amp;$AR402&amp;"]","")</f>
        <v/>
      </c>
      <c r="AJ402" t="str">
        <f t="shared" si="43"/>
        <v/>
      </c>
      <c r="AK402" t="str">
        <f t="shared" si="40"/>
        <v/>
      </c>
      <c r="AL402" s="1" t="str">
        <f t="shared" si="38"/>
        <v/>
      </c>
      <c r="AM402" s="167"/>
      <c r="AN402" s="8"/>
      <c r="AO402" s="8"/>
      <c r="AP402" s="8"/>
      <c r="AQ402" s="8"/>
      <c r="AR402" s="8"/>
      <c r="AS402" s="8"/>
      <c r="AT402" s="8"/>
      <c r="AU402" s="8"/>
      <c r="AV402" s="8"/>
      <c r="AW402" s="8"/>
      <c r="AX402" s="169"/>
      <c r="BB402" s="161"/>
      <c r="BC402" s="9"/>
      <c r="BD402" s="9"/>
      <c r="BE402" s="9"/>
      <c r="BF402" s="9"/>
      <c r="BG402" s="9"/>
      <c r="BH402" s="163"/>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2"/>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3"/>
      <c r="CV402" s="177"/>
      <c r="CW402" s="178"/>
    </row>
    <row r="403" spans="35:101">
      <c r="AI403" t="str">
        <f t="shared" si="43"/>
        <v/>
      </c>
      <c r="AJ403" t="str">
        <f t="shared" si="43"/>
        <v/>
      </c>
      <c r="AK403" t="str">
        <f t="shared" si="40"/>
        <v/>
      </c>
      <c r="AL403" s="1" t="str">
        <f t="shared" si="38"/>
        <v/>
      </c>
      <c r="AM403" s="167"/>
      <c r="AN403" s="8"/>
      <c r="AO403" s="8"/>
      <c r="AP403" s="8"/>
      <c r="AQ403" s="8"/>
      <c r="AR403" s="8"/>
      <c r="AS403" s="8"/>
      <c r="AT403" s="8"/>
      <c r="AU403" s="8"/>
      <c r="AV403" s="8"/>
      <c r="AW403" s="8"/>
      <c r="AX403" s="169"/>
      <c r="BB403" s="161"/>
      <c r="BC403" s="9"/>
      <c r="BD403" s="9"/>
      <c r="BE403" s="9"/>
      <c r="BF403" s="9"/>
      <c r="BG403" s="9"/>
      <c r="BH403" s="163"/>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2"/>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3"/>
      <c r="CV403" s="177"/>
      <c r="CW403" s="178"/>
    </row>
    <row r="404" spans="35:101">
      <c r="AI404" t="str">
        <f t="shared" si="43"/>
        <v/>
      </c>
      <c r="AJ404" t="str">
        <f t="shared" si="43"/>
        <v/>
      </c>
      <c r="AK404" t="str">
        <f t="shared" si="40"/>
        <v/>
      </c>
      <c r="AL404" s="1" t="str">
        <f t="shared" si="38"/>
        <v/>
      </c>
      <c r="AM404" s="167"/>
      <c r="AN404" s="8"/>
      <c r="AO404" s="8"/>
      <c r="AP404" s="8"/>
      <c r="AQ404" s="8"/>
      <c r="AR404" s="8"/>
      <c r="AS404" s="8"/>
      <c r="AT404" s="8"/>
      <c r="AU404" s="8"/>
      <c r="AV404" s="8"/>
      <c r="AW404" s="8"/>
      <c r="AX404" s="169"/>
      <c r="BB404" s="161"/>
      <c r="BC404" s="9"/>
      <c r="BD404" s="9"/>
      <c r="BE404" s="9"/>
      <c r="BF404" s="9"/>
      <c r="BG404" s="9"/>
      <c r="BH404" s="163"/>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2"/>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3"/>
      <c r="CV404" s="177"/>
      <c r="CW404" s="178"/>
    </row>
    <row r="405" spans="35:101">
      <c r="AI405" t="str">
        <f t="shared" si="43"/>
        <v/>
      </c>
      <c r="AJ405" t="str">
        <f t="shared" si="43"/>
        <v/>
      </c>
      <c r="AK405" t="str">
        <f t="shared" si="40"/>
        <v/>
      </c>
      <c r="AL405" s="1" t="str">
        <f t="shared" si="38"/>
        <v/>
      </c>
      <c r="AM405" s="167"/>
      <c r="AN405" s="8"/>
      <c r="AO405" s="8"/>
      <c r="AP405" s="8"/>
      <c r="AQ405" s="8"/>
      <c r="AR405" s="8"/>
      <c r="AS405" s="8"/>
      <c r="AT405" s="8"/>
      <c r="AU405" s="8"/>
      <c r="AV405" s="8"/>
      <c r="AW405" s="8"/>
      <c r="AX405" s="169"/>
      <c r="BB405" s="161"/>
      <c r="BC405" s="9"/>
      <c r="BD405" s="9"/>
      <c r="BE405" s="9"/>
      <c r="BF405" s="9"/>
      <c r="BG405" s="9"/>
      <c r="BH405" s="163"/>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2"/>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3"/>
      <c r="CV405" s="177"/>
      <c r="CW405" s="178"/>
    </row>
    <row r="406" spans="35:101">
      <c r="AI406" t="str">
        <f t="shared" si="43"/>
        <v/>
      </c>
      <c r="AJ406" t="str">
        <f t="shared" si="43"/>
        <v/>
      </c>
      <c r="AK406" t="str">
        <f t="shared" si="40"/>
        <v/>
      </c>
      <c r="AL406" s="1" t="str">
        <f t="shared" si="38"/>
        <v/>
      </c>
      <c r="AM406" s="167"/>
      <c r="AN406" s="8"/>
      <c r="AO406" s="8"/>
      <c r="AP406" s="8"/>
      <c r="AQ406" s="8"/>
      <c r="AR406" s="8"/>
      <c r="AS406" s="8"/>
      <c r="AT406" s="8"/>
      <c r="AU406" s="8"/>
      <c r="AV406" s="8"/>
      <c r="AW406" s="8"/>
      <c r="AX406" s="169"/>
      <c r="BB406" s="161"/>
      <c r="BC406" s="9"/>
      <c r="BD406" s="9"/>
      <c r="BE406" s="9"/>
      <c r="BF406" s="9"/>
      <c r="BG406" s="9"/>
      <c r="BH406" s="163"/>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2"/>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3"/>
      <c r="CV406" s="177"/>
      <c r="CW406" s="178"/>
    </row>
    <row r="407" spans="35:101">
      <c r="AI407" t="str">
        <f t="shared" si="43"/>
        <v/>
      </c>
      <c r="AJ407" t="str">
        <f t="shared" si="43"/>
        <v/>
      </c>
      <c r="AK407" t="str">
        <f t="shared" si="40"/>
        <v/>
      </c>
      <c r="AL407" s="1" t="str">
        <f t="shared" si="38"/>
        <v/>
      </c>
      <c r="AM407" s="167"/>
      <c r="AN407" s="8"/>
      <c r="AO407" s="8"/>
      <c r="AP407" s="8"/>
      <c r="AQ407" s="8"/>
      <c r="AR407" s="8"/>
      <c r="AS407" s="8"/>
      <c r="AT407" s="8"/>
      <c r="AU407" s="8"/>
      <c r="AV407" s="8"/>
      <c r="AW407" s="8"/>
      <c r="AX407" s="169"/>
      <c r="BB407" s="161"/>
      <c r="BC407" s="9"/>
      <c r="BD407" s="9"/>
      <c r="BE407" s="9"/>
      <c r="BF407" s="9"/>
      <c r="BG407" s="9"/>
      <c r="BH407" s="163"/>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2"/>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3"/>
      <c r="CV407" s="177"/>
      <c r="CW407" s="178"/>
    </row>
    <row r="408" spans="35:101">
      <c r="AI408" t="str">
        <f t="shared" si="43"/>
        <v/>
      </c>
      <c r="AJ408" t="str">
        <f t="shared" si="43"/>
        <v/>
      </c>
      <c r="AK408" t="str">
        <f t="shared" si="40"/>
        <v/>
      </c>
      <c r="AL408" s="1" t="str">
        <f t="shared" si="38"/>
        <v/>
      </c>
      <c r="AM408" s="167"/>
      <c r="AN408" s="8"/>
      <c r="AO408" s="8"/>
      <c r="AP408" s="8"/>
      <c r="AQ408" s="8"/>
      <c r="AR408" s="8"/>
      <c r="AS408" s="8"/>
      <c r="AT408" s="8"/>
      <c r="AU408" s="8"/>
      <c r="AV408" s="8"/>
      <c r="AW408" s="8"/>
      <c r="AX408" s="169"/>
      <c r="BB408" s="161"/>
      <c r="BC408" s="9"/>
      <c r="BD408" s="9"/>
      <c r="BE408" s="9"/>
      <c r="BF408" s="9"/>
      <c r="BG408" s="9"/>
      <c r="BH408" s="163"/>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2"/>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3"/>
      <c r="CV408" s="177"/>
      <c r="CW408" s="178"/>
    </row>
    <row r="409" spans="35:101">
      <c r="AI409" t="str">
        <f t="shared" si="43"/>
        <v/>
      </c>
      <c r="AJ409" t="str">
        <f t="shared" si="43"/>
        <v/>
      </c>
      <c r="AK409" t="str">
        <f t="shared" si="40"/>
        <v/>
      </c>
      <c r="AL409" s="1" t="str">
        <f t="shared" si="38"/>
        <v/>
      </c>
      <c r="AM409" s="167"/>
      <c r="AN409" s="8"/>
      <c r="AO409" s="8"/>
      <c r="AP409" s="8"/>
      <c r="AQ409" s="8"/>
      <c r="AR409" s="8"/>
      <c r="AS409" s="8"/>
      <c r="AT409" s="8"/>
      <c r="AU409" s="8"/>
      <c r="AV409" s="8"/>
      <c r="AW409" s="8"/>
      <c r="AX409" s="169"/>
      <c r="BB409" s="161"/>
      <c r="BC409" s="9"/>
      <c r="BD409" s="9"/>
      <c r="BE409" s="9"/>
      <c r="BF409" s="9"/>
      <c r="BG409" s="9"/>
      <c r="BH409" s="163"/>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2"/>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3"/>
      <c r="CV409" s="177"/>
      <c r="CW409" s="178"/>
    </row>
    <row r="410" spans="35:101">
      <c r="AI410" t="str">
        <f t="shared" si="43"/>
        <v/>
      </c>
      <c r="AJ410" t="str">
        <f t="shared" si="43"/>
        <v/>
      </c>
      <c r="AK410" t="str">
        <f t="shared" si="40"/>
        <v/>
      </c>
      <c r="AL410" s="1" t="str">
        <f t="shared" si="38"/>
        <v/>
      </c>
      <c r="AM410" s="167"/>
      <c r="AN410" s="8"/>
      <c r="AO410" s="8"/>
      <c r="AP410" s="8"/>
      <c r="AQ410" s="8"/>
      <c r="AR410" s="8"/>
      <c r="AS410" s="8"/>
      <c r="AT410" s="8"/>
      <c r="AU410" s="8"/>
      <c r="AV410" s="8"/>
      <c r="AW410" s="8"/>
      <c r="AX410" s="169"/>
      <c r="BB410" s="161"/>
      <c r="BC410" s="9"/>
      <c r="BD410" s="9"/>
      <c r="BE410" s="9"/>
      <c r="BF410" s="9"/>
      <c r="BG410" s="9"/>
      <c r="BH410" s="163"/>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2"/>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3"/>
      <c r="CV410" s="177"/>
      <c r="CW410" s="178"/>
    </row>
    <row r="411" spans="35:101">
      <c r="AI411" t="str">
        <f t="shared" si="43"/>
        <v/>
      </c>
      <c r="AJ411" t="str">
        <f t="shared" si="43"/>
        <v/>
      </c>
      <c r="AK411" t="str">
        <f t="shared" si="40"/>
        <v/>
      </c>
      <c r="AL411" s="1" t="str">
        <f t="shared" si="38"/>
        <v/>
      </c>
      <c r="AM411" s="167"/>
      <c r="AN411" s="8"/>
      <c r="AO411" s="8"/>
      <c r="AP411" s="8"/>
      <c r="AQ411" s="8"/>
      <c r="AR411" s="8"/>
      <c r="AS411" s="8"/>
      <c r="AT411" s="8"/>
      <c r="AU411" s="8"/>
      <c r="AV411" s="8"/>
      <c r="AW411" s="8"/>
      <c r="AX411" s="169"/>
      <c r="BB411" s="161"/>
      <c r="BC411" s="9"/>
      <c r="BD411" s="9"/>
      <c r="BE411" s="9"/>
      <c r="BF411" s="9"/>
      <c r="BG411" s="9"/>
      <c r="BH411" s="163"/>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2"/>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3"/>
      <c r="CV411" s="177"/>
      <c r="CW411" s="178"/>
    </row>
    <row r="412" spans="35:101">
      <c r="AI412" t="str">
        <f t="shared" si="43"/>
        <v/>
      </c>
      <c r="AJ412" t="str">
        <f t="shared" si="43"/>
        <v/>
      </c>
      <c r="AK412" t="str">
        <f t="shared" si="40"/>
        <v/>
      </c>
      <c r="AL412" s="1" t="str">
        <f t="shared" si="38"/>
        <v/>
      </c>
      <c r="AM412" s="167"/>
      <c r="AN412" s="8"/>
      <c r="AO412" s="8"/>
      <c r="AP412" s="8"/>
      <c r="AQ412" s="8"/>
      <c r="AR412" s="8"/>
      <c r="AS412" s="8"/>
      <c r="AT412" s="8"/>
      <c r="AU412" s="8"/>
      <c r="AV412" s="8"/>
      <c r="AW412" s="8"/>
      <c r="AX412" s="169"/>
      <c r="BB412" s="161"/>
      <c r="BC412" s="9"/>
      <c r="BD412" s="9"/>
      <c r="BE412" s="9"/>
      <c r="BF412" s="9"/>
      <c r="BG412" s="9"/>
      <c r="BH412" s="163"/>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2"/>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3"/>
      <c r="CV412" s="177"/>
      <c r="CW412" s="178"/>
    </row>
    <row r="413" spans="35:101">
      <c r="AI413" t="str">
        <f t="shared" si="43"/>
        <v/>
      </c>
      <c r="AJ413" t="str">
        <f t="shared" si="43"/>
        <v/>
      </c>
      <c r="AK413" t="str">
        <f t="shared" si="40"/>
        <v/>
      </c>
      <c r="AL413" s="1" t="str">
        <f t="shared" si="38"/>
        <v/>
      </c>
      <c r="AM413" s="167"/>
      <c r="AN413" s="8"/>
      <c r="AO413" s="8"/>
      <c r="AP413" s="8"/>
      <c r="AQ413" s="8"/>
      <c r="AR413" s="8"/>
      <c r="AS413" s="8"/>
      <c r="AT413" s="8"/>
      <c r="AU413" s="8"/>
      <c r="AV413" s="8"/>
      <c r="AW413" s="8"/>
      <c r="AX413" s="169"/>
      <c r="BB413" s="161"/>
      <c r="BC413" s="9"/>
      <c r="BD413" s="9"/>
      <c r="BE413" s="9"/>
      <c r="BF413" s="9"/>
      <c r="BG413" s="9"/>
      <c r="BH413" s="163"/>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2"/>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3"/>
      <c r="CV413" s="177"/>
      <c r="CW413" s="178"/>
    </row>
    <row r="414" spans="35:101">
      <c r="AI414" t="str">
        <f t="shared" si="43"/>
        <v/>
      </c>
      <c r="AJ414" t="str">
        <f t="shared" si="43"/>
        <v/>
      </c>
      <c r="AK414" t="str">
        <f t="shared" si="40"/>
        <v/>
      </c>
      <c r="AL414" s="1" t="str">
        <f t="shared" si="38"/>
        <v/>
      </c>
      <c r="AM414" s="167"/>
      <c r="AN414" s="8"/>
      <c r="AO414" s="8"/>
      <c r="AP414" s="8"/>
      <c r="AQ414" s="8"/>
      <c r="AR414" s="8"/>
      <c r="AS414" s="8"/>
      <c r="AT414" s="8"/>
      <c r="AU414" s="8"/>
      <c r="AV414" s="8"/>
      <c r="AW414" s="8"/>
      <c r="AX414" s="169"/>
      <c r="BB414" s="161"/>
      <c r="BC414" s="9"/>
      <c r="BD414" s="9"/>
      <c r="BE414" s="9"/>
      <c r="BF414" s="9"/>
      <c r="BG414" s="9"/>
      <c r="BH414" s="163"/>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2"/>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3"/>
      <c r="CV414" s="177"/>
      <c r="CW414" s="178"/>
    </row>
    <row r="415" spans="35:101">
      <c r="AI415" t="str">
        <f t="shared" si="43"/>
        <v/>
      </c>
      <c r="AJ415" t="str">
        <f t="shared" si="43"/>
        <v/>
      </c>
      <c r="AK415" t="str">
        <f t="shared" si="40"/>
        <v/>
      </c>
      <c r="AL415" s="1" t="str">
        <f t="shared" si="38"/>
        <v/>
      </c>
      <c r="AM415" s="167"/>
      <c r="AN415" s="8"/>
      <c r="AO415" s="8"/>
      <c r="AP415" s="8"/>
      <c r="AQ415" s="8"/>
      <c r="AR415" s="8"/>
      <c r="AS415" s="8"/>
      <c r="AT415" s="8"/>
      <c r="AU415" s="8"/>
      <c r="AV415" s="8"/>
      <c r="AW415" s="8"/>
      <c r="AX415" s="169"/>
      <c r="BB415" s="161"/>
      <c r="BC415" s="9"/>
      <c r="BD415" s="9"/>
      <c r="BE415" s="9"/>
      <c r="BF415" s="9"/>
      <c r="BG415" s="9"/>
      <c r="BH415" s="163"/>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2"/>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3"/>
      <c r="CV415" s="177"/>
      <c r="CW415" s="178"/>
    </row>
    <row r="416" spans="35:101">
      <c r="AI416" t="str">
        <f t="shared" si="43"/>
        <v/>
      </c>
      <c r="AJ416" t="str">
        <f t="shared" si="43"/>
        <v/>
      </c>
      <c r="AK416" t="str">
        <f t="shared" si="40"/>
        <v/>
      </c>
      <c r="AL416" s="1" t="str">
        <f t="shared" si="38"/>
        <v/>
      </c>
      <c r="AM416" s="167"/>
      <c r="AN416" s="8"/>
      <c r="AO416" s="8"/>
      <c r="AP416" s="8"/>
      <c r="AQ416" s="8"/>
      <c r="AR416" s="8"/>
      <c r="AS416" s="8"/>
      <c r="AT416" s="8"/>
      <c r="AU416" s="8"/>
      <c r="AV416" s="8"/>
      <c r="AW416" s="8"/>
      <c r="AX416" s="169"/>
      <c r="BB416" s="161"/>
      <c r="BC416" s="9"/>
      <c r="BD416" s="9"/>
      <c r="BE416" s="9"/>
      <c r="BF416" s="9"/>
      <c r="BG416" s="9"/>
      <c r="BH416" s="163"/>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2"/>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3"/>
      <c r="CV416" s="177"/>
      <c r="CW416" s="178"/>
    </row>
    <row r="417" spans="35:101">
      <c r="AI417" t="str">
        <f t="shared" si="43"/>
        <v/>
      </c>
      <c r="AJ417" t="str">
        <f t="shared" si="43"/>
        <v/>
      </c>
      <c r="AK417" t="str">
        <f t="shared" si="40"/>
        <v/>
      </c>
      <c r="AL417" s="1" t="str">
        <f t="shared" si="38"/>
        <v/>
      </c>
      <c r="AM417" s="167"/>
      <c r="AN417" s="8"/>
      <c r="AO417" s="8"/>
      <c r="AP417" s="8"/>
      <c r="AQ417" s="8"/>
      <c r="AR417" s="8"/>
      <c r="AS417" s="8"/>
      <c r="AT417" s="8"/>
      <c r="AU417" s="8"/>
      <c r="AV417" s="8"/>
      <c r="AW417" s="8"/>
      <c r="AX417" s="169"/>
      <c r="BB417" s="161"/>
      <c r="BC417" s="9"/>
      <c r="BD417" s="9"/>
      <c r="BE417" s="9"/>
      <c r="BF417" s="9"/>
      <c r="BG417" s="9"/>
      <c r="BH417" s="163"/>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2"/>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3"/>
      <c r="CV417" s="177"/>
      <c r="CW417" s="178"/>
    </row>
    <row r="418" spans="35:101">
      <c r="AI418" t="str">
        <f t="shared" si="43"/>
        <v/>
      </c>
      <c r="AJ418" t="str">
        <f t="shared" si="43"/>
        <v/>
      </c>
      <c r="AK418" t="str">
        <f t="shared" si="40"/>
        <v/>
      </c>
      <c r="AL418" s="1" t="str">
        <f t="shared" si="38"/>
        <v/>
      </c>
      <c r="AM418" s="167"/>
      <c r="AN418" s="8"/>
      <c r="AO418" s="8"/>
      <c r="AP418" s="8"/>
      <c r="AQ418" s="8"/>
      <c r="AR418" s="8"/>
      <c r="AS418" s="8"/>
      <c r="AT418" s="8"/>
      <c r="AU418" s="8"/>
      <c r="AV418" s="8"/>
      <c r="AW418" s="8"/>
      <c r="AX418" s="169"/>
      <c r="BB418" s="161"/>
      <c r="BC418" s="9"/>
      <c r="BD418" s="9"/>
      <c r="BE418" s="9"/>
      <c r="BF418" s="9"/>
      <c r="BG418" s="9"/>
      <c r="BH418" s="163"/>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2"/>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3"/>
      <c r="CV418" s="177"/>
      <c r="CW418" s="178"/>
    </row>
    <row r="419" spans="35:101">
      <c r="AI419" t="str">
        <f t="shared" si="43"/>
        <v/>
      </c>
      <c r="AJ419" t="str">
        <f t="shared" si="43"/>
        <v/>
      </c>
      <c r="AK419" t="str">
        <f t="shared" si="40"/>
        <v/>
      </c>
      <c r="AL419" s="1" t="str">
        <f t="shared" si="38"/>
        <v/>
      </c>
      <c r="AM419" s="167"/>
      <c r="AN419" s="8"/>
      <c r="AO419" s="8"/>
      <c r="AP419" s="8"/>
      <c r="AQ419" s="8"/>
      <c r="AR419" s="8"/>
      <c r="AS419" s="8"/>
      <c r="AT419" s="8"/>
      <c r="AU419" s="8"/>
      <c r="AV419" s="8"/>
      <c r="AW419" s="8"/>
      <c r="AX419" s="169"/>
      <c r="BB419" s="161"/>
      <c r="BC419" s="9"/>
      <c r="BD419" s="9"/>
      <c r="BE419" s="9"/>
      <c r="BF419" s="9"/>
      <c r="BG419" s="9"/>
      <c r="BH419" s="163"/>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2"/>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3"/>
      <c r="CV419" s="177"/>
      <c r="CW419" s="178"/>
    </row>
    <row r="420" spans="35:101">
      <c r="AI420" t="str">
        <f t="shared" si="43"/>
        <v/>
      </c>
      <c r="AJ420" t="str">
        <f t="shared" si="43"/>
        <v/>
      </c>
      <c r="AK420" t="str">
        <f t="shared" si="40"/>
        <v/>
      </c>
      <c r="AL420" s="1" t="str">
        <f t="shared" si="38"/>
        <v/>
      </c>
      <c r="AM420" s="167"/>
      <c r="AN420" s="8"/>
      <c r="AO420" s="8"/>
      <c r="AP420" s="8"/>
      <c r="AQ420" s="8"/>
      <c r="AR420" s="8"/>
      <c r="AS420" s="8"/>
      <c r="AT420" s="8"/>
      <c r="AU420" s="8"/>
      <c r="AV420" s="8"/>
      <c r="AW420" s="8"/>
      <c r="AX420" s="169"/>
      <c r="BB420" s="161"/>
      <c r="BC420" s="9"/>
      <c r="BD420" s="9"/>
      <c r="BE420" s="9"/>
      <c r="BF420" s="9"/>
      <c r="BG420" s="9"/>
      <c r="BH420" s="163"/>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2"/>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3"/>
      <c r="CV420" s="177"/>
      <c r="CW420" s="178"/>
    </row>
    <row r="421" spans="35:101">
      <c r="AI421" t="str">
        <f t="shared" si="43"/>
        <v/>
      </c>
      <c r="AJ421" t="str">
        <f t="shared" si="43"/>
        <v/>
      </c>
      <c r="AK421" t="str">
        <f t="shared" si="40"/>
        <v/>
      </c>
      <c r="AL421" s="1" t="str">
        <f t="shared" si="38"/>
        <v/>
      </c>
      <c r="AM421" s="167"/>
      <c r="AN421" s="8"/>
      <c r="AO421" s="8"/>
      <c r="AP421" s="8"/>
      <c r="AQ421" s="8"/>
      <c r="AR421" s="8"/>
      <c r="AS421" s="8"/>
      <c r="AT421" s="8"/>
      <c r="AU421" s="8"/>
      <c r="AV421" s="8"/>
      <c r="AW421" s="8"/>
      <c r="AX421" s="169"/>
      <c r="BB421" s="161"/>
      <c r="BC421" s="9"/>
      <c r="BD421" s="9"/>
      <c r="BE421" s="9"/>
      <c r="BF421" s="9"/>
      <c r="BG421" s="9"/>
      <c r="BH421" s="163"/>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2"/>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3"/>
      <c r="CV421" s="177"/>
      <c r="CW421" s="178"/>
    </row>
    <row r="422" spans="35:101">
      <c r="AI422" t="str">
        <f t="shared" si="43"/>
        <v/>
      </c>
      <c r="AJ422" t="str">
        <f t="shared" si="43"/>
        <v/>
      </c>
      <c r="AK422" t="str">
        <f t="shared" si="40"/>
        <v/>
      </c>
      <c r="AL422" s="1" t="str">
        <f t="shared" si="38"/>
        <v/>
      </c>
      <c r="AM422" s="167"/>
      <c r="AN422" s="8"/>
      <c r="AO422" s="8"/>
      <c r="AP422" s="8"/>
      <c r="AQ422" s="8"/>
      <c r="AR422" s="8"/>
      <c r="AS422" s="8"/>
      <c r="AT422" s="8"/>
      <c r="AU422" s="8"/>
      <c r="AV422" s="8"/>
      <c r="AW422" s="8"/>
      <c r="AX422" s="169"/>
      <c r="BB422" s="161"/>
      <c r="BC422" s="9"/>
      <c r="BD422" s="9"/>
      <c r="BE422" s="9"/>
      <c r="BF422" s="9"/>
      <c r="BG422" s="9"/>
      <c r="BH422" s="163"/>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2"/>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3"/>
      <c r="CV422" s="177"/>
      <c r="CW422" s="178"/>
    </row>
    <row r="423" spans="35:101">
      <c r="AI423" t="str">
        <f t="shared" si="43"/>
        <v/>
      </c>
      <c r="AJ423" t="str">
        <f t="shared" si="43"/>
        <v/>
      </c>
      <c r="AK423" t="str">
        <f t="shared" si="40"/>
        <v/>
      </c>
      <c r="AL423" s="1" t="str">
        <f t="shared" si="38"/>
        <v/>
      </c>
      <c r="AM423" s="167"/>
      <c r="AN423" s="8"/>
      <c r="AO423" s="8"/>
      <c r="AP423" s="8"/>
      <c r="AQ423" s="8"/>
      <c r="AR423" s="8"/>
      <c r="AS423" s="8"/>
      <c r="AT423" s="8"/>
      <c r="AU423" s="8"/>
      <c r="AV423" s="8"/>
      <c r="AW423" s="8"/>
      <c r="AX423" s="169"/>
      <c r="BB423" s="161"/>
      <c r="BC423" s="9"/>
      <c r="BD423" s="9"/>
      <c r="BE423" s="9"/>
      <c r="BF423" s="9"/>
      <c r="BG423" s="9"/>
      <c r="BH423" s="163"/>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2"/>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3"/>
      <c r="CV423" s="177"/>
      <c r="CW423" s="178"/>
    </row>
    <row r="424" spans="35:101">
      <c r="AI424" t="str">
        <f t="shared" si="43"/>
        <v/>
      </c>
      <c r="AJ424" t="str">
        <f t="shared" si="43"/>
        <v/>
      </c>
      <c r="AK424" t="str">
        <f t="shared" si="40"/>
        <v/>
      </c>
      <c r="AL424" s="1" t="str">
        <f t="shared" si="38"/>
        <v/>
      </c>
      <c r="AM424" s="167"/>
      <c r="AN424" s="8"/>
      <c r="AO424" s="8"/>
      <c r="AP424" s="8"/>
      <c r="AQ424" s="8"/>
      <c r="AR424" s="8"/>
      <c r="AS424" s="8"/>
      <c r="AT424" s="8"/>
      <c r="AU424" s="8"/>
      <c r="AV424" s="8"/>
      <c r="AW424" s="8"/>
      <c r="AX424" s="169"/>
      <c r="BB424" s="161"/>
      <c r="BC424" s="9"/>
      <c r="BD424" s="9"/>
      <c r="BE424" s="9"/>
      <c r="BF424" s="9"/>
      <c r="BG424" s="9"/>
      <c r="BH424" s="163"/>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2"/>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3"/>
      <c r="CV424" s="177"/>
      <c r="CW424" s="178"/>
    </row>
    <row r="425" spans="35:101">
      <c r="AI425" t="str">
        <f t="shared" si="43"/>
        <v/>
      </c>
      <c r="AJ425" t="str">
        <f t="shared" si="43"/>
        <v/>
      </c>
      <c r="AK425" t="str">
        <f t="shared" si="40"/>
        <v/>
      </c>
      <c r="AL425" s="1" t="str">
        <f t="shared" si="38"/>
        <v/>
      </c>
      <c r="AM425" s="167"/>
      <c r="AN425" s="8"/>
      <c r="AO425" s="8"/>
      <c r="AP425" s="8"/>
      <c r="AQ425" s="8"/>
      <c r="AR425" s="8"/>
      <c r="AS425" s="8"/>
      <c r="AT425" s="8"/>
      <c r="AU425" s="8"/>
      <c r="AV425" s="8"/>
      <c r="AW425" s="8"/>
      <c r="AX425" s="169"/>
      <c r="BB425" s="161"/>
      <c r="BC425" s="9"/>
      <c r="BD425" s="9"/>
      <c r="BE425" s="9"/>
      <c r="BF425" s="9"/>
      <c r="BG425" s="9"/>
      <c r="BH425" s="163"/>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2"/>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3"/>
      <c r="CV425" s="177"/>
      <c r="CW425" s="178"/>
    </row>
    <row r="426" spans="35:101">
      <c r="AI426" t="str">
        <f t="shared" si="43"/>
        <v/>
      </c>
      <c r="AJ426" t="str">
        <f t="shared" si="43"/>
        <v/>
      </c>
      <c r="AK426" t="str">
        <f t="shared" si="40"/>
        <v/>
      </c>
      <c r="AL426" s="1" t="str">
        <f t="shared" si="38"/>
        <v/>
      </c>
      <c r="AM426" s="167"/>
      <c r="AN426" s="8"/>
      <c r="AO426" s="8"/>
      <c r="AP426" s="8"/>
      <c r="AQ426" s="8"/>
      <c r="AR426" s="8"/>
      <c r="AS426" s="8"/>
      <c r="AT426" s="8"/>
      <c r="AU426" s="8"/>
      <c r="AV426" s="8"/>
      <c r="AW426" s="8"/>
      <c r="AX426" s="169"/>
      <c r="BB426" s="161"/>
      <c r="BC426" s="9"/>
      <c r="BD426" s="9"/>
      <c r="BE426" s="9"/>
      <c r="BF426" s="9"/>
      <c r="BG426" s="9"/>
      <c r="BH426" s="163"/>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2"/>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3"/>
      <c r="CV426" s="177"/>
      <c r="CW426" s="178"/>
    </row>
    <row r="427" spans="35:101">
      <c r="AI427" t="str">
        <f t="shared" si="43"/>
        <v/>
      </c>
      <c r="AJ427" t="str">
        <f t="shared" si="43"/>
        <v/>
      </c>
      <c r="AK427" t="str">
        <f t="shared" si="40"/>
        <v/>
      </c>
      <c r="AL427" s="1" t="str">
        <f t="shared" si="38"/>
        <v/>
      </c>
      <c r="AM427" s="167"/>
      <c r="AN427" s="8"/>
      <c r="AO427" s="8"/>
      <c r="AP427" s="8"/>
      <c r="AQ427" s="8"/>
      <c r="AR427" s="8"/>
      <c r="AS427" s="8"/>
      <c r="AT427" s="8"/>
      <c r="AU427" s="8"/>
      <c r="AV427" s="8"/>
      <c r="AW427" s="8"/>
      <c r="AX427" s="169"/>
      <c r="BB427" s="161"/>
      <c r="BC427" s="9"/>
      <c r="BD427" s="9"/>
      <c r="BE427" s="9"/>
      <c r="BF427" s="9"/>
      <c r="BG427" s="9"/>
      <c r="BH427" s="163"/>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2"/>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3"/>
      <c r="CV427" s="177"/>
      <c r="CW427" s="178"/>
    </row>
    <row r="428" spans="35:101">
      <c r="AI428" t="str">
        <f t="shared" si="43"/>
        <v/>
      </c>
      <c r="AJ428" t="str">
        <f t="shared" si="43"/>
        <v/>
      </c>
      <c r="AK428" t="str">
        <f t="shared" si="40"/>
        <v/>
      </c>
      <c r="AL428" s="1" t="str">
        <f t="shared" si="38"/>
        <v/>
      </c>
      <c r="AM428" s="167"/>
      <c r="AN428" s="8"/>
      <c r="AO428" s="8"/>
      <c r="AP428" s="8"/>
      <c r="AQ428" s="8"/>
      <c r="AR428" s="8"/>
      <c r="AS428" s="8"/>
      <c r="AT428" s="8"/>
      <c r="AU428" s="8"/>
      <c r="AV428" s="8"/>
      <c r="AW428" s="8"/>
      <c r="AX428" s="169"/>
      <c r="BB428" s="161"/>
      <c r="BC428" s="9"/>
      <c r="BD428" s="9"/>
      <c r="BE428" s="9"/>
      <c r="BF428" s="9"/>
      <c r="BG428" s="9"/>
      <c r="BH428" s="163"/>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2"/>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3"/>
      <c r="CV428" s="177"/>
      <c r="CW428" s="178"/>
    </row>
    <row r="429" spans="35:101">
      <c r="AI429" t="str">
        <f t="shared" si="43"/>
        <v/>
      </c>
      <c r="AJ429" t="str">
        <f t="shared" si="43"/>
        <v/>
      </c>
      <c r="AK429" t="str">
        <f t="shared" si="40"/>
        <v/>
      </c>
      <c r="AL429" s="1" t="str">
        <f t="shared" si="38"/>
        <v/>
      </c>
      <c r="AM429" s="167"/>
      <c r="AN429" s="8"/>
      <c r="AO429" s="8"/>
      <c r="AP429" s="8"/>
      <c r="AQ429" s="8"/>
      <c r="AR429" s="8"/>
      <c r="AS429" s="8"/>
      <c r="AT429" s="8"/>
      <c r="AU429" s="8"/>
      <c r="AV429" s="8"/>
      <c r="AW429" s="8"/>
      <c r="AX429" s="169"/>
      <c r="BB429" s="161"/>
      <c r="BC429" s="9"/>
      <c r="BD429" s="9"/>
      <c r="BE429" s="9"/>
      <c r="BF429" s="9"/>
      <c r="BG429" s="9"/>
      <c r="BH429" s="163"/>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2"/>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3"/>
      <c r="CV429" s="177"/>
      <c r="CW429" s="178"/>
    </row>
    <row r="430" spans="35:101">
      <c r="AI430" t="str">
        <f t="shared" si="43"/>
        <v/>
      </c>
      <c r="AJ430" t="str">
        <f t="shared" si="43"/>
        <v/>
      </c>
      <c r="AK430" t="str">
        <f t="shared" si="40"/>
        <v/>
      </c>
      <c r="AL430" s="1" t="str">
        <f t="shared" si="38"/>
        <v/>
      </c>
      <c r="AM430" s="167"/>
      <c r="AN430" s="8"/>
      <c r="AO430" s="8"/>
      <c r="AP430" s="8"/>
      <c r="AQ430" s="8"/>
      <c r="AR430" s="8"/>
      <c r="AS430" s="8"/>
      <c r="AT430" s="8"/>
      <c r="AU430" s="8"/>
      <c r="AV430" s="8"/>
      <c r="AW430" s="8"/>
      <c r="AX430" s="169"/>
      <c r="BB430" s="161"/>
      <c r="BC430" s="9"/>
      <c r="BD430" s="9"/>
      <c r="BE430" s="9"/>
      <c r="BF430" s="9"/>
      <c r="BG430" s="9"/>
      <c r="BH430" s="163"/>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2"/>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3"/>
      <c r="CV430" s="177"/>
      <c r="CW430" s="178"/>
    </row>
    <row r="431" spans="35:101">
      <c r="AI431" t="str">
        <f t="shared" si="43"/>
        <v/>
      </c>
      <c r="AJ431" t="str">
        <f t="shared" si="43"/>
        <v/>
      </c>
      <c r="AK431" t="str">
        <f t="shared" si="40"/>
        <v/>
      </c>
      <c r="AL431" s="1" t="str">
        <f t="shared" si="38"/>
        <v/>
      </c>
      <c r="AM431" s="167"/>
      <c r="AN431" s="8"/>
      <c r="AO431" s="8"/>
      <c r="AP431" s="8"/>
      <c r="AQ431" s="8"/>
      <c r="AR431" s="8"/>
      <c r="AS431" s="8"/>
      <c r="AT431" s="8"/>
      <c r="AU431" s="8"/>
      <c r="AV431" s="8"/>
      <c r="AW431" s="8"/>
      <c r="AX431" s="169"/>
      <c r="BB431" s="161"/>
      <c r="BC431" s="9"/>
      <c r="BD431" s="9"/>
      <c r="BE431" s="9"/>
      <c r="BF431" s="9"/>
      <c r="BG431" s="9"/>
      <c r="BH431" s="163"/>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2"/>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3"/>
      <c r="CV431" s="177"/>
      <c r="CW431" s="178"/>
    </row>
    <row r="432" spans="35:101">
      <c r="AI432" t="str">
        <f t="shared" si="43"/>
        <v/>
      </c>
      <c r="AJ432" t="str">
        <f t="shared" si="43"/>
        <v/>
      </c>
      <c r="AK432" t="str">
        <f t="shared" si="40"/>
        <v/>
      </c>
      <c r="AL432" s="1" t="str">
        <f t="shared" si="38"/>
        <v/>
      </c>
      <c r="AM432" s="167"/>
      <c r="AN432" s="8"/>
      <c r="AO432" s="8"/>
      <c r="AP432" s="8"/>
      <c r="AQ432" s="8"/>
      <c r="AR432" s="8"/>
      <c r="AS432" s="8"/>
      <c r="AT432" s="8"/>
      <c r="AU432" s="8"/>
      <c r="AV432" s="8"/>
      <c r="AW432" s="8"/>
      <c r="AX432" s="169"/>
      <c r="BB432" s="161"/>
      <c r="BC432" s="9"/>
      <c r="BD432" s="9"/>
      <c r="BE432" s="9"/>
      <c r="BF432" s="9"/>
      <c r="BG432" s="9"/>
      <c r="BH432" s="163"/>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2"/>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3"/>
      <c r="CV432" s="177"/>
      <c r="CW432" s="178"/>
    </row>
    <row r="433" spans="35:101">
      <c r="AI433" t="str">
        <f t="shared" si="43"/>
        <v/>
      </c>
      <c r="AJ433" t="str">
        <f t="shared" si="43"/>
        <v/>
      </c>
      <c r="AK433" t="str">
        <f t="shared" si="40"/>
        <v/>
      </c>
      <c r="AL433" s="1" t="str">
        <f t="shared" si="38"/>
        <v/>
      </c>
      <c r="AM433" s="167"/>
      <c r="AN433" s="8"/>
      <c r="AO433" s="8"/>
      <c r="AP433" s="8"/>
      <c r="AQ433" s="8"/>
      <c r="AR433" s="8"/>
      <c r="AS433" s="8"/>
      <c r="AT433" s="8"/>
      <c r="AU433" s="8"/>
      <c r="AV433" s="8"/>
      <c r="AW433" s="8"/>
      <c r="AX433" s="169"/>
      <c r="BB433" s="161"/>
      <c r="BC433" s="9"/>
      <c r="BD433" s="9"/>
      <c r="BE433" s="9"/>
      <c r="BF433" s="9"/>
      <c r="BG433" s="9"/>
      <c r="BH433" s="163"/>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2"/>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3"/>
      <c r="CV433" s="177"/>
      <c r="CW433" s="178"/>
    </row>
    <row r="434" spans="35:101">
      <c r="AI434" t="str">
        <f t="shared" si="43"/>
        <v/>
      </c>
      <c r="AJ434" t="str">
        <f t="shared" si="43"/>
        <v/>
      </c>
      <c r="AK434" t="str">
        <f t="shared" si="40"/>
        <v/>
      </c>
      <c r="AL434" s="1" t="str">
        <f t="shared" si="38"/>
        <v/>
      </c>
      <c r="AM434" s="167"/>
      <c r="AN434" s="8"/>
      <c r="AO434" s="8"/>
      <c r="AP434" s="8"/>
      <c r="AQ434" s="8"/>
      <c r="AR434" s="8"/>
      <c r="AS434" s="8"/>
      <c r="AT434" s="8"/>
      <c r="AU434" s="8"/>
      <c r="AV434" s="8"/>
      <c r="AW434" s="8"/>
      <c r="AX434" s="169"/>
      <c r="BB434" s="161"/>
      <c r="BC434" s="9"/>
      <c r="BD434" s="9"/>
      <c r="BE434" s="9"/>
      <c r="BF434" s="9"/>
      <c r="BG434" s="9"/>
      <c r="BH434" s="163"/>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2"/>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3"/>
      <c r="CV434" s="177"/>
      <c r="CW434" s="178"/>
    </row>
    <row r="435" spans="35:101">
      <c r="AI435" t="str">
        <f t="shared" si="43"/>
        <v/>
      </c>
      <c r="AJ435" t="str">
        <f t="shared" si="43"/>
        <v/>
      </c>
      <c r="AK435" t="str">
        <f t="shared" si="40"/>
        <v/>
      </c>
      <c r="AL435" s="1" t="str">
        <f t="shared" si="38"/>
        <v/>
      </c>
      <c r="AM435" s="167"/>
      <c r="AN435" s="8"/>
      <c r="AO435" s="8"/>
      <c r="AP435" s="8"/>
      <c r="AQ435" s="8"/>
      <c r="AR435" s="8"/>
      <c r="AS435" s="8"/>
      <c r="AT435" s="8"/>
      <c r="AU435" s="8"/>
      <c r="AV435" s="8"/>
      <c r="AW435" s="8"/>
      <c r="AX435" s="169"/>
      <c r="BB435" s="161"/>
      <c r="BC435" s="9"/>
      <c r="BD435" s="9"/>
      <c r="BE435" s="9"/>
      <c r="BF435" s="9"/>
      <c r="BG435" s="9"/>
      <c r="BH435" s="163"/>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2"/>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3"/>
      <c r="CV435" s="177"/>
      <c r="CW435" s="178"/>
    </row>
    <row r="436" spans="35:101">
      <c r="AI436" t="str">
        <f t="shared" si="43"/>
        <v/>
      </c>
      <c r="AJ436" t="str">
        <f t="shared" si="43"/>
        <v/>
      </c>
      <c r="AK436" t="str">
        <f t="shared" si="40"/>
        <v/>
      </c>
      <c r="AL436" s="1" t="str">
        <f t="shared" si="38"/>
        <v/>
      </c>
      <c r="AM436" s="167"/>
      <c r="AN436" s="8"/>
      <c r="AO436" s="8"/>
      <c r="AP436" s="8"/>
      <c r="AQ436" s="8"/>
      <c r="AR436" s="8"/>
      <c r="AS436" s="8"/>
      <c r="AT436" s="8"/>
      <c r="AU436" s="8"/>
      <c r="AV436" s="8"/>
      <c r="AW436" s="8"/>
      <c r="AX436" s="169"/>
      <c r="BB436" s="161"/>
      <c r="BC436" s="9"/>
      <c r="BD436" s="9"/>
      <c r="BE436" s="9"/>
      <c r="BF436" s="9"/>
      <c r="BG436" s="9"/>
      <c r="BH436" s="163"/>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2"/>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3"/>
      <c r="CV436" s="177"/>
      <c r="CW436" s="178"/>
    </row>
    <row r="437" spans="35:101">
      <c r="AI437" t="str">
        <f t="shared" si="43"/>
        <v/>
      </c>
      <c r="AJ437" t="str">
        <f t="shared" si="43"/>
        <v/>
      </c>
      <c r="AK437" t="str">
        <f t="shared" si="40"/>
        <v/>
      </c>
      <c r="AL437" s="1" t="str">
        <f t="shared" si="38"/>
        <v/>
      </c>
      <c r="AM437" s="167"/>
      <c r="AN437" s="8"/>
      <c r="AO437" s="8"/>
      <c r="AP437" s="8"/>
      <c r="AQ437" s="8"/>
      <c r="AR437" s="8"/>
      <c r="AS437" s="8"/>
      <c r="AT437" s="8"/>
      <c r="AU437" s="8"/>
      <c r="AV437" s="8"/>
      <c r="AW437" s="8"/>
      <c r="AX437" s="169"/>
      <c r="BB437" s="161"/>
      <c r="BC437" s="9"/>
      <c r="BD437" s="9"/>
      <c r="BE437" s="9"/>
      <c r="BF437" s="9"/>
      <c r="BG437" s="9"/>
      <c r="BH437" s="163"/>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2"/>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3"/>
      <c r="CV437" s="177"/>
      <c r="CW437" s="178"/>
    </row>
    <row r="438" spans="35:101">
      <c r="AI438" t="str">
        <f t="shared" si="43"/>
        <v/>
      </c>
      <c r="AJ438" t="str">
        <f t="shared" si="43"/>
        <v/>
      </c>
      <c r="AK438" t="str">
        <f t="shared" si="40"/>
        <v/>
      </c>
      <c r="AL438" s="1" t="str">
        <f t="shared" si="38"/>
        <v/>
      </c>
      <c r="AM438" s="167"/>
      <c r="AN438" s="8"/>
      <c r="AO438" s="8"/>
      <c r="AP438" s="8"/>
      <c r="AQ438" s="8"/>
      <c r="AR438" s="8"/>
      <c r="AS438" s="8"/>
      <c r="AT438" s="8"/>
      <c r="AU438" s="8"/>
      <c r="AV438" s="8"/>
      <c r="AW438" s="8"/>
      <c r="AX438" s="169"/>
      <c r="BB438" s="161"/>
      <c r="BC438" s="9"/>
      <c r="BD438" s="9"/>
      <c r="BE438" s="9"/>
      <c r="BF438" s="9"/>
      <c r="BG438" s="9"/>
      <c r="BH438" s="163"/>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2"/>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3"/>
      <c r="CV438" s="177"/>
      <c r="CW438" s="178"/>
    </row>
    <row r="439" spans="35:101">
      <c r="AI439" t="str">
        <f t="shared" si="43"/>
        <v/>
      </c>
      <c r="AJ439" t="str">
        <f t="shared" si="43"/>
        <v/>
      </c>
      <c r="AK439" t="str">
        <f t="shared" si="40"/>
        <v/>
      </c>
      <c r="AL439" s="1" t="str">
        <f t="shared" si="38"/>
        <v/>
      </c>
      <c r="AM439" s="167"/>
      <c r="AN439" s="8"/>
      <c r="AO439" s="8"/>
      <c r="AP439" s="8"/>
      <c r="AQ439" s="8"/>
      <c r="AR439" s="8"/>
      <c r="AS439" s="8"/>
      <c r="AT439" s="8"/>
      <c r="AU439" s="8"/>
      <c r="AV439" s="8"/>
      <c r="AW439" s="8"/>
      <c r="AX439" s="169"/>
      <c r="BB439" s="161"/>
      <c r="BC439" s="9"/>
      <c r="BD439" s="9"/>
      <c r="BE439" s="9"/>
      <c r="BF439" s="9"/>
      <c r="BG439" s="9"/>
      <c r="BH439" s="163"/>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2"/>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3"/>
      <c r="CV439" s="177"/>
      <c r="CW439" s="178"/>
    </row>
    <row r="440" spans="35:101">
      <c r="AI440" t="str">
        <f t="shared" si="43"/>
        <v/>
      </c>
      <c r="AJ440" t="str">
        <f t="shared" si="43"/>
        <v/>
      </c>
      <c r="AK440" t="str">
        <f t="shared" si="40"/>
        <v/>
      </c>
      <c r="AL440" s="1" t="str">
        <f t="shared" si="38"/>
        <v/>
      </c>
      <c r="AM440" s="167"/>
      <c r="AN440" s="8"/>
      <c r="AO440" s="8"/>
      <c r="AP440" s="8"/>
      <c r="AQ440" s="8"/>
      <c r="AR440" s="8"/>
      <c r="AS440" s="8"/>
      <c r="AT440" s="8"/>
      <c r="AU440" s="8"/>
      <c r="AV440" s="8"/>
      <c r="AW440" s="8"/>
      <c r="AX440" s="169"/>
      <c r="BB440" s="161"/>
      <c r="BC440" s="9"/>
      <c r="BD440" s="9"/>
      <c r="BE440" s="9"/>
      <c r="BF440" s="9"/>
      <c r="BG440" s="9"/>
      <c r="BH440" s="163"/>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2"/>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3"/>
      <c r="CV440" s="177"/>
      <c r="CW440" s="178"/>
    </row>
    <row r="441" spans="35:101">
      <c r="AI441" t="str">
        <f t="shared" si="43"/>
        <v/>
      </c>
      <c r="AJ441" t="str">
        <f t="shared" si="43"/>
        <v/>
      </c>
      <c r="AK441" t="str">
        <f t="shared" si="40"/>
        <v/>
      </c>
      <c r="AL441" s="1" t="str">
        <f t="shared" si="38"/>
        <v/>
      </c>
      <c r="AM441" s="167"/>
      <c r="AN441" s="8"/>
      <c r="AO441" s="8"/>
      <c r="AP441" s="8"/>
      <c r="AQ441" s="8"/>
      <c r="AR441" s="8"/>
      <c r="AS441" s="8"/>
      <c r="AT441" s="8"/>
      <c r="AU441" s="8"/>
      <c r="AV441" s="8"/>
      <c r="AW441" s="8"/>
      <c r="AX441" s="169"/>
      <c r="BB441" s="161"/>
      <c r="BC441" s="9"/>
      <c r="BD441" s="9"/>
      <c r="BE441" s="9"/>
      <c r="BF441" s="9"/>
      <c r="BG441" s="9"/>
      <c r="BH441" s="163"/>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2"/>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3"/>
      <c r="CV441" s="177"/>
      <c r="CW441" s="178"/>
    </row>
    <row r="442" spans="35:101">
      <c r="AI442" t="str">
        <f t="shared" si="43"/>
        <v/>
      </c>
      <c r="AJ442" t="str">
        <f t="shared" si="43"/>
        <v/>
      </c>
      <c r="AK442" t="str">
        <f t="shared" si="40"/>
        <v/>
      </c>
      <c r="AL442" s="1" t="str">
        <f t="shared" si="38"/>
        <v/>
      </c>
      <c r="AM442" s="167"/>
      <c r="AN442" s="8"/>
      <c r="AO442" s="8"/>
      <c r="AP442" s="8"/>
      <c r="AQ442" s="8"/>
      <c r="AR442" s="8"/>
      <c r="AS442" s="8"/>
      <c r="AT442" s="8"/>
      <c r="AU442" s="8"/>
      <c r="AV442" s="8"/>
      <c r="AW442" s="8"/>
      <c r="AX442" s="169"/>
      <c r="BB442" s="161"/>
      <c r="BC442" s="9"/>
      <c r="BD442" s="9"/>
      <c r="BE442" s="9"/>
      <c r="BF442" s="9"/>
      <c r="BG442" s="9"/>
      <c r="BH442" s="163"/>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2"/>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3"/>
      <c r="CV442" s="177"/>
      <c r="CW442" s="178"/>
    </row>
    <row r="443" spans="35:101">
      <c r="AI443" t="str">
        <f t="shared" si="43"/>
        <v/>
      </c>
      <c r="AJ443" t="str">
        <f t="shared" si="43"/>
        <v/>
      </c>
      <c r="AK443" t="str">
        <f t="shared" si="40"/>
        <v/>
      </c>
      <c r="AL443" s="1" t="str">
        <f t="shared" si="38"/>
        <v/>
      </c>
      <c r="AM443" s="167"/>
      <c r="AN443" s="8"/>
      <c r="AO443" s="8"/>
      <c r="AP443" s="8"/>
      <c r="AQ443" s="8"/>
      <c r="AR443" s="8"/>
      <c r="AS443" s="8"/>
      <c r="AT443" s="8"/>
      <c r="AU443" s="8"/>
      <c r="AV443" s="8"/>
      <c r="AW443" s="8"/>
      <c r="AX443" s="169"/>
      <c r="BB443" s="161"/>
      <c r="BC443" s="9"/>
      <c r="BD443" s="9"/>
      <c r="BE443" s="9"/>
      <c r="BF443" s="9"/>
      <c r="BG443" s="9"/>
      <c r="BH443" s="163"/>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2"/>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3"/>
      <c r="CV443" s="177"/>
      <c r="CW443" s="178"/>
    </row>
    <row r="444" spans="35:101">
      <c r="AI444" t="str">
        <f t="shared" si="43"/>
        <v/>
      </c>
      <c r="AJ444" t="str">
        <f t="shared" si="43"/>
        <v/>
      </c>
      <c r="AK444" t="str">
        <f t="shared" si="40"/>
        <v/>
      </c>
      <c r="AL444" s="1" t="str">
        <f t="shared" si="38"/>
        <v/>
      </c>
      <c r="AM444" s="167"/>
      <c r="AN444" s="8"/>
      <c r="AO444" s="8"/>
      <c r="AP444" s="8"/>
      <c r="AQ444" s="8"/>
      <c r="AR444" s="8"/>
      <c r="AS444" s="8"/>
      <c r="AT444" s="8"/>
      <c r="AU444" s="8"/>
      <c r="AV444" s="8"/>
      <c r="AW444" s="8"/>
      <c r="AX444" s="169"/>
      <c r="BB444" s="161"/>
      <c r="BC444" s="9"/>
      <c r="BD444" s="9"/>
      <c r="BE444" s="9"/>
      <c r="BF444" s="9"/>
      <c r="BG444" s="9"/>
      <c r="BH444" s="163"/>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2"/>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3"/>
      <c r="CV444" s="177"/>
      <c r="CW444" s="178"/>
    </row>
    <row r="445" spans="35:101">
      <c r="AI445" t="str">
        <f t="shared" si="43"/>
        <v/>
      </c>
      <c r="AJ445" t="str">
        <f t="shared" si="43"/>
        <v/>
      </c>
      <c r="AK445" t="str">
        <f t="shared" si="40"/>
        <v/>
      </c>
      <c r="AL445" s="1" t="str">
        <f t="shared" si="38"/>
        <v/>
      </c>
      <c r="AM445" s="167"/>
      <c r="AN445" s="8"/>
      <c r="AO445" s="8"/>
      <c r="AP445" s="8"/>
      <c r="AQ445" s="8"/>
      <c r="AR445" s="8"/>
      <c r="AS445" s="8"/>
      <c r="AT445" s="8"/>
      <c r="AU445" s="8"/>
      <c r="AV445" s="8"/>
      <c r="AW445" s="8"/>
      <c r="AX445" s="169"/>
      <c r="BB445" s="161"/>
      <c r="BC445" s="9"/>
      <c r="BD445" s="9"/>
      <c r="BE445" s="9"/>
      <c r="BF445" s="9"/>
      <c r="BG445" s="9"/>
      <c r="BH445" s="163"/>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2"/>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3"/>
      <c r="CV445" s="177"/>
      <c r="CW445" s="178"/>
    </row>
    <row r="446" spans="35:101">
      <c r="AI446" t="str">
        <f t="shared" si="43"/>
        <v/>
      </c>
      <c r="AJ446" t="str">
        <f t="shared" si="43"/>
        <v/>
      </c>
      <c r="AK446" t="str">
        <f t="shared" si="40"/>
        <v/>
      </c>
      <c r="AL446" s="1" t="str">
        <f t="shared" si="38"/>
        <v/>
      </c>
      <c r="AM446" s="167"/>
      <c r="AN446" s="8"/>
      <c r="AO446" s="8"/>
      <c r="AP446" s="8"/>
      <c r="AQ446" s="8"/>
      <c r="AR446" s="8"/>
      <c r="AS446" s="8"/>
      <c r="AT446" s="8"/>
      <c r="AU446" s="8"/>
      <c r="AV446" s="8"/>
      <c r="AW446" s="8"/>
      <c r="AX446" s="169"/>
      <c r="BB446" s="161"/>
      <c r="BC446" s="9"/>
      <c r="BD446" s="9"/>
      <c r="BE446" s="9"/>
      <c r="BF446" s="9"/>
      <c r="BG446" s="9"/>
      <c r="BH446" s="163"/>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2"/>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3"/>
      <c r="CV446" s="177"/>
      <c r="CW446" s="178"/>
    </row>
    <row r="447" spans="35:101">
      <c r="AI447" t="str">
        <f t="shared" si="43"/>
        <v/>
      </c>
      <c r="AJ447" t="str">
        <f t="shared" si="43"/>
        <v/>
      </c>
      <c r="AK447" t="str">
        <f t="shared" si="40"/>
        <v/>
      </c>
      <c r="AL447" s="1" t="str">
        <f t="shared" si="38"/>
        <v/>
      </c>
      <c r="AM447" s="167"/>
      <c r="AN447" s="8"/>
      <c r="AO447" s="8"/>
      <c r="AP447" s="8"/>
      <c r="AQ447" s="8"/>
      <c r="AR447" s="8"/>
      <c r="AS447" s="8"/>
      <c r="AT447" s="8"/>
      <c r="AU447" s="8"/>
      <c r="AV447" s="8"/>
      <c r="AW447" s="8"/>
      <c r="AX447" s="169"/>
      <c r="BB447" s="161"/>
      <c r="BC447" s="9"/>
      <c r="BD447" s="9"/>
      <c r="BE447" s="9"/>
      <c r="BF447" s="9"/>
      <c r="BG447" s="9"/>
      <c r="BH447" s="163"/>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2"/>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3"/>
      <c r="CV447" s="177"/>
      <c r="CW447" s="178"/>
    </row>
    <row r="448" spans="35:101">
      <c r="AI448" t="str">
        <f t="shared" si="43"/>
        <v/>
      </c>
      <c r="AJ448" t="str">
        <f t="shared" si="43"/>
        <v/>
      </c>
      <c r="AK448" t="str">
        <f t="shared" si="40"/>
        <v/>
      </c>
      <c r="AL448" s="1" t="str">
        <f t="shared" si="38"/>
        <v/>
      </c>
      <c r="AM448" s="167"/>
      <c r="AN448" s="8"/>
      <c r="AO448" s="8"/>
      <c r="AP448" s="8"/>
      <c r="AQ448" s="8"/>
      <c r="AR448" s="8"/>
      <c r="AS448" s="8"/>
      <c r="AT448" s="8"/>
      <c r="AU448" s="8"/>
      <c r="AV448" s="8"/>
      <c r="AW448" s="8"/>
      <c r="AX448" s="169"/>
      <c r="BB448" s="161"/>
      <c r="BC448" s="9"/>
      <c r="BD448" s="9"/>
      <c r="BE448" s="9"/>
      <c r="BF448" s="9"/>
      <c r="BG448" s="9"/>
      <c r="BH448" s="163"/>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2"/>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3"/>
      <c r="CV448" s="177"/>
      <c r="CW448" s="178"/>
    </row>
    <row r="449" spans="35:101">
      <c r="AI449" t="str">
        <f t="shared" si="43"/>
        <v/>
      </c>
      <c r="AJ449" t="str">
        <f t="shared" si="43"/>
        <v/>
      </c>
      <c r="AK449" t="str">
        <f t="shared" si="40"/>
        <v/>
      </c>
      <c r="AL449" s="1" t="str">
        <f t="shared" si="38"/>
        <v/>
      </c>
      <c r="AM449" s="167"/>
      <c r="AN449" s="8"/>
      <c r="AO449" s="8"/>
      <c r="AP449" s="8"/>
      <c r="AQ449" s="8"/>
      <c r="AR449" s="8"/>
      <c r="AS449" s="8"/>
      <c r="AT449" s="8"/>
      <c r="AU449" s="8"/>
      <c r="AV449" s="8"/>
      <c r="AW449" s="8"/>
      <c r="AX449" s="169"/>
      <c r="BB449" s="161"/>
      <c r="BC449" s="9"/>
      <c r="BD449" s="9"/>
      <c r="BE449" s="9"/>
      <c r="BF449" s="9"/>
      <c r="BG449" s="9"/>
      <c r="BH449" s="163"/>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2"/>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3"/>
      <c r="CV449" s="177"/>
      <c r="CW449" s="178"/>
    </row>
    <row r="450" spans="35:101">
      <c r="AI450" t="str">
        <f t="shared" si="43"/>
        <v/>
      </c>
      <c r="AJ450" t="str">
        <f t="shared" si="43"/>
        <v/>
      </c>
      <c r="AK450" t="str">
        <f t="shared" si="40"/>
        <v/>
      </c>
      <c r="AL450" s="1" t="str">
        <f t="shared" ref="AL450:AL513" si="44">IF(AP450="","",AP450&amp;"["&amp;AR450&amp;"]")</f>
        <v/>
      </c>
      <c r="AM450" s="167"/>
      <c r="AN450" s="8"/>
      <c r="AO450" s="8"/>
      <c r="AP450" s="8"/>
      <c r="AQ450" s="8"/>
      <c r="AR450" s="8"/>
      <c r="AS450" s="8"/>
      <c r="AT450" s="8"/>
      <c r="AU450" s="8"/>
      <c r="AV450" s="8"/>
      <c r="AW450" s="8"/>
      <c r="AX450" s="169"/>
      <c r="BB450" s="161"/>
      <c r="BC450" s="9"/>
      <c r="BD450" s="9"/>
      <c r="BE450" s="9"/>
      <c r="BF450" s="9"/>
      <c r="BG450" s="9"/>
      <c r="BH450" s="163"/>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2"/>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3"/>
      <c r="CV450" s="177"/>
      <c r="CW450" s="178"/>
    </row>
    <row r="451" spans="35:101">
      <c r="AI451" t="str">
        <f t="shared" si="43"/>
        <v/>
      </c>
      <c r="AJ451" t="str">
        <f t="shared" si="43"/>
        <v/>
      </c>
      <c r="AK451" t="str">
        <f t="shared" ref="AK451:AK514" si="46">IF(AX451=1,AP451&amp;"["&amp;AR451&amp;"]","")</f>
        <v/>
      </c>
      <c r="AL451" s="1" t="str">
        <f t="shared" si="44"/>
        <v/>
      </c>
      <c r="AM451" s="167"/>
      <c r="AN451" s="8"/>
      <c r="AO451" s="8"/>
      <c r="AP451" s="8"/>
      <c r="AQ451" s="8"/>
      <c r="AR451" s="8"/>
      <c r="AS451" s="8"/>
      <c r="AT451" s="8"/>
      <c r="AU451" s="8"/>
      <c r="AV451" s="8"/>
      <c r="AW451" s="8"/>
      <c r="AX451" s="169"/>
      <c r="BB451" s="161"/>
      <c r="BC451" s="9"/>
      <c r="BD451" s="9"/>
      <c r="BE451" s="9"/>
      <c r="BF451" s="9"/>
      <c r="BG451" s="9"/>
      <c r="BH451" s="163"/>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IF(OR(CD451=1,BU451=1),BV451&amp;"["&amp;BW451&amp;"]","")</f>
        <v/>
      </c>
      <c r="BS451" t="str">
        <f t="shared" si="45"/>
        <v/>
      </c>
      <c r="BT451" s="172"/>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3"/>
      <c r="CV451" s="177"/>
      <c r="CW451" s="178"/>
    </row>
    <row r="452" spans="35:101">
      <c r="AI452" t="str">
        <f t="shared" si="43"/>
        <v/>
      </c>
      <c r="AJ452" t="str">
        <f t="shared" si="43"/>
        <v/>
      </c>
      <c r="AK452" t="str">
        <f t="shared" si="46"/>
        <v/>
      </c>
      <c r="AL452" s="1" t="str">
        <f t="shared" si="44"/>
        <v/>
      </c>
      <c r="AM452" s="167"/>
      <c r="AN452" s="8"/>
      <c r="AO452" s="8"/>
      <c r="AP452" s="8"/>
      <c r="AQ452" s="8"/>
      <c r="AR452" s="8"/>
      <c r="AS452" s="8"/>
      <c r="AT452" s="8"/>
      <c r="AU452" s="8"/>
      <c r="AV452" s="8"/>
      <c r="AW452" s="8"/>
      <c r="AX452" s="169"/>
      <c r="BB452" s="161"/>
      <c r="BC452" s="9"/>
      <c r="BD452" s="9"/>
      <c r="BE452" s="9"/>
      <c r="BF452" s="9"/>
      <c r="BG452" s="9"/>
      <c r="BH452" s="163"/>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2"/>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3"/>
      <c r="CV452" s="177"/>
      <c r="CW452" s="178"/>
    </row>
    <row r="453" spans="35:101">
      <c r="AI453" t="str">
        <f t="shared" si="43"/>
        <v/>
      </c>
      <c r="AJ453" t="str">
        <f t="shared" si="43"/>
        <v/>
      </c>
      <c r="AK453" t="str">
        <f t="shared" si="46"/>
        <v/>
      </c>
      <c r="AL453" s="1" t="str">
        <f t="shared" si="44"/>
        <v/>
      </c>
      <c r="AM453" s="167"/>
      <c r="AN453" s="8"/>
      <c r="AO453" s="8"/>
      <c r="AP453" s="8"/>
      <c r="AQ453" s="8"/>
      <c r="AR453" s="8"/>
      <c r="AS453" s="8"/>
      <c r="AT453" s="8"/>
      <c r="AU453" s="8"/>
      <c r="AV453" s="8"/>
      <c r="AW453" s="8"/>
      <c r="AX453" s="169"/>
      <c r="BB453" s="161"/>
      <c r="BC453" s="9"/>
      <c r="BD453" s="9"/>
      <c r="BE453" s="9"/>
      <c r="BF453" s="9"/>
      <c r="BG453" s="9"/>
      <c r="BH453" s="163"/>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2"/>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3"/>
      <c r="CV453" s="177"/>
      <c r="CW453" s="178"/>
    </row>
    <row r="454" spans="35:101">
      <c r="AI454" t="str">
        <f t="shared" si="43"/>
        <v/>
      </c>
      <c r="AJ454" t="str">
        <f t="shared" si="43"/>
        <v/>
      </c>
      <c r="AK454" t="str">
        <f t="shared" si="46"/>
        <v/>
      </c>
      <c r="AL454" s="1" t="str">
        <f t="shared" si="44"/>
        <v/>
      </c>
      <c r="AM454" s="167"/>
      <c r="AN454" s="8"/>
      <c r="AO454" s="8"/>
      <c r="AP454" s="8"/>
      <c r="AQ454" s="8"/>
      <c r="AR454" s="8"/>
      <c r="AS454" s="8"/>
      <c r="AT454" s="8"/>
      <c r="AU454" s="8"/>
      <c r="AV454" s="8"/>
      <c r="AW454" s="8"/>
      <c r="AX454" s="169"/>
      <c r="BB454" s="161"/>
      <c r="BC454" s="9"/>
      <c r="BD454" s="9"/>
      <c r="BE454" s="9"/>
      <c r="BF454" s="9"/>
      <c r="BG454" s="9"/>
      <c r="BH454" s="163"/>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2"/>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3"/>
      <c r="CV454" s="177"/>
      <c r="CW454" s="178"/>
    </row>
    <row r="455" spans="35:101">
      <c r="AI455" t="str">
        <f t="shared" si="43"/>
        <v/>
      </c>
      <c r="AJ455" t="str">
        <f t="shared" si="43"/>
        <v/>
      </c>
      <c r="AK455" t="str">
        <f t="shared" si="46"/>
        <v/>
      </c>
      <c r="AL455" s="1" t="str">
        <f t="shared" si="44"/>
        <v/>
      </c>
      <c r="AM455" s="167"/>
      <c r="AN455" s="8"/>
      <c r="AO455" s="8"/>
      <c r="AP455" s="8"/>
      <c r="AQ455" s="8"/>
      <c r="AR455" s="8"/>
      <c r="AS455" s="8"/>
      <c r="AT455" s="8"/>
      <c r="AU455" s="8"/>
      <c r="AV455" s="8"/>
      <c r="AW455" s="8"/>
      <c r="AX455" s="169"/>
      <c r="BB455" s="161"/>
      <c r="BC455" s="9"/>
      <c r="BD455" s="9"/>
      <c r="BE455" s="9"/>
      <c r="BF455" s="9"/>
      <c r="BG455" s="9"/>
      <c r="BH455" s="163"/>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2"/>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3"/>
      <c r="CV455" s="177"/>
      <c r="CW455" s="178"/>
    </row>
    <row r="456" spans="35:101">
      <c r="AI456" t="str">
        <f t="shared" si="43"/>
        <v/>
      </c>
      <c r="AJ456" t="str">
        <f t="shared" si="43"/>
        <v/>
      </c>
      <c r="AK456" t="str">
        <f t="shared" si="46"/>
        <v/>
      </c>
      <c r="AL456" s="1" t="str">
        <f t="shared" si="44"/>
        <v/>
      </c>
      <c r="AM456" s="167"/>
      <c r="AN456" s="8"/>
      <c r="AO456" s="8"/>
      <c r="AP456" s="8"/>
      <c r="AQ456" s="8"/>
      <c r="AR456" s="8"/>
      <c r="AS456" s="8"/>
      <c r="AT456" s="8"/>
      <c r="AU456" s="8"/>
      <c r="AV456" s="8"/>
      <c r="AW456" s="8"/>
      <c r="AX456" s="169"/>
      <c r="BB456" s="161"/>
      <c r="BC456" s="9"/>
      <c r="BD456" s="9"/>
      <c r="BE456" s="9"/>
      <c r="BF456" s="9"/>
      <c r="BG456" s="9"/>
      <c r="BH456" s="163"/>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2"/>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3"/>
      <c r="CV456" s="177"/>
      <c r="CW456" s="178"/>
    </row>
    <row r="457" spans="35:101">
      <c r="AI457" t="str">
        <f t="shared" si="43"/>
        <v/>
      </c>
      <c r="AJ457" t="str">
        <f t="shared" si="43"/>
        <v/>
      </c>
      <c r="AK457" t="str">
        <f t="shared" si="46"/>
        <v/>
      </c>
      <c r="AL457" s="1" t="str">
        <f t="shared" si="44"/>
        <v/>
      </c>
      <c r="AM457" s="167"/>
      <c r="AN457" s="8"/>
      <c r="AO457" s="8"/>
      <c r="AP457" s="8"/>
      <c r="AQ457" s="8"/>
      <c r="AR457" s="8"/>
      <c r="AS457" s="8"/>
      <c r="AT457" s="8"/>
      <c r="AU457" s="8"/>
      <c r="AV457" s="8"/>
      <c r="AW457" s="8"/>
      <c r="AX457" s="169"/>
      <c r="BB457" s="161"/>
      <c r="BC457" s="9"/>
      <c r="BD457" s="9"/>
      <c r="BE457" s="9"/>
      <c r="BF457" s="9"/>
      <c r="BG457" s="9"/>
      <c r="BH457" s="163"/>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2"/>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3"/>
      <c r="CV457" s="177"/>
      <c r="CW457" s="178"/>
    </row>
    <row r="458" spans="35:101">
      <c r="AI458" t="str">
        <f t="shared" si="43"/>
        <v/>
      </c>
      <c r="AJ458" t="str">
        <f t="shared" si="43"/>
        <v/>
      </c>
      <c r="AK458" t="str">
        <f t="shared" si="46"/>
        <v/>
      </c>
      <c r="AL458" s="1" t="str">
        <f t="shared" si="44"/>
        <v/>
      </c>
      <c r="AM458" s="167"/>
      <c r="AN458" s="8"/>
      <c r="AO458" s="8"/>
      <c r="AP458" s="8"/>
      <c r="AQ458" s="8"/>
      <c r="AR458" s="8"/>
      <c r="AS458" s="8"/>
      <c r="AT458" s="8"/>
      <c r="AU458" s="8"/>
      <c r="AV458" s="8"/>
      <c r="AW458" s="8"/>
      <c r="AX458" s="169"/>
      <c r="BB458" s="161"/>
      <c r="BC458" s="9"/>
      <c r="BD458" s="9"/>
      <c r="BE458" s="9"/>
      <c r="BF458" s="9"/>
      <c r="BG458" s="9"/>
      <c r="BH458" s="163"/>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2"/>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3"/>
      <c r="CV458" s="177"/>
      <c r="CW458" s="178"/>
    </row>
    <row r="459" spans="35:101">
      <c r="AI459" t="str">
        <f t="shared" si="43"/>
        <v/>
      </c>
      <c r="AJ459" t="str">
        <f t="shared" si="43"/>
        <v/>
      </c>
      <c r="AK459" t="str">
        <f t="shared" si="46"/>
        <v/>
      </c>
      <c r="AL459" s="1" t="str">
        <f t="shared" si="44"/>
        <v/>
      </c>
      <c r="AM459" s="167"/>
      <c r="AN459" s="8"/>
      <c r="AO459" s="8"/>
      <c r="AP459" s="8"/>
      <c r="AQ459" s="8"/>
      <c r="AR459" s="8"/>
      <c r="AS459" s="8"/>
      <c r="AT459" s="8"/>
      <c r="AU459" s="8"/>
      <c r="AV459" s="8"/>
      <c r="AW459" s="8"/>
      <c r="AX459" s="169"/>
      <c r="BB459" s="161"/>
      <c r="BC459" s="9"/>
      <c r="BD459" s="9"/>
      <c r="BE459" s="9"/>
      <c r="BF459" s="9"/>
      <c r="BG459" s="9"/>
      <c r="BH459" s="163"/>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2"/>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3"/>
      <c r="CV459" s="177"/>
      <c r="CW459" s="178"/>
    </row>
    <row r="460" spans="35:101">
      <c r="AI460" t="str">
        <f t="shared" si="43"/>
        <v/>
      </c>
      <c r="AJ460" t="str">
        <f t="shared" si="43"/>
        <v/>
      </c>
      <c r="AK460" t="str">
        <f t="shared" si="46"/>
        <v/>
      </c>
      <c r="AL460" s="1" t="str">
        <f t="shared" si="44"/>
        <v/>
      </c>
      <c r="AM460" s="167"/>
      <c r="AN460" s="8"/>
      <c r="AO460" s="8"/>
      <c r="AP460" s="8"/>
      <c r="AQ460" s="8"/>
      <c r="AR460" s="8"/>
      <c r="AS460" s="8"/>
      <c r="AT460" s="8"/>
      <c r="AU460" s="8"/>
      <c r="AV460" s="8"/>
      <c r="AW460" s="8"/>
      <c r="AX460" s="169"/>
      <c r="BB460" s="161"/>
      <c r="BC460" s="9"/>
      <c r="BD460" s="9"/>
      <c r="BE460" s="9"/>
      <c r="BF460" s="9"/>
      <c r="BG460" s="9"/>
      <c r="BH460" s="163"/>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2"/>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3"/>
      <c r="CV460" s="177"/>
      <c r="CW460" s="178"/>
    </row>
    <row r="461" spans="35:101">
      <c r="AI461" t="str">
        <f t="shared" si="43"/>
        <v/>
      </c>
      <c r="AJ461" t="str">
        <f t="shared" si="43"/>
        <v/>
      </c>
      <c r="AK461" t="str">
        <f t="shared" si="46"/>
        <v/>
      </c>
      <c r="AL461" s="1" t="str">
        <f t="shared" si="44"/>
        <v/>
      </c>
      <c r="AM461" s="167"/>
      <c r="AN461" s="8"/>
      <c r="AO461" s="8"/>
      <c r="AP461" s="8"/>
      <c r="AQ461" s="8"/>
      <c r="AR461" s="8"/>
      <c r="AS461" s="8"/>
      <c r="AT461" s="8"/>
      <c r="AU461" s="8"/>
      <c r="AV461" s="8"/>
      <c r="AW461" s="8"/>
      <c r="AX461" s="169"/>
      <c r="BB461" s="161"/>
      <c r="BC461" s="9"/>
      <c r="BD461" s="9"/>
      <c r="BE461" s="9"/>
      <c r="BF461" s="9"/>
      <c r="BG461" s="9"/>
      <c r="BH461" s="163"/>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2"/>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3"/>
      <c r="CV461" s="177"/>
      <c r="CW461" s="178"/>
    </row>
    <row r="462" spans="35:101">
      <c r="AI462" t="str">
        <f t="shared" si="43"/>
        <v/>
      </c>
      <c r="AJ462" t="str">
        <f t="shared" si="43"/>
        <v/>
      </c>
      <c r="AK462" t="str">
        <f t="shared" si="46"/>
        <v/>
      </c>
      <c r="AL462" s="1" t="str">
        <f t="shared" si="44"/>
        <v/>
      </c>
      <c r="AM462" s="167"/>
      <c r="AN462" s="8"/>
      <c r="AO462" s="8"/>
      <c r="AP462" s="8"/>
      <c r="AQ462" s="8"/>
      <c r="AR462" s="8"/>
      <c r="AS462" s="8"/>
      <c r="AT462" s="8"/>
      <c r="AU462" s="8"/>
      <c r="AV462" s="8"/>
      <c r="AW462" s="8"/>
      <c r="AX462" s="169"/>
      <c r="BB462" s="161"/>
      <c r="BC462" s="9"/>
      <c r="BD462" s="9"/>
      <c r="BE462" s="9"/>
      <c r="BF462" s="9"/>
      <c r="BG462" s="9"/>
      <c r="BH462" s="163"/>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2"/>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3"/>
      <c r="CV462" s="177"/>
      <c r="CW462" s="178"/>
    </row>
    <row r="463" spans="35:101">
      <c r="AI463" t="str">
        <f t="shared" si="43"/>
        <v/>
      </c>
      <c r="AJ463" t="str">
        <f t="shared" si="43"/>
        <v/>
      </c>
      <c r="AK463" t="str">
        <f t="shared" si="46"/>
        <v/>
      </c>
      <c r="AL463" s="1" t="str">
        <f t="shared" si="44"/>
        <v/>
      </c>
      <c r="AM463" s="167"/>
      <c r="AN463" s="8"/>
      <c r="AO463" s="8"/>
      <c r="AP463" s="8"/>
      <c r="AQ463" s="8"/>
      <c r="AR463" s="8"/>
      <c r="AS463" s="8"/>
      <c r="AT463" s="8"/>
      <c r="AU463" s="8"/>
      <c r="AV463" s="8"/>
      <c r="AW463" s="8"/>
      <c r="AX463" s="169"/>
      <c r="BB463" s="161"/>
      <c r="BC463" s="9"/>
      <c r="BD463" s="9"/>
      <c r="BE463" s="9"/>
      <c r="BF463" s="9"/>
      <c r="BG463" s="9"/>
      <c r="BH463" s="163"/>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2"/>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3"/>
      <c r="CV463" s="177"/>
      <c r="CW463" s="178"/>
    </row>
    <row r="464" spans="35:101">
      <c r="AI464" t="str">
        <f t="shared" si="43"/>
        <v/>
      </c>
      <c r="AJ464" t="str">
        <f t="shared" si="43"/>
        <v/>
      </c>
      <c r="AK464" t="str">
        <f t="shared" si="46"/>
        <v/>
      </c>
      <c r="AL464" s="1" t="str">
        <f t="shared" si="44"/>
        <v/>
      </c>
      <c r="AM464" s="167"/>
      <c r="AN464" s="8"/>
      <c r="AO464" s="8"/>
      <c r="AP464" s="8"/>
      <c r="AQ464" s="8"/>
      <c r="AR464" s="8"/>
      <c r="AS464" s="8"/>
      <c r="AT464" s="8"/>
      <c r="AU464" s="8"/>
      <c r="AV464" s="8"/>
      <c r="AW464" s="8"/>
      <c r="AX464" s="169"/>
      <c r="BB464" s="161"/>
      <c r="BC464" s="9"/>
      <c r="BD464" s="9"/>
      <c r="BE464" s="9"/>
      <c r="BF464" s="9"/>
      <c r="BG464" s="9"/>
      <c r="BH464" s="163"/>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2"/>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3"/>
      <c r="CV464" s="177"/>
      <c r="CW464" s="178"/>
    </row>
    <row r="465" spans="35:101">
      <c r="AI465" t="str">
        <f t="shared" si="43"/>
        <v/>
      </c>
      <c r="AJ465" t="str">
        <f t="shared" si="43"/>
        <v/>
      </c>
      <c r="AK465" t="str">
        <f t="shared" si="46"/>
        <v/>
      </c>
      <c r="AL465" s="1" t="str">
        <f t="shared" si="44"/>
        <v/>
      </c>
      <c r="AM465" s="167"/>
      <c r="AN465" s="8"/>
      <c r="AO465" s="8"/>
      <c r="AP465" s="8"/>
      <c r="AQ465" s="8"/>
      <c r="AR465" s="8"/>
      <c r="AS465" s="8"/>
      <c r="AT465" s="8"/>
      <c r="AU465" s="8"/>
      <c r="AV465" s="8"/>
      <c r="AW465" s="8"/>
      <c r="AX465" s="169"/>
      <c r="BB465" s="161"/>
      <c r="BC465" s="9"/>
      <c r="BD465" s="9"/>
      <c r="BE465" s="9"/>
      <c r="BF465" s="9"/>
      <c r="BG465" s="9"/>
      <c r="BH465" s="163"/>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2"/>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3"/>
      <c r="CV465" s="177"/>
      <c r="CW465" s="178"/>
    </row>
    <row r="466" spans="35:101">
      <c r="AI466" t="str">
        <f t="shared" ref="AI466:AJ529" si="49">IF(AV466=1,$AP466&amp;"["&amp;$AR466&amp;"]","")</f>
        <v/>
      </c>
      <c r="AJ466" t="str">
        <f t="shared" si="49"/>
        <v/>
      </c>
      <c r="AK466" t="str">
        <f t="shared" si="46"/>
        <v/>
      </c>
      <c r="AL466" s="1" t="str">
        <f t="shared" si="44"/>
        <v/>
      </c>
      <c r="AM466" s="167"/>
      <c r="AN466" s="8"/>
      <c r="AO466" s="8"/>
      <c r="AP466" s="8"/>
      <c r="AQ466" s="8"/>
      <c r="AR466" s="8"/>
      <c r="AS466" s="8"/>
      <c r="AT466" s="8"/>
      <c r="AU466" s="8"/>
      <c r="AV466" s="8"/>
      <c r="AW466" s="8"/>
      <c r="AX466" s="169"/>
      <c r="BB466" s="161"/>
      <c r="BC466" s="9"/>
      <c r="BD466" s="9"/>
      <c r="BE466" s="9"/>
      <c r="BF466" s="9"/>
      <c r="BG466" s="9"/>
      <c r="BH466" s="163"/>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2"/>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3"/>
      <c r="CV466" s="177"/>
      <c r="CW466" s="178"/>
    </row>
    <row r="467" spans="35:101">
      <c r="AI467" t="str">
        <f t="shared" si="49"/>
        <v/>
      </c>
      <c r="AJ467" t="str">
        <f t="shared" si="49"/>
        <v/>
      </c>
      <c r="AK467" t="str">
        <f t="shared" si="46"/>
        <v/>
      </c>
      <c r="AL467" s="1" t="str">
        <f t="shared" si="44"/>
        <v/>
      </c>
      <c r="AM467" s="167"/>
      <c r="AN467" s="8"/>
      <c r="AO467" s="8"/>
      <c r="AP467" s="8"/>
      <c r="AQ467" s="8"/>
      <c r="AR467" s="8"/>
      <c r="AS467" s="8"/>
      <c r="AT467" s="8"/>
      <c r="AU467" s="8"/>
      <c r="AV467" s="8"/>
      <c r="AW467" s="8"/>
      <c r="AX467" s="169"/>
      <c r="BB467" s="161"/>
      <c r="BC467" s="9"/>
      <c r="BD467" s="9"/>
      <c r="BE467" s="9"/>
      <c r="BF467" s="9"/>
      <c r="BG467" s="9"/>
      <c r="BH467" s="163"/>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2"/>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3"/>
      <c r="CV467" s="177"/>
      <c r="CW467" s="178"/>
    </row>
    <row r="468" spans="35:101">
      <c r="AI468" t="str">
        <f t="shared" si="49"/>
        <v/>
      </c>
      <c r="AJ468" t="str">
        <f t="shared" si="49"/>
        <v/>
      </c>
      <c r="AK468" t="str">
        <f t="shared" si="46"/>
        <v/>
      </c>
      <c r="AL468" s="1" t="str">
        <f t="shared" si="44"/>
        <v/>
      </c>
      <c r="AM468" s="167"/>
      <c r="AN468" s="8"/>
      <c r="AO468" s="8"/>
      <c r="AP468" s="8"/>
      <c r="AQ468" s="8"/>
      <c r="AR468" s="8"/>
      <c r="AS468" s="8"/>
      <c r="AT468" s="8"/>
      <c r="AU468" s="8"/>
      <c r="AV468" s="8"/>
      <c r="AW468" s="8"/>
      <c r="AX468" s="169"/>
      <c r="BB468" s="161"/>
      <c r="BC468" s="9"/>
      <c r="BD468" s="9"/>
      <c r="BE468" s="9"/>
      <c r="BF468" s="9"/>
      <c r="BG468" s="9"/>
      <c r="BH468" s="163"/>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2"/>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3"/>
      <c r="CV468" s="177"/>
      <c r="CW468" s="178"/>
    </row>
    <row r="469" spans="35:101">
      <c r="AI469" t="str">
        <f t="shared" si="49"/>
        <v/>
      </c>
      <c r="AJ469" t="str">
        <f t="shared" si="49"/>
        <v/>
      </c>
      <c r="AK469" t="str">
        <f t="shared" si="46"/>
        <v/>
      </c>
      <c r="AL469" s="1" t="str">
        <f t="shared" si="44"/>
        <v/>
      </c>
      <c r="AM469" s="167"/>
      <c r="AN469" s="8"/>
      <c r="AO469" s="8"/>
      <c r="AP469" s="8"/>
      <c r="AQ469" s="8"/>
      <c r="AR469" s="8"/>
      <c r="AS469" s="8"/>
      <c r="AT469" s="8"/>
      <c r="AU469" s="8"/>
      <c r="AV469" s="8"/>
      <c r="AW469" s="8"/>
      <c r="AX469" s="169"/>
      <c r="BB469" s="161"/>
      <c r="BC469" s="9"/>
      <c r="BD469" s="9"/>
      <c r="BE469" s="9"/>
      <c r="BF469" s="9"/>
      <c r="BG469" s="9"/>
      <c r="BH469" s="163"/>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2"/>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3"/>
      <c r="CV469" s="177"/>
      <c r="CW469" s="178"/>
    </row>
    <row r="470" spans="35:101">
      <c r="AI470" t="str">
        <f t="shared" si="49"/>
        <v/>
      </c>
      <c r="AJ470" t="str">
        <f t="shared" si="49"/>
        <v/>
      </c>
      <c r="AK470" t="str">
        <f t="shared" si="46"/>
        <v/>
      </c>
      <c r="AL470" s="1" t="str">
        <f t="shared" si="44"/>
        <v/>
      </c>
      <c r="AM470" s="167"/>
      <c r="AN470" s="8"/>
      <c r="AO470" s="8"/>
      <c r="AP470" s="8"/>
      <c r="AQ470" s="8"/>
      <c r="AR470" s="8"/>
      <c r="AS470" s="8"/>
      <c r="AT470" s="8"/>
      <c r="AU470" s="8"/>
      <c r="AV470" s="8"/>
      <c r="AW470" s="8"/>
      <c r="AX470" s="169"/>
      <c r="BB470" s="161"/>
      <c r="BC470" s="9"/>
      <c r="BD470" s="9"/>
      <c r="BE470" s="9"/>
      <c r="BF470" s="9"/>
      <c r="BG470" s="9"/>
      <c r="BH470" s="163"/>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2"/>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3"/>
      <c r="CV470" s="177"/>
      <c r="CW470" s="178"/>
    </row>
    <row r="471" spans="35:101">
      <c r="AI471" t="str">
        <f t="shared" si="49"/>
        <v/>
      </c>
      <c r="AJ471" t="str">
        <f t="shared" si="49"/>
        <v/>
      </c>
      <c r="AK471" t="str">
        <f t="shared" si="46"/>
        <v/>
      </c>
      <c r="AL471" s="1" t="str">
        <f t="shared" si="44"/>
        <v/>
      </c>
      <c r="AM471" s="167"/>
      <c r="AN471" s="8"/>
      <c r="AO471" s="8"/>
      <c r="AP471" s="8"/>
      <c r="AQ471" s="8"/>
      <c r="AR471" s="8"/>
      <c r="AS471" s="8"/>
      <c r="AT471" s="8"/>
      <c r="AU471" s="8"/>
      <c r="AV471" s="8"/>
      <c r="AW471" s="8"/>
      <c r="AX471" s="169"/>
      <c r="BB471" s="161"/>
      <c r="BC471" s="9"/>
      <c r="BD471" s="9"/>
      <c r="BE471" s="9"/>
      <c r="BF471" s="9"/>
      <c r="BG471" s="9"/>
      <c r="BH471" s="163"/>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2"/>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3"/>
      <c r="CV471" s="177"/>
      <c r="CW471" s="178"/>
    </row>
    <row r="472" spans="35:101">
      <c r="AI472" t="str">
        <f t="shared" si="49"/>
        <v/>
      </c>
      <c r="AJ472" t="str">
        <f t="shared" si="49"/>
        <v/>
      </c>
      <c r="AK472" t="str">
        <f t="shared" si="46"/>
        <v/>
      </c>
      <c r="AL472" s="1" t="str">
        <f t="shared" si="44"/>
        <v/>
      </c>
      <c r="AM472" s="167"/>
      <c r="AN472" s="8"/>
      <c r="AO472" s="8"/>
      <c r="AP472" s="8"/>
      <c r="AQ472" s="8"/>
      <c r="AR472" s="8"/>
      <c r="AS472" s="8"/>
      <c r="AT472" s="8"/>
      <c r="AU472" s="8"/>
      <c r="AV472" s="8"/>
      <c r="AW472" s="8"/>
      <c r="AX472" s="169"/>
      <c r="BB472" s="161"/>
      <c r="BC472" s="9"/>
      <c r="BD472" s="9"/>
      <c r="BE472" s="9"/>
      <c r="BF472" s="9"/>
      <c r="BG472" s="9"/>
      <c r="BH472" s="163"/>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2"/>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3"/>
      <c r="CV472" s="177"/>
      <c r="CW472" s="178"/>
    </row>
    <row r="473" spans="35:101">
      <c r="AI473" t="str">
        <f t="shared" si="49"/>
        <v/>
      </c>
      <c r="AJ473" t="str">
        <f t="shared" si="49"/>
        <v/>
      </c>
      <c r="AK473" t="str">
        <f t="shared" si="46"/>
        <v/>
      </c>
      <c r="AL473" s="1" t="str">
        <f t="shared" si="44"/>
        <v/>
      </c>
      <c r="AM473" s="167"/>
      <c r="AN473" s="8"/>
      <c r="AO473" s="8"/>
      <c r="AP473" s="8"/>
      <c r="AQ473" s="8"/>
      <c r="AR473" s="8"/>
      <c r="AS473" s="8"/>
      <c r="AT473" s="8"/>
      <c r="AU473" s="8"/>
      <c r="AV473" s="8"/>
      <c r="AW473" s="8"/>
      <c r="AX473" s="169"/>
      <c r="BB473" s="161"/>
      <c r="BC473" s="9"/>
      <c r="BD473" s="9"/>
      <c r="BE473" s="9"/>
      <c r="BF473" s="9"/>
      <c r="BG473" s="9"/>
      <c r="BH473" s="163"/>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2"/>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3"/>
      <c r="CV473" s="177"/>
      <c r="CW473" s="178"/>
    </row>
    <row r="474" spans="35:101">
      <c r="AI474" t="str">
        <f t="shared" si="49"/>
        <v/>
      </c>
      <c r="AJ474" t="str">
        <f t="shared" si="49"/>
        <v/>
      </c>
      <c r="AK474" t="str">
        <f t="shared" si="46"/>
        <v/>
      </c>
      <c r="AL474" s="1" t="str">
        <f t="shared" si="44"/>
        <v/>
      </c>
      <c r="AM474" s="167"/>
      <c r="AN474" s="8"/>
      <c r="AO474" s="8"/>
      <c r="AP474" s="8"/>
      <c r="AQ474" s="8"/>
      <c r="AR474" s="8"/>
      <c r="AS474" s="8"/>
      <c r="AT474" s="8"/>
      <c r="AU474" s="8"/>
      <c r="AV474" s="8"/>
      <c r="AW474" s="8"/>
      <c r="AX474" s="169"/>
      <c r="BB474" s="161"/>
      <c r="BC474" s="9"/>
      <c r="BD474" s="9"/>
      <c r="BE474" s="9"/>
      <c r="BF474" s="9"/>
      <c r="BG474" s="9"/>
      <c r="BH474" s="163"/>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2"/>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3"/>
      <c r="CV474" s="177"/>
      <c r="CW474" s="178"/>
    </row>
    <row r="475" spans="35:101">
      <c r="AI475" t="str">
        <f t="shared" si="49"/>
        <v/>
      </c>
      <c r="AJ475" t="str">
        <f t="shared" si="49"/>
        <v/>
      </c>
      <c r="AK475" t="str">
        <f t="shared" si="46"/>
        <v/>
      </c>
      <c r="AL475" s="1" t="str">
        <f t="shared" si="44"/>
        <v/>
      </c>
      <c r="AM475" s="167"/>
      <c r="AN475" s="8"/>
      <c r="AO475" s="8"/>
      <c r="AP475" s="8"/>
      <c r="AQ475" s="8"/>
      <c r="AR475" s="8"/>
      <c r="AS475" s="8"/>
      <c r="AT475" s="8"/>
      <c r="AU475" s="8"/>
      <c r="AV475" s="8"/>
      <c r="AW475" s="8"/>
      <c r="AX475" s="169"/>
      <c r="BB475" s="161"/>
      <c r="BC475" s="9"/>
      <c r="BD475" s="9"/>
      <c r="BE475" s="9"/>
      <c r="BF475" s="9"/>
      <c r="BG475" s="9"/>
      <c r="BH475" s="163"/>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2"/>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3"/>
      <c r="CV475" s="177"/>
      <c r="CW475" s="178"/>
    </row>
    <row r="476" spans="35:101">
      <c r="AI476" t="str">
        <f t="shared" si="49"/>
        <v/>
      </c>
      <c r="AJ476" t="str">
        <f t="shared" si="49"/>
        <v/>
      </c>
      <c r="AK476" t="str">
        <f t="shared" si="46"/>
        <v/>
      </c>
      <c r="AL476" s="1" t="str">
        <f t="shared" si="44"/>
        <v/>
      </c>
      <c r="AM476" s="167"/>
      <c r="AN476" s="8"/>
      <c r="AO476" s="8"/>
      <c r="AP476" s="8"/>
      <c r="AQ476" s="8"/>
      <c r="AR476" s="8"/>
      <c r="AS476" s="8"/>
      <c r="AT476" s="8"/>
      <c r="AU476" s="8"/>
      <c r="AV476" s="8"/>
      <c r="AW476" s="8"/>
      <c r="AX476" s="169"/>
      <c r="BB476" s="161"/>
      <c r="BC476" s="9"/>
      <c r="BD476" s="9"/>
      <c r="BE476" s="9"/>
      <c r="BF476" s="9"/>
      <c r="BG476" s="9"/>
      <c r="BH476" s="163"/>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2"/>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3"/>
      <c r="CV476" s="177"/>
      <c r="CW476" s="178"/>
    </row>
    <row r="477" spans="35:101">
      <c r="AI477" t="str">
        <f t="shared" si="49"/>
        <v/>
      </c>
      <c r="AJ477" t="str">
        <f t="shared" si="49"/>
        <v/>
      </c>
      <c r="AK477" t="str">
        <f t="shared" si="46"/>
        <v/>
      </c>
      <c r="AL477" s="1" t="str">
        <f t="shared" si="44"/>
        <v/>
      </c>
      <c r="AM477" s="167"/>
      <c r="AN477" s="8"/>
      <c r="AO477" s="8"/>
      <c r="AP477" s="8"/>
      <c r="AQ477" s="8"/>
      <c r="AR477" s="8"/>
      <c r="AS477" s="8"/>
      <c r="AT477" s="8"/>
      <c r="AU477" s="8"/>
      <c r="AV477" s="8"/>
      <c r="AW477" s="8"/>
      <c r="AX477" s="169"/>
      <c r="BB477" s="161"/>
      <c r="BC477" s="9"/>
      <c r="BD477" s="9"/>
      <c r="BE477" s="9"/>
      <c r="BF477" s="9"/>
      <c r="BG477" s="9"/>
      <c r="BH477" s="163"/>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2"/>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3"/>
      <c r="CV477" s="177"/>
      <c r="CW477" s="178"/>
    </row>
    <row r="478" spans="35:101">
      <c r="AI478" t="str">
        <f t="shared" si="49"/>
        <v/>
      </c>
      <c r="AJ478" t="str">
        <f t="shared" si="49"/>
        <v/>
      </c>
      <c r="AK478" t="str">
        <f t="shared" si="46"/>
        <v/>
      </c>
      <c r="AL478" s="1" t="str">
        <f t="shared" si="44"/>
        <v/>
      </c>
      <c r="AM478" s="167"/>
      <c r="AN478" s="8"/>
      <c r="AO478" s="8"/>
      <c r="AP478" s="8"/>
      <c r="AQ478" s="8"/>
      <c r="AR478" s="8"/>
      <c r="AS478" s="8"/>
      <c r="AT478" s="8"/>
      <c r="AU478" s="8"/>
      <c r="AV478" s="8"/>
      <c r="AW478" s="8"/>
      <c r="AX478" s="169"/>
      <c r="BB478" s="161"/>
      <c r="BC478" s="9"/>
      <c r="BD478" s="9"/>
      <c r="BE478" s="9"/>
      <c r="BF478" s="9"/>
      <c r="BG478" s="9"/>
      <c r="BH478" s="163"/>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2"/>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3"/>
      <c r="CV478" s="177"/>
      <c r="CW478" s="178"/>
    </row>
    <row r="479" spans="35:101">
      <c r="AI479" t="str">
        <f t="shared" si="49"/>
        <v/>
      </c>
      <c r="AJ479" t="str">
        <f t="shared" si="49"/>
        <v/>
      </c>
      <c r="AK479" t="str">
        <f t="shared" si="46"/>
        <v/>
      </c>
      <c r="AL479" s="1" t="str">
        <f t="shared" si="44"/>
        <v/>
      </c>
      <c r="AM479" s="167"/>
      <c r="AN479" s="8"/>
      <c r="AO479" s="8"/>
      <c r="AP479" s="8"/>
      <c r="AQ479" s="8"/>
      <c r="AR479" s="8"/>
      <c r="AS479" s="8"/>
      <c r="AT479" s="8"/>
      <c r="AU479" s="8"/>
      <c r="AV479" s="8"/>
      <c r="AW479" s="8"/>
      <c r="AX479" s="169"/>
      <c r="BB479" s="161"/>
      <c r="BC479" s="9"/>
      <c r="BD479" s="9"/>
      <c r="BE479" s="9"/>
      <c r="BF479" s="9"/>
      <c r="BG479" s="9"/>
      <c r="BH479" s="163"/>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2"/>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3"/>
      <c r="CV479" s="177"/>
      <c r="CW479" s="178"/>
    </row>
    <row r="480" spans="35:101">
      <c r="AI480" t="str">
        <f t="shared" si="49"/>
        <v/>
      </c>
      <c r="AJ480" t="str">
        <f t="shared" si="49"/>
        <v/>
      </c>
      <c r="AK480" t="str">
        <f t="shared" si="46"/>
        <v/>
      </c>
      <c r="AL480" s="1" t="str">
        <f t="shared" si="44"/>
        <v/>
      </c>
      <c r="AM480" s="167"/>
      <c r="AN480" s="8"/>
      <c r="AO480" s="8"/>
      <c r="AP480" s="8"/>
      <c r="AQ480" s="8"/>
      <c r="AR480" s="8"/>
      <c r="AS480" s="8"/>
      <c r="AT480" s="8"/>
      <c r="AU480" s="8"/>
      <c r="AV480" s="8"/>
      <c r="AW480" s="8"/>
      <c r="AX480" s="169"/>
      <c r="BB480" s="161"/>
      <c r="BC480" s="9"/>
      <c r="BD480" s="9"/>
      <c r="BE480" s="9"/>
      <c r="BF480" s="9"/>
      <c r="BG480" s="9"/>
      <c r="BH480" s="163"/>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2"/>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3"/>
      <c r="CV480" s="177"/>
      <c r="CW480" s="178"/>
    </row>
    <row r="481" spans="35:101">
      <c r="AI481" t="str">
        <f t="shared" si="49"/>
        <v/>
      </c>
      <c r="AJ481" t="str">
        <f t="shared" si="49"/>
        <v/>
      </c>
      <c r="AK481" t="str">
        <f t="shared" si="46"/>
        <v/>
      </c>
      <c r="AL481" s="1" t="str">
        <f t="shared" si="44"/>
        <v/>
      </c>
      <c r="AM481" s="167"/>
      <c r="AN481" s="8"/>
      <c r="AO481" s="8"/>
      <c r="AP481" s="8"/>
      <c r="AQ481" s="8"/>
      <c r="AR481" s="8"/>
      <c r="AS481" s="8"/>
      <c r="AT481" s="8"/>
      <c r="AU481" s="8"/>
      <c r="AV481" s="8"/>
      <c r="AW481" s="8"/>
      <c r="AX481" s="169"/>
      <c r="BB481" s="161"/>
      <c r="BC481" s="9"/>
      <c r="BD481" s="9"/>
      <c r="BE481" s="9"/>
      <c r="BF481" s="9"/>
      <c r="BG481" s="9"/>
      <c r="BH481" s="163"/>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2"/>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3"/>
      <c r="CV481" s="177"/>
      <c r="CW481" s="178"/>
    </row>
    <row r="482" spans="35:101">
      <c r="AI482" t="str">
        <f t="shared" si="49"/>
        <v/>
      </c>
      <c r="AJ482" t="str">
        <f t="shared" si="49"/>
        <v/>
      </c>
      <c r="AK482" t="str">
        <f t="shared" si="46"/>
        <v/>
      </c>
      <c r="AL482" s="1" t="str">
        <f t="shared" si="44"/>
        <v/>
      </c>
      <c r="AM482" s="167"/>
      <c r="AN482" s="8"/>
      <c r="AO482" s="8"/>
      <c r="AP482" s="8"/>
      <c r="AQ482" s="8"/>
      <c r="AR482" s="8"/>
      <c r="AS482" s="8"/>
      <c r="AT482" s="8"/>
      <c r="AU482" s="8"/>
      <c r="AV482" s="8"/>
      <c r="AW482" s="8"/>
      <c r="AX482" s="169"/>
      <c r="BB482" s="161"/>
      <c r="BC482" s="9"/>
      <c r="BD482" s="9"/>
      <c r="BE482" s="9"/>
      <c r="BF482" s="9"/>
      <c r="BG482" s="9"/>
      <c r="BH482" s="163"/>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2"/>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3"/>
      <c r="CV482" s="177"/>
      <c r="CW482" s="178"/>
    </row>
    <row r="483" spans="35:101">
      <c r="AI483" t="str">
        <f t="shared" si="49"/>
        <v/>
      </c>
      <c r="AJ483" t="str">
        <f t="shared" si="49"/>
        <v/>
      </c>
      <c r="AK483" t="str">
        <f t="shared" si="46"/>
        <v/>
      </c>
      <c r="AL483" s="1" t="str">
        <f t="shared" si="44"/>
        <v/>
      </c>
      <c r="AM483" s="167"/>
      <c r="AN483" s="8"/>
      <c r="AO483" s="8"/>
      <c r="AP483" s="8"/>
      <c r="AQ483" s="8"/>
      <c r="AR483" s="8"/>
      <c r="AS483" s="8"/>
      <c r="AT483" s="8"/>
      <c r="AU483" s="8"/>
      <c r="AV483" s="8"/>
      <c r="AW483" s="8"/>
      <c r="AX483" s="169"/>
      <c r="BB483" s="161"/>
      <c r="BC483" s="9"/>
      <c r="BD483" s="9"/>
      <c r="BE483" s="9"/>
      <c r="BF483" s="9"/>
      <c r="BG483" s="9"/>
      <c r="BH483" s="163"/>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2"/>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3"/>
      <c r="CV483" s="177"/>
      <c r="CW483" s="178"/>
    </row>
    <row r="484" spans="35:101">
      <c r="AI484" t="str">
        <f t="shared" si="49"/>
        <v/>
      </c>
      <c r="AJ484" t="str">
        <f t="shared" si="49"/>
        <v/>
      </c>
      <c r="AK484" t="str">
        <f t="shared" si="46"/>
        <v/>
      </c>
      <c r="AL484" s="1" t="str">
        <f t="shared" si="44"/>
        <v/>
      </c>
      <c r="AM484" s="167"/>
      <c r="AN484" s="8"/>
      <c r="AO484" s="8"/>
      <c r="AP484" s="8"/>
      <c r="AQ484" s="8"/>
      <c r="AR484" s="8"/>
      <c r="AS484" s="8"/>
      <c r="AT484" s="8"/>
      <c r="AU484" s="8"/>
      <c r="AV484" s="8"/>
      <c r="AW484" s="8"/>
      <c r="AX484" s="169"/>
      <c r="BB484" s="161"/>
      <c r="BC484" s="9"/>
      <c r="BD484" s="9"/>
      <c r="BE484" s="9"/>
      <c r="BF484" s="9"/>
      <c r="BG484" s="9"/>
      <c r="BH484" s="163"/>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2"/>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3"/>
      <c r="CV484" s="177"/>
      <c r="CW484" s="178"/>
    </row>
    <row r="485" spans="35:101">
      <c r="AI485" t="str">
        <f t="shared" si="49"/>
        <v/>
      </c>
      <c r="AJ485" t="str">
        <f t="shared" si="49"/>
        <v/>
      </c>
      <c r="AK485" t="str">
        <f t="shared" si="46"/>
        <v/>
      </c>
      <c r="AL485" s="1" t="str">
        <f t="shared" si="44"/>
        <v/>
      </c>
      <c r="AM485" s="167"/>
      <c r="AN485" s="8"/>
      <c r="AO485" s="8"/>
      <c r="AP485" s="8"/>
      <c r="AQ485" s="8"/>
      <c r="AR485" s="8"/>
      <c r="AS485" s="8"/>
      <c r="AT485" s="8"/>
      <c r="AU485" s="8"/>
      <c r="AV485" s="8"/>
      <c r="AW485" s="8"/>
      <c r="AX485" s="169"/>
      <c r="BB485" s="161"/>
      <c r="BC485" s="9"/>
      <c r="BD485" s="9"/>
      <c r="BE485" s="9"/>
      <c r="BF485" s="9"/>
      <c r="BG485" s="9"/>
      <c r="BH485" s="163"/>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2"/>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3"/>
      <c r="CV485" s="177"/>
      <c r="CW485" s="178"/>
    </row>
    <row r="486" spans="35:101">
      <c r="AI486" t="str">
        <f t="shared" si="49"/>
        <v/>
      </c>
      <c r="AJ486" t="str">
        <f t="shared" si="49"/>
        <v/>
      </c>
      <c r="AK486" t="str">
        <f t="shared" si="46"/>
        <v/>
      </c>
      <c r="AL486" s="1" t="str">
        <f t="shared" si="44"/>
        <v/>
      </c>
      <c r="AM486" s="167"/>
      <c r="AN486" s="8"/>
      <c r="AO486" s="8"/>
      <c r="AP486" s="8"/>
      <c r="AQ486" s="8"/>
      <c r="AR486" s="8"/>
      <c r="AS486" s="8"/>
      <c r="AT486" s="8"/>
      <c r="AU486" s="8"/>
      <c r="AV486" s="8"/>
      <c r="AW486" s="8"/>
      <c r="AX486" s="169"/>
      <c r="BB486" s="161"/>
      <c r="BC486" s="9"/>
      <c r="BD486" s="9"/>
      <c r="BE486" s="9"/>
      <c r="BF486" s="9"/>
      <c r="BG486" s="9"/>
      <c r="BH486" s="163"/>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2"/>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3"/>
      <c r="CV486" s="177"/>
      <c r="CW486" s="178"/>
    </row>
    <row r="487" spans="35:101">
      <c r="AI487" t="str">
        <f t="shared" si="49"/>
        <v/>
      </c>
      <c r="AJ487" t="str">
        <f t="shared" si="49"/>
        <v/>
      </c>
      <c r="AK487" t="str">
        <f t="shared" si="46"/>
        <v/>
      </c>
      <c r="AL487" s="1" t="str">
        <f t="shared" si="44"/>
        <v/>
      </c>
      <c r="AM487" s="167"/>
      <c r="AN487" s="8"/>
      <c r="AO487" s="8"/>
      <c r="AP487" s="8"/>
      <c r="AQ487" s="8"/>
      <c r="AR487" s="8"/>
      <c r="AS487" s="8"/>
      <c r="AT487" s="8"/>
      <c r="AU487" s="8"/>
      <c r="AV487" s="8"/>
      <c r="AW487" s="8"/>
      <c r="AX487" s="169"/>
      <c r="BB487" s="161"/>
      <c r="BC487" s="9"/>
      <c r="BD487" s="9"/>
      <c r="BE487" s="9"/>
      <c r="BF487" s="9"/>
      <c r="BG487" s="9"/>
      <c r="BH487" s="163"/>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2"/>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3"/>
      <c r="CV487" s="177"/>
      <c r="CW487" s="178"/>
    </row>
    <row r="488" spans="35:101">
      <c r="AI488" t="str">
        <f t="shared" si="49"/>
        <v/>
      </c>
      <c r="AJ488" t="str">
        <f t="shared" si="49"/>
        <v/>
      </c>
      <c r="AK488" t="str">
        <f t="shared" si="46"/>
        <v/>
      </c>
      <c r="AL488" s="1" t="str">
        <f t="shared" si="44"/>
        <v/>
      </c>
      <c r="AM488" s="167"/>
      <c r="AN488" s="8"/>
      <c r="AO488" s="8"/>
      <c r="AP488" s="8"/>
      <c r="AQ488" s="8"/>
      <c r="AR488" s="8"/>
      <c r="AS488" s="8"/>
      <c r="AT488" s="8"/>
      <c r="AU488" s="8"/>
      <c r="AV488" s="8"/>
      <c r="AW488" s="8"/>
      <c r="AX488" s="169"/>
      <c r="BB488" s="161"/>
      <c r="BC488" s="9"/>
      <c r="BD488" s="9"/>
      <c r="BE488" s="9"/>
      <c r="BF488" s="9"/>
      <c r="BG488" s="9"/>
      <c r="BH488" s="163"/>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2"/>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3"/>
      <c r="CV488" s="177"/>
      <c r="CW488" s="178"/>
    </row>
    <row r="489" spans="35:101">
      <c r="AI489" t="str">
        <f t="shared" si="49"/>
        <v/>
      </c>
      <c r="AJ489" t="str">
        <f t="shared" si="49"/>
        <v/>
      </c>
      <c r="AK489" t="str">
        <f t="shared" si="46"/>
        <v/>
      </c>
      <c r="AL489" s="1" t="str">
        <f t="shared" si="44"/>
        <v/>
      </c>
      <c r="AM489" s="167"/>
      <c r="AN489" s="8"/>
      <c r="AO489" s="8"/>
      <c r="AP489" s="8"/>
      <c r="AQ489" s="8"/>
      <c r="AR489" s="8"/>
      <c r="AS489" s="8"/>
      <c r="AT489" s="8"/>
      <c r="AU489" s="8"/>
      <c r="AV489" s="8"/>
      <c r="AW489" s="8"/>
      <c r="AX489" s="169"/>
      <c r="BB489" s="161"/>
      <c r="BC489" s="9"/>
      <c r="BD489" s="9"/>
      <c r="BE489" s="9"/>
      <c r="BF489" s="9"/>
      <c r="BG489" s="9"/>
      <c r="BH489" s="163"/>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2"/>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3"/>
      <c r="CV489" s="177"/>
      <c r="CW489" s="178"/>
    </row>
    <row r="490" spans="35:101">
      <c r="AI490" t="str">
        <f t="shared" si="49"/>
        <v/>
      </c>
      <c r="AJ490" t="str">
        <f t="shared" si="49"/>
        <v/>
      </c>
      <c r="AK490" t="str">
        <f t="shared" si="46"/>
        <v/>
      </c>
      <c r="AL490" s="1" t="str">
        <f t="shared" si="44"/>
        <v/>
      </c>
      <c r="AM490" s="167"/>
      <c r="AN490" s="8"/>
      <c r="AO490" s="8"/>
      <c r="AP490" s="8"/>
      <c r="AQ490" s="8"/>
      <c r="AR490" s="8"/>
      <c r="AS490" s="8"/>
      <c r="AT490" s="8"/>
      <c r="AU490" s="8"/>
      <c r="AV490" s="8"/>
      <c r="AW490" s="8"/>
      <c r="AX490" s="169"/>
      <c r="BB490" s="161"/>
      <c r="BC490" s="9"/>
      <c r="BD490" s="9"/>
      <c r="BE490" s="9"/>
      <c r="BF490" s="9"/>
      <c r="BG490" s="9"/>
      <c r="BH490" s="163"/>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2"/>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3"/>
      <c r="CV490" s="177"/>
      <c r="CW490" s="178"/>
    </row>
    <row r="491" spans="35:101">
      <c r="AI491" t="str">
        <f t="shared" si="49"/>
        <v/>
      </c>
      <c r="AJ491" t="str">
        <f t="shared" si="49"/>
        <v/>
      </c>
      <c r="AK491" t="str">
        <f t="shared" si="46"/>
        <v/>
      </c>
      <c r="AL491" s="1" t="str">
        <f t="shared" si="44"/>
        <v/>
      </c>
      <c r="AM491" s="167"/>
      <c r="AN491" s="8"/>
      <c r="AO491" s="8"/>
      <c r="AP491" s="8"/>
      <c r="AQ491" s="8"/>
      <c r="AR491" s="8"/>
      <c r="AS491" s="8"/>
      <c r="AT491" s="8"/>
      <c r="AU491" s="8"/>
      <c r="AV491" s="8"/>
      <c r="AW491" s="8"/>
      <c r="AX491" s="169"/>
      <c r="BB491" s="161"/>
      <c r="BC491" s="9"/>
      <c r="BD491" s="9"/>
      <c r="BE491" s="9"/>
      <c r="BF491" s="9"/>
      <c r="BG491" s="9"/>
      <c r="BH491" s="163"/>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2"/>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3"/>
      <c r="CV491" s="177"/>
      <c r="CW491" s="178"/>
    </row>
    <row r="492" spans="35:101">
      <c r="AI492" t="str">
        <f t="shared" si="49"/>
        <v/>
      </c>
      <c r="AJ492" t="str">
        <f t="shared" si="49"/>
        <v/>
      </c>
      <c r="AK492" t="str">
        <f t="shared" si="46"/>
        <v/>
      </c>
      <c r="AL492" s="1" t="str">
        <f t="shared" si="44"/>
        <v/>
      </c>
      <c r="AM492" s="167"/>
      <c r="AN492" s="8"/>
      <c r="AO492" s="8"/>
      <c r="AP492" s="8"/>
      <c r="AQ492" s="8"/>
      <c r="AR492" s="8"/>
      <c r="AS492" s="8"/>
      <c r="AT492" s="8"/>
      <c r="AU492" s="8"/>
      <c r="AV492" s="8"/>
      <c r="AW492" s="8"/>
      <c r="AX492" s="169"/>
      <c r="BB492" s="161"/>
      <c r="BC492" s="9"/>
      <c r="BD492" s="9"/>
      <c r="BE492" s="9"/>
      <c r="BF492" s="9"/>
      <c r="BG492" s="9"/>
      <c r="BH492" s="163"/>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2"/>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3"/>
      <c r="CV492" s="177"/>
      <c r="CW492" s="178"/>
    </row>
    <row r="493" spans="35:101">
      <c r="AI493" t="str">
        <f t="shared" si="49"/>
        <v/>
      </c>
      <c r="AJ493" t="str">
        <f t="shared" si="49"/>
        <v/>
      </c>
      <c r="AK493" t="str">
        <f t="shared" si="46"/>
        <v/>
      </c>
      <c r="AL493" s="1" t="str">
        <f t="shared" si="44"/>
        <v/>
      </c>
      <c r="AM493" s="167"/>
      <c r="AN493" s="8"/>
      <c r="AO493" s="8"/>
      <c r="AP493" s="8"/>
      <c r="AQ493" s="8"/>
      <c r="AR493" s="8"/>
      <c r="AS493" s="8"/>
      <c r="AT493" s="8"/>
      <c r="AU493" s="8"/>
      <c r="AV493" s="8"/>
      <c r="AW493" s="8"/>
      <c r="AX493" s="169"/>
      <c r="BB493" s="161"/>
      <c r="BC493" s="9"/>
      <c r="BD493" s="9"/>
      <c r="BE493" s="9"/>
      <c r="BF493" s="9"/>
      <c r="BG493" s="9"/>
      <c r="BH493" s="163"/>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2"/>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3"/>
      <c r="CV493" s="177"/>
      <c r="CW493" s="178"/>
    </row>
    <row r="494" spans="35:101">
      <c r="AI494" t="str">
        <f t="shared" si="49"/>
        <v/>
      </c>
      <c r="AJ494" t="str">
        <f t="shared" si="49"/>
        <v/>
      </c>
      <c r="AK494" t="str">
        <f t="shared" si="46"/>
        <v/>
      </c>
      <c r="AL494" s="1" t="str">
        <f t="shared" si="44"/>
        <v/>
      </c>
      <c r="AM494" s="167"/>
      <c r="AN494" s="8"/>
      <c r="AO494" s="8"/>
      <c r="AP494" s="8"/>
      <c r="AQ494" s="8"/>
      <c r="AR494" s="8"/>
      <c r="AS494" s="8"/>
      <c r="AT494" s="8"/>
      <c r="AU494" s="8"/>
      <c r="AV494" s="8"/>
      <c r="AW494" s="8"/>
      <c r="AX494" s="169"/>
      <c r="BB494" s="161"/>
      <c r="BC494" s="9"/>
      <c r="BD494" s="9"/>
      <c r="BE494" s="9"/>
      <c r="BF494" s="9"/>
      <c r="BG494" s="9"/>
      <c r="BH494" s="163"/>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2"/>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3"/>
      <c r="CV494" s="177"/>
      <c r="CW494" s="178"/>
    </row>
    <row r="495" spans="35:101">
      <c r="AI495" t="str">
        <f t="shared" si="49"/>
        <v/>
      </c>
      <c r="AJ495" t="str">
        <f t="shared" si="49"/>
        <v/>
      </c>
      <c r="AK495" t="str">
        <f t="shared" si="46"/>
        <v/>
      </c>
      <c r="AL495" s="1" t="str">
        <f t="shared" si="44"/>
        <v/>
      </c>
      <c r="AM495" s="167"/>
      <c r="AN495" s="8"/>
      <c r="AO495" s="8"/>
      <c r="AP495" s="8"/>
      <c r="AQ495" s="8"/>
      <c r="AR495" s="8"/>
      <c r="AS495" s="8"/>
      <c r="AT495" s="8"/>
      <c r="AU495" s="8"/>
      <c r="AV495" s="8"/>
      <c r="AW495" s="8"/>
      <c r="AX495" s="169"/>
      <c r="BB495" s="161"/>
      <c r="BC495" s="9"/>
      <c r="BD495" s="9"/>
      <c r="BE495" s="9"/>
      <c r="BF495" s="9"/>
      <c r="BG495" s="9"/>
      <c r="BH495" s="163"/>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2"/>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3"/>
      <c r="CV495" s="177"/>
      <c r="CW495" s="178"/>
    </row>
    <row r="496" spans="35:101">
      <c r="AI496" t="str">
        <f t="shared" si="49"/>
        <v/>
      </c>
      <c r="AJ496" t="str">
        <f t="shared" si="49"/>
        <v/>
      </c>
      <c r="AK496" t="str">
        <f t="shared" si="46"/>
        <v/>
      </c>
      <c r="AL496" s="1" t="str">
        <f t="shared" si="44"/>
        <v/>
      </c>
      <c r="AM496" s="167"/>
      <c r="AN496" s="8"/>
      <c r="AO496" s="8"/>
      <c r="AP496" s="8"/>
      <c r="AQ496" s="8"/>
      <c r="AR496" s="8"/>
      <c r="AS496" s="8"/>
      <c r="AT496" s="8"/>
      <c r="AU496" s="8"/>
      <c r="AV496" s="8"/>
      <c r="AW496" s="8"/>
      <c r="AX496" s="169"/>
      <c r="BB496" s="161"/>
      <c r="BC496" s="9"/>
      <c r="BD496" s="9"/>
      <c r="BE496" s="9"/>
      <c r="BF496" s="9"/>
      <c r="BG496" s="9"/>
      <c r="BH496" s="163"/>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2"/>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3"/>
      <c r="CV496" s="177"/>
      <c r="CW496" s="178"/>
    </row>
    <row r="497" spans="35:101">
      <c r="AI497" t="str">
        <f t="shared" si="49"/>
        <v/>
      </c>
      <c r="AJ497" t="str">
        <f t="shared" si="49"/>
        <v/>
      </c>
      <c r="AK497" t="str">
        <f t="shared" si="46"/>
        <v/>
      </c>
      <c r="AL497" s="1" t="str">
        <f t="shared" si="44"/>
        <v/>
      </c>
      <c r="AM497" s="167"/>
      <c r="AN497" s="8"/>
      <c r="AO497" s="8"/>
      <c r="AP497" s="8"/>
      <c r="AQ497" s="8"/>
      <c r="AR497" s="8"/>
      <c r="AS497" s="8"/>
      <c r="AT497" s="8"/>
      <c r="AU497" s="8"/>
      <c r="AV497" s="8"/>
      <c r="AW497" s="8"/>
      <c r="AX497" s="169"/>
      <c r="BB497" s="161"/>
      <c r="BC497" s="9"/>
      <c r="BD497" s="9"/>
      <c r="BE497" s="9"/>
      <c r="BF497" s="9"/>
      <c r="BG497" s="9"/>
      <c r="BH497" s="163"/>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2"/>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3"/>
      <c r="CV497" s="177"/>
      <c r="CW497" s="178"/>
    </row>
    <row r="498" spans="35:101">
      <c r="AI498" t="str">
        <f t="shared" si="49"/>
        <v/>
      </c>
      <c r="AJ498" t="str">
        <f t="shared" si="49"/>
        <v/>
      </c>
      <c r="AK498" t="str">
        <f t="shared" si="46"/>
        <v/>
      </c>
      <c r="AL498" s="1" t="str">
        <f t="shared" si="44"/>
        <v/>
      </c>
      <c r="AM498" s="167"/>
      <c r="AN498" s="8"/>
      <c r="AO498" s="8"/>
      <c r="AP498" s="8"/>
      <c r="AQ498" s="8"/>
      <c r="AR498" s="8"/>
      <c r="AS498" s="8"/>
      <c r="AT498" s="8"/>
      <c r="AU498" s="8"/>
      <c r="AV498" s="8"/>
      <c r="AW498" s="8"/>
      <c r="AX498" s="169"/>
      <c r="BB498" s="161"/>
      <c r="BC498" s="9"/>
      <c r="BD498" s="9"/>
      <c r="BE498" s="9"/>
      <c r="BF498" s="9"/>
      <c r="BG498" s="9"/>
      <c r="BH498" s="163"/>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2"/>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3"/>
      <c r="CV498" s="177"/>
      <c r="CW498" s="178"/>
    </row>
    <row r="499" spans="35:101">
      <c r="AI499" t="str">
        <f t="shared" si="49"/>
        <v/>
      </c>
      <c r="AJ499" t="str">
        <f t="shared" si="49"/>
        <v/>
      </c>
      <c r="AK499" t="str">
        <f t="shared" si="46"/>
        <v/>
      </c>
      <c r="AL499" s="1" t="str">
        <f t="shared" si="44"/>
        <v/>
      </c>
      <c r="AM499" s="167"/>
      <c r="AN499" s="8"/>
      <c r="AO499" s="8"/>
      <c r="AP499" s="8"/>
      <c r="AQ499" s="8"/>
      <c r="AR499" s="8"/>
      <c r="AS499" s="8"/>
      <c r="AT499" s="8"/>
      <c r="AU499" s="8"/>
      <c r="AV499" s="8"/>
      <c r="AW499" s="8"/>
      <c r="AX499" s="169"/>
      <c r="BB499" s="161"/>
      <c r="BC499" s="9"/>
      <c r="BD499" s="9"/>
      <c r="BE499" s="9"/>
      <c r="BF499" s="9"/>
      <c r="BG499" s="9"/>
      <c r="BH499" s="163"/>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2"/>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3"/>
      <c r="CV499" s="177"/>
      <c r="CW499" s="178"/>
    </row>
    <row r="500" spans="35:101">
      <c r="AI500" t="str">
        <f t="shared" si="49"/>
        <v/>
      </c>
      <c r="AJ500" t="str">
        <f t="shared" si="49"/>
        <v/>
      </c>
      <c r="AK500" t="str">
        <f t="shared" si="46"/>
        <v/>
      </c>
      <c r="AL500" s="1" t="str">
        <f t="shared" si="44"/>
        <v/>
      </c>
      <c r="AM500" s="167"/>
      <c r="AN500" s="8"/>
      <c r="AO500" s="8"/>
      <c r="AP500" s="8"/>
      <c r="AQ500" s="8"/>
      <c r="AR500" s="8"/>
      <c r="AS500" s="8"/>
      <c r="AT500" s="8"/>
      <c r="AU500" s="8"/>
      <c r="AV500" s="8"/>
      <c r="AW500" s="8"/>
      <c r="AX500" s="169"/>
      <c r="BB500" s="161"/>
      <c r="BC500" s="9"/>
      <c r="BD500" s="9"/>
      <c r="BE500" s="9"/>
      <c r="BF500" s="9"/>
      <c r="BG500" s="9"/>
      <c r="BH500" s="163"/>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2"/>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3"/>
      <c r="CV500" s="177"/>
      <c r="CW500" s="178"/>
    </row>
    <row r="501" spans="35:101">
      <c r="AI501" t="str">
        <f t="shared" si="49"/>
        <v/>
      </c>
      <c r="AJ501" t="str">
        <f t="shared" si="49"/>
        <v/>
      </c>
      <c r="AK501" t="str">
        <f t="shared" si="46"/>
        <v/>
      </c>
      <c r="AL501" s="1" t="str">
        <f t="shared" si="44"/>
        <v/>
      </c>
      <c r="AM501" s="167"/>
      <c r="AN501" s="8"/>
      <c r="AO501" s="8"/>
      <c r="AP501" s="8"/>
      <c r="AQ501" s="8"/>
      <c r="AR501" s="8"/>
      <c r="AS501" s="8"/>
      <c r="AT501" s="8"/>
      <c r="AU501" s="8"/>
      <c r="AV501" s="8"/>
      <c r="AW501" s="8"/>
      <c r="AX501" s="169"/>
      <c r="BB501" s="161"/>
      <c r="BC501" s="9"/>
      <c r="BD501" s="9"/>
      <c r="BE501" s="9"/>
      <c r="BF501" s="9"/>
      <c r="BG501" s="9"/>
      <c r="BH501" s="163"/>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2"/>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3"/>
      <c r="CV501" s="177"/>
      <c r="CW501" s="178"/>
    </row>
    <row r="502" spans="35:101">
      <c r="AI502" t="str">
        <f t="shared" si="49"/>
        <v/>
      </c>
      <c r="AJ502" t="str">
        <f t="shared" si="49"/>
        <v/>
      </c>
      <c r="AK502" t="str">
        <f t="shared" si="46"/>
        <v/>
      </c>
      <c r="AL502" s="1" t="str">
        <f t="shared" si="44"/>
        <v/>
      </c>
      <c r="AM502" s="167"/>
      <c r="AN502" s="8"/>
      <c r="AO502" s="8"/>
      <c r="AP502" s="8"/>
      <c r="AQ502" s="8"/>
      <c r="AR502" s="8"/>
      <c r="AS502" s="8"/>
      <c r="AT502" s="8"/>
      <c r="AU502" s="8"/>
      <c r="AV502" s="8"/>
      <c r="AW502" s="8"/>
      <c r="AX502" s="169"/>
      <c r="BB502" s="161"/>
      <c r="BC502" s="9"/>
      <c r="BD502" s="9"/>
      <c r="BE502" s="9"/>
      <c r="BF502" s="9"/>
      <c r="BG502" s="9"/>
      <c r="BH502" s="163"/>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2"/>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3"/>
      <c r="CV502" s="177"/>
      <c r="CW502" s="178"/>
    </row>
    <row r="503" spans="35:101">
      <c r="AI503" t="str">
        <f t="shared" si="49"/>
        <v/>
      </c>
      <c r="AJ503" t="str">
        <f t="shared" si="49"/>
        <v/>
      </c>
      <c r="AK503" t="str">
        <f t="shared" si="46"/>
        <v/>
      </c>
      <c r="AL503" s="1" t="str">
        <f t="shared" si="44"/>
        <v/>
      </c>
      <c r="AM503" s="167"/>
      <c r="AN503" s="8"/>
      <c r="AO503" s="8"/>
      <c r="AP503" s="8"/>
      <c r="AQ503" s="8"/>
      <c r="AR503" s="8"/>
      <c r="AS503" s="8"/>
      <c r="AT503" s="8"/>
      <c r="AU503" s="8"/>
      <c r="AV503" s="8"/>
      <c r="AW503" s="8"/>
      <c r="AX503" s="169"/>
      <c r="BB503" s="161"/>
      <c r="BC503" s="9"/>
      <c r="BD503" s="9"/>
      <c r="BE503" s="9"/>
      <c r="BF503" s="9"/>
      <c r="BG503" s="9"/>
      <c r="BH503" s="163"/>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2"/>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3"/>
      <c r="CV503" s="177"/>
      <c r="CW503" s="178"/>
    </row>
    <row r="504" spans="35:101">
      <c r="AI504" t="str">
        <f t="shared" si="49"/>
        <v/>
      </c>
      <c r="AJ504" t="str">
        <f t="shared" si="49"/>
        <v/>
      </c>
      <c r="AK504" t="str">
        <f t="shared" si="46"/>
        <v/>
      </c>
      <c r="AL504" s="1" t="str">
        <f t="shared" si="44"/>
        <v/>
      </c>
      <c r="AM504" s="167"/>
      <c r="AN504" s="8"/>
      <c r="AO504" s="8"/>
      <c r="AP504" s="8"/>
      <c r="AQ504" s="8"/>
      <c r="AR504" s="8"/>
      <c r="AS504" s="8"/>
      <c r="AT504" s="8"/>
      <c r="AU504" s="8"/>
      <c r="AV504" s="8"/>
      <c r="AW504" s="8"/>
      <c r="AX504" s="169"/>
      <c r="BB504" s="161"/>
      <c r="BC504" s="9"/>
      <c r="BD504" s="9"/>
      <c r="BE504" s="9"/>
      <c r="BF504" s="9"/>
      <c r="BG504" s="9"/>
      <c r="BH504" s="163"/>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2"/>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3"/>
      <c r="CV504" s="177"/>
      <c r="CW504" s="178"/>
    </row>
    <row r="505" spans="35:101">
      <c r="AI505" t="str">
        <f t="shared" si="49"/>
        <v/>
      </c>
      <c r="AJ505" t="str">
        <f t="shared" si="49"/>
        <v/>
      </c>
      <c r="AK505" t="str">
        <f t="shared" si="46"/>
        <v/>
      </c>
      <c r="AL505" s="1" t="str">
        <f t="shared" si="44"/>
        <v/>
      </c>
      <c r="AM505" s="167"/>
      <c r="AN505" s="8"/>
      <c r="AO505" s="8"/>
      <c r="AP505" s="8"/>
      <c r="AQ505" s="8"/>
      <c r="AR505" s="8"/>
      <c r="AS505" s="8"/>
      <c r="AT505" s="8"/>
      <c r="AU505" s="8"/>
      <c r="AV505" s="8"/>
      <c r="AW505" s="8"/>
      <c r="AX505" s="169"/>
      <c r="BB505" s="161"/>
      <c r="BC505" s="9"/>
      <c r="BD505" s="9"/>
      <c r="BE505" s="9"/>
      <c r="BF505" s="9"/>
      <c r="BG505" s="9"/>
      <c r="BH505" s="163"/>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2"/>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3"/>
      <c r="CV505" s="177"/>
      <c r="CW505" s="178"/>
    </row>
    <row r="506" spans="35:101">
      <c r="AI506" t="str">
        <f t="shared" si="49"/>
        <v/>
      </c>
      <c r="AJ506" t="str">
        <f t="shared" si="49"/>
        <v/>
      </c>
      <c r="AK506" t="str">
        <f t="shared" si="46"/>
        <v/>
      </c>
      <c r="AL506" s="1" t="str">
        <f t="shared" si="44"/>
        <v/>
      </c>
      <c r="AM506" s="167"/>
      <c r="AN506" s="8"/>
      <c r="AO506" s="8"/>
      <c r="AP506" s="8"/>
      <c r="AQ506" s="8"/>
      <c r="AR506" s="8"/>
      <c r="AS506" s="8"/>
      <c r="AT506" s="8"/>
      <c r="AU506" s="8"/>
      <c r="AV506" s="8"/>
      <c r="AW506" s="8"/>
      <c r="AX506" s="169"/>
      <c r="BB506" s="161"/>
      <c r="BC506" s="9"/>
      <c r="BD506" s="9"/>
      <c r="BE506" s="9"/>
      <c r="BF506" s="9"/>
      <c r="BG506" s="9"/>
      <c r="BH506" s="163"/>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2"/>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3"/>
      <c r="CV506" s="177"/>
      <c r="CW506" s="178"/>
    </row>
    <row r="507" spans="35:101">
      <c r="AI507" t="str">
        <f t="shared" si="49"/>
        <v/>
      </c>
      <c r="AJ507" t="str">
        <f t="shared" si="49"/>
        <v/>
      </c>
      <c r="AK507" t="str">
        <f t="shared" si="46"/>
        <v/>
      </c>
      <c r="AL507" s="1" t="str">
        <f t="shared" si="44"/>
        <v/>
      </c>
      <c r="AM507" s="167"/>
      <c r="AN507" s="8"/>
      <c r="AO507" s="8"/>
      <c r="AP507" s="8"/>
      <c r="AQ507" s="8"/>
      <c r="AR507" s="8"/>
      <c r="AS507" s="8"/>
      <c r="AT507" s="8"/>
      <c r="AU507" s="8"/>
      <c r="AV507" s="8"/>
      <c r="AW507" s="8"/>
      <c r="AX507" s="169"/>
      <c r="BB507" s="161"/>
      <c r="BC507" s="9"/>
      <c r="BD507" s="9"/>
      <c r="BE507" s="9"/>
      <c r="BF507" s="9"/>
      <c r="BG507" s="9"/>
      <c r="BH507" s="163"/>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2"/>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3"/>
      <c r="CV507" s="177"/>
      <c r="CW507" s="178"/>
    </row>
    <row r="508" spans="35:101">
      <c r="AI508" t="str">
        <f t="shared" si="49"/>
        <v/>
      </c>
      <c r="AJ508" t="str">
        <f t="shared" si="49"/>
        <v/>
      </c>
      <c r="AK508" t="str">
        <f t="shared" si="46"/>
        <v/>
      </c>
      <c r="AL508" s="1" t="str">
        <f t="shared" si="44"/>
        <v/>
      </c>
      <c r="AM508" s="167"/>
      <c r="AN508" s="8"/>
      <c r="AO508" s="8"/>
      <c r="AP508" s="8"/>
      <c r="AQ508" s="8"/>
      <c r="AR508" s="8"/>
      <c r="AS508" s="8"/>
      <c r="AT508" s="8"/>
      <c r="AU508" s="8"/>
      <c r="AV508" s="8"/>
      <c r="AW508" s="8"/>
      <c r="AX508" s="169"/>
      <c r="BB508" s="161"/>
      <c r="BC508" s="9"/>
      <c r="BD508" s="9"/>
      <c r="BE508" s="9"/>
      <c r="BF508" s="9"/>
      <c r="BG508" s="9"/>
      <c r="BH508" s="163"/>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2"/>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3"/>
      <c r="CV508" s="177"/>
      <c r="CW508" s="178"/>
    </row>
    <row r="509" spans="35:101">
      <c r="AI509" t="str">
        <f t="shared" si="49"/>
        <v/>
      </c>
      <c r="AJ509" t="str">
        <f t="shared" si="49"/>
        <v/>
      </c>
      <c r="AK509" t="str">
        <f t="shared" si="46"/>
        <v/>
      </c>
      <c r="AL509" s="1" t="str">
        <f t="shared" si="44"/>
        <v/>
      </c>
      <c r="AM509" s="167"/>
      <c r="AN509" s="8"/>
      <c r="AO509" s="8"/>
      <c r="AP509" s="8"/>
      <c r="AQ509" s="8"/>
      <c r="AR509" s="8"/>
      <c r="AS509" s="8"/>
      <c r="AT509" s="8"/>
      <c r="AU509" s="8"/>
      <c r="AV509" s="8"/>
      <c r="AW509" s="8"/>
      <c r="AX509" s="169"/>
      <c r="BB509" s="161"/>
      <c r="BC509" s="9"/>
      <c r="BD509" s="9"/>
      <c r="BE509" s="9"/>
      <c r="BF509" s="9"/>
      <c r="BG509" s="9"/>
      <c r="BH509" s="163"/>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2"/>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3"/>
      <c r="CV509" s="177"/>
      <c r="CW509" s="178"/>
    </row>
    <row r="510" spans="35:101">
      <c r="AI510" t="str">
        <f t="shared" si="49"/>
        <v/>
      </c>
      <c r="AJ510" t="str">
        <f t="shared" si="49"/>
        <v/>
      </c>
      <c r="AK510" t="str">
        <f t="shared" si="46"/>
        <v/>
      </c>
      <c r="AL510" s="1" t="str">
        <f t="shared" si="44"/>
        <v/>
      </c>
      <c r="AM510" s="167"/>
      <c r="AN510" s="8"/>
      <c r="AO510" s="8"/>
      <c r="AP510" s="8"/>
      <c r="AQ510" s="8"/>
      <c r="AR510" s="8"/>
      <c r="AS510" s="8"/>
      <c r="AT510" s="8"/>
      <c r="AU510" s="8"/>
      <c r="AV510" s="8"/>
      <c r="AW510" s="8"/>
      <c r="AX510" s="169"/>
      <c r="BB510" s="161"/>
      <c r="BC510" s="9"/>
      <c r="BD510" s="9"/>
      <c r="BE510" s="9"/>
      <c r="BF510" s="9"/>
      <c r="BG510" s="9"/>
      <c r="BH510" s="163"/>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2"/>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3"/>
      <c r="CV510" s="177"/>
      <c r="CW510" s="178"/>
    </row>
    <row r="511" spans="35:101">
      <c r="AI511" t="str">
        <f t="shared" si="49"/>
        <v/>
      </c>
      <c r="AJ511" t="str">
        <f t="shared" si="49"/>
        <v/>
      </c>
      <c r="AK511" t="str">
        <f t="shared" si="46"/>
        <v/>
      </c>
      <c r="AL511" s="1" t="str">
        <f t="shared" si="44"/>
        <v/>
      </c>
      <c r="AM511" s="167"/>
      <c r="AN511" s="8"/>
      <c r="AO511" s="8"/>
      <c r="AP511" s="8"/>
      <c r="AQ511" s="8"/>
      <c r="AR511" s="8"/>
      <c r="AS511" s="8"/>
      <c r="AT511" s="8"/>
      <c r="AU511" s="8"/>
      <c r="AV511" s="8"/>
      <c r="AW511" s="8"/>
      <c r="AX511" s="169"/>
      <c r="BB511" s="161"/>
      <c r="BC511" s="9"/>
      <c r="BD511" s="9"/>
      <c r="BE511" s="9"/>
      <c r="BF511" s="9"/>
      <c r="BG511" s="9"/>
      <c r="BH511" s="163"/>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2"/>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3"/>
      <c r="CV511" s="177"/>
      <c r="CW511" s="178"/>
    </row>
    <row r="512" spans="35:101">
      <c r="AI512" t="str">
        <f t="shared" si="49"/>
        <v/>
      </c>
      <c r="AJ512" t="str">
        <f t="shared" si="49"/>
        <v/>
      </c>
      <c r="AK512" t="str">
        <f t="shared" si="46"/>
        <v/>
      </c>
      <c r="AL512" s="1" t="str">
        <f t="shared" si="44"/>
        <v/>
      </c>
      <c r="AM512" s="167"/>
      <c r="AN512" s="8"/>
      <c r="AO512" s="8"/>
      <c r="AP512" s="8"/>
      <c r="AQ512" s="8"/>
      <c r="AR512" s="8"/>
      <c r="AS512" s="8"/>
      <c r="AT512" s="8"/>
      <c r="AU512" s="8"/>
      <c r="AV512" s="8"/>
      <c r="AW512" s="8"/>
      <c r="AX512" s="169"/>
      <c r="BB512" s="161"/>
      <c r="BC512" s="9"/>
      <c r="BD512" s="9"/>
      <c r="BE512" s="9"/>
      <c r="BF512" s="9"/>
      <c r="BG512" s="9"/>
      <c r="BH512" s="163"/>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2"/>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3"/>
      <c r="CV512" s="177"/>
      <c r="CW512" s="178"/>
    </row>
    <row r="513" spans="35:101">
      <c r="AI513" t="str">
        <f t="shared" si="49"/>
        <v/>
      </c>
      <c r="AJ513" t="str">
        <f t="shared" si="49"/>
        <v/>
      </c>
      <c r="AK513" t="str">
        <f t="shared" si="46"/>
        <v/>
      </c>
      <c r="AL513" s="1" t="str">
        <f t="shared" si="44"/>
        <v/>
      </c>
      <c r="AM513" s="167"/>
      <c r="AN513" s="8"/>
      <c r="AO513" s="8"/>
      <c r="AP513" s="8"/>
      <c r="AQ513" s="8"/>
      <c r="AR513" s="8"/>
      <c r="AS513" s="8"/>
      <c r="AT513" s="8"/>
      <c r="AU513" s="8"/>
      <c r="AV513" s="8"/>
      <c r="AW513" s="8"/>
      <c r="AX513" s="169"/>
      <c r="BB513" s="161"/>
      <c r="BC513" s="9"/>
      <c r="BD513" s="9"/>
      <c r="BE513" s="9"/>
      <c r="BF513" s="9"/>
      <c r="BG513" s="9"/>
      <c r="BH513" s="163"/>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2"/>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3"/>
      <c r="CV513" s="177"/>
      <c r="CW513" s="178"/>
    </row>
    <row r="514" spans="35:101">
      <c r="AI514" t="str">
        <f t="shared" si="49"/>
        <v/>
      </c>
      <c r="AJ514" t="str">
        <f t="shared" si="49"/>
        <v/>
      </c>
      <c r="AK514" t="str">
        <f t="shared" si="46"/>
        <v/>
      </c>
      <c r="AL514" s="1" t="str">
        <f t="shared" ref="AL514:AL577" si="50">IF(AP514="","",AP514&amp;"["&amp;AR514&amp;"]")</f>
        <v/>
      </c>
      <c r="AM514" s="167"/>
      <c r="AN514" s="8"/>
      <c r="AO514" s="8"/>
      <c r="AP514" s="8"/>
      <c r="AQ514" s="8"/>
      <c r="AR514" s="8"/>
      <c r="AS514" s="8"/>
      <c r="AT514" s="8"/>
      <c r="AU514" s="8"/>
      <c r="AV514" s="8"/>
      <c r="AW514" s="8"/>
      <c r="AX514" s="169"/>
      <c r="BB514" s="161"/>
      <c r="BC514" s="9"/>
      <c r="BD514" s="9"/>
      <c r="BE514" s="9"/>
      <c r="BF514" s="9"/>
      <c r="BG514" s="9"/>
      <c r="BH514" s="163"/>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2"/>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3"/>
      <c r="CV514" s="177"/>
      <c r="CW514" s="178"/>
    </row>
    <row r="515" spans="35:101">
      <c r="AI515" t="str">
        <f t="shared" si="49"/>
        <v/>
      </c>
      <c r="AJ515" t="str">
        <f t="shared" si="49"/>
        <v/>
      </c>
      <c r="AK515" t="str">
        <f t="shared" ref="AK515:AK578" si="52">IF(AX515=1,AP515&amp;"["&amp;AR515&amp;"]","")</f>
        <v/>
      </c>
      <c r="AL515" s="1" t="str">
        <f t="shared" si="50"/>
        <v/>
      </c>
      <c r="AM515" s="167"/>
      <c r="AN515" s="8"/>
      <c r="AO515" s="8"/>
      <c r="AP515" s="8"/>
      <c r="AQ515" s="8"/>
      <c r="AR515" s="8"/>
      <c r="AS515" s="8"/>
      <c r="AT515" s="8"/>
      <c r="AU515" s="8"/>
      <c r="AV515" s="8"/>
      <c r="AW515" s="8"/>
      <c r="AX515" s="169"/>
      <c r="BB515" s="161"/>
      <c r="BC515" s="9"/>
      <c r="BD515" s="9"/>
      <c r="BE515" s="9"/>
      <c r="BF515" s="9"/>
      <c r="BG515" s="9"/>
      <c r="BH515" s="163"/>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IF(OR(CD515=1,BU515=1),BV515&amp;"["&amp;BW515&amp;"]","")</f>
        <v/>
      </c>
      <c r="BS515" t="str">
        <f t="shared" si="51"/>
        <v/>
      </c>
      <c r="BT515" s="172"/>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3"/>
      <c r="CV515" s="177"/>
      <c r="CW515" s="178"/>
    </row>
    <row r="516" spans="35:101">
      <c r="AI516" t="str">
        <f t="shared" si="49"/>
        <v/>
      </c>
      <c r="AJ516" t="str">
        <f t="shared" si="49"/>
        <v/>
      </c>
      <c r="AK516" t="str">
        <f t="shared" si="52"/>
        <v/>
      </c>
      <c r="AL516" s="1" t="str">
        <f t="shared" si="50"/>
        <v/>
      </c>
      <c r="AM516" s="167"/>
      <c r="AN516" s="8"/>
      <c r="AO516" s="8"/>
      <c r="AP516" s="8"/>
      <c r="AQ516" s="8"/>
      <c r="AR516" s="8"/>
      <c r="AS516" s="8"/>
      <c r="AT516" s="8"/>
      <c r="AU516" s="8"/>
      <c r="AV516" s="8"/>
      <c r="AW516" s="8"/>
      <c r="AX516" s="169"/>
      <c r="BB516" s="161"/>
      <c r="BC516" s="9"/>
      <c r="BD516" s="9"/>
      <c r="BE516" s="9"/>
      <c r="BF516" s="9"/>
      <c r="BG516" s="9"/>
      <c r="BH516" s="163"/>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2"/>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3"/>
      <c r="CV516" s="177"/>
      <c r="CW516" s="178"/>
    </row>
    <row r="517" spans="35:101">
      <c r="AI517" t="str">
        <f t="shared" si="49"/>
        <v/>
      </c>
      <c r="AJ517" t="str">
        <f t="shared" si="49"/>
        <v/>
      </c>
      <c r="AK517" t="str">
        <f t="shared" si="52"/>
        <v/>
      </c>
      <c r="AL517" s="1" t="str">
        <f t="shared" si="50"/>
        <v/>
      </c>
      <c r="AM517" s="167"/>
      <c r="AN517" s="8"/>
      <c r="AO517" s="8"/>
      <c r="AP517" s="8"/>
      <c r="AQ517" s="8"/>
      <c r="AR517" s="8"/>
      <c r="AS517" s="8"/>
      <c r="AT517" s="8"/>
      <c r="AU517" s="8"/>
      <c r="AV517" s="8"/>
      <c r="AW517" s="8"/>
      <c r="AX517" s="169"/>
      <c r="BB517" s="161"/>
      <c r="BC517" s="9"/>
      <c r="BD517" s="9"/>
      <c r="BE517" s="9"/>
      <c r="BF517" s="9"/>
      <c r="BG517" s="9"/>
      <c r="BH517" s="163"/>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2"/>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3"/>
      <c r="CV517" s="177"/>
      <c r="CW517" s="178"/>
    </row>
    <row r="518" spans="35:101">
      <c r="AI518" t="str">
        <f t="shared" si="49"/>
        <v/>
      </c>
      <c r="AJ518" t="str">
        <f t="shared" si="49"/>
        <v/>
      </c>
      <c r="AK518" t="str">
        <f t="shared" si="52"/>
        <v/>
      </c>
      <c r="AL518" s="1" t="str">
        <f t="shared" si="50"/>
        <v/>
      </c>
      <c r="AM518" s="167"/>
      <c r="AN518" s="8"/>
      <c r="AO518" s="8"/>
      <c r="AP518" s="8"/>
      <c r="AQ518" s="8"/>
      <c r="AR518" s="8"/>
      <c r="AS518" s="8"/>
      <c r="AT518" s="8"/>
      <c r="AU518" s="8"/>
      <c r="AV518" s="8"/>
      <c r="AW518" s="8"/>
      <c r="AX518" s="169"/>
      <c r="BB518" s="161"/>
      <c r="BC518" s="9"/>
      <c r="BD518" s="9"/>
      <c r="BE518" s="9"/>
      <c r="BF518" s="9"/>
      <c r="BG518" s="9"/>
      <c r="BH518" s="163"/>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2"/>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3"/>
      <c r="CV518" s="177"/>
      <c r="CW518" s="178"/>
    </row>
    <row r="519" spans="35:101">
      <c r="AI519" t="str">
        <f t="shared" si="49"/>
        <v/>
      </c>
      <c r="AJ519" t="str">
        <f t="shared" si="49"/>
        <v/>
      </c>
      <c r="AK519" t="str">
        <f t="shared" si="52"/>
        <v/>
      </c>
      <c r="AL519" s="1" t="str">
        <f t="shared" si="50"/>
        <v/>
      </c>
      <c r="AM519" s="167"/>
      <c r="AN519" s="8"/>
      <c r="AO519" s="8"/>
      <c r="AP519" s="8"/>
      <c r="AQ519" s="8"/>
      <c r="AR519" s="8"/>
      <c r="AS519" s="8"/>
      <c r="AT519" s="8"/>
      <c r="AU519" s="8"/>
      <c r="AV519" s="8"/>
      <c r="AW519" s="8"/>
      <c r="AX519" s="169"/>
      <c r="BB519" s="161"/>
      <c r="BC519" s="9"/>
      <c r="BD519" s="9"/>
      <c r="BE519" s="9"/>
      <c r="BF519" s="9"/>
      <c r="BG519" s="9"/>
      <c r="BH519" s="163"/>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2"/>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3"/>
      <c r="CV519" s="177"/>
      <c r="CW519" s="178"/>
    </row>
    <row r="520" spans="35:101">
      <c r="AI520" t="str">
        <f t="shared" si="49"/>
        <v/>
      </c>
      <c r="AJ520" t="str">
        <f t="shared" si="49"/>
        <v/>
      </c>
      <c r="AK520" t="str">
        <f t="shared" si="52"/>
        <v/>
      </c>
      <c r="AL520" s="1" t="str">
        <f t="shared" si="50"/>
        <v/>
      </c>
      <c r="AM520" s="167"/>
      <c r="AN520" s="8"/>
      <c r="AO520" s="8"/>
      <c r="AP520" s="8"/>
      <c r="AQ520" s="8"/>
      <c r="AR520" s="8"/>
      <c r="AS520" s="8"/>
      <c r="AT520" s="8"/>
      <c r="AU520" s="8"/>
      <c r="AV520" s="8"/>
      <c r="AW520" s="8"/>
      <c r="AX520" s="169"/>
      <c r="BB520" s="161"/>
      <c r="BC520" s="9"/>
      <c r="BD520" s="9"/>
      <c r="BE520" s="9"/>
      <c r="BF520" s="9"/>
      <c r="BG520" s="9"/>
      <c r="BH520" s="163"/>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2"/>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3"/>
      <c r="CV520" s="177"/>
      <c r="CW520" s="178"/>
    </row>
    <row r="521" spans="35:101">
      <c r="AI521" t="str">
        <f t="shared" si="49"/>
        <v/>
      </c>
      <c r="AJ521" t="str">
        <f t="shared" si="49"/>
        <v/>
      </c>
      <c r="AK521" t="str">
        <f t="shared" si="52"/>
        <v/>
      </c>
      <c r="AL521" s="1" t="str">
        <f t="shared" si="50"/>
        <v/>
      </c>
      <c r="AM521" s="167"/>
      <c r="AN521" s="8"/>
      <c r="AO521" s="8"/>
      <c r="AP521" s="8"/>
      <c r="AQ521" s="8"/>
      <c r="AR521" s="8"/>
      <c r="AS521" s="8"/>
      <c r="AT521" s="8"/>
      <c r="AU521" s="8"/>
      <c r="AV521" s="8"/>
      <c r="AW521" s="8"/>
      <c r="AX521" s="169"/>
      <c r="BB521" s="161"/>
      <c r="BC521" s="9"/>
      <c r="BD521" s="9"/>
      <c r="BE521" s="9"/>
      <c r="BF521" s="9"/>
      <c r="BG521" s="9"/>
      <c r="BH521" s="163"/>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2"/>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3"/>
      <c r="CV521" s="177"/>
      <c r="CW521" s="178"/>
    </row>
    <row r="522" spans="35:101">
      <c r="AI522" t="str">
        <f t="shared" si="49"/>
        <v/>
      </c>
      <c r="AJ522" t="str">
        <f t="shared" si="49"/>
        <v/>
      </c>
      <c r="AK522" t="str">
        <f t="shared" si="52"/>
        <v/>
      </c>
      <c r="AL522" s="1" t="str">
        <f t="shared" si="50"/>
        <v/>
      </c>
      <c r="AM522" s="167"/>
      <c r="AN522" s="8"/>
      <c r="AO522" s="8"/>
      <c r="AP522" s="8"/>
      <c r="AQ522" s="8"/>
      <c r="AR522" s="8"/>
      <c r="AS522" s="8"/>
      <c r="AT522" s="8"/>
      <c r="AU522" s="8"/>
      <c r="AV522" s="8"/>
      <c r="AW522" s="8"/>
      <c r="AX522" s="169"/>
      <c r="BB522" s="161"/>
      <c r="BC522" s="9"/>
      <c r="BD522" s="9"/>
      <c r="BE522" s="9"/>
      <c r="BF522" s="9"/>
      <c r="BG522" s="9"/>
      <c r="BH522" s="163"/>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2"/>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3"/>
      <c r="CV522" s="177"/>
      <c r="CW522" s="178"/>
    </row>
    <row r="523" spans="35:101">
      <c r="AI523" t="str">
        <f t="shared" si="49"/>
        <v/>
      </c>
      <c r="AJ523" t="str">
        <f t="shared" si="49"/>
        <v/>
      </c>
      <c r="AK523" t="str">
        <f t="shared" si="52"/>
        <v/>
      </c>
      <c r="AL523" s="1" t="str">
        <f t="shared" si="50"/>
        <v/>
      </c>
      <c r="AM523" s="167"/>
      <c r="AN523" s="8"/>
      <c r="AO523" s="8"/>
      <c r="AP523" s="8"/>
      <c r="AQ523" s="8"/>
      <c r="AR523" s="8"/>
      <c r="AS523" s="8"/>
      <c r="AT523" s="8"/>
      <c r="AU523" s="8"/>
      <c r="AV523" s="8"/>
      <c r="AW523" s="8"/>
      <c r="AX523" s="169"/>
      <c r="BB523" s="161"/>
      <c r="BC523" s="9"/>
      <c r="BD523" s="9"/>
      <c r="BE523" s="9"/>
      <c r="BF523" s="9"/>
      <c r="BG523" s="9"/>
      <c r="BH523" s="163"/>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2"/>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3"/>
      <c r="CV523" s="177"/>
      <c r="CW523" s="178"/>
    </row>
    <row r="524" spans="35:101">
      <c r="AI524" t="str">
        <f t="shared" si="49"/>
        <v/>
      </c>
      <c r="AJ524" t="str">
        <f t="shared" si="49"/>
        <v/>
      </c>
      <c r="AK524" t="str">
        <f t="shared" si="52"/>
        <v/>
      </c>
      <c r="AL524" s="1" t="str">
        <f t="shared" si="50"/>
        <v/>
      </c>
      <c r="AM524" s="167"/>
      <c r="AN524" s="8"/>
      <c r="AO524" s="8"/>
      <c r="AP524" s="8"/>
      <c r="AQ524" s="8"/>
      <c r="AR524" s="8"/>
      <c r="AS524" s="8"/>
      <c r="AT524" s="8"/>
      <c r="AU524" s="8"/>
      <c r="AV524" s="8"/>
      <c r="AW524" s="8"/>
      <c r="AX524" s="169"/>
      <c r="BB524" s="161"/>
      <c r="BC524" s="9"/>
      <c r="BD524" s="9"/>
      <c r="BE524" s="9"/>
      <c r="BF524" s="9"/>
      <c r="BG524" s="9"/>
      <c r="BH524" s="163"/>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2"/>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3"/>
      <c r="CV524" s="177"/>
      <c r="CW524" s="178"/>
    </row>
    <row r="525" spans="35:101">
      <c r="AI525" t="str">
        <f t="shared" si="49"/>
        <v/>
      </c>
      <c r="AJ525" t="str">
        <f t="shared" si="49"/>
        <v/>
      </c>
      <c r="AK525" t="str">
        <f t="shared" si="52"/>
        <v/>
      </c>
      <c r="AL525" s="1" t="str">
        <f t="shared" si="50"/>
        <v/>
      </c>
      <c r="AM525" s="167"/>
      <c r="AN525" s="8"/>
      <c r="AO525" s="8"/>
      <c r="AP525" s="8"/>
      <c r="AQ525" s="8"/>
      <c r="AR525" s="8"/>
      <c r="AS525" s="8"/>
      <c r="AT525" s="8"/>
      <c r="AU525" s="8"/>
      <c r="AV525" s="8"/>
      <c r="AW525" s="8"/>
      <c r="AX525" s="169"/>
      <c r="BB525" s="161"/>
      <c r="BC525" s="9"/>
      <c r="BD525" s="9"/>
      <c r="BE525" s="9"/>
      <c r="BF525" s="9"/>
      <c r="BG525" s="9"/>
      <c r="BH525" s="163"/>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2"/>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3"/>
      <c r="CV525" s="177"/>
      <c r="CW525" s="178"/>
    </row>
    <row r="526" spans="35:101">
      <c r="AI526" t="str">
        <f t="shared" si="49"/>
        <v/>
      </c>
      <c r="AJ526" t="str">
        <f t="shared" si="49"/>
        <v/>
      </c>
      <c r="AK526" t="str">
        <f t="shared" si="52"/>
        <v/>
      </c>
      <c r="AL526" s="1" t="str">
        <f t="shared" si="50"/>
        <v/>
      </c>
      <c r="AM526" s="167"/>
      <c r="AN526" s="8"/>
      <c r="AO526" s="8"/>
      <c r="AP526" s="8"/>
      <c r="AQ526" s="8"/>
      <c r="AR526" s="8"/>
      <c r="AS526" s="8"/>
      <c r="AT526" s="8"/>
      <c r="AU526" s="8"/>
      <c r="AV526" s="8"/>
      <c r="AW526" s="8"/>
      <c r="AX526" s="169"/>
      <c r="BB526" s="161"/>
      <c r="BC526" s="9"/>
      <c r="BD526" s="9"/>
      <c r="BE526" s="9"/>
      <c r="BF526" s="9"/>
      <c r="BG526" s="9"/>
      <c r="BH526" s="163"/>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2"/>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3"/>
      <c r="CV526" s="177"/>
      <c r="CW526" s="178"/>
    </row>
    <row r="527" spans="35:101">
      <c r="AI527" t="str">
        <f t="shared" si="49"/>
        <v/>
      </c>
      <c r="AJ527" t="str">
        <f t="shared" si="49"/>
        <v/>
      </c>
      <c r="AK527" t="str">
        <f t="shared" si="52"/>
        <v/>
      </c>
      <c r="AL527" s="1" t="str">
        <f t="shared" si="50"/>
        <v/>
      </c>
      <c r="AM527" s="167"/>
      <c r="AN527" s="8"/>
      <c r="AO527" s="8"/>
      <c r="AP527" s="8"/>
      <c r="AQ527" s="8"/>
      <c r="AR527" s="8"/>
      <c r="AS527" s="8"/>
      <c r="AT527" s="8"/>
      <c r="AU527" s="8"/>
      <c r="AV527" s="8"/>
      <c r="AW527" s="8"/>
      <c r="AX527" s="169"/>
      <c r="BB527" s="161"/>
      <c r="BC527" s="9"/>
      <c r="BD527" s="9"/>
      <c r="BE527" s="9"/>
      <c r="BF527" s="9"/>
      <c r="BG527" s="9"/>
      <c r="BH527" s="163"/>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2"/>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3"/>
      <c r="CV527" s="177"/>
      <c r="CW527" s="178"/>
    </row>
    <row r="528" spans="35:101">
      <c r="AI528" t="str">
        <f t="shared" si="49"/>
        <v/>
      </c>
      <c r="AJ528" t="str">
        <f t="shared" si="49"/>
        <v/>
      </c>
      <c r="AK528" t="str">
        <f t="shared" si="52"/>
        <v/>
      </c>
      <c r="AL528" s="1" t="str">
        <f t="shared" si="50"/>
        <v/>
      </c>
      <c r="AM528" s="167"/>
      <c r="AN528" s="8"/>
      <c r="AO528" s="8"/>
      <c r="AP528" s="8"/>
      <c r="AQ528" s="8"/>
      <c r="AR528" s="8"/>
      <c r="AS528" s="8"/>
      <c r="AT528" s="8"/>
      <c r="AU528" s="8"/>
      <c r="AV528" s="8"/>
      <c r="AW528" s="8"/>
      <c r="AX528" s="169"/>
      <c r="BB528" s="161"/>
      <c r="BC528" s="9"/>
      <c r="BD528" s="9"/>
      <c r="BE528" s="9"/>
      <c r="BF528" s="9"/>
      <c r="BG528" s="9"/>
      <c r="BH528" s="163"/>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2"/>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3"/>
      <c r="CV528" s="177"/>
      <c r="CW528" s="178"/>
    </row>
    <row r="529" spans="35:101">
      <c r="AI529" t="str">
        <f t="shared" si="49"/>
        <v/>
      </c>
      <c r="AJ529" t="str">
        <f t="shared" si="49"/>
        <v/>
      </c>
      <c r="AK529" t="str">
        <f t="shared" si="52"/>
        <v/>
      </c>
      <c r="AL529" s="1" t="str">
        <f t="shared" si="50"/>
        <v/>
      </c>
      <c r="AM529" s="167"/>
      <c r="AN529" s="8"/>
      <c r="AO529" s="8"/>
      <c r="AP529" s="8"/>
      <c r="AQ529" s="8"/>
      <c r="AR529" s="8"/>
      <c r="AS529" s="8"/>
      <c r="AT529" s="8"/>
      <c r="AU529" s="8"/>
      <c r="AV529" s="8"/>
      <c r="AW529" s="8"/>
      <c r="AX529" s="169"/>
      <c r="BB529" s="161"/>
      <c r="BC529" s="9"/>
      <c r="BD529" s="9"/>
      <c r="BE529" s="9"/>
      <c r="BF529" s="9"/>
      <c r="BG529" s="9"/>
      <c r="BH529" s="163"/>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2"/>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3"/>
      <c r="CV529" s="177"/>
      <c r="CW529" s="178"/>
    </row>
    <row r="530" spans="35:101">
      <c r="AI530" t="str">
        <f t="shared" ref="AI530:AJ593" si="55">IF(AV530=1,$AP530&amp;"["&amp;$AR530&amp;"]","")</f>
        <v/>
      </c>
      <c r="AJ530" t="str">
        <f t="shared" si="55"/>
        <v/>
      </c>
      <c r="AK530" t="str">
        <f t="shared" si="52"/>
        <v/>
      </c>
      <c r="AL530" s="1" t="str">
        <f t="shared" si="50"/>
        <v/>
      </c>
      <c r="AM530" s="167"/>
      <c r="AN530" s="8"/>
      <c r="AO530" s="8"/>
      <c r="AP530" s="8"/>
      <c r="AQ530" s="8"/>
      <c r="AR530" s="8"/>
      <c r="AS530" s="8"/>
      <c r="AT530" s="8"/>
      <c r="AU530" s="8"/>
      <c r="AV530" s="8"/>
      <c r="AW530" s="8"/>
      <c r="AX530" s="169"/>
      <c r="BB530" s="161"/>
      <c r="BC530" s="9"/>
      <c r="BD530" s="9"/>
      <c r="BE530" s="9"/>
      <c r="BF530" s="9"/>
      <c r="BG530" s="9"/>
      <c r="BH530" s="163"/>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2"/>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3"/>
      <c r="CV530" s="177"/>
      <c r="CW530" s="178"/>
    </row>
    <row r="531" spans="35:101">
      <c r="AI531" t="str">
        <f t="shared" si="55"/>
        <v/>
      </c>
      <c r="AJ531" t="str">
        <f t="shared" si="55"/>
        <v/>
      </c>
      <c r="AK531" t="str">
        <f t="shared" si="52"/>
        <v/>
      </c>
      <c r="AL531" s="1" t="str">
        <f t="shared" si="50"/>
        <v/>
      </c>
      <c r="AM531" s="167"/>
      <c r="AN531" s="8"/>
      <c r="AO531" s="8"/>
      <c r="AP531" s="8"/>
      <c r="AQ531" s="8"/>
      <c r="AR531" s="8"/>
      <c r="AS531" s="8"/>
      <c r="AT531" s="8"/>
      <c r="AU531" s="8"/>
      <c r="AV531" s="8"/>
      <c r="AW531" s="8"/>
      <c r="AX531" s="169"/>
      <c r="BB531" s="161"/>
      <c r="BC531" s="9"/>
      <c r="BD531" s="9"/>
      <c r="BE531" s="9"/>
      <c r="BF531" s="9"/>
      <c r="BG531" s="9"/>
      <c r="BH531" s="163"/>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2"/>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3"/>
      <c r="CV531" s="177"/>
      <c r="CW531" s="178"/>
    </row>
    <row r="532" spans="35:101">
      <c r="AI532" t="str">
        <f t="shared" si="55"/>
        <v/>
      </c>
      <c r="AJ532" t="str">
        <f t="shared" si="55"/>
        <v/>
      </c>
      <c r="AK532" t="str">
        <f t="shared" si="52"/>
        <v/>
      </c>
      <c r="AL532" s="1" t="str">
        <f t="shared" si="50"/>
        <v/>
      </c>
      <c r="AM532" s="167"/>
      <c r="AN532" s="8"/>
      <c r="AO532" s="8"/>
      <c r="AP532" s="8"/>
      <c r="AQ532" s="8"/>
      <c r="AR532" s="8"/>
      <c r="AS532" s="8"/>
      <c r="AT532" s="8"/>
      <c r="AU532" s="8"/>
      <c r="AV532" s="8"/>
      <c r="AW532" s="8"/>
      <c r="AX532" s="169"/>
      <c r="BB532" s="161"/>
      <c r="BC532" s="9"/>
      <c r="BD532" s="9"/>
      <c r="BE532" s="9"/>
      <c r="BF532" s="9"/>
      <c r="BG532" s="9"/>
      <c r="BH532" s="163"/>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2"/>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3"/>
      <c r="CV532" s="177"/>
      <c r="CW532" s="178"/>
    </row>
    <row r="533" spans="35:101">
      <c r="AI533" t="str">
        <f t="shared" si="55"/>
        <v/>
      </c>
      <c r="AJ533" t="str">
        <f t="shared" si="55"/>
        <v/>
      </c>
      <c r="AK533" t="str">
        <f t="shared" si="52"/>
        <v/>
      </c>
      <c r="AL533" s="1" t="str">
        <f t="shared" si="50"/>
        <v/>
      </c>
      <c r="AM533" s="167"/>
      <c r="AN533" s="8"/>
      <c r="AO533" s="8"/>
      <c r="AP533" s="8"/>
      <c r="AQ533" s="8"/>
      <c r="AR533" s="8"/>
      <c r="AS533" s="8"/>
      <c r="AT533" s="8"/>
      <c r="AU533" s="8"/>
      <c r="AV533" s="8"/>
      <c r="AW533" s="8"/>
      <c r="AX533" s="169"/>
      <c r="BB533" s="161"/>
      <c r="BC533" s="9"/>
      <c r="BD533" s="9"/>
      <c r="BE533" s="9"/>
      <c r="BF533" s="9"/>
      <c r="BG533" s="9"/>
      <c r="BH533" s="163"/>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2"/>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3"/>
      <c r="CV533" s="177"/>
      <c r="CW533" s="178"/>
    </row>
    <row r="534" spans="35:101">
      <c r="AI534" t="str">
        <f t="shared" si="55"/>
        <v/>
      </c>
      <c r="AJ534" t="str">
        <f t="shared" si="55"/>
        <v/>
      </c>
      <c r="AK534" t="str">
        <f t="shared" si="52"/>
        <v/>
      </c>
      <c r="AL534" s="1" t="str">
        <f t="shared" si="50"/>
        <v/>
      </c>
      <c r="AM534" s="167"/>
      <c r="AN534" s="8"/>
      <c r="AO534" s="8"/>
      <c r="AP534" s="8"/>
      <c r="AQ534" s="8"/>
      <c r="AR534" s="8"/>
      <c r="AS534" s="8"/>
      <c r="AT534" s="8"/>
      <c r="AU534" s="8"/>
      <c r="AV534" s="8"/>
      <c r="AW534" s="8"/>
      <c r="AX534" s="169"/>
      <c r="BB534" s="161"/>
      <c r="BC534" s="9"/>
      <c r="BD534" s="9"/>
      <c r="BE534" s="9"/>
      <c r="BF534" s="9"/>
      <c r="BG534" s="9"/>
      <c r="BH534" s="163"/>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2"/>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3"/>
      <c r="CV534" s="177"/>
      <c r="CW534" s="178"/>
    </row>
    <row r="535" spans="35:101">
      <c r="AI535" t="str">
        <f t="shared" si="55"/>
        <v/>
      </c>
      <c r="AJ535" t="str">
        <f t="shared" si="55"/>
        <v/>
      </c>
      <c r="AK535" t="str">
        <f t="shared" si="52"/>
        <v/>
      </c>
      <c r="AL535" s="1" t="str">
        <f t="shared" si="50"/>
        <v/>
      </c>
      <c r="AM535" s="167"/>
      <c r="AN535" s="8"/>
      <c r="AO535" s="8"/>
      <c r="AP535" s="8"/>
      <c r="AQ535" s="8"/>
      <c r="AR535" s="8"/>
      <c r="AS535" s="8"/>
      <c r="AT535" s="8"/>
      <c r="AU535" s="8"/>
      <c r="AV535" s="8"/>
      <c r="AW535" s="8"/>
      <c r="AX535" s="169"/>
      <c r="BB535" s="161"/>
      <c r="BC535" s="9"/>
      <c r="BD535" s="9"/>
      <c r="BE535" s="9"/>
      <c r="BF535" s="9"/>
      <c r="BG535" s="9"/>
      <c r="BH535" s="163"/>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2"/>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3"/>
      <c r="CV535" s="177"/>
      <c r="CW535" s="178"/>
    </row>
    <row r="536" spans="35:101">
      <c r="AI536" t="str">
        <f t="shared" si="55"/>
        <v/>
      </c>
      <c r="AJ536" t="str">
        <f t="shared" si="55"/>
        <v/>
      </c>
      <c r="AK536" t="str">
        <f t="shared" si="52"/>
        <v/>
      </c>
      <c r="AL536" s="1" t="str">
        <f t="shared" si="50"/>
        <v/>
      </c>
      <c r="AM536" s="167"/>
      <c r="AN536" s="8"/>
      <c r="AO536" s="8"/>
      <c r="AP536" s="8"/>
      <c r="AQ536" s="8"/>
      <c r="AR536" s="8"/>
      <c r="AS536" s="8"/>
      <c r="AT536" s="8"/>
      <c r="AU536" s="8"/>
      <c r="AV536" s="8"/>
      <c r="AW536" s="8"/>
      <c r="AX536" s="169"/>
      <c r="BB536" s="161"/>
      <c r="BC536" s="9"/>
      <c r="BD536" s="9"/>
      <c r="BE536" s="9"/>
      <c r="BF536" s="9"/>
      <c r="BG536" s="9"/>
      <c r="BH536" s="163"/>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2"/>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3"/>
      <c r="CV536" s="177"/>
      <c r="CW536" s="178"/>
    </row>
    <row r="537" spans="35:101">
      <c r="AI537" t="str">
        <f t="shared" si="55"/>
        <v/>
      </c>
      <c r="AJ537" t="str">
        <f t="shared" si="55"/>
        <v/>
      </c>
      <c r="AK537" t="str">
        <f t="shared" si="52"/>
        <v/>
      </c>
      <c r="AL537" s="1" t="str">
        <f t="shared" si="50"/>
        <v/>
      </c>
      <c r="AM537" s="167"/>
      <c r="AN537" s="8"/>
      <c r="AO537" s="8"/>
      <c r="AP537" s="8"/>
      <c r="AQ537" s="8"/>
      <c r="AR537" s="8"/>
      <c r="AS537" s="8"/>
      <c r="AT537" s="8"/>
      <c r="AU537" s="8"/>
      <c r="AV537" s="8"/>
      <c r="AW537" s="8"/>
      <c r="AX537" s="169"/>
      <c r="BB537" s="161"/>
      <c r="BC537" s="9"/>
      <c r="BD537" s="9"/>
      <c r="BE537" s="9"/>
      <c r="BF537" s="9"/>
      <c r="BG537" s="9"/>
      <c r="BH537" s="163"/>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2"/>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3"/>
      <c r="CV537" s="177"/>
      <c r="CW537" s="178"/>
    </row>
    <row r="538" spans="35:101">
      <c r="AI538" t="str">
        <f t="shared" si="55"/>
        <v/>
      </c>
      <c r="AJ538" t="str">
        <f t="shared" si="55"/>
        <v/>
      </c>
      <c r="AK538" t="str">
        <f t="shared" si="52"/>
        <v/>
      </c>
      <c r="AL538" s="1" t="str">
        <f t="shared" si="50"/>
        <v/>
      </c>
      <c r="AM538" s="167"/>
      <c r="AN538" s="8"/>
      <c r="AO538" s="8"/>
      <c r="AP538" s="8"/>
      <c r="AQ538" s="8"/>
      <c r="AR538" s="8"/>
      <c r="AS538" s="8"/>
      <c r="AT538" s="8"/>
      <c r="AU538" s="8"/>
      <c r="AV538" s="8"/>
      <c r="AW538" s="8"/>
      <c r="AX538" s="169"/>
      <c r="BB538" s="161"/>
      <c r="BC538" s="9"/>
      <c r="BD538" s="9"/>
      <c r="BE538" s="9"/>
      <c r="BF538" s="9"/>
      <c r="BG538" s="9"/>
      <c r="BH538" s="163"/>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2"/>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3"/>
      <c r="CV538" s="177"/>
      <c r="CW538" s="178"/>
    </row>
    <row r="539" spans="35:101">
      <c r="AI539" t="str">
        <f t="shared" si="55"/>
        <v/>
      </c>
      <c r="AJ539" t="str">
        <f t="shared" si="55"/>
        <v/>
      </c>
      <c r="AK539" t="str">
        <f t="shared" si="52"/>
        <v/>
      </c>
      <c r="AL539" s="1" t="str">
        <f t="shared" si="50"/>
        <v/>
      </c>
      <c r="AM539" s="167"/>
      <c r="AN539" s="8"/>
      <c r="AO539" s="8"/>
      <c r="AP539" s="8"/>
      <c r="AQ539" s="8"/>
      <c r="AR539" s="8"/>
      <c r="AS539" s="8"/>
      <c r="AT539" s="8"/>
      <c r="AU539" s="8"/>
      <c r="AV539" s="8"/>
      <c r="AW539" s="8"/>
      <c r="AX539" s="169"/>
      <c r="BB539" s="161"/>
      <c r="BC539" s="9"/>
      <c r="BD539" s="9"/>
      <c r="BE539" s="9"/>
      <c r="BF539" s="9"/>
      <c r="BG539" s="9"/>
      <c r="BH539" s="163"/>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2"/>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3"/>
      <c r="CV539" s="177"/>
      <c r="CW539" s="178"/>
    </row>
    <row r="540" spans="35:101">
      <c r="AI540" t="str">
        <f t="shared" si="55"/>
        <v/>
      </c>
      <c r="AJ540" t="str">
        <f t="shared" si="55"/>
        <v/>
      </c>
      <c r="AK540" t="str">
        <f t="shared" si="52"/>
        <v/>
      </c>
      <c r="AL540" s="1" t="str">
        <f t="shared" si="50"/>
        <v/>
      </c>
      <c r="AM540" s="167"/>
      <c r="AN540" s="8"/>
      <c r="AO540" s="8"/>
      <c r="AP540" s="8"/>
      <c r="AQ540" s="8"/>
      <c r="AR540" s="8"/>
      <c r="AS540" s="8"/>
      <c r="AT540" s="8"/>
      <c r="AU540" s="8"/>
      <c r="AV540" s="8"/>
      <c r="AW540" s="8"/>
      <c r="AX540" s="169"/>
      <c r="BB540" s="161"/>
      <c r="BC540" s="9"/>
      <c r="BD540" s="9"/>
      <c r="BE540" s="9"/>
      <c r="BF540" s="9"/>
      <c r="BG540" s="9"/>
      <c r="BH540" s="163"/>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2"/>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3"/>
      <c r="CV540" s="177"/>
      <c r="CW540" s="178"/>
    </row>
    <row r="541" spans="35:101">
      <c r="AI541" t="str">
        <f t="shared" si="55"/>
        <v/>
      </c>
      <c r="AJ541" t="str">
        <f t="shared" si="55"/>
        <v/>
      </c>
      <c r="AK541" t="str">
        <f t="shared" si="52"/>
        <v/>
      </c>
      <c r="AL541" s="1" t="str">
        <f t="shared" si="50"/>
        <v/>
      </c>
      <c r="AM541" s="167"/>
      <c r="AN541" s="8"/>
      <c r="AO541" s="8"/>
      <c r="AP541" s="8"/>
      <c r="AQ541" s="8"/>
      <c r="AR541" s="8"/>
      <c r="AS541" s="8"/>
      <c r="AT541" s="8"/>
      <c r="AU541" s="8"/>
      <c r="AV541" s="8"/>
      <c r="AW541" s="8"/>
      <c r="AX541" s="169"/>
      <c r="BB541" s="161"/>
      <c r="BC541" s="9"/>
      <c r="BD541" s="9"/>
      <c r="BE541" s="9"/>
      <c r="BF541" s="9"/>
      <c r="BG541" s="9"/>
      <c r="BH541" s="163"/>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2"/>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3"/>
      <c r="CV541" s="177"/>
      <c r="CW541" s="178"/>
    </row>
    <row r="542" spans="35:101">
      <c r="AI542" t="str">
        <f t="shared" si="55"/>
        <v/>
      </c>
      <c r="AJ542" t="str">
        <f t="shared" si="55"/>
        <v/>
      </c>
      <c r="AK542" t="str">
        <f t="shared" si="52"/>
        <v/>
      </c>
      <c r="AL542" s="1" t="str">
        <f t="shared" si="50"/>
        <v/>
      </c>
      <c r="AM542" s="167"/>
      <c r="AN542" s="8"/>
      <c r="AO542" s="8"/>
      <c r="AP542" s="8"/>
      <c r="AQ542" s="8"/>
      <c r="AR542" s="8"/>
      <c r="AS542" s="8"/>
      <c r="AT542" s="8"/>
      <c r="AU542" s="8"/>
      <c r="AV542" s="8"/>
      <c r="AW542" s="8"/>
      <c r="AX542" s="169"/>
      <c r="BB542" s="161"/>
      <c r="BC542" s="9"/>
      <c r="BD542" s="9"/>
      <c r="BE542" s="9"/>
      <c r="BF542" s="9"/>
      <c r="BG542" s="9"/>
      <c r="BH542" s="163"/>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2"/>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3"/>
      <c r="CV542" s="177"/>
      <c r="CW542" s="178"/>
    </row>
    <row r="543" spans="35:101">
      <c r="AI543" t="str">
        <f t="shared" si="55"/>
        <v/>
      </c>
      <c r="AJ543" t="str">
        <f t="shared" si="55"/>
        <v/>
      </c>
      <c r="AK543" t="str">
        <f t="shared" si="52"/>
        <v/>
      </c>
      <c r="AL543" s="1" t="str">
        <f t="shared" si="50"/>
        <v/>
      </c>
      <c r="AM543" s="167"/>
      <c r="AN543" s="8"/>
      <c r="AO543" s="8"/>
      <c r="AP543" s="8"/>
      <c r="AQ543" s="8"/>
      <c r="AR543" s="8"/>
      <c r="AS543" s="8"/>
      <c r="AT543" s="8"/>
      <c r="AU543" s="8"/>
      <c r="AV543" s="8"/>
      <c r="AW543" s="8"/>
      <c r="AX543" s="169"/>
      <c r="BB543" s="161"/>
      <c r="BC543" s="9"/>
      <c r="BD543" s="9"/>
      <c r="BE543" s="9"/>
      <c r="BF543" s="9"/>
      <c r="BG543" s="9"/>
      <c r="BH543" s="163"/>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2"/>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3"/>
      <c r="CV543" s="177"/>
      <c r="CW543" s="178"/>
    </row>
    <row r="544" spans="35:101">
      <c r="AI544" t="str">
        <f t="shared" si="55"/>
        <v/>
      </c>
      <c r="AJ544" t="str">
        <f t="shared" si="55"/>
        <v/>
      </c>
      <c r="AK544" t="str">
        <f t="shared" si="52"/>
        <v/>
      </c>
      <c r="AL544" s="1" t="str">
        <f t="shared" si="50"/>
        <v/>
      </c>
      <c r="AM544" s="167"/>
      <c r="AN544" s="8"/>
      <c r="AO544" s="8"/>
      <c r="AP544" s="8"/>
      <c r="AQ544" s="8"/>
      <c r="AR544" s="8"/>
      <c r="AS544" s="8"/>
      <c r="AT544" s="8"/>
      <c r="AU544" s="8"/>
      <c r="AV544" s="8"/>
      <c r="AW544" s="8"/>
      <c r="AX544" s="169"/>
      <c r="BB544" s="161"/>
      <c r="BC544" s="9"/>
      <c r="BD544" s="9"/>
      <c r="BE544" s="9"/>
      <c r="BF544" s="9"/>
      <c r="BG544" s="9"/>
      <c r="BH544" s="163"/>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2"/>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3"/>
      <c r="CV544" s="177"/>
      <c r="CW544" s="178"/>
    </row>
    <row r="545" spans="35:101">
      <c r="AI545" t="str">
        <f t="shared" si="55"/>
        <v/>
      </c>
      <c r="AJ545" t="str">
        <f t="shared" si="55"/>
        <v/>
      </c>
      <c r="AK545" t="str">
        <f t="shared" si="52"/>
        <v/>
      </c>
      <c r="AL545" s="1" t="str">
        <f t="shared" si="50"/>
        <v/>
      </c>
      <c r="AM545" s="167"/>
      <c r="AN545" s="8"/>
      <c r="AO545" s="8"/>
      <c r="AP545" s="8"/>
      <c r="AQ545" s="8"/>
      <c r="AR545" s="8"/>
      <c r="AS545" s="8"/>
      <c r="AT545" s="8"/>
      <c r="AU545" s="8"/>
      <c r="AV545" s="8"/>
      <c r="AW545" s="8"/>
      <c r="AX545" s="169"/>
      <c r="BB545" s="161"/>
      <c r="BC545" s="9"/>
      <c r="BD545" s="9"/>
      <c r="BE545" s="9"/>
      <c r="BF545" s="9"/>
      <c r="BG545" s="9"/>
      <c r="BH545" s="163"/>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2"/>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3"/>
      <c r="CV545" s="177"/>
      <c r="CW545" s="178"/>
    </row>
    <row r="546" spans="35:101">
      <c r="AI546" t="str">
        <f t="shared" si="55"/>
        <v/>
      </c>
      <c r="AJ546" t="str">
        <f t="shared" si="55"/>
        <v/>
      </c>
      <c r="AK546" t="str">
        <f t="shared" si="52"/>
        <v/>
      </c>
      <c r="AL546" s="1" t="str">
        <f t="shared" si="50"/>
        <v/>
      </c>
      <c r="AM546" s="167"/>
      <c r="AN546" s="8"/>
      <c r="AO546" s="8"/>
      <c r="AP546" s="8"/>
      <c r="AQ546" s="8"/>
      <c r="AR546" s="8"/>
      <c r="AS546" s="8"/>
      <c r="AT546" s="8"/>
      <c r="AU546" s="8"/>
      <c r="AV546" s="8"/>
      <c r="AW546" s="8"/>
      <c r="AX546" s="169"/>
      <c r="BB546" s="161"/>
      <c r="BC546" s="9"/>
      <c r="BD546" s="9"/>
      <c r="BE546" s="9"/>
      <c r="BF546" s="9"/>
      <c r="BG546" s="9"/>
      <c r="BH546" s="163"/>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2"/>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3"/>
      <c r="CV546" s="177"/>
      <c r="CW546" s="178"/>
    </row>
    <row r="547" spans="35:101">
      <c r="AI547" t="str">
        <f t="shared" si="55"/>
        <v/>
      </c>
      <c r="AJ547" t="str">
        <f t="shared" si="55"/>
        <v/>
      </c>
      <c r="AK547" t="str">
        <f t="shared" si="52"/>
        <v/>
      </c>
      <c r="AL547" s="1" t="str">
        <f t="shared" si="50"/>
        <v/>
      </c>
      <c r="AM547" s="167"/>
      <c r="AN547" s="8"/>
      <c r="AO547" s="8"/>
      <c r="AP547" s="8"/>
      <c r="AQ547" s="8"/>
      <c r="AR547" s="8"/>
      <c r="AS547" s="8"/>
      <c r="AT547" s="8"/>
      <c r="AU547" s="8"/>
      <c r="AV547" s="8"/>
      <c r="AW547" s="8"/>
      <c r="AX547" s="169"/>
      <c r="BB547" s="161"/>
      <c r="BC547" s="9"/>
      <c r="BD547" s="9"/>
      <c r="BE547" s="9"/>
      <c r="BF547" s="9"/>
      <c r="BG547" s="9"/>
      <c r="BH547" s="163"/>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2"/>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3"/>
      <c r="CV547" s="177"/>
      <c r="CW547" s="178"/>
    </row>
    <row r="548" spans="35:101">
      <c r="AI548" t="str">
        <f t="shared" si="55"/>
        <v/>
      </c>
      <c r="AJ548" t="str">
        <f t="shared" si="55"/>
        <v/>
      </c>
      <c r="AK548" t="str">
        <f t="shared" si="52"/>
        <v/>
      </c>
      <c r="AL548" s="1" t="str">
        <f t="shared" si="50"/>
        <v/>
      </c>
      <c r="AM548" s="167"/>
      <c r="AN548" s="8"/>
      <c r="AO548" s="8"/>
      <c r="AP548" s="8"/>
      <c r="AQ548" s="8"/>
      <c r="AR548" s="8"/>
      <c r="AS548" s="8"/>
      <c r="AT548" s="8"/>
      <c r="AU548" s="8"/>
      <c r="AV548" s="8"/>
      <c r="AW548" s="8"/>
      <c r="AX548" s="169"/>
      <c r="BB548" s="161"/>
      <c r="BC548" s="9"/>
      <c r="BD548" s="9"/>
      <c r="BE548" s="9"/>
      <c r="BF548" s="9"/>
      <c r="BG548" s="9"/>
      <c r="BH548" s="163"/>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2"/>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3"/>
      <c r="CV548" s="177"/>
      <c r="CW548" s="178"/>
    </row>
    <row r="549" spans="35:101">
      <c r="AI549" t="str">
        <f t="shared" si="55"/>
        <v/>
      </c>
      <c r="AJ549" t="str">
        <f t="shared" si="55"/>
        <v/>
      </c>
      <c r="AK549" t="str">
        <f t="shared" si="52"/>
        <v/>
      </c>
      <c r="AL549" s="1" t="str">
        <f t="shared" si="50"/>
        <v/>
      </c>
      <c r="AM549" s="167"/>
      <c r="AN549" s="8"/>
      <c r="AO549" s="8"/>
      <c r="AP549" s="8"/>
      <c r="AQ549" s="8"/>
      <c r="AR549" s="8"/>
      <c r="AS549" s="8"/>
      <c r="AT549" s="8"/>
      <c r="AU549" s="8"/>
      <c r="AV549" s="8"/>
      <c r="AW549" s="8"/>
      <c r="AX549" s="169"/>
      <c r="BB549" s="161"/>
      <c r="BC549" s="9"/>
      <c r="BD549" s="9"/>
      <c r="BE549" s="9"/>
      <c r="BF549" s="9"/>
      <c r="BG549" s="9"/>
      <c r="BH549" s="163"/>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2"/>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3"/>
      <c r="CV549" s="177"/>
      <c r="CW549" s="178"/>
    </row>
    <row r="550" spans="35:101">
      <c r="AI550" t="str">
        <f t="shared" si="55"/>
        <v/>
      </c>
      <c r="AJ550" t="str">
        <f t="shared" si="55"/>
        <v/>
      </c>
      <c r="AK550" t="str">
        <f t="shared" si="52"/>
        <v/>
      </c>
      <c r="AL550" s="1" t="str">
        <f t="shared" si="50"/>
        <v/>
      </c>
      <c r="AM550" s="167"/>
      <c r="AN550" s="8"/>
      <c r="AO550" s="8"/>
      <c r="AP550" s="8"/>
      <c r="AQ550" s="8"/>
      <c r="AR550" s="8"/>
      <c r="AS550" s="8"/>
      <c r="AT550" s="8"/>
      <c r="AU550" s="8"/>
      <c r="AV550" s="8"/>
      <c r="AW550" s="8"/>
      <c r="AX550" s="169"/>
      <c r="BB550" s="161"/>
      <c r="BC550" s="9"/>
      <c r="BD550" s="9"/>
      <c r="BE550" s="9"/>
      <c r="BF550" s="9"/>
      <c r="BG550" s="9"/>
      <c r="BH550" s="163"/>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2"/>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3"/>
      <c r="CV550" s="177"/>
      <c r="CW550" s="178"/>
    </row>
    <row r="551" spans="35:101">
      <c r="AI551" t="str">
        <f t="shared" si="55"/>
        <v/>
      </c>
      <c r="AJ551" t="str">
        <f t="shared" si="55"/>
        <v/>
      </c>
      <c r="AK551" t="str">
        <f t="shared" si="52"/>
        <v/>
      </c>
      <c r="AL551" s="1" t="str">
        <f t="shared" si="50"/>
        <v/>
      </c>
      <c r="AM551" s="167"/>
      <c r="AN551" s="8"/>
      <c r="AO551" s="8"/>
      <c r="AP551" s="8"/>
      <c r="AQ551" s="8"/>
      <c r="AR551" s="8"/>
      <c r="AS551" s="8"/>
      <c r="AT551" s="8"/>
      <c r="AU551" s="8"/>
      <c r="AV551" s="8"/>
      <c r="AW551" s="8"/>
      <c r="AX551" s="169"/>
      <c r="BB551" s="161"/>
      <c r="BC551" s="9"/>
      <c r="BD551" s="9"/>
      <c r="BE551" s="9"/>
      <c r="BF551" s="9"/>
      <c r="BG551" s="9"/>
      <c r="BH551" s="163"/>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2"/>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3"/>
      <c r="CV551" s="177"/>
      <c r="CW551" s="178"/>
    </row>
    <row r="552" spans="35:101">
      <c r="AI552" t="str">
        <f t="shared" si="55"/>
        <v/>
      </c>
      <c r="AJ552" t="str">
        <f t="shared" si="55"/>
        <v/>
      </c>
      <c r="AK552" t="str">
        <f t="shared" si="52"/>
        <v/>
      </c>
      <c r="AL552" s="1" t="str">
        <f t="shared" si="50"/>
        <v/>
      </c>
      <c r="AM552" s="167"/>
      <c r="AN552" s="8"/>
      <c r="AO552" s="8"/>
      <c r="AP552" s="8"/>
      <c r="AQ552" s="8"/>
      <c r="AR552" s="8"/>
      <c r="AS552" s="8"/>
      <c r="AT552" s="8"/>
      <c r="AU552" s="8"/>
      <c r="AV552" s="8"/>
      <c r="AW552" s="8"/>
      <c r="AX552" s="169"/>
      <c r="BB552" s="161"/>
      <c r="BC552" s="9"/>
      <c r="BD552" s="9"/>
      <c r="BE552" s="9"/>
      <c r="BF552" s="9"/>
      <c r="BG552" s="9"/>
      <c r="BH552" s="163"/>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2"/>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3"/>
      <c r="CV552" s="177"/>
      <c r="CW552" s="178"/>
    </row>
    <row r="553" spans="35:101">
      <c r="AI553" t="str">
        <f t="shared" si="55"/>
        <v/>
      </c>
      <c r="AJ553" t="str">
        <f t="shared" si="55"/>
        <v/>
      </c>
      <c r="AK553" t="str">
        <f t="shared" si="52"/>
        <v/>
      </c>
      <c r="AL553" s="1" t="str">
        <f t="shared" si="50"/>
        <v/>
      </c>
      <c r="AM553" s="167"/>
      <c r="AN553" s="8"/>
      <c r="AO553" s="8"/>
      <c r="AP553" s="8"/>
      <c r="AQ553" s="8"/>
      <c r="AR553" s="8"/>
      <c r="AS553" s="8"/>
      <c r="AT553" s="8"/>
      <c r="AU553" s="8"/>
      <c r="AV553" s="8"/>
      <c r="AW553" s="8"/>
      <c r="AX553" s="169"/>
      <c r="BB553" s="161"/>
      <c r="BC553" s="9"/>
      <c r="BD553" s="9"/>
      <c r="BE553" s="9"/>
      <c r="BF553" s="9"/>
      <c r="BG553" s="9"/>
      <c r="BH553" s="163"/>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2"/>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3"/>
      <c r="CV553" s="177"/>
      <c r="CW553" s="178"/>
    </row>
    <row r="554" spans="35:101">
      <c r="AI554" t="str">
        <f t="shared" si="55"/>
        <v/>
      </c>
      <c r="AJ554" t="str">
        <f t="shared" si="55"/>
        <v/>
      </c>
      <c r="AK554" t="str">
        <f t="shared" si="52"/>
        <v/>
      </c>
      <c r="AL554" s="1" t="str">
        <f t="shared" si="50"/>
        <v/>
      </c>
      <c r="AM554" s="167"/>
      <c r="AN554" s="8"/>
      <c r="AO554" s="8"/>
      <c r="AP554" s="8"/>
      <c r="AQ554" s="8"/>
      <c r="AR554" s="8"/>
      <c r="AS554" s="8"/>
      <c r="AT554" s="8"/>
      <c r="AU554" s="8"/>
      <c r="AV554" s="8"/>
      <c r="AW554" s="8"/>
      <c r="AX554" s="169"/>
      <c r="BB554" s="161"/>
      <c r="BC554" s="9"/>
      <c r="BD554" s="9"/>
      <c r="BE554" s="9"/>
      <c r="BF554" s="9"/>
      <c r="BG554" s="9"/>
      <c r="BH554" s="163"/>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2"/>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3"/>
      <c r="CV554" s="177"/>
      <c r="CW554" s="178"/>
    </row>
    <row r="555" spans="35:101">
      <c r="AI555" t="str">
        <f t="shared" si="55"/>
        <v/>
      </c>
      <c r="AJ555" t="str">
        <f t="shared" si="55"/>
        <v/>
      </c>
      <c r="AK555" t="str">
        <f t="shared" si="52"/>
        <v/>
      </c>
      <c r="AL555" s="1" t="str">
        <f t="shared" si="50"/>
        <v/>
      </c>
      <c r="AM555" s="167"/>
      <c r="AN555" s="8"/>
      <c r="AO555" s="8"/>
      <c r="AP555" s="8"/>
      <c r="AQ555" s="8"/>
      <c r="AR555" s="8"/>
      <c r="AS555" s="8"/>
      <c r="AT555" s="8"/>
      <c r="AU555" s="8"/>
      <c r="AV555" s="8"/>
      <c r="AW555" s="8"/>
      <c r="AX555" s="169"/>
      <c r="BB555" s="161"/>
      <c r="BC555" s="9"/>
      <c r="BD555" s="9"/>
      <c r="BE555" s="9"/>
      <c r="BF555" s="9"/>
      <c r="BG555" s="9"/>
      <c r="BH555" s="163"/>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2"/>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3"/>
      <c r="CV555" s="177"/>
      <c r="CW555" s="178"/>
    </row>
    <row r="556" spans="35:101">
      <c r="AI556" t="str">
        <f t="shared" si="55"/>
        <v/>
      </c>
      <c r="AJ556" t="str">
        <f t="shared" si="55"/>
        <v/>
      </c>
      <c r="AK556" t="str">
        <f t="shared" si="52"/>
        <v/>
      </c>
      <c r="AL556" s="1" t="str">
        <f t="shared" si="50"/>
        <v/>
      </c>
      <c r="AM556" s="167"/>
      <c r="AN556" s="8"/>
      <c r="AO556" s="8"/>
      <c r="AP556" s="8"/>
      <c r="AQ556" s="8"/>
      <c r="AR556" s="8"/>
      <c r="AS556" s="8"/>
      <c r="AT556" s="8"/>
      <c r="AU556" s="8"/>
      <c r="AV556" s="8"/>
      <c r="AW556" s="8"/>
      <c r="AX556" s="169"/>
      <c r="BB556" s="161"/>
      <c r="BC556" s="9"/>
      <c r="BD556" s="9"/>
      <c r="BE556" s="9"/>
      <c r="BF556" s="9"/>
      <c r="BG556" s="9"/>
      <c r="BH556" s="163"/>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2"/>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3"/>
      <c r="CV556" s="177"/>
      <c r="CW556" s="178"/>
    </row>
    <row r="557" spans="35:101">
      <c r="AI557" t="str">
        <f t="shared" si="55"/>
        <v/>
      </c>
      <c r="AJ557" t="str">
        <f t="shared" si="55"/>
        <v/>
      </c>
      <c r="AK557" t="str">
        <f t="shared" si="52"/>
        <v/>
      </c>
      <c r="AL557" s="1" t="str">
        <f t="shared" si="50"/>
        <v/>
      </c>
      <c r="AM557" s="167"/>
      <c r="AN557" s="8"/>
      <c r="AO557" s="8"/>
      <c r="AP557" s="8"/>
      <c r="AQ557" s="8"/>
      <c r="AR557" s="8"/>
      <c r="AS557" s="8"/>
      <c r="AT557" s="8"/>
      <c r="AU557" s="8"/>
      <c r="AV557" s="8"/>
      <c r="AW557" s="8"/>
      <c r="AX557" s="169"/>
      <c r="BB557" s="161"/>
      <c r="BC557" s="9"/>
      <c r="BD557" s="9"/>
      <c r="BE557" s="9"/>
      <c r="BF557" s="9"/>
      <c r="BG557" s="9"/>
      <c r="BH557" s="163"/>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2"/>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3"/>
      <c r="CV557" s="177"/>
      <c r="CW557" s="178"/>
    </row>
    <row r="558" spans="35:101">
      <c r="AI558" t="str">
        <f t="shared" si="55"/>
        <v/>
      </c>
      <c r="AJ558" t="str">
        <f t="shared" si="55"/>
        <v/>
      </c>
      <c r="AK558" t="str">
        <f t="shared" si="52"/>
        <v/>
      </c>
      <c r="AL558" s="1" t="str">
        <f t="shared" si="50"/>
        <v/>
      </c>
      <c r="AM558" s="167"/>
      <c r="AN558" s="8"/>
      <c r="AO558" s="8"/>
      <c r="AP558" s="8"/>
      <c r="AQ558" s="8"/>
      <c r="AR558" s="8"/>
      <c r="AS558" s="8"/>
      <c r="AT558" s="8"/>
      <c r="AU558" s="8"/>
      <c r="AV558" s="8"/>
      <c r="AW558" s="8"/>
      <c r="AX558" s="169"/>
      <c r="BB558" s="161"/>
      <c r="BC558" s="9"/>
      <c r="BD558" s="9"/>
      <c r="BE558" s="9"/>
      <c r="BF558" s="9"/>
      <c r="BG558" s="9"/>
      <c r="BH558" s="163"/>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2"/>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3"/>
      <c r="CV558" s="177"/>
      <c r="CW558" s="178"/>
    </row>
    <row r="559" spans="35:101">
      <c r="AI559" t="str">
        <f t="shared" si="55"/>
        <v/>
      </c>
      <c r="AJ559" t="str">
        <f t="shared" si="55"/>
        <v/>
      </c>
      <c r="AK559" t="str">
        <f t="shared" si="52"/>
        <v/>
      </c>
      <c r="AL559" s="1" t="str">
        <f t="shared" si="50"/>
        <v/>
      </c>
      <c r="AM559" s="167"/>
      <c r="AN559" s="8"/>
      <c r="AO559" s="8"/>
      <c r="AP559" s="8"/>
      <c r="AQ559" s="8"/>
      <c r="AR559" s="8"/>
      <c r="AS559" s="8"/>
      <c r="AT559" s="8"/>
      <c r="AU559" s="8"/>
      <c r="AV559" s="8"/>
      <c r="AW559" s="8"/>
      <c r="AX559" s="169"/>
      <c r="BB559" s="161"/>
      <c r="BC559" s="9"/>
      <c r="BD559" s="9"/>
      <c r="BE559" s="9"/>
      <c r="BF559" s="9"/>
      <c r="BG559" s="9"/>
      <c r="BH559" s="163"/>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2"/>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3"/>
      <c r="CV559" s="177"/>
      <c r="CW559" s="178"/>
    </row>
    <row r="560" spans="35:101">
      <c r="AI560" t="str">
        <f t="shared" si="55"/>
        <v/>
      </c>
      <c r="AJ560" t="str">
        <f t="shared" si="55"/>
        <v/>
      </c>
      <c r="AK560" t="str">
        <f t="shared" si="52"/>
        <v/>
      </c>
      <c r="AL560" s="1" t="str">
        <f t="shared" si="50"/>
        <v/>
      </c>
      <c r="AM560" s="167"/>
      <c r="AN560" s="8"/>
      <c r="AO560" s="8"/>
      <c r="AP560" s="8"/>
      <c r="AQ560" s="8"/>
      <c r="AR560" s="8"/>
      <c r="AS560" s="8"/>
      <c r="AT560" s="8"/>
      <c r="AU560" s="8"/>
      <c r="AV560" s="8"/>
      <c r="AW560" s="8"/>
      <c r="AX560" s="169"/>
      <c r="BB560" s="161"/>
      <c r="BC560" s="9"/>
      <c r="BD560" s="9"/>
      <c r="BE560" s="9"/>
      <c r="BF560" s="9"/>
      <c r="BG560" s="9"/>
      <c r="BH560" s="163"/>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2"/>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3"/>
      <c r="CV560" s="177"/>
      <c r="CW560" s="178"/>
    </row>
    <row r="561" spans="35:101">
      <c r="AI561" t="str">
        <f t="shared" si="55"/>
        <v/>
      </c>
      <c r="AJ561" t="str">
        <f t="shared" si="55"/>
        <v/>
      </c>
      <c r="AK561" t="str">
        <f t="shared" si="52"/>
        <v/>
      </c>
      <c r="AL561" s="1" t="str">
        <f t="shared" si="50"/>
        <v/>
      </c>
      <c r="AM561" s="167"/>
      <c r="AN561" s="8"/>
      <c r="AO561" s="8"/>
      <c r="AP561" s="8"/>
      <c r="AQ561" s="8"/>
      <c r="AR561" s="8"/>
      <c r="AS561" s="8"/>
      <c r="AT561" s="8"/>
      <c r="AU561" s="8"/>
      <c r="AV561" s="8"/>
      <c r="AW561" s="8"/>
      <c r="AX561" s="169"/>
      <c r="BB561" s="161"/>
      <c r="BC561" s="9"/>
      <c r="BD561" s="9"/>
      <c r="BE561" s="9"/>
      <c r="BF561" s="9"/>
      <c r="BG561" s="9"/>
      <c r="BH561" s="163"/>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2"/>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3"/>
      <c r="CV561" s="177"/>
      <c r="CW561" s="178"/>
    </row>
    <row r="562" spans="35:101">
      <c r="AI562" t="str">
        <f t="shared" si="55"/>
        <v/>
      </c>
      <c r="AJ562" t="str">
        <f t="shared" si="55"/>
        <v/>
      </c>
      <c r="AK562" t="str">
        <f t="shared" si="52"/>
        <v/>
      </c>
      <c r="AL562" s="1" t="str">
        <f t="shared" si="50"/>
        <v/>
      </c>
      <c r="AM562" s="167"/>
      <c r="AN562" s="8"/>
      <c r="AO562" s="8"/>
      <c r="AP562" s="8"/>
      <c r="AQ562" s="8"/>
      <c r="AR562" s="8"/>
      <c r="AS562" s="8"/>
      <c r="AT562" s="8"/>
      <c r="AU562" s="8"/>
      <c r="AV562" s="8"/>
      <c r="AW562" s="8"/>
      <c r="AX562" s="169"/>
      <c r="BB562" s="161"/>
      <c r="BC562" s="9"/>
      <c r="BD562" s="9"/>
      <c r="BE562" s="9"/>
      <c r="BF562" s="9"/>
      <c r="BG562" s="9"/>
      <c r="BH562" s="163"/>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2"/>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3"/>
      <c r="CV562" s="177"/>
      <c r="CW562" s="178"/>
    </row>
    <row r="563" spans="35:101">
      <c r="AI563" t="str">
        <f t="shared" si="55"/>
        <v/>
      </c>
      <c r="AJ563" t="str">
        <f t="shared" si="55"/>
        <v/>
      </c>
      <c r="AK563" t="str">
        <f t="shared" si="52"/>
        <v/>
      </c>
      <c r="AL563" s="1" t="str">
        <f t="shared" si="50"/>
        <v/>
      </c>
      <c r="AM563" s="167"/>
      <c r="AN563" s="8"/>
      <c r="AO563" s="8"/>
      <c r="AP563" s="8"/>
      <c r="AQ563" s="8"/>
      <c r="AR563" s="8"/>
      <c r="AS563" s="8"/>
      <c r="AT563" s="8"/>
      <c r="AU563" s="8"/>
      <c r="AV563" s="8"/>
      <c r="AW563" s="8"/>
      <c r="AX563" s="169"/>
      <c r="BB563" s="161"/>
      <c r="BC563" s="9"/>
      <c r="BD563" s="9"/>
      <c r="BE563" s="9"/>
      <c r="BF563" s="9"/>
      <c r="BG563" s="9"/>
      <c r="BH563" s="163"/>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2"/>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3"/>
      <c r="CV563" s="177"/>
      <c r="CW563" s="178"/>
    </row>
    <row r="564" spans="35:101">
      <c r="AI564" t="str">
        <f t="shared" si="55"/>
        <v/>
      </c>
      <c r="AJ564" t="str">
        <f t="shared" si="55"/>
        <v/>
      </c>
      <c r="AK564" t="str">
        <f t="shared" si="52"/>
        <v/>
      </c>
      <c r="AL564" s="1" t="str">
        <f t="shared" si="50"/>
        <v/>
      </c>
      <c r="AM564" s="167"/>
      <c r="AN564" s="8"/>
      <c r="AO564" s="8"/>
      <c r="AP564" s="8"/>
      <c r="AQ564" s="8"/>
      <c r="AR564" s="8"/>
      <c r="AS564" s="8"/>
      <c r="AT564" s="8"/>
      <c r="AU564" s="8"/>
      <c r="AV564" s="8"/>
      <c r="AW564" s="8"/>
      <c r="AX564" s="169"/>
      <c r="BB564" s="161"/>
      <c r="BC564" s="9"/>
      <c r="BD564" s="9"/>
      <c r="BE564" s="9"/>
      <c r="BF564" s="9"/>
      <c r="BG564" s="9"/>
      <c r="BH564" s="163"/>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2"/>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3"/>
      <c r="CV564" s="177"/>
      <c r="CW564" s="178"/>
    </row>
    <row r="565" spans="35:101">
      <c r="AI565" t="str">
        <f t="shared" si="55"/>
        <v/>
      </c>
      <c r="AJ565" t="str">
        <f t="shared" si="55"/>
        <v/>
      </c>
      <c r="AK565" t="str">
        <f t="shared" si="52"/>
        <v/>
      </c>
      <c r="AL565" s="1" t="str">
        <f t="shared" si="50"/>
        <v/>
      </c>
      <c r="AM565" s="167"/>
      <c r="AN565" s="8"/>
      <c r="AO565" s="8"/>
      <c r="AP565" s="8"/>
      <c r="AQ565" s="8"/>
      <c r="AR565" s="8"/>
      <c r="AS565" s="8"/>
      <c r="AT565" s="8"/>
      <c r="AU565" s="8"/>
      <c r="AV565" s="8"/>
      <c r="AW565" s="8"/>
      <c r="AX565" s="169"/>
      <c r="BB565" s="161"/>
      <c r="BC565" s="9"/>
      <c r="BD565" s="9"/>
      <c r="BE565" s="9"/>
      <c r="BF565" s="9"/>
      <c r="BG565" s="9"/>
      <c r="BH565" s="163"/>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2"/>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3"/>
      <c r="CV565" s="177"/>
      <c r="CW565" s="178"/>
    </row>
    <row r="566" spans="35:101">
      <c r="AI566" t="str">
        <f t="shared" si="55"/>
        <v/>
      </c>
      <c r="AJ566" t="str">
        <f t="shared" si="55"/>
        <v/>
      </c>
      <c r="AK566" t="str">
        <f t="shared" si="52"/>
        <v/>
      </c>
      <c r="AL566" s="1" t="str">
        <f t="shared" si="50"/>
        <v/>
      </c>
      <c r="AM566" s="167"/>
      <c r="AN566" s="8"/>
      <c r="AO566" s="8"/>
      <c r="AP566" s="8"/>
      <c r="AQ566" s="8"/>
      <c r="AR566" s="8"/>
      <c r="AS566" s="8"/>
      <c r="AT566" s="8"/>
      <c r="AU566" s="8"/>
      <c r="AV566" s="8"/>
      <c r="AW566" s="8"/>
      <c r="AX566" s="169"/>
      <c r="BB566" s="161"/>
      <c r="BC566" s="9"/>
      <c r="BD566" s="9"/>
      <c r="BE566" s="9"/>
      <c r="BF566" s="9"/>
      <c r="BG566" s="9"/>
      <c r="BH566" s="163"/>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2"/>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3"/>
      <c r="CV566" s="177"/>
      <c r="CW566" s="178"/>
    </row>
    <row r="567" spans="35:101">
      <c r="AI567" t="str">
        <f t="shared" si="55"/>
        <v/>
      </c>
      <c r="AJ567" t="str">
        <f t="shared" si="55"/>
        <v/>
      </c>
      <c r="AK567" t="str">
        <f t="shared" si="52"/>
        <v/>
      </c>
      <c r="AL567" s="1" t="str">
        <f t="shared" si="50"/>
        <v/>
      </c>
      <c r="AM567" s="167"/>
      <c r="AN567" s="8"/>
      <c r="AO567" s="8"/>
      <c r="AP567" s="8"/>
      <c r="AQ567" s="8"/>
      <c r="AR567" s="8"/>
      <c r="AS567" s="8"/>
      <c r="AT567" s="8"/>
      <c r="AU567" s="8"/>
      <c r="AV567" s="8"/>
      <c r="AW567" s="8"/>
      <c r="AX567" s="169"/>
      <c r="BB567" s="161"/>
      <c r="BC567" s="9"/>
      <c r="BD567" s="9"/>
      <c r="BE567" s="9"/>
      <c r="BF567" s="9"/>
      <c r="BG567" s="9"/>
      <c r="BH567" s="163"/>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2"/>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3"/>
      <c r="CV567" s="177"/>
      <c r="CW567" s="178"/>
    </row>
    <row r="568" spans="35:101">
      <c r="AI568" t="str">
        <f t="shared" si="55"/>
        <v/>
      </c>
      <c r="AJ568" t="str">
        <f t="shared" si="55"/>
        <v/>
      </c>
      <c r="AK568" t="str">
        <f t="shared" si="52"/>
        <v/>
      </c>
      <c r="AL568" s="1" t="str">
        <f t="shared" si="50"/>
        <v/>
      </c>
      <c r="AM568" s="167"/>
      <c r="AN568" s="8"/>
      <c r="AO568" s="8"/>
      <c r="AP568" s="8"/>
      <c r="AQ568" s="8"/>
      <c r="AR568" s="8"/>
      <c r="AS568" s="8"/>
      <c r="AT568" s="8"/>
      <c r="AU568" s="8"/>
      <c r="AV568" s="8"/>
      <c r="AW568" s="8"/>
      <c r="AX568" s="169"/>
      <c r="BB568" s="161"/>
      <c r="BC568" s="9"/>
      <c r="BD568" s="9"/>
      <c r="BE568" s="9"/>
      <c r="BF568" s="9"/>
      <c r="BG568" s="9"/>
      <c r="BH568" s="163"/>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2"/>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3"/>
      <c r="CV568" s="177"/>
      <c r="CW568" s="178"/>
    </row>
    <row r="569" spans="35:101">
      <c r="AI569" t="str">
        <f t="shared" si="55"/>
        <v/>
      </c>
      <c r="AJ569" t="str">
        <f t="shared" si="55"/>
        <v/>
      </c>
      <c r="AK569" t="str">
        <f t="shared" si="52"/>
        <v/>
      </c>
      <c r="AL569" s="1" t="str">
        <f t="shared" si="50"/>
        <v/>
      </c>
      <c r="AM569" s="167"/>
      <c r="AN569" s="8"/>
      <c r="AO569" s="8"/>
      <c r="AP569" s="8"/>
      <c r="AQ569" s="8"/>
      <c r="AR569" s="8"/>
      <c r="AS569" s="8"/>
      <c r="AT569" s="8"/>
      <c r="AU569" s="8"/>
      <c r="AV569" s="8"/>
      <c r="AW569" s="8"/>
      <c r="AX569" s="169"/>
      <c r="BB569" s="161"/>
      <c r="BC569" s="9"/>
      <c r="BD569" s="9"/>
      <c r="BE569" s="9"/>
      <c r="BF569" s="9"/>
      <c r="BG569" s="9"/>
      <c r="BH569" s="163"/>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2"/>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3"/>
      <c r="CV569" s="177"/>
      <c r="CW569" s="178"/>
    </row>
    <row r="570" spans="35:101">
      <c r="AI570" t="str">
        <f t="shared" si="55"/>
        <v/>
      </c>
      <c r="AJ570" t="str">
        <f t="shared" si="55"/>
        <v/>
      </c>
      <c r="AK570" t="str">
        <f t="shared" si="52"/>
        <v/>
      </c>
      <c r="AL570" s="1" t="str">
        <f t="shared" si="50"/>
        <v/>
      </c>
      <c r="AM570" s="167"/>
      <c r="AN570" s="8"/>
      <c r="AO570" s="8"/>
      <c r="AP570" s="8"/>
      <c r="AQ570" s="8"/>
      <c r="AR570" s="8"/>
      <c r="AS570" s="8"/>
      <c r="AT570" s="8"/>
      <c r="AU570" s="8"/>
      <c r="AV570" s="8"/>
      <c r="AW570" s="8"/>
      <c r="AX570" s="169"/>
      <c r="BB570" s="161"/>
      <c r="BC570" s="9"/>
      <c r="BD570" s="9"/>
      <c r="BE570" s="9"/>
      <c r="BF570" s="9"/>
      <c r="BG570" s="9"/>
      <c r="BH570" s="163"/>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2"/>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3"/>
      <c r="CV570" s="177"/>
      <c r="CW570" s="178"/>
    </row>
    <row r="571" spans="35:101">
      <c r="AI571" t="str">
        <f t="shared" si="55"/>
        <v/>
      </c>
      <c r="AJ571" t="str">
        <f t="shared" si="55"/>
        <v/>
      </c>
      <c r="AK571" t="str">
        <f t="shared" si="52"/>
        <v/>
      </c>
      <c r="AL571" s="1" t="str">
        <f t="shared" si="50"/>
        <v/>
      </c>
      <c r="AM571" s="167"/>
      <c r="AN571" s="8"/>
      <c r="AO571" s="8"/>
      <c r="AP571" s="8"/>
      <c r="AQ571" s="8"/>
      <c r="AR571" s="8"/>
      <c r="AS571" s="8"/>
      <c r="AT571" s="8"/>
      <c r="AU571" s="8"/>
      <c r="AV571" s="8"/>
      <c r="AW571" s="8"/>
      <c r="AX571" s="169"/>
      <c r="BB571" s="161"/>
      <c r="BC571" s="9"/>
      <c r="BD571" s="9"/>
      <c r="BE571" s="9"/>
      <c r="BF571" s="9"/>
      <c r="BG571" s="9"/>
      <c r="BH571" s="163"/>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2"/>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3"/>
      <c r="CV571" s="177"/>
      <c r="CW571" s="178"/>
    </row>
    <row r="572" spans="35:101">
      <c r="AI572" t="str">
        <f t="shared" si="55"/>
        <v/>
      </c>
      <c r="AJ572" t="str">
        <f t="shared" si="55"/>
        <v/>
      </c>
      <c r="AK572" t="str">
        <f t="shared" si="52"/>
        <v/>
      </c>
      <c r="AL572" s="1" t="str">
        <f t="shared" si="50"/>
        <v/>
      </c>
      <c r="AM572" s="167"/>
      <c r="AN572" s="8"/>
      <c r="AO572" s="8"/>
      <c r="AP572" s="8"/>
      <c r="AQ572" s="8"/>
      <c r="AR572" s="8"/>
      <c r="AS572" s="8"/>
      <c r="AT572" s="8"/>
      <c r="AU572" s="8"/>
      <c r="AV572" s="8"/>
      <c r="AW572" s="8"/>
      <c r="AX572" s="169"/>
      <c r="BB572" s="161"/>
      <c r="BC572" s="9"/>
      <c r="BD572" s="9"/>
      <c r="BE572" s="9"/>
      <c r="BF572" s="9"/>
      <c r="BG572" s="9"/>
      <c r="BH572" s="163"/>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2"/>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3"/>
      <c r="CV572" s="177"/>
      <c r="CW572" s="178"/>
    </row>
    <row r="573" spans="35:101">
      <c r="AI573" t="str">
        <f t="shared" si="55"/>
        <v/>
      </c>
      <c r="AJ573" t="str">
        <f t="shared" si="55"/>
        <v/>
      </c>
      <c r="AK573" t="str">
        <f t="shared" si="52"/>
        <v/>
      </c>
      <c r="AL573" s="1" t="str">
        <f t="shared" si="50"/>
        <v/>
      </c>
      <c r="AM573" s="167"/>
      <c r="AN573" s="8"/>
      <c r="AO573" s="8"/>
      <c r="AP573" s="8"/>
      <c r="AQ573" s="8"/>
      <c r="AR573" s="8"/>
      <c r="AS573" s="8"/>
      <c r="AT573" s="8"/>
      <c r="AU573" s="8"/>
      <c r="AV573" s="8"/>
      <c r="AW573" s="8"/>
      <c r="AX573" s="169"/>
      <c r="BB573" s="161"/>
      <c r="BC573" s="9"/>
      <c r="BD573" s="9"/>
      <c r="BE573" s="9"/>
      <c r="BF573" s="9"/>
      <c r="BG573" s="9"/>
      <c r="BH573" s="163"/>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2"/>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3"/>
      <c r="CV573" s="177"/>
      <c r="CW573" s="178"/>
    </row>
    <row r="574" spans="35:101">
      <c r="AI574" t="str">
        <f t="shared" si="55"/>
        <v/>
      </c>
      <c r="AJ574" t="str">
        <f t="shared" si="55"/>
        <v/>
      </c>
      <c r="AK574" t="str">
        <f t="shared" si="52"/>
        <v/>
      </c>
      <c r="AL574" s="1" t="str">
        <f t="shared" si="50"/>
        <v/>
      </c>
      <c r="AM574" s="167"/>
      <c r="AN574" s="8"/>
      <c r="AO574" s="8"/>
      <c r="AP574" s="8"/>
      <c r="AQ574" s="8"/>
      <c r="AR574" s="8"/>
      <c r="AS574" s="8"/>
      <c r="AT574" s="8"/>
      <c r="AU574" s="8"/>
      <c r="AV574" s="8"/>
      <c r="AW574" s="8"/>
      <c r="AX574" s="169"/>
      <c r="BB574" s="161"/>
      <c r="BC574" s="9"/>
      <c r="BD574" s="9"/>
      <c r="BE574" s="9"/>
      <c r="BF574" s="9"/>
      <c r="BG574" s="9"/>
      <c r="BH574" s="163"/>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2"/>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3"/>
      <c r="CV574" s="177"/>
      <c r="CW574" s="178"/>
    </row>
    <row r="575" spans="35:101">
      <c r="AI575" t="str">
        <f t="shared" si="55"/>
        <v/>
      </c>
      <c r="AJ575" t="str">
        <f t="shared" si="55"/>
        <v/>
      </c>
      <c r="AK575" t="str">
        <f t="shared" si="52"/>
        <v/>
      </c>
      <c r="AL575" s="1" t="str">
        <f t="shared" si="50"/>
        <v/>
      </c>
      <c r="AM575" s="167"/>
      <c r="AN575" s="8"/>
      <c r="AO575" s="8"/>
      <c r="AP575" s="8"/>
      <c r="AQ575" s="8"/>
      <c r="AR575" s="8"/>
      <c r="AS575" s="8"/>
      <c r="AT575" s="8"/>
      <c r="AU575" s="8"/>
      <c r="AV575" s="8"/>
      <c r="AW575" s="8"/>
      <c r="AX575" s="169"/>
      <c r="BB575" s="161"/>
      <c r="BC575" s="9"/>
      <c r="BD575" s="9"/>
      <c r="BE575" s="9"/>
      <c r="BF575" s="9"/>
      <c r="BG575" s="9"/>
      <c r="BH575" s="163"/>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2"/>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3"/>
      <c r="CV575" s="177"/>
      <c r="CW575" s="178"/>
    </row>
    <row r="576" spans="35:101">
      <c r="AI576" t="str">
        <f t="shared" si="55"/>
        <v/>
      </c>
      <c r="AJ576" t="str">
        <f t="shared" si="55"/>
        <v/>
      </c>
      <c r="AK576" t="str">
        <f t="shared" si="52"/>
        <v/>
      </c>
      <c r="AL576" s="1" t="str">
        <f t="shared" si="50"/>
        <v/>
      </c>
      <c r="AM576" s="167"/>
      <c r="AN576" s="8"/>
      <c r="AO576" s="8"/>
      <c r="AP576" s="8"/>
      <c r="AQ576" s="8"/>
      <c r="AR576" s="8"/>
      <c r="AS576" s="8"/>
      <c r="AT576" s="8"/>
      <c r="AU576" s="8"/>
      <c r="AV576" s="8"/>
      <c r="AW576" s="8"/>
      <c r="AX576" s="169"/>
      <c r="BB576" s="161"/>
      <c r="BC576" s="9"/>
      <c r="BD576" s="9"/>
      <c r="BE576" s="9"/>
      <c r="BF576" s="9"/>
      <c r="BG576" s="9"/>
      <c r="BH576" s="163"/>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2"/>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3"/>
      <c r="CV576" s="177"/>
      <c r="CW576" s="178"/>
    </row>
    <row r="577" spans="35:101">
      <c r="AI577" t="str">
        <f t="shared" si="55"/>
        <v/>
      </c>
      <c r="AJ577" t="str">
        <f t="shared" si="55"/>
        <v/>
      </c>
      <c r="AK577" t="str">
        <f t="shared" si="52"/>
        <v/>
      </c>
      <c r="AL577" s="1" t="str">
        <f t="shared" si="50"/>
        <v/>
      </c>
      <c r="AM577" s="167"/>
      <c r="AN577" s="8"/>
      <c r="AO577" s="8"/>
      <c r="AP577" s="8"/>
      <c r="AQ577" s="8"/>
      <c r="AR577" s="8"/>
      <c r="AS577" s="8"/>
      <c r="AT577" s="8"/>
      <c r="AU577" s="8"/>
      <c r="AV577" s="8"/>
      <c r="AW577" s="8"/>
      <c r="AX577" s="169"/>
      <c r="BB577" s="161"/>
      <c r="BC577" s="9"/>
      <c r="BD577" s="9"/>
      <c r="BE577" s="9"/>
      <c r="BF577" s="9"/>
      <c r="BG577" s="9"/>
      <c r="BH577" s="163"/>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2"/>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3"/>
      <c r="CV577" s="177"/>
      <c r="CW577" s="178"/>
    </row>
    <row r="578" spans="35:101">
      <c r="AI578" t="str">
        <f t="shared" si="55"/>
        <v/>
      </c>
      <c r="AJ578" t="str">
        <f t="shared" si="55"/>
        <v/>
      </c>
      <c r="AK578" t="str">
        <f t="shared" si="52"/>
        <v/>
      </c>
      <c r="AL578" s="1" t="str">
        <f t="shared" ref="AL578:AL641" si="56">IF(AP578="","",AP578&amp;"["&amp;AR578&amp;"]")</f>
        <v/>
      </c>
      <c r="AM578" s="167"/>
      <c r="AN578" s="8"/>
      <c r="AO578" s="8"/>
      <c r="AP578" s="8"/>
      <c r="AQ578" s="8"/>
      <c r="AR578" s="8"/>
      <c r="AS578" s="8"/>
      <c r="AT578" s="8"/>
      <c r="AU578" s="8"/>
      <c r="AV578" s="8"/>
      <c r="AW578" s="8"/>
      <c r="AX578" s="169"/>
      <c r="BB578" s="161"/>
      <c r="BC578" s="9"/>
      <c r="BD578" s="9"/>
      <c r="BE578" s="9"/>
      <c r="BF578" s="9"/>
      <c r="BG578" s="9"/>
      <c r="BH578" s="163"/>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2"/>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3"/>
      <c r="CV578" s="177"/>
      <c r="CW578" s="178"/>
    </row>
    <row r="579" spans="35:101">
      <c r="AI579" t="str">
        <f t="shared" si="55"/>
        <v/>
      </c>
      <c r="AJ579" t="str">
        <f t="shared" si="55"/>
        <v/>
      </c>
      <c r="AK579" t="str">
        <f t="shared" ref="AK579:AK642" si="58">IF(AX579=1,AP579&amp;"["&amp;AR579&amp;"]","")</f>
        <v/>
      </c>
      <c r="AL579" s="1" t="str">
        <f t="shared" si="56"/>
        <v/>
      </c>
      <c r="AM579" s="167"/>
      <c r="AN579" s="8"/>
      <c r="AO579" s="8"/>
      <c r="AP579" s="8"/>
      <c r="AQ579" s="8"/>
      <c r="AR579" s="8"/>
      <c r="AS579" s="8"/>
      <c r="AT579" s="8"/>
      <c r="AU579" s="8"/>
      <c r="AV579" s="8"/>
      <c r="AW579" s="8"/>
      <c r="AX579" s="169"/>
      <c r="BB579" s="161"/>
      <c r="BC579" s="9"/>
      <c r="BD579" s="9"/>
      <c r="BE579" s="9"/>
      <c r="BF579" s="9"/>
      <c r="BG579" s="9"/>
      <c r="BH579" s="163"/>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IF(OR(CD579=1,BU579=1),BV579&amp;"["&amp;BW579&amp;"]","")</f>
        <v/>
      </c>
      <c r="BS579" t="str">
        <f t="shared" si="57"/>
        <v/>
      </c>
      <c r="BT579" s="172"/>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3"/>
      <c r="CV579" s="177"/>
      <c r="CW579" s="178"/>
    </row>
    <row r="580" spans="35:101">
      <c r="AI580" t="str">
        <f t="shared" si="55"/>
        <v/>
      </c>
      <c r="AJ580" t="str">
        <f t="shared" si="55"/>
        <v/>
      </c>
      <c r="AK580" t="str">
        <f t="shared" si="58"/>
        <v/>
      </c>
      <c r="AL580" s="1" t="str">
        <f t="shared" si="56"/>
        <v/>
      </c>
      <c r="AM580" s="167"/>
      <c r="AN580" s="8"/>
      <c r="AO580" s="8"/>
      <c r="AP580" s="8"/>
      <c r="AQ580" s="8"/>
      <c r="AR580" s="8"/>
      <c r="AS580" s="8"/>
      <c r="AT580" s="8"/>
      <c r="AU580" s="8"/>
      <c r="AV580" s="8"/>
      <c r="AW580" s="8"/>
      <c r="AX580" s="169"/>
      <c r="BB580" s="161"/>
      <c r="BC580" s="9"/>
      <c r="BD580" s="9"/>
      <c r="BE580" s="9"/>
      <c r="BF580" s="9"/>
      <c r="BG580" s="9"/>
      <c r="BH580" s="163"/>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2"/>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3"/>
      <c r="CV580" s="177"/>
      <c r="CW580" s="178"/>
    </row>
    <row r="581" spans="35:101">
      <c r="AI581" t="str">
        <f t="shared" si="55"/>
        <v/>
      </c>
      <c r="AJ581" t="str">
        <f t="shared" si="55"/>
        <v/>
      </c>
      <c r="AK581" t="str">
        <f t="shared" si="58"/>
        <v/>
      </c>
      <c r="AL581" s="1" t="str">
        <f t="shared" si="56"/>
        <v/>
      </c>
      <c r="AM581" s="167"/>
      <c r="AN581" s="8"/>
      <c r="AO581" s="8"/>
      <c r="AP581" s="8"/>
      <c r="AQ581" s="8"/>
      <c r="AR581" s="8"/>
      <c r="AS581" s="8"/>
      <c r="AT581" s="8"/>
      <c r="AU581" s="8"/>
      <c r="AV581" s="8"/>
      <c r="AW581" s="8"/>
      <c r="AX581" s="169"/>
      <c r="BB581" s="161"/>
      <c r="BC581" s="9"/>
      <c r="BD581" s="9"/>
      <c r="BE581" s="9"/>
      <c r="BF581" s="9"/>
      <c r="BG581" s="9"/>
      <c r="BH581" s="163"/>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2"/>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3"/>
      <c r="CV581" s="177"/>
      <c r="CW581" s="178"/>
    </row>
    <row r="582" spans="35:101">
      <c r="AI582" t="str">
        <f t="shared" si="55"/>
        <v/>
      </c>
      <c r="AJ582" t="str">
        <f t="shared" si="55"/>
        <v/>
      </c>
      <c r="AK582" t="str">
        <f t="shared" si="58"/>
        <v/>
      </c>
      <c r="AL582" s="1" t="str">
        <f t="shared" si="56"/>
        <v/>
      </c>
      <c r="AM582" s="167"/>
      <c r="AN582" s="8"/>
      <c r="AO582" s="8"/>
      <c r="AP582" s="8"/>
      <c r="AQ582" s="8"/>
      <c r="AR582" s="8"/>
      <c r="AS582" s="8"/>
      <c r="AT582" s="8"/>
      <c r="AU582" s="8"/>
      <c r="AV582" s="8"/>
      <c r="AW582" s="8"/>
      <c r="AX582" s="169"/>
      <c r="BB582" s="161"/>
      <c r="BC582" s="9"/>
      <c r="BD582" s="9"/>
      <c r="BE582" s="9"/>
      <c r="BF582" s="9"/>
      <c r="BG582" s="9"/>
      <c r="BH582" s="163"/>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2"/>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3"/>
      <c r="CV582" s="177"/>
      <c r="CW582" s="178"/>
    </row>
    <row r="583" spans="35:101">
      <c r="AI583" t="str">
        <f t="shared" si="55"/>
        <v/>
      </c>
      <c r="AJ583" t="str">
        <f t="shared" si="55"/>
        <v/>
      </c>
      <c r="AK583" t="str">
        <f t="shared" si="58"/>
        <v/>
      </c>
      <c r="AL583" s="1" t="str">
        <f t="shared" si="56"/>
        <v/>
      </c>
      <c r="AM583" s="167"/>
      <c r="AN583" s="8"/>
      <c r="AO583" s="8"/>
      <c r="AP583" s="8"/>
      <c r="AQ583" s="8"/>
      <c r="AR583" s="8"/>
      <c r="AS583" s="8"/>
      <c r="AT583" s="8"/>
      <c r="AU583" s="8"/>
      <c r="AV583" s="8"/>
      <c r="AW583" s="8"/>
      <c r="AX583" s="169"/>
      <c r="BB583" s="161"/>
      <c r="BC583" s="9"/>
      <c r="BD583" s="9"/>
      <c r="BE583" s="9"/>
      <c r="BF583" s="9"/>
      <c r="BG583" s="9"/>
      <c r="BH583" s="163"/>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2"/>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3"/>
      <c r="CV583" s="177"/>
      <c r="CW583" s="178"/>
    </row>
    <row r="584" spans="35:101">
      <c r="AI584" t="str">
        <f t="shared" si="55"/>
        <v/>
      </c>
      <c r="AJ584" t="str">
        <f t="shared" si="55"/>
        <v/>
      </c>
      <c r="AK584" t="str">
        <f t="shared" si="58"/>
        <v/>
      </c>
      <c r="AL584" s="1" t="str">
        <f t="shared" si="56"/>
        <v/>
      </c>
      <c r="AM584" s="167"/>
      <c r="AN584" s="8"/>
      <c r="AO584" s="8"/>
      <c r="AP584" s="8"/>
      <c r="AQ584" s="8"/>
      <c r="AR584" s="8"/>
      <c r="AS584" s="8"/>
      <c r="AT584" s="8"/>
      <c r="AU584" s="8"/>
      <c r="AV584" s="8"/>
      <c r="AW584" s="8"/>
      <c r="AX584" s="169"/>
      <c r="BB584" s="161"/>
      <c r="BC584" s="9"/>
      <c r="BD584" s="9"/>
      <c r="BE584" s="9"/>
      <c r="BF584" s="9"/>
      <c r="BG584" s="9"/>
      <c r="BH584" s="163"/>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2"/>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3"/>
      <c r="CV584" s="177"/>
      <c r="CW584" s="178"/>
    </row>
    <row r="585" spans="35:101">
      <c r="AI585" t="str">
        <f t="shared" si="55"/>
        <v/>
      </c>
      <c r="AJ585" t="str">
        <f t="shared" si="55"/>
        <v/>
      </c>
      <c r="AK585" t="str">
        <f t="shared" si="58"/>
        <v/>
      </c>
      <c r="AL585" s="1" t="str">
        <f t="shared" si="56"/>
        <v/>
      </c>
      <c r="AM585" s="167"/>
      <c r="AN585" s="8"/>
      <c r="AO585" s="8"/>
      <c r="AP585" s="8"/>
      <c r="AQ585" s="8"/>
      <c r="AR585" s="8"/>
      <c r="AS585" s="8"/>
      <c r="AT585" s="8"/>
      <c r="AU585" s="8"/>
      <c r="AV585" s="8"/>
      <c r="AW585" s="8"/>
      <c r="AX585" s="169"/>
      <c r="BB585" s="161"/>
      <c r="BC585" s="9"/>
      <c r="BD585" s="9"/>
      <c r="BE585" s="9"/>
      <c r="BF585" s="9"/>
      <c r="BG585" s="9"/>
      <c r="BH585" s="163"/>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2"/>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3"/>
      <c r="CV585" s="177"/>
      <c r="CW585" s="178"/>
    </row>
    <row r="586" spans="35:101">
      <c r="AI586" t="str">
        <f t="shared" si="55"/>
        <v/>
      </c>
      <c r="AJ586" t="str">
        <f t="shared" si="55"/>
        <v/>
      </c>
      <c r="AK586" t="str">
        <f t="shared" si="58"/>
        <v/>
      </c>
      <c r="AL586" s="1" t="str">
        <f t="shared" si="56"/>
        <v/>
      </c>
      <c r="AM586" s="167"/>
      <c r="AN586" s="8"/>
      <c r="AO586" s="8"/>
      <c r="AP586" s="8"/>
      <c r="AQ586" s="8"/>
      <c r="AR586" s="8"/>
      <c r="AS586" s="8"/>
      <c r="AT586" s="8"/>
      <c r="AU586" s="8"/>
      <c r="AV586" s="8"/>
      <c r="AW586" s="8"/>
      <c r="AX586" s="169"/>
      <c r="BB586" s="161"/>
      <c r="BC586" s="9"/>
      <c r="BD586" s="9"/>
      <c r="BE586" s="9"/>
      <c r="BF586" s="9"/>
      <c r="BG586" s="9"/>
      <c r="BH586" s="163"/>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2"/>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3"/>
      <c r="CV586" s="177"/>
      <c r="CW586" s="178"/>
    </row>
    <row r="587" spans="35:101">
      <c r="AI587" t="str">
        <f t="shared" si="55"/>
        <v/>
      </c>
      <c r="AJ587" t="str">
        <f t="shared" si="55"/>
        <v/>
      </c>
      <c r="AK587" t="str">
        <f t="shared" si="58"/>
        <v/>
      </c>
      <c r="AL587" s="1" t="str">
        <f t="shared" si="56"/>
        <v/>
      </c>
      <c r="AM587" s="167"/>
      <c r="AN587" s="8"/>
      <c r="AO587" s="8"/>
      <c r="AP587" s="8"/>
      <c r="AQ587" s="8"/>
      <c r="AR587" s="8"/>
      <c r="AS587" s="8"/>
      <c r="AT587" s="8"/>
      <c r="AU587" s="8"/>
      <c r="AV587" s="8"/>
      <c r="AW587" s="8"/>
      <c r="AX587" s="169"/>
      <c r="BB587" s="161"/>
      <c r="BC587" s="9"/>
      <c r="BD587" s="9"/>
      <c r="BE587" s="9"/>
      <c r="BF587" s="9"/>
      <c r="BG587" s="9"/>
      <c r="BH587" s="163"/>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2"/>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3"/>
      <c r="CV587" s="177"/>
      <c r="CW587" s="178"/>
    </row>
    <row r="588" spans="35:101">
      <c r="AI588" t="str">
        <f t="shared" si="55"/>
        <v/>
      </c>
      <c r="AJ588" t="str">
        <f t="shared" si="55"/>
        <v/>
      </c>
      <c r="AK588" t="str">
        <f t="shared" si="58"/>
        <v/>
      </c>
      <c r="AL588" s="1" t="str">
        <f t="shared" si="56"/>
        <v/>
      </c>
      <c r="AM588" s="167"/>
      <c r="AN588" s="8"/>
      <c r="AO588" s="8"/>
      <c r="AP588" s="8"/>
      <c r="AQ588" s="8"/>
      <c r="AR588" s="8"/>
      <c r="AS588" s="8"/>
      <c r="AT588" s="8"/>
      <c r="AU588" s="8"/>
      <c r="AV588" s="8"/>
      <c r="AW588" s="8"/>
      <c r="AX588" s="169"/>
      <c r="BB588" s="161"/>
      <c r="BC588" s="9"/>
      <c r="BD588" s="9"/>
      <c r="BE588" s="9"/>
      <c r="BF588" s="9"/>
      <c r="BG588" s="9"/>
      <c r="BH588" s="163"/>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2"/>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3"/>
      <c r="CV588" s="177"/>
      <c r="CW588" s="178"/>
    </row>
    <row r="589" spans="35:101">
      <c r="AI589" t="str">
        <f t="shared" si="55"/>
        <v/>
      </c>
      <c r="AJ589" t="str">
        <f t="shared" si="55"/>
        <v/>
      </c>
      <c r="AK589" t="str">
        <f t="shared" si="58"/>
        <v/>
      </c>
      <c r="AL589" s="1" t="str">
        <f t="shared" si="56"/>
        <v/>
      </c>
      <c r="AM589" s="167"/>
      <c r="AN589" s="8"/>
      <c r="AO589" s="8"/>
      <c r="AP589" s="8"/>
      <c r="AQ589" s="8"/>
      <c r="AR589" s="8"/>
      <c r="AS589" s="8"/>
      <c r="AT589" s="8"/>
      <c r="AU589" s="8"/>
      <c r="AV589" s="8"/>
      <c r="AW589" s="8"/>
      <c r="AX589" s="169"/>
      <c r="BB589" s="161"/>
      <c r="BC589" s="9"/>
      <c r="BD589" s="9"/>
      <c r="BE589" s="9"/>
      <c r="BF589" s="9"/>
      <c r="BG589" s="9"/>
      <c r="BH589" s="163"/>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2"/>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3"/>
      <c r="CV589" s="177"/>
      <c r="CW589" s="178"/>
    </row>
    <row r="590" spans="35:101">
      <c r="AI590" t="str">
        <f t="shared" si="55"/>
        <v/>
      </c>
      <c r="AJ590" t="str">
        <f t="shared" si="55"/>
        <v/>
      </c>
      <c r="AK590" t="str">
        <f t="shared" si="58"/>
        <v/>
      </c>
      <c r="AL590" s="1" t="str">
        <f t="shared" si="56"/>
        <v/>
      </c>
      <c r="AM590" s="167"/>
      <c r="AN590" s="8"/>
      <c r="AO590" s="8"/>
      <c r="AP590" s="8"/>
      <c r="AQ590" s="8"/>
      <c r="AR590" s="8"/>
      <c r="AS590" s="8"/>
      <c r="AT590" s="8"/>
      <c r="AU590" s="8"/>
      <c r="AV590" s="8"/>
      <c r="AW590" s="8"/>
      <c r="AX590" s="169"/>
      <c r="BB590" s="161"/>
      <c r="BC590" s="9"/>
      <c r="BD590" s="9"/>
      <c r="BE590" s="9"/>
      <c r="BF590" s="9"/>
      <c r="BG590" s="9"/>
      <c r="BH590" s="163"/>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2"/>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3"/>
      <c r="CV590" s="177"/>
      <c r="CW590" s="178"/>
    </row>
    <row r="591" spans="35:101">
      <c r="AI591" t="str">
        <f t="shared" si="55"/>
        <v/>
      </c>
      <c r="AJ591" t="str">
        <f t="shared" si="55"/>
        <v/>
      </c>
      <c r="AK591" t="str">
        <f t="shared" si="58"/>
        <v/>
      </c>
      <c r="AL591" s="1" t="str">
        <f t="shared" si="56"/>
        <v/>
      </c>
      <c r="AM591" s="167"/>
      <c r="AN591" s="8"/>
      <c r="AO591" s="8"/>
      <c r="AP591" s="8"/>
      <c r="AQ591" s="8"/>
      <c r="AR591" s="8"/>
      <c r="AS591" s="8"/>
      <c r="AT591" s="8"/>
      <c r="AU591" s="8"/>
      <c r="AV591" s="8"/>
      <c r="AW591" s="8"/>
      <c r="AX591" s="169"/>
      <c r="BB591" s="161"/>
      <c r="BC591" s="9"/>
      <c r="BD591" s="9"/>
      <c r="BE591" s="9"/>
      <c r="BF591" s="9"/>
      <c r="BG591" s="9"/>
      <c r="BH591" s="163"/>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2"/>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3"/>
      <c r="CV591" s="177"/>
      <c r="CW591" s="178"/>
    </row>
    <row r="592" spans="35:101">
      <c r="AI592" t="str">
        <f t="shared" si="55"/>
        <v/>
      </c>
      <c r="AJ592" t="str">
        <f t="shared" si="55"/>
        <v/>
      </c>
      <c r="AK592" t="str">
        <f t="shared" si="58"/>
        <v/>
      </c>
      <c r="AL592" s="1" t="str">
        <f t="shared" si="56"/>
        <v/>
      </c>
      <c r="AM592" s="167"/>
      <c r="AN592" s="8"/>
      <c r="AO592" s="8"/>
      <c r="AP592" s="8"/>
      <c r="AQ592" s="8"/>
      <c r="AR592" s="8"/>
      <c r="AS592" s="8"/>
      <c r="AT592" s="8"/>
      <c r="AU592" s="8"/>
      <c r="AV592" s="8"/>
      <c r="AW592" s="8"/>
      <c r="AX592" s="169"/>
      <c r="BB592" s="161"/>
      <c r="BC592" s="9"/>
      <c r="BD592" s="9"/>
      <c r="BE592" s="9"/>
      <c r="BF592" s="9"/>
      <c r="BG592" s="9"/>
      <c r="BH592" s="163"/>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2"/>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3"/>
      <c r="CV592" s="177"/>
      <c r="CW592" s="178"/>
    </row>
    <row r="593" spans="35:101">
      <c r="AI593" t="str">
        <f t="shared" si="55"/>
        <v/>
      </c>
      <c r="AJ593" t="str">
        <f t="shared" si="55"/>
        <v/>
      </c>
      <c r="AK593" t="str">
        <f t="shared" si="58"/>
        <v/>
      </c>
      <c r="AL593" s="1" t="str">
        <f t="shared" si="56"/>
        <v/>
      </c>
      <c r="AM593" s="167"/>
      <c r="AN593" s="8"/>
      <c r="AO593" s="8"/>
      <c r="AP593" s="8"/>
      <c r="AQ593" s="8"/>
      <c r="AR593" s="8"/>
      <c r="AS593" s="8"/>
      <c r="AT593" s="8"/>
      <c r="AU593" s="8"/>
      <c r="AV593" s="8"/>
      <c r="AW593" s="8"/>
      <c r="AX593" s="169"/>
      <c r="BB593" s="161"/>
      <c r="BC593" s="9"/>
      <c r="BD593" s="9"/>
      <c r="BE593" s="9"/>
      <c r="BF593" s="9"/>
      <c r="BG593" s="9"/>
      <c r="BH593" s="163"/>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2"/>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3"/>
      <c r="CV593" s="177"/>
      <c r="CW593" s="178"/>
    </row>
    <row r="594" spans="35:101">
      <c r="AI594" t="str">
        <f t="shared" ref="AI594:AJ657" si="61">IF(AV594=1,$AP594&amp;"["&amp;$AR594&amp;"]","")</f>
        <v/>
      </c>
      <c r="AJ594" t="str">
        <f t="shared" si="61"/>
        <v/>
      </c>
      <c r="AK594" t="str">
        <f t="shared" si="58"/>
        <v/>
      </c>
      <c r="AL594" s="1" t="str">
        <f t="shared" si="56"/>
        <v/>
      </c>
      <c r="AM594" s="167"/>
      <c r="AN594" s="8"/>
      <c r="AO594" s="8"/>
      <c r="AP594" s="8"/>
      <c r="AQ594" s="8"/>
      <c r="AR594" s="8"/>
      <c r="AS594" s="8"/>
      <c r="AT594" s="8"/>
      <c r="AU594" s="8"/>
      <c r="AV594" s="8"/>
      <c r="AW594" s="8"/>
      <c r="AX594" s="169"/>
      <c r="BB594" s="161"/>
      <c r="BC594" s="9"/>
      <c r="BD594" s="9"/>
      <c r="BE594" s="9"/>
      <c r="BF594" s="9"/>
      <c r="BG594" s="9"/>
      <c r="BH594" s="163"/>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2"/>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3"/>
      <c r="CV594" s="177"/>
      <c r="CW594" s="178"/>
    </row>
    <row r="595" spans="35:101">
      <c r="AI595" t="str">
        <f t="shared" si="61"/>
        <v/>
      </c>
      <c r="AJ595" t="str">
        <f t="shared" si="61"/>
        <v/>
      </c>
      <c r="AK595" t="str">
        <f t="shared" si="58"/>
        <v/>
      </c>
      <c r="AL595" s="1" t="str">
        <f t="shared" si="56"/>
        <v/>
      </c>
      <c r="AM595" s="167"/>
      <c r="AN595" s="8"/>
      <c r="AO595" s="8"/>
      <c r="AP595" s="8"/>
      <c r="AQ595" s="8"/>
      <c r="AR595" s="8"/>
      <c r="AS595" s="8"/>
      <c r="AT595" s="8"/>
      <c r="AU595" s="8"/>
      <c r="AV595" s="8"/>
      <c r="AW595" s="8"/>
      <c r="AX595" s="169"/>
      <c r="BB595" s="161"/>
      <c r="BC595" s="9"/>
      <c r="BD595" s="9"/>
      <c r="BE595" s="9"/>
      <c r="BF595" s="9"/>
      <c r="BG595" s="9"/>
      <c r="BH595" s="163"/>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2"/>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3"/>
      <c r="CV595" s="177"/>
      <c r="CW595" s="178"/>
    </row>
    <row r="596" spans="35:101">
      <c r="AI596" t="str">
        <f t="shared" si="61"/>
        <v/>
      </c>
      <c r="AJ596" t="str">
        <f t="shared" si="61"/>
        <v/>
      </c>
      <c r="AK596" t="str">
        <f t="shared" si="58"/>
        <v/>
      </c>
      <c r="AL596" s="1" t="str">
        <f t="shared" si="56"/>
        <v/>
      </c>
      <c r="AM596" s="167"/>
      <c r="AN596" s="8"/>
      <c r="AO596" s="8"/>
      <c r="AP596" s="8"/>
      <c r="AQ596" s="8"/>
      <c r="AR596" s="8"/>
      <c r="AS596" s="8"/>
      <c r="AT596" s="8"/>
      <c r="AU596" s="8"/>
      <c r="AV596" s="8"/>
      <c r="AW596" s="8"/>
      <c r="AX596" s="169"/>
      <c r="BB596" s="161"/>
      <c r="BC596" s="9"/>
      <c r="BD596" s="9"/>
      <c r="BE596" s="9"/>
      <c r="BF596" s="9"/>
      <c r="BG596" s="9"/>
      <c r="BH596" s="163"/>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2"/>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3"/>
      <c r="CV596" s="177"/>
      <c r="CW596" s="178"/>
    </row>
    <row r="597" spans="35:101">
      <c r="AI597" t="str">
        <f t="shared" si="61"/>
        <v/>
      </c>
      <c r="AJ597" t="str">
        <f t="shared" si="61"/>
        <v/>
      </c>
      <c r="AK597" t="str">
        <f t="shared" si="58"/>
        <v/>
      </c>
      <c r="AL597" s="1" t="str">
        <f t="shared" si="56"/>
        <v/>
      </c>
      <c r="AM597" s="167"/>
      <c r="AN597" s="8"/>
      <c r="AO597" s="8"/>
      <c r="AP597" s="8"/>
      <c r="AQ597" s="8"/>
      <c r="AR597" s="8"/>
      <c r="AS597" s="8"/>
      <c r="AT597" s="8"/>
      <c r="AU597" s="8"/>
      <c r="AV597" s="8"/>
      <c r="AW597" s="8"/>
      <c r="AX597" s="169"/>
      <c r="BB597" s="161"/>
      <c r="BC597" s="9"/>
      <c r="BD597" s="9"/>
      <c r="BE597" s="9"/>
      <c r="BF597" s="9"/>
      <c r="BG597" s="9"/>
      <c r="BH597" s="163"/>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2"/>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3"/>
      <c r="CV597" s="177"/>
      <c r="CW597" s="178"/>
    </row>
    <row r="598" spans="35:101">
      <c r="AI598" t="str">
        <f t="shared" si="61"/>
        <v/>
      </c>
      <c r="AJ598" t="str">
        <f t="shared" si="61"/>
        <v/>
      </c>
      <c r="AK598" t="str">
        <f t="shared" si="58"/>
        <v/>
      </c>
      <c r="AL598" s="1" t="str">
        <f t="shared" si="56"/>
        <v/>
      </c>
      <c r="AM598" s="167"/>
      <c r="AN598" s="8"/>
      <c r="AO598" s="8"/>
      <c r="AP598" s="8"/>
      <c r="AQ598" s="8"/>
      <c r="AR598" s="8"/>
      <c r="AS598" s="8"/>
      <c r="AT598" s="8"/>
      <c r="AU598" s="8"/>
      <c r="AV598" s="8"/>
      <c r="AW598" s="8"/>
      <c r="AX598" s="169"/>
      <c r="BB598" s="161"/>
      <c r="BC598" s="9"/>
      <c r="BD598" s="9"/>
      <c r="BE598" s="9"/>
      <c r="BF598" s="9"/>
      <c r="BG598" s="9"/>
      <c r="BH598" s="163"/>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2"/>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3"/>
      <c r="CV598" s="177"/>
      <c r="CW598" s="178"/>
    </row>
    <row r="599" spans="35:101">
      <c r="AI599" t="str">
        <f t="shared" si="61"/>
        <v/>
      </c>
      <c r="AJ599" t="str">
        <f t="shared" si="61"/>
        <v/>
      </c>
      <c r="AK599" t="str">
        <f t="shared" si="58"/>
        <v/>
      </c>
      <c r="AL599" s="1" t="str">
        <f t="shared" si="56"/>
        <v/>
      </c>
      <c r="AM599" s="167"/>
      <c r="AN599" s="8"/>
      <c r="AO599" s="8"/>
      <c r="AP599" s="8"/>
      <c r="AQ599" s="8"/>
      <c r="AR599" s="8"/>
      <c r="AS599" s="8"/>
      <c r="AT599" s="8"/>
      <c r="AU599" s="8"/>
      <c r="AV599" s="8"/>
      <c r="AW599" s="8"/>
      <c r="AX599" s="169"/>
      <c r="BB599" s="161"/>
      <c r="BC599" s="9"/>
      <c r="BD599" s="9"/>
      <c r="BE599" s="9"/>
      <c r="BF599" s="9"/>
      <c r="BG599" s="9"/>
      <c r="BH599" s="163"/>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2"/>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3"/>
      <c r="CV599" s="177"/>
      <c r="CW599" s="178"/>
    </row>
    <row r="600" spans="35:101">
      <c r="AI600" t="str">
        <f t="shared" si="61"/>
        <v/>
      </c>
      <c r="AJ600" t="str">
        <f t="shared" si="61"/>
        <v/>
      </c>
      <c r="AK600" t="str">
        <f t="shared" si="58"/>
        <v/>
      </c>
      <c r="AL600" s="1" t="str">
        <f t="shared" si="56"/>
        <v/>
      </c>
      <c r="AM600" s="167"/>
      <c r="AN600" s="8"/>
      <c r="AO600" s="8"/>
      <c r="AP600" s="8"/>
      <c r="AQ600" s="8"/>
      <c r="AR600" s="8"/>
      <c r="AS600" s="8"/>
      <c r="AT600" s="8"/>
      <c r="AU600" s="8"/>
      <c r="AV600" s="8"/>
      <c r="AW600" s="8"/>
      <c r="AX600" s="169"/>
      <c r="BB600" s="161"/>
      <c r="BC600" s="9"/>
      <c r="BD600" s="9"/>
      <c r="BE600" s="9"/>
      <c r="BF600" s="9"/>
      <c r="BG600" s="9"/>
      <c r="BH600" s="163"/>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2"/>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3"/>
      <c r="CV600" s="177"/>
      <c r="CW600" s="178"/>
    </row>
    <row r="601" spans="35:101">
      <c r="AI601" t="str">
        <f t="shared" si="61"/>
        <v/>
      </c>
      <c r="AJ601" t="str">
        <f t="shared" si="61"/>
        <v/>
      </c>
      <c r="AK601" t="str">
        <f t="shared" si="58"/>
        <v/>
      </c>
      <c r="AL601" s="1" t="str">
        <f t="shared" si="56"/>
        <v/>
      </c>
      <c r="AM601" s="167"/>
      <c r="AN601" s="8"/>
      <c r="AO601" s="8"/>
      <c r="AP601" s="8"/>
      <c r="AQ601" s="8"/>
      <c r="AR601" s="8"/>
      <c r="AS601" s="8"/>
      <c r="AT601" s="8"/>
      <c r="AU601" s="8"/>
      <c r="AV601" s="8"/>
      <c r="AW601" s="8"/>
      <c r="AX601" s="169"/>
      <c r="BB601" s="161"/>
      <c r="BC601" s="9"/>
      <c r="BD601" s="9"/>
      <c r="BE601" s="9"/>
      <c r="BF601" s="9"/>
      <c r="BG601" s="9"/>
      <c r="BH601" s="163"/>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2"/>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3"/>
      <c r="CV601" s="177"/>
      <c r="CW601" s="178"/>
    </row>
    <row r="602" spans="35:101">
      <c r="AI602" t="str">
        <f t="shared" si="61"/>
        <v/>
      </c>
      <c r="AJ602" t="str">
        <f t="shared" si="61"/>
        <v/>
      </c>
      <c r="AK602" t="str">
        <f t="shared" si="58"/>
        <v/>
      </c>
      <c r="AL602" s="1" t="str">
        <f t="shared" si="56"/>
        <v/>
      </c>
      <c r="AM602" s="167"/>
      <c r="AN602" s="8"/>
      <c r="AO602" s="8"/>
      <c r="AP602" s="8"/>
      <c r="AQ602" s="8"/>
      <c r="AR602" s="8"/>
      <c r="AS602" s="8"/>
      <c r="AT602" s="8"/>
      <c r="AU602" s="8"/>
      <c r="AV602" s="8"/>
      <c r="AW602" s="8"/>
      <c r="AX602" s="169"/>
      <c r="BB602" s="161"/>
      <c r="BC602" s="9"/>
      <c r="BD602" s="9"/>
      <c r="BE602" s="9"/>
      <c r="BF602" s="9"/>
      <c r="BG602" s="9"/>
      <c r="BH602" s="163"/>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2"/>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3"/>
      <c r="CV602" s="177"/>
      <c r="CW602" s="178"/>
    </row>
    <row r="603" spans="35:101">
      <c r="AI603" t="str">
        <f t="shared" si="61"/>
        <v/>
      </c>
      <c r="AJ603" t="str">
        <f t="shared" si="61"/>
        <v/>
      </c>
      <c r="AK603" t="str">
        <f t="shared" si="58"/>
        <v/>
      </c>
      <c r="AL603" s="1" t="str">
        <f t="shared" si="56"/>
        <v/>
      </c>
      <c r="AM603" s="167"/>
      <c r="AN603" s="8"/>
      <c r="AO603" s="8"/>
      <c r="AP603" s="8"/>
      <c r="AQ603" s="8"/>
      <c r="AR603" s="8"/>
      <c r="AS603" s="8"/>
      <c r="AT603" s="8"/>
      <c r="AU603" s="8"/>
      <c r="AV603" s="8"/>
      <c r="AW603" s="8"/>
      <c r="AX603" s="169"/>
      <c r="BB603" s="161"/>
      <c r="BC603" s="9"/>
      <c r="BD603" s="9"/>
      <c r="BE603" s="9"/>
      <c r="BF603" s="9"/>
      <c r="BG603" s="9"/>
      <c r="BH603" s="163"/>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2"/>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3"/>
      <c r="CV603" s="177"/>
      <c r="CW603" s="178"/>
    </row>
    <row r="604" spans="35:101">
      <c r="AI604" t="str">
        <f t="shared" si="61"/>
        <v/>
      </c>
      <c r="AJ604" t="str">
        <f t="shared" si="61"/>
        <v/>
      </c>
      <c r="AK604" t="str">
        <f t="shared" si="58"/>
        <v/>
      </c>
      <c r="AL604" s="1" t="str">
        <f t="shared" si="56"/>
        <v/>
      </c>
      <c r="AM604" s="167"/>
      <c r="AN604" s="8"/>
      <c r="AO604" s="8"/>
      <c r="AP604" s="8"/>
      <c r="AQ604" s="8"/>
      <c r="AR604" s="8"/>
      <c r="AS604" s="8"/>
      <c r="AT604" s="8"/>
      <c r="AU604" s="8"/>
      <c r="AV604" s="8"/>
      <c r="AW604" s="8"/>
      <c r="AX604" s="169"/>
      <c r="BB604" s="161"/>
      <c r="BC604" s="9"/>
      <c r="BD604" s="9"/>
      <c r="BE604" s="9"/>
      <c r="BF604" s="9"/>
      <c r="BG604" s="9"/>
      <c r="BH604" s="163"/>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2"/>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3"/>
      <c r="CV604" s="177"/>
      <c r="CW604" s="178"/>
    </row>
    <row r="605" spans="35:101">
      <c r="AI605" t="str">
        <f t="shared" si="61"/>
        <v/>
      </c>
      <c r="AJ605" t="str">
        <f t="shared" si="61"/>
        <v/>
      </c>
      <c r="AK605" t="str">
        <f t="shared" si="58"/>
        <v/>
      </c>
      <c r="AL605" s="1" t="str">
        <f t="shared" si="56"/>
        <v/>
      </c>
      <c r="AM605" s="167"/>
      <c r="AN605" s="8"/>
      <c r="AO605" s="8"/>
      <c r="AP605" s="8"/>
      <c r="AQ605" s="8"/>
      <c r="AR605" s="8"/>
      <c r="AS605" s="8"/>
      <c r="AT605" s="8"/>
      <c r="AU605" s="8"/>
      <c r="AV605" s="8"/>
      <c r="AW605" s="8"/>
      <c r="AX605" s="169"/>
      <c r="BB605" s="161"/>
      <c r="BC605" s="9"/>
      <c r="BD605" s="9"/>
      <c r="BE605" s="9"/>
      <c r="BF605" s="9"/>
      <c r="BG605" s="9"/>
      <c r="BH605" s="163"/>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2"/>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3"/>
      <c r="CV605" s="177"/>
      <c r="CW605" s="178"/>
    </row>
    <row r="606" spans="35:101">
      <c r="AI606" t="str">
        <f t="shared" si="61"/>
        <v/>
      </c>
      <c r="AJ606" t="str">
        <f t="shared" si="61"/>
        <v/>
      </c>
      <c r="AK606" t="str">
        <f t="shared" si="58"/>
        <v/>
      </c>
      <c r="AL606" s="1" t="str">
        <f t="shared" si="56"/>
        <v/>
      </c>
      <c r="AM606" s="167"/>
      <c r="AN606" s="8"/>
      <c r="AO606" s="8"/>
      <c r="AP606" s="8"/>
      <c r="AQ606" s="8"/>
      <c r="AR606" s="8"/>
      <c r="AS606" s="8"/>
      <c r="AT606" s="8"/>
      <c r="AU606" s="8"/>
      <c r="AV606" s="8"/>
      <c r="AW606" s="8"/>
      <c r="AX606" s="169"/>
      <c r="BB606" s="161"/>
      <c r="BC606" s="9"/>
      <c r="BD606" s="9"/>
      <c r="BE606" s="9"/>
      <c r="BF606" s="9"/>
      <c r="BG606" s="9"/>
      <c r="BH606" s="163"/>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2"/>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3"/>
      <c r="CV606" s="177"/>
      <c r="CW606" s="178"/>
    </row>
    <row r="607" spans="35:101">
      <c r="AI607" t="str">
        <f t="shared" si="61"/>
        <v/>
      </c>
      <c r="AJ607" t="str">
        <f t="shared" si="61"/>
        <v/>
      </c>
      <c r="AK607" t="str">
        <f t="shared" si="58"/>
        <v/>
      </c>
      <c r="AL607" s="1" t="str">
        <f t="shared" si="56"/>
        <v/>
      </c>
      <c r="AM607" s="167"/>
      <c r="AN607" s="8"/>
      <c r="AO607" s="8"/>
      <c r="AP607" s="8"/>
      <c r="AQ607" s="8"/>
      <c r="AR607" s="8"/>
      <c r="AS607" s="8"/>
      <c r="AT607" s="8"/>
      <c r="AU607" s="8"/>
      <c r="AV607" s="8"/>
      <c r="AW607" s="8"/>
      <c r="AX607" s="169"/>
      <c r="BB607" s="161"/>
      <c r="BC607" s="9"/>
      <c r="BD607" s="9"/>
      <c r="BE607" s="9"/>
      <c r="BF607" s="9"/>
      <c r="BG607" s="9"/>
      <c r="BH607" s="163"/>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2"/>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3"/>
      <c r="CV607" s="177"/>
      <c r="CW607" s="178"/>
    </row>
    <row r="608" spans="35:101">
      <c r="AI608" t="str">
        <f t="shared" si="61"/>
        <v/>
      </c>
      <c r="AJ608" t="str">
        <f t="shared" si="61"/>
        <v/>
      </c>
      <c r="AK608" t="str">
        <f t="shared" si="58"/>
        <v/>
      </c>
      <c r="AL608" s="1" t="str">
        <f t="shared" si="56"/>
        <v/>
      </c>
      <c r="AM608" s="167"/>
      <c r="AN608" s="8"/>
      <c r="AO608" s="8"/>
      <c r="AP608" s="8"/>
      <c r="AQ608" s="8"/>
      <c r="AR608" s="8"/>
      <c r="AS608" s="8"/>
      <c r="AT608" s="8"/>
      <c r="AU608" s="8"/>
      <c r="AV608" s="8"/>
      <c r="AW608" s="8"/>
      <c r="AX608" s="169"/>
      <c r="BB608" s="161"/>
      <c r="BC608" s="9"/>
      <c r="BD608" s="9"/>
      <c r="BE608" s="9"/>
      <c r="BF608" s="9"/>
      <c r="BG608" s="9"/>
      <c r="BH608" s="163"/>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2"/>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3"/>
      <c r="CV608" s="177"/>
      <c r="CW608" s="178"/>
    </row>
    <row r="609" spans="35:101">
      <c r="AI609" t="str">
        <f t="shared" si="61"/>
        <v/>
      </c>
      <c r="AJ609" t="str">
        <f t="shared" si="61"/>
        <v/>
      </c>
      <c r="AK609" t="str">
        <f t="shared" si="58"/>
        <v/>
      </c>
      <c r="AL609" s="1" t="str">
        <f t="shared" si="56"/>
        <v/>
      </c>
      <c r="AM609" s="167"/>
      <c r="AN609" s="8"/>
      <c r="AO609" s="8"/>
      <c r="AP609" s="8"/>
      <c r="AQ609" s="8"/>
      <c r="AR609" s="8"/>
      <c r="AS609" s="8"/>
      <c r="AT609" s="8"/>
      <c r="AU609" s="8"/>
      <c r="AV609" s="8"/>
      <c r="AW609" s="8"/>
      <c r="AX609" s="169"/>
      <c r="BB609" s="161"/>
      <c r="BC609" s="9"/>
      <c r="BD609" s="9"/>
      <c r="BE609" s="9"/>
      <c r="BF609" s="9"/>
      <c r="BG609" s="9"/>
      <c r="BH609" s="163"/>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2"/>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3"/>
      <c r="CV609" s="177"/>
      <c r="CW609" s="178"/>
    </row>
    <row r="610" spans="35:101">
      <c r="AI610" t="str">
        <f t="shared" si="61"/>
        <v/>
      </c>
      <c r="AJ610" t="str">
        <f t="shared" si="61"/>
        <v/>
      </c>
      <c r="AK610" t="str">
        <f t="shared" si="58"/>
        <v/>
      </c>
      <c r="AL610" s="1" t="str">
        <f t="shared" si="56"/>
        <v/>
      </c>
      <c r="AM610" s="167"/>
      <c r="AN610" s="8"/>
      <c r="AO610" s="8"/>
      <c r="AP610" s="8"/>
      <c r="AQ610" s="8"/>
      <c r="AR610" s="8"/>
      <c r="AS610" s="8"/>
      <c r="AT610" s="8"/>
      <c r="AU610" s="8"/>
      <c r="AV610" s="8"/>
      <c r="AW610" s="8"/>
      <c r="AX610" s="169"/>
      <c r="BB610" s="161"/>
      <c r="BC610" s="9"/>
      <c r="BD610" s="9"/>
      <c r="BE610" s="9"/>
      <c r="BF610" s="9"/>
      <c r="BG610" s="9"/>
      <c r="BH610" s="163"/>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2"/>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3"/>
      <c r="CV610" s="177"/>
      <c r="CW610" s="178"/>
    </row>
    <row r="611" spans="35:101">
      <c r="AI611" t="str">
        <f t="shared" si="61"/>
        <v/>
      </c>
      <c r="AJ611" t="str">
        <f t="shared" si="61"/>
        <v/>
      </c>
      <c r="AK611" t="str">
        <f t="shared" si="58"/>
        <v/>
      </c>
      <c r="AL611" s="1" t="str">
        <f t="shared" si="56"/>
        <v/>
      </c>
      <c r="AM611" s="167"/>
      <c r="AN611" s="8"/>
      <c r="AO611" s="8"/>
      <c r="AP611" s="8"/>
      <c r="AQ611" s="8"/>
      <c r="AR611" s="8"/>
      <c r="AS611" s="8"/>
      <c r="AT611" s="8"/>
      <c r="AU611" s="8"/>
      <c r="AV611" s="8"/>
      <c r="AW611" s="8"/>
      <c r="AX611" s="169"/>
      <c r="BB611" s="161"/>
      <c r="BC611" s="9"/>
      <c r="BD611" s="9"/>
      <c r="BE611" s="9"/>
      <c r="BF611" s="9"/>
      <c r="BG611" s="9"/>
      <c r="BH611" s="163"/>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2"/>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3"/>
      <c r="CV611" s="177"/>
      <c r="CW611" s="178"/>
    </row>
    <row r="612" spans="35:101">
      <c r="AI612" t="str">
        <f t="shared" si="61"/>
        <v/>
      </c>
      <c r="AJ612" t="str">
        <f t="shared" si="61"/>
        <v/>
      </c>
      <c r="AK612" t="str">
        <f t="shared" si="58"/>
        <v/>
      </c>
      <c r="AL612" s="1" t="str">
        <f t="shared" si="56"/>
        <v/>
      </c>
      <c r="AM612" s="167"/>
      <c r="AN612" s="8"/>
      <c r="AO612" s="8"/>
      <c r="AP612" s="8"/>
      <c r="AQ612" s="8"/>
      <c r="AR612" s="8"/>
      <c r="AS612" s="8"/>
      <c r="AT612" s="8"/>
      <c r="AU612" s="8"/>
      <c r="AV612" s="8"/>
      <c r="AW612" s="8"/>
      <c r="AX612" s="169"/>
      <c r="BB612" s="161"/>
      <c r="BC612" s="9"/>
      <c r="BD612" s="9"/>
      <c r="BE612" s="9"/>
      <c r="BF612" s="9"/>
      <c r="BG612" s="9"/>
      <c r="BH612" s="163"/>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2"/>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3"/>
      <c r="CV612" s="177"/>
      <c r="CW612" s="178"/>
    </row>
    <row r="613" spans="35:101">
      <c r="AI613" t="str">
        <f t="shared" si="61"/>
        <v/>
      </c>
      <c r="AJ613" t="str">
        <f t="shared" si="61"/>
        <v/>
      </c>
      <c r="AK613" t="str">
        <f t="shared" si="58"/>
        <v/>
      </c>
      <c r="AL613" s="1" t="str">
        <f t="shared" si="56"/>
        <v/>
      </c>
      <c r="AM613" s="167"/>
      <c r="AN613" s="8"/>
      <c r="AO613" s="8"/>
      <c r="AP613" s="8"/>
      <c r="AQ613" s="8"/>
      <c r="AR613" s="8"/>
      <c r="AS613" s="8"/>
      <c r="AT613" s="8"/>
      <c r="AU613" s="8"/>
      <c r="AV613" s="8"/>
      <c r="AW613" s="8"/>
      <c r="AX613" s="169"/>
      <c r="BB613" s="161"/>
      <c r="BC613" s="9"/>
      <c r="BD613" s="9"/>
      <c r="BE613" s="9"/>
      <c r="BF613" s="9"/>
      <c r="BG613" s="9"/>
      <c r="BH613" s="163"/>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2"/>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3"/>
      <c r="CV613" s="177"/>
      <c r="CW613" s="178"/>
    </row>
    <row r="614" spans="35:101">
      <c r="AI614" t="str">
        <f t="shared" si="61"/>
        <v/>
      </c>
      <c r="AJ614" t="str">
        <f t="shared" si="61"/>
        <v/>
      </c>
      <c r="AK614" t="str">
        <f t="shared" si="58"/>
        <v/>
      </c>
      <c r="AL614" s="1" t="str">
        <f t="shared" si="56"/>
        <v/>
      </c>
      <c r="AM614" s="167"/>
      <c r="AN614" s="8"/>
      <c r="AO614" s="8"/>
      <c r="AP614" s="8"/>
      <c r="AQ614" s="8"/>
      <c r="AR614" s="8"/>
      <c r="AS614" s="8"/>
      <c r="AT614" s="8"/>
      <c r="AU614" s="8"/>
      <c r="AV614" s="8"/>
      <c r="AW614" s="8"/>
      <c r="AX614" s="169"/>
      <c r="BB614" s="161"/>
      <c r="BC614" s="9"/>
      <c r="BD614" s="9"/>
      <c r="BE614" s="9"/>
      <c r="BF614" s="9"/>
      <c r="BG614" s="9"/>
      <c r="BH614" s="163"/>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2"/>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3"/>
      <c r="CV614" s="177"/>
      <c r="CW614" s="178"/>
    </row>
    <row r="615" spans="35:101">
      <c r="AI615" t="str">
        <f t="shared" si="61"/>
        <v/>
      </c>
      <c r="AJ615" t="str">
        <f t="shared" si="61"/>
        <v/>
      </c>
      <c r="AK615" t="str">
        <f t="shared" si="58"/>
        <v/>
      </c>
      <c r="AL615" s="1" t="str">
        <f t="shared" si="56"/>
        <v/>
      </c>
      <c r="AM615" s="167"/>
      <c r="AN615" s="8"/>
      <c r="AO615" s="8"/>
      <c r="AP615" s="8"/>
      <c r="AQ615" s="8"/>
      <c r="AR615" s="8"/>
      <c r="AS615" s="8"/>
      <c r="AT615" s="8"/>
      <c r="AU615" s="8"/>
      <c r="AV615" s="8"/>
      <c r="AW615" s="8"/>
      <c r="AX615" s="169"/>
      <c r="BB615" s="161"/>
      <c r="BC615" s="9"/>
      <c r="BD615" s="9"/>
      <c r="BE615" s="9"/>
      <c r="BF615" s="9"/>
      <c r="BG615" s="9"/>
      <c r="BH615" s="163"/>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2"/>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3"/>
      <c r="CV615" s="177"/>
      <c r="CW615" s="178"/>
    </row>
    <row r="616" spans="35:101">
      <c r="AI616" t="str">
        <f t="shared" si="61"/>
        <v/>
      </c>
      <c r="AJ616" t="str">
        <f t="shared" si="61"/>
        <v/>
      </c>
      <c r="AK616" t="str">
        <f t="shared" si="58"/>
        <v/>
      </c>
      <c r="AL616" s="1" t="str">
        <f t="shared" si="56"/>
        <v/>
      </c>
      <c r="AM616" s="167"/>
      <c r="AN616" s="8"/>
      <c r="AO616" s="8"/>
      <c r="AP616" s="8"/>
      <c r="AQ616" s="8"/>
      <c r="AR616" s="8"/>
      <c r="AS616" s="8"/>
      <c r="AT616" s="8"/>
      <c r="AU616" s="8"/>
      <c r="AV616" s="8"/>
      <c r="AW616" s="8"/>
      <c r="AX616" s="169"/>
      <c r="BB616" s="161"/>
      <c r="BC616" s="9"/>
      <c r="BD616" s="9"/>
      <c r="BE616" s="9"/>
      <c r="BF616" s="9"/>
      <c r="BG616" s="9"/>
      <c r="BH616" s="163"/>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2"/>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3"/>
      <c r="CV616" s="177"/>
      <c r="CW616" s="178"/>
    </row>
    <row r="617" spans="35:101">
      <c r="AI617" t="str">
        <f t="shared" si="61"/>
        <v/>
      </c>
      <c r="AJ617" t="str">
        <f t="shared" si="61"/>
        <v/>
      </c>
      <c r="AK617" t="str">
        <f t="shared" si="58"/>
        <v/>
      </c>
      <c r="AL617" s="1" t="str">
        <f t="shared" si="56"/>
        <v/>
      </c>
      <c r="AM617" s="167"/>
      <c r="AN617" s="8"/>
      <c r="AO617" s="8"/>
      <c r="AP617" s="8"/>
      <c r="AQ617" s="8"/>
      <c r="AR617" s="8"/>
      <c r="AS617" s="8"/>
      <c r="AT617" s="8"/>
      <c r="AU617" s="8"/>
      <c r="AV617" s="8"/>
      <c r="AW617" s="8"/>
      <c r="AX617" s="169"/>
      <c r="BB617" s="161"/>
      <c r="BC617" s="9"/>
      <c r="BD617" s="9"/>
      <c r="BE617" s="9"/>
      <c r="BF617" s="9"/>
      <c r="BG617" s="9"/>
      <c r="BH617" s="163"/>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2"/>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3"/>
      <c r="CV617" s="177"/>
      <c r="CW617" s="178"/>
    </row>
    <row r="618" spans="35:101">
      <c r="AI618" t="str">
        <f t="shared" si="61"/>
        <v/>
      </c>
      <c r="AJ618" t="str">
        <f t="shared" si="61"/>
        <v/>
      </c>
      <c r="AK618" t="str">
        <f t="shared" si="58"/>
        <v/>
      </c>
      <c r="AL618" s="1" t="str">
        <f t="shared" si="56"/>
        <v/>
      </c>
      <c r="AM618" s="167"/>
      <c r="AN618" s="8"/>
      <c r="AO618" s="8"/>
      <c r="AP618" s="8"/>
      <c r="AQ618" s="8"/>
      <c r="AR618" s="8"/>
      <c r="AS618" s="8"/>
      <c r="AT618" s="8"/>
      <c r="AU618" s="8"/>
      <c r="AV618" s="8"/>
      <c r="AW618" s="8"/>
      <c r="AX618" s="169"/>
      <c r="BB618" s="161"/>
      <c r="BC618" s="9"/>
      <c r="BD618" s="9"/>
      <c r="BE618" s="9"/>
      <c r="BF618" s="9"/>
      <c r="BG618" s="9"/>
      <c r="BH618" s="163"/>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2"/>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3"/>
      <c r="CV618" s="177"/>
      <c r="CW618" s="178"/>
    </row>
    <row r="619" spans="35:101">
      <c r="AI619" t="str">
        <f t="shared" si="61"/>
        <v/>
      </c>
      <c r="AJ619" t="str">
        <f t="shared" si="61"/>
        <v/>
      </c>
      <c r="AK619" t="str">
        <f t="shared" si="58"/>
        <v/>
      </c>
      <c r="AL619" s="1" t="str">
        <f t="shared" si="56"/>
        <v/>
      </c>
      <c r="AM619" s="167"/>
      <c r="AN619" s="8"/>
      <c r="AO619" s="8"/>
      <c r="AP619" s="8"/>
      <c r="AQ619" s="8"/>
      <c r="AR619" s="8"/>
      <c r="AS619" s="8"/>
      <c r="AT619" s="8"/>
      <c r="AU619" s="8"/>
      <c r="AV619" s="8"/>
      <c r="AW619" s="8"/>
      <c r="AX619" s="169"/>
      <c r="BB619" s="161"/>
      <c r="BC619" s="9"/>
      <c r="BD619" s="9"/>
      <c r="BE619" s="9"/>
      <c r="BF619" s="9"/>
      <c r="BG619" s="9"/>
      <c r="BH619" s="163"/>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2"/>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3"/>
      <c r="CV619" s="177"/>
      <c r="CW619" s="178"/>
    </row>
    <row r="620" spans="35:101">
      <c r="AI620" t="str">
        <f t="shared" si="61"/>
        <v/>
      </c>
      <c r="AJ620" t="str">
        <f t="shared" si="61"/>
        <v/>
      </c>
      <c r="AK620" t="str">
        <f t="shared" si="58"/>
        <v/>
      </c>
      <c r="AL620" s="1" t="str">
        <f t="shared" si="56"/>
        <v/>
      </c>
      <c r="AM620" s="167"/>
      <c r="AN620" s="8"/>
      <c r="AO620" s="8"/>
      <c r="AP620" s="8"/>
      <c r="AQ620" s="8"/>
      <c r="AR620" s="8"/>
      <c r="AS620" s="8"/>
      <c r="AT620" s="8"/>
      <c r="AU620" s="8"/>
      <c r="AV620" s="8"/>
      <c r="AW620" s="8"/>
      <c r="AX620" s="169"/>
      <c r="BB620" s="161"/>
      <c r="BC620" s="9"/>
      <c r="BD620" s="9"/>
      <c r="BE620" s="9"/>
      <c r="BF620" s="9"/>
      <c r="BG620" s="9"/>
      <c r="BH620" s="163"/>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2"/>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3"/>
      <c r="CV620" s="177"/>
      <c r="CW620" s="178"/>
    </row>
    <row r="621" spans="35:101">
      <c r="AI621" t="str">
        <f t="shared" si="61"/>
        <v/>
      </c>
      <c r="AJ621" t="str">
        <f t="shared" si="61"/>
        <v/>
      </c>
      <c r="AK621" t="str">
        <f t="shared" si="58"/>
        <v/>
      </c>
      <c r="AL621" s="1" t="str">
        <f t="shared" si="56"/>
        <v/>
      </c>
      <c r="AM621" s="167"/>
      <c r="AN621" s="8"/>
      <c r="AO621" s="8"/>
      <c r="AP621" s="8"/>
      <c r="AQ621" s="8"/>
      <c r="AR621" s="8"/>
      <c r="AS621" s="8"/>
      <c r="AT621" s="8"/>
      <c r="AU621" s="8"/>
      <c r="AV621" s="8"/>
      <c r="AW621" s="8"/>
      <c r="AX621" s="169"/>
      <c r="BB621" s="161"/>
      <c r="BC621" s="9"/>
      <c r="BD621" s="9"/>
      <c r="BE621" s="9"/>
      <c r="BF621" s="9"/>
      <c r="BG621" s="9"/>
      <c r="BH621" s="163"/>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2"/>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3"/>
      <c r="CV621" s="177"/>
      <c r="CW621" s="178"/>
    </row>
    <row r="622" spans="35:101">
      <c r="AI622" t="str">
        <f t="shared" si="61"/>
        <v/>
      </c>
      <c r="AJ622" t="str">
        <f t="shared" si="61"/>
        <v/>
      </c>
      <c r="AK622" t="str">
        <f t="shared" si="58"/>
        <v/>
      </c>
      <c r="AL622" s="1" t="str">
        <f t="shared" si="56"/>
        <v/>
      </c>
      <c r="AM622" s="167"/>
      <c r="AN622" s="8"/>
      <c r="AO622" s="8"/>
      <c r="AP622" s="8"/>
      <c r="AQ622" s="8"/>
      <c r="AR622" s="8"/>
      <c r="AS622" s="8"/>
      <c r="AT622" s="8"/>
      <c r="AU622" s="8"/>
      <c r="AV622" s="8"/>
      <c r="AW622" s="8"/>
      <c r="AX622" s="169"/>
      <c r="BB622" s="161"/>
      <c r="BC622" s="9"/>
      <c r="BD622" s="9"/>
      <c r="BE622" s="9"/>
      <c r="BF622" s="9"/>
      <c r="BG622" s="9"/>
      <c r="BH622" s="163"/>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2"/>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3"/>
      <c r="CV622" s="177"/>
      <c r="CW622" s="178"/>
    </row>
    <row r="623" spans="35:101">
      <c r="AI623" t="str">
        <f t="shared" si="61"/>
        <v/>
      </c>
      <c r="AJ623" t="str">
        <f t="shared" si="61"/>
        <v/>
      </c>
      <c r="AK623" t="str">
        <f t="shared" si="58"/>
        <v/>
      </c>
      <c r="AL623" s="1" t="str">
        <f t="shared" si="56"/>
        <v/>
      </c>
      <c r="AM623" s="167"/>
      <c r="AN623" s="8"/>
      <c r="AO623" s="8"/>
      <c r="AP623" s="8"/>
      <c r="AQ623" s="8"/>
      <c r="AR623" s="8"/>
      <c r="AS623" s="8"/>
      <c r="AT623" s="8"/>
      <c r="AU623" s="8"/>
      <c r="AV623" s="8"/>
      <c r="AW623" s="8"/>
      <c r="AX623" s="169"/>
      <c r="BB623" s="161"/>
      <c r="BC623" s="9"/>
      <c r="BD623" s="9"/>
      <c r="BE623" s="9"/>
      <c r="BF623" s="9"/>
      <c r="BG623" s="9"/>
      <c r="BH623" s="163"/>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2"/>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3"/>
      <c r="CV623" s="177"/>
      <c r="CW623" s="178"/>
    </row>
    <row r="624" spans="35:101">
      <c r="AI624" t="str">
        <f t="shared" si="61"/>
        <v/>
      </c>
      <c r="AJ624" t="str">
        <f t="shared" si="61"/>
        <v/>
      </c>
      <c r="AK624" t="str">
        <f t="shared" si="58"/>
        <v/>
      </c>
      <c r="AL624" s="1" t="str">
        <f t="shared" si="56"/>
        <v/>
      </c>
      <c r="AM624" s="167"/>
      <c r="AN624" s="8"/>
      <c r="AO624" s="8"/>
      <c r="AP624" s="8"/>
      <c r="AQ624" s="8"/>
      <c r="AR624" s="8"/>
      <c r="AS624" s="8"/>
      <c r="AT624" s="8"/>
      <c r="AU624" s="8"/>
      <c r="AV624" s="8"/>
      <c r="AW624" s="8"/>
      <c r="AX624" s="169"/>
      <c r="BB624" s="161"/>
      <c r="BC624" s="9"/>
      <c r="BD624" s="9"/>
      <c r="BE624" s="9"/>
      <c r="BF624" s="9"/>
      <c r="BG624" s="9"/>
      <c r="BH624" s="163"/>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2"/>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3"/>
      <c r="CV624" s="177"/>
      <c r="CW624" s="178"/>
    </row>
    <row r="625" spans="35:101">
      <c r="AI625" t="str">
        <f t="shared" si="61"/>
        <v/>
      </c>
      <c r="AJ625" t="str">
        <f t="shared" si="61"/>
        <v/>
      </c>
      <c r="AK625" t="str">
        <f t="shared" si="58"/>
        <v/>
      </c>
      <c r="AL625" s="1" t="str">
        <f t="shared" si="56"/>
        <v/>
      </c>
      <c r="AM625" s="167"/>
      <c r="AN625" s="8"/>
      <c r="AO625" s="8"/>
      <c r="AP625" s="8"/>
      <c r="AQ625" s="8"/>
      <c r="AR625" s="8"/>
      <c r="AS625" s="8"/>
      <c r="AT625" s="8"/>
      <c r="AU625" s="8"/>
      <c r="AV625" s="8"/>
      <c r="AW625" s="8"/>
      <c r="AX625" s="169"/>
      <c r="BB625" s="161"/>
      <c r="BC625" s="9"/>
      <c r="BD625" s="9"/>
      <c r="BE625" s="9"/>
      <c r="BF625" s="9"/>
      <c r="BG625" s="9"/>
      <c r="BH625" s="163"/>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2"/>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3"/>
      <c r="CV625" s="177"/>
      <c r="CW625" s="178"/>
    </row>
    <row r="626" spans="35:101">
      <c r="AI626" t="str">
        <f t="shared" si="61"/>
        <v/>
      </c>
      <c r="AJ626" t="str">
        <f t="shared" si="61"/>
        <v/>
      </c>
      <c r="AK626" t="str">
        <f t="shared" si="58"/>
        <v/>
      </c>
      <c r="AL626" s="1" t="str">
        <f t="shared" si="56"/>
        <v/>
      </c>
      <c r="AM626" s="167"/>
      <c r="AN626" s="8"/>
      <c r="AO626" s="8"/>
      <c r="AP626" s="8"/>
      <c r="AQ626" s="8"/>
      <c r="AR626" s="8"/>
      <c r="AS626" s="8"/>
      <c r="AT626" s="8"/>
      <c r="AU626" s="8"/>
      <c r="AV626" s="8"/>
      <c r="AW626" s="8"/>
      <c r="AX626" s="169"/>
      <c r="BB626" s="161"/>
      <c r="BC626" s="9"/>
      <c r="BD626" s="9"/>
      <c r="BE626" s="9"/>
      <c r="BF626" s="9"/>
      <c r="BG626" s="9"/>
      <c r="BH626" s="163"/>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2"/>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3"/>
      <c r="CV626" s="177"/>
      <c r="CW626" s="178"/>
    </row>
    <row r="627" spans="35:101">
      <c r="AI627" t="str">
        <f t="shared" si="61"/>
        <v/>
      </c>
      <c r="AJ627" t="str">
        <f t="shared" si="61"/>
        <v/>
      </c>
      <c r="AK627" t="str">
        <f t="shared" si="58"/>
        <v/>
      </c>
      <c r="AL627" s="1" t="str">
        <f t="shared" si="56"/>
        <v/>
      </c>
      <c r="AM627" s="167"/>
      <c r="AN627" s="8"/>
      <c r="AO627" s="8"/>
      <c r="AP627" s="8"/>
      <c r="AQ627" s="8"/>
      <c r="AR627" s="8"/>
      <c r="AS627" s="8"/>
      <c r="AT627" s="8"/>
      <c r="AU627" s="8"/>
      <c r="AV627" s="8"/>
      <c r="AW627" s="8"/>
      <c r="AX627" s="169"/>
      <c r="BB627" s="161"/>
      <c r="BC627" s="9"/>
      <c r="BD627" s="9"/>
      <c r="BE627" s="9"/>
      <c r="BF627" s="9"/>
      <c r="BG627" s="9"/>
      <c r="BH627" s="163"/>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2"/>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3"/>
      <c r="CV627" s="177"/>
      <c r="CW627" s="178"/>
    </row>
    <row r="628" spans="35:101">
      <c r="AI628" t="str">
        <f t="shared" si="61"/>
        <v/>
      </c>
      <c r="AJ628" t="str">
        <f t="shared" si="61"/>
        <v/>
      </c>
      <c r="AK628" t="str">
        <f t="shared" si="58"/>
        <v/>
      </c>
      <c r="AL628" s="1" t="str">
        <f t="shared" si="56"/>
        <v/>
      </c>
      <c r="AM628" s="167"/>
      <c r="AN628" s="8"/>
      <c r="AO628" s="8"/>
      <c r="AP628" s="8"/>
      <c r="AQ628" s="8"/>
      <c r="AR628" s="8"/>
      <c r="AS628" s="8"/>
      <c r="AT628" s="8"/>
      <c r="AU628" s="8"/>
      <c r="AV628" s="8"/>
      <c r="AW628" s="8"/>
      <c r="AX628" s="169"/>
      <c r="BB628" s="161"/>
      <c r="BC628" s="9"/>
      <c r="BD628" s="9"/>
      <c r="BE628" s="9"/>
      <c r="BF628" s="9"/>
      <c r="BG628" s="9"/>
      <c r="BH628" s="163"/>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2"/>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3"/>
      <c r="CV628" s="177"/>
      <c r="CW628" s="178"/>
    </row>
    <row r="629" spans="35:101">
      <c r="AI629" t="str">
        <f t="shared" si="61"/>
        <v/>
      </c>
      <c r="AJ629" t="str">
        <f t="shared" si="61"/>
        <v/>
      </c>
      <c r="AK629" t="str">
        <f t="shared" si="58"/>
        <v/>
      </c>
      <c r="AL629" s="1" t="str">
        <f t="shared" si="56"/>
        <v/>
      </c>
      <c r="AM629" s="167"/>
      <c r="AN629" s="8"/>
      <c r="AO629" s="8"/>
      <c r="AP629" s="8"/>
      <c r="AQ629" s="8"/>
      <c r="AR629" s="8"/>
      <c r="AS629" s="8"/>
      <c r="AT629" s="8"/>
      <c r="AU629" s="8"/>
      <c r="AV629" s="8"/>
      <c r="AW629" s="8"/>
      <c r="AX629" s="169"/>
      <c r="BB629" s="161"/>
      <c r="BC629" s="9"/>
      <c r="BD629" s="9"/>
      <c r="BE629" s="9"/>
      <c r="BF629" s="9"/>
      <c r="BG629" s="9"/>
      <c r="BH629" s="163"/>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2"/>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3"/>
      <c r="CV629" s="177"/>
      <c r="CW629" s="178"/>
    </row>
    <row r="630" spans="35:101">
      <c r="AI630" t="str">
        <f t="shared" si="61"/>
        <v/>
      </c>
      <c r="AJ630" t="str">
        <f t="shared" si="61"/>
        <v/>
      </c>
      <c r="AK630" t="str">
        <f t="shared" si="58"/>
        <v/>
      </c>
      <c r="AL630" s="1" t="str">
        <f t="shared" si="56"/>
        <v/>
      </c>
      <c r="AM630" s="167"/>
      <c r="AN630" s="8"/>
      <c r="AO630" s="8"/>
      <c r="AP630" s="8"/>
      <c r="AQ630" s="8"/>
      <c r="AR630" s="8"/>
      <c r="AS630" s="8"/>
      <c r="AT630" s="8"/>
      <c r="AU630" s="8"/>
      <c r="AV630" s="8"/>
      <c r="AW630" s="8"/>
      <c r="AX630" s="169"/>
      <c r="BB630" s="161"/>
      <c r="BC630" s="9"/>
      <c r="BD630" s="9"/>
      <c r="BE630" s="9"/>
      <c r="BF630" s="9"/>
      <c r="BG630" s="9"/>
      <c r="BH630" s="163"/>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2"/>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3"/>
      <c r="CV630" s="177"/>
      <c r="CW630" s="178"/>
    </row>
    <row r="631" spans="35:101">
      <c r="AI631" t="str">
        <f t="shared" si="61"/>
        <v/>
      </c>
      <c r="AJ631" t="str">
        <f t="shared" si="61"/>
        <v/>
      </c>
      <c r="AK631" t="str">
        <f t="shared" si="58"/>
        <v/>
      </c>
      <c r="AL631" s="1" t="str">
        <f t="shared" si="56"/>
        <v/>
      </c>
      <c r="AM631" s="167"/>
      <c r="AN631" s="8"/>
      <c r="AO631" s="8"/>
      <c r="AP631" s="8"/>
      <c r="AQ631" s="8"/>
      <c r="AR631" s="8"/>
      <c r="AS631" s="8"/>
      <c r="AT631" s="8"/>
      <c r="AU631" s="8"/>
      <c r="AV631" s="8"/>
      <c r="AW631" s="8"/>
      <c r="AX631" s="169"/>
      <c r="BB631" s="161"/>
      <c r="BC631" s="9"/>
      <c r="BD631" s="9"/>
      <c r="BE631" s="9"/>
      <c r="BF631" s="9"/>
      <c r="BG631" s="9"/>
      <c r="BH631" s="163"/>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2"/>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3"/>
      <c r="CV631" s="177"/>
      <c r="CW631" s="178"/>
    </row>
    <row r="632" spans="35:101">
      <c r="AI632" t="str">
        <f t="shared" si="61"/>
        <v/>
      </c>
      <c r="AJ632" t="str">
        <f t="shared" si="61"/>
        <v/>
      </c>
      <c r="AK632" t="str">
        <f t="shared" si="58"/>
        <v/>
      </c>
      <c r="AL632" s="1" t="str">
        <f t="shared" si="56"/>
        <v/>
      </c>
      <c r="AM632" s="167"/>
      <c r="AN632" s="8"/>
      <c r="AO632" s="8"/>
      <c r="AP632" s="8"/>
      <c r="AQ632" s="8"/>
      <c r="AR632" s="8"/>
      <c r="AS632" s="8"/>
      <c r="AT632" s="8"/>
      <c r="AU632" s="8"/>
      <c r="AV632" s="8"/>
      <c r="AW632" s="8"/>
      <c r="AX632" s="169"/>
      <c r="BB632" s="161"/>
      <c r="BC632" s="9"/>
      <c r="BD632" s="9"/>
      <c r="BE632" s="9"/>
      <c r="BF632" s="9"/>
      <c r="BG632" s="9"/>
      <c r="BH632" s="163"/>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2"/>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3"/>
      <c r="CV632" s="177"/>
      <c r="CW632" s="178"/>
    </row>
    <row r="633" spans="35:101">
      <c r="AI633" t="str">
        <f t="shared" si="61"/>
        <v/>
      </c>
      <c r="AJ633" t="str">
        <f t="shared" si="61"/>
        <v/>
      </c>
      <c r="AK633" t="str">
        <f t="shared" si="58"/>
        <v/>
      </c>
      <c r="AL633" s="1" t="str">
        <f t="shared" si="56"/>
        <v/>
      </c>
      <c r="AM633" s="167"/>
      <c r="AN633" s="8"/>
      <c r="AO633" s="8"/>
      <c r="AP633" s="8"/>
      <c r="AQ633" s="8"/>
      <c r="AR633" s="8"/>
      <c r="AS633" s="8"/>
      <c r="AT633" s="8"/>
      <c r="AU633" s="8"/>
      <c r="AV633" s="8"/>
      <c r="AW633" s="8"/>
      <c r="AX633" s="169"/>
      <c r="BB633" s="161"/>
      <c r="BC633" s="9"/>
      <c r="BD633" s="9"/>
      <c r="BE633" s="9"/>
      <c r="BF633" s="9"/>
      <c r="BG633" s="9"/>
      <c r="BH633" s="163"/>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2"/>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3"/>
      <c r="CV633" s="177"/>
      <c r="CW633" s="178"/>
    </row>
    <row r="634" spans="35:101">
      <c r="AI634" t="str">
        <f t="shared" si="61"/>
        <v/>
      </c>
      <c r="AJ634" t="str">
        <f t="shared" si="61"/>
        <v/>
      </c>
      <c r="AK634" t="str">
        <f t="shared" si="58"/>
        <v/>
      </c>
      <c r="AL634" s="1" t="str">
        <f t="shared" si="56"/>
        <v/>
      </c>
      <c r="AM634" s="167"/>
      <c r="AN634" s="8"/>
      <c r="AO634" s="8"/>
      <c r="AP634" s="8"/>
      <c r="AQ634" s="8"/>
      <c r="AR634" s="8"/>
      <c r="AS634" s="8"/>
      <c r="AT634" s="8"/>
      <c r="AU634" s="8"/>
      <c r="AV634" s="8"/>
      <c r="AW634" s="8"/>
      <c r="AX634" s="169"/>
      <c r="BB634" s="161"/>
      <c r="BC634" s="9"/>
      <c r="BD634" s="9"/>
      <c r="BE634" s="9"/>
      <c r="BF634" s="9"/>
      <c r="BG634" s="9"/>
      <c r="BH634" s="163"/>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2"/>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3"/>
      <c r="CV634" s="177"/>
      <c r="CW634" s="178"/>
    </row>
    <row r="635" spans="35:101">
      <c r="AI635" t="str">
        <f t="shared" si="61"/>
        <v/>
      </c>
      <c r="AJ635" t="str">
        <f t="shared" si="61"/>
        <v/>
      </c>
      <c r="AK635" t="str">
        <f t="shared" si="58"/>
        <v/>
      </c>
      <c r="AL635" s="1" t="str">
        <f t="shared" si="56"/>
        <v/>
      </c>
      <c r="AM635" s="167"/>
      <c r="AN635" s="8"/>
      <c r="AO635" s="8"/>
      <c r="AP635" s="8"/>
      <c r="AQ635" s="8"/>
      <c r="AR635" s="8"/>
      <c r="AS635" s="8"/>
      <c r="AT635" s="8"/>
      <c r="AU635" s="8"/>
      <c r="AV635" s="8"/>
      <c r="AW635" s="8"/>
      <c r="AX635" s="169"/>
      <c r="BB635" s="161"/>
      <c r="BC635" s="9"/>
      <c r="BD635" s="9"/>
      <c r="BE635" s="9"/>
      <c r="BF635" s="9"/>
      <c r="BG635" s="9"/>
      <c r="BH635" s="163"/>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2"/>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3"/>
      <c r="CV635" s="177"/>
      <c r="CW635" s="178"/>
    </row>
    <row r="636" spans="35:101">
      <c r="AI636" t="str">
        <f t="shared" si="61"/>
        <v/>
      </c>
      <c r="AJ636" t="str">
        <f t="shared" si="61"/>
        <v/>
      </c>
      <c r="AK636" t="str">
        <f t="shared" si="58"/>
        <v/>
      </c>
      <c r="AL636" s="1" t="str">
        <f t="shared" si="56"/>
        <v/>
      </c>
      <c r="AM636" s="167"/>
      <c r="AN636" s="8"/>
      <c r="AO636" s="8"/>
      <c r="AP636" s="8"/>
      <c r="AQ636" s="8"/>
      <c r="AR636" s="8"/>
      <c r="AS636" s="8"/>
      <c r="AT636" s="8"/>
      <c r="AU636" s="8"/>
      <c r="AV636" s="8"/>
      <c r="AW636" s="8"/>
      <c r="AX636" s="169"/>
      <c r="BB636" s="161"/>
      <c r="BC636" s="9"/>
      <c r="BD636" s="9"/>
      <c r="BE636" s="9"/>
      <c r="BF636" s="9"/>
      <c r="BG636" s="9"/>
      <c r="BH636" s="163"/>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2"/>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3"/>
      <c r="CV636" s="177"/>
      <c r="CW636" s="178"/>
    </row>
    <row r="637" spans="35:101">
      <c r="AI637" t="str">
        <f t="shared" si="61"/>
        <v/>
      </c>
      <c r="AJ637" t="str">
        <f t="shared" si="61"/>
        <v/>
      </c>
      <c r="AK637" t="str">
        <f t="shared" si="58"/>
        <v/>
      </c>
      <c r="AL637" s="1" t="str">
        <f t="shared" si="56"/>
        <v/>
      </c>
      <c r="AM637" s="167"/>
      <c r="AN637" s="8"/>
      <c r="AO637" s="8"/>
      <c r="AP637" s="8"/>
      <c r="AQ637" s="8"/>
      <c r="AR637" s="8"/>
      <c r="AS637" s="8"/>
      <c r="AT637" s="8"/>
      <c r="AU637" s="8"/>
      <c r="AV637" s="8"/>
      <c r="AW637" s="8"/>
      <c r="AX637" s="169"/>
      <c r="BB637" s="161"/>
      <c r="BC637" s="9"/>
      <c r="BD637" s="9"/>
      <c r="BE637" s="9"/>
      <c r="BF637" s="9"/>
      <c r="BG637" s="9"/>
      <c r="BH637" s="163"/>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2"/>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3"/>
      <c r="CV637" s="177"/>
      <c r="CW637" s="178"/>
    </row>
    <row r="638" spans="35:101">
      <c r="AI638" t="str">
        <f t="shared" si="61"/>
        <v/>
      </c>
      <c r="AJ638" t="str">
        <f t="shared" si="61"/>
        <v/>
      </c>
      <c r="AK638" t="str">
        <f t="shared" si="58"/>
        <v/>
      </c>
      <c r="AL638" s="1" t="str">
        <f t="shared" si="56"/>
        <v/>
      </c>
      <c r="AM638" s="167"/>
      <c r="AN638" s="8"/>
      <c r="AO638" s="8"/>
      <c r="AP638" s="8"/>
      <c r="AQ638" s="8"/>
      <c r="AR638" s="8"/>
      <c r="AS638" s="8"/>
      <c r="AT638" s="8"/>
      <c r="AU638" s="8"/>
      <c r="AV638" s="8"/>
      <c r="AW638" s="8"/>
      <c r="AX638" s="169"/>
      <c r="BB638" s="161"/>
      <c r="BC638" s="9"/>
      <c r="BD638" s="9"/>
      <c r="BE638" s="9"/>
      <c r="BF638" s="9"/>
      <c r="BG638" s="9"/>
      <c r="BH638" s="163"/>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2"/>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3"/>
      <c r="CV638" s="177"/>
      <c r="CW638" s="178"/>
    </row>
    <row r="639" spans="35:101">
      <c r="AI639" t="str">
        <f t="shared" si="61"/>
        <v/>
      </c>
      <c r="AJ639" t="str">
        <f t="shared" si="61"/>
        <v/>
      </c>
      <c r="AK639" t="str">
        <f t="shared" si="58"/>
        <v/>
      </c>
      <c r="AL639" s="1" t="str">
        <f t="shared" si="56"/>
        <v/>
      </c>
      <c r="AM639" s="167"/>
      <c r="AN639" s="8"/>
      <c r="AO639" s="8"/>
      <c r="AP639" s="8"/>
      <c r="AQ639" s="8"/>
      <c r="AR639" s="8"/>
      <c r="AS639" s="8"/>
      <c r="AT639" s="8"/>
      <c r="AU639" s="8"/>
      <c r="AV639" s="8"/>
      <c r="AW639" s="8"/>
      <c r="AX639" s="169"/>
      <c r="BB639" s="161"/>
      <c r="BC639" s="9"/>
      <c r="BD639" s="9"/>
      <c r="BE639" s="9"/>
      <c r="BF639" s="9"/>
      <c r="BG639" s="9"/>
      <c r="BH639" s="163"/>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2"/>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3"/>
      <c r="CV639" s="177"/>
      <c r="CW639" s="178"/>
    </row>
    <row r="640" spans="35:101">
      <c r="AI640" t="str">
        <f t="shared" si="61"/>
        <v/>
      </c>
      <c r="AJ640" t="str">
        <f t="shared" si="61"/>
        <v/>
      </c>
      <c r="AK640" t="str">
        <f t="shared" si="58"/>
        <v/>
      </c>
      <c r="AL640" s="1" t="str">
        <f t="shared" si="56"/>
        <v/>
      </c>
      <c r="AM640" s="167"/>
      <c r="AN640" s="8"/>
      <c r="AO640" s="8"/>
      <c r="AP640" s="8"/>
      <c r="AQ640" s="8"/>
      <c r="AR640" s="8"/>
      <c r="AS640" s="8"/>
      <c r="AT640" s="8"/>
      <c r="AU640" s="8"/>
      <c r="AV640" s="8"/>
      <c r="AW640" s="8"/>
      <c r="AX640" s="169"/>
      <c r="BB640" s="161"/>
      <c r="BC640" s="9"/>
      <c r="BD640" s="9"/>
      <c r="BE640" s="9"/>
      <c r="BF640" s="9"/>
      <c r="BG640" s="9"/>
      <c r="BH640" s="163"/>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2"/>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3"/>
      <c r="CV640" s="177"/>
      <c r="CW640" s="178"/>
    </row>
    <row r="641" spans="35:101">
      <c r="AI641" t="str">
        <f t="shared" si="61"/>
        <v/>
      </c>
      <c r="AJ641" t="str">
        <f t="shared" si="61"/>
        <v/>
      </c>
      <c r="AK641" t="str">
        <f t="shared" si="58"/>
        <v/>
      </c>
      <c r="AL641" s="1" t="str">
        <f t="shared" si="56"/>
        <v/>
      </c>
      <c r="AM641" s="167"/>
      <c r="AN641" s="8"/>
      <c r="AO641" s="8"/>
      <c r="AP641" s="8"/>
      <c r="AQ641" s="8"/>
      <c r="AR641" s="8"/>
      <c r="AS641" s="8"/>
      <c r="AT641" s="8"/>
      <c r="AU641" s="8"/>
      <c r="AV641" s="8"/>
      <c r="AW641" s="8"/>
      <c r="AX641" s="169"/>
      <c r="BB641" s="161"/>
      <c r="BC641" s="9"/>
      <c r="BD641" s="9"/>
      <c r="BE641" s="9"/>
      <c r="BF641" s="9"/>
      <c r="BG641" s="9"/>
      <c r="BH641" s="163"/>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2"/>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3"/>
      <c r="CV641" s="177"/>
      <c r="CW641" s="178"/>
    </row>
    <row r="642" spans="35:101">
      <c r="AI642" t="str">
        <f t="shared" si="61"/>
        <v/>
      </c>
      <c r="AJ642" t="str">
        <f t="shared" si="61"/>
        <v/>
      </c>
      <c r="AK642" t="str">
        <f t="shared" si="58"/>
        <v/>
      </c>
      <c r="AL642" s="1" t="str">
        <f t="shared" ref="AL642:AL705" si="62">IF(AP642="","",AP642&amp;"["&amp;AR642&amp;"]")</f>
        <v/>
      </c>
      <c r="AM642" s="167"/>
      <c r="AN642" s="8"/>
      <c r="AO642" s="8"/>
      <c r="AP642" s="8"/>
      <c r="AQ642" s="8"/>
      <c r="AR642" s="8"/>
      <c r="AS642" s="8"/>
      <c r="AT642" s="8"/>
      <c r="AU642" s="8"/>
      <c r="AV642" s="8"/>
      <c r="AW642" s="8"/>
      <c r="AX642" s="169"/>
      <c r="BB642" s="161"/>
      <c r="BC642" s="9"/>
      <c r="BD642" s="9"/>
      <c r="BE642" s="9"/>
      <c r="BF642" s="9"/>
      <c r="BG642" s="9"/>
      <c r="BH642" s="163"/>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2"/>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3"/>
      <c r="CV642" s="177"/>
      <c r="CW642" s="178"/>
    </row>
    <row r="643" spans="35:101">
      <c r="AI643" t="str">
        <f t="shared" si="61"/>
        <v/>
      </c>
      <c r="AJ643" t="str">
        <f t="shared" si="61"/>
        <v/>
      </c>
      <c r="AK643" t="str">
        <f t="shared" ref="AK643:AK706" si="64">IF(AX643=1,AP643&amp;"["&amp;AR643&amp;"]","")</f>
        <v/>
      </c>
      <c r="AL643" s="1" t="str">
        <f t="shared" si="62"/>
        <v/>
      </c>
      <c r="AM643" s="167"/>
      <c r="AN643" s="8"/>
      <c r="AO643" s="8"/>
      <c r="AP643" s="8"/>
      <c r="AQ643" s="8"/>
      <c r="AR643" s="8"/>
      <c r="AS643" s="8"/>
      <c r="AT643" s="8"/>
      <c r="AU643" s="8"/>
      <c r="AV643" s="8"/>
      <c r="AW643" s="8"/>
      <c r="AX643" s="169"/>
      <c r="BB643" s="161"/>
      <c r="BC643" s="9"/>
      <c r="BD643" s="9"/>
      <c r="BE643" s="9"/>
      <c r="BF643" s="9"/>
      <c r="BG643" s="9"/>
      <c r="BH643" s="163"/>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IF(OR(CD643=1,BU643=1),BV643&amp;"["&amp;BW643&amp;"]","")</f>
        <v/>
      </c>
      <c r="BS643" t="str">
        <f t="shared" si="63"/>
        <v/>
      </c>
      <c r="BT643" s="172"/>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3"/>
      <c r="CV643" s="177"/>
      <c r="CW643" s="178"/>
    </row>
    <row r="644" spans="35:101">
      <c r="AI644" t="str">
        <f t="shared" si="61"/>
        <v/>
      </c>
      <c r="AJ644" t="str">
        <f t="shared" si="61"/>
        <v/>
      </c>
      <c r="AK644" t="str">
        <f t="shared" si="64"/>
        <v/>
      </c>
      <c r="AL644" s="1" t="str">
        <f t="shared" si="62"/>
        <v/>
      </c>
      <c r="AM644" s="167"/>
      <c r="AN644" s="8"/>
      <c r="AO644" s="8"/>
      <c r="AP644" s="8"/>
      <c r="AQ644" s="8"/>
      <c r="AR644" s="8"/>
      <c r="AS644" s="8"/>
      <c r="AT644" s="8"/>
      <c r="AU644" s="8"/>
      <c r="AV644" s="8"/>
      <c r="AW644" s="8"/>
      <c r="AX644" s="169"/>
      <c r="BB644" s="161"/>
      <c r="BC644" s="9"/>
      <c r="BD644" s="9"/>
      <c r="BE644" s="9"/>
      <c r="BF644" s="9"/>
      <c r="BG644" s="9"/>
      <c r="BH644" s="163"/>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2"/>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3"/>
      <c r="CV644" s="177"/>
      <c r="CW644" s="178"/>
    </row>
    <row r="645" spans="35:101">
      <c r="AI645" t="str">
        <f t="shared" si="61"/>
        <v/>
      </c>
      <c r="AJ645" t="str">
        <f t="shared" si="61"/>
        <v/>
      </c>
      <c r="AK645" t="str">
        <f t="shared" si="64"/>
        <v/>
      </c>
      <c r="AL645" s="1" t="str">
        <f t="shared" si="62"/>
        <v/>
      </c>
      <c r="AM645" s="167"/>
      <c r="AN645" s="8"/>
      <c r="AO645" s="8"/>
      <c r="AP645" s="8"/>
      <c r="AQ645" s="8"/>
      <c r="AR645" s="8"/>
      <c r="AS645" s="8"/>
      <c r="AT645" s="8"/>
      <c r="AU645" s="8"/>
      <c r="AV645" s="8"/>
      <c r="AW645" s="8"/>
      <c r="AX645" s="169"/>
      <c r="BB645" s="161"/>
      <c r="BC645" s="9"/>
      <c r="BD645" s="9"/>
      <c r="BE645" s="9"/>
      <c r="BF645" s="9"/>
      <c r="BG645" s="9"/>
      <c r="BH645" s="163"/>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2"/>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3"/>
      <c r="CV645" s="177"/>
      <c r="CW645" s="178"/>
    </row>
    <row r="646" spans="35:101">
      <c r="AI646" t="str">
        <f t="shared" si="61"/>
        <v/>
      </c>
      <c r="AJ646" t="str">
        <f t="shared" si="61"/>
        <v/>
      </c>
      <c r="AK646" t="str">
        <f t="shared" si="64"/>
        <v/>
      </c>
      <c r="AL646" s="1" t="str">
        <f t="shared" si="62"/>
        <v/>
      </c>
      <c r="AM646" s="167"/>
      <c r="AN646" s="8"/>
      <c r="AO646" s="8"/>
      <c r="AP646" s="8"/>
      <c r="AQ646" s="8"/>
      <c r="AR646" s="8"/>
      <c r="AS646" s="8"/>
      <c r="AT646" s="8"/>
      <c r="AU646" s="8"/>
      <c r="AV646" s="8"/>
      <c r="AW646" s="8"/>
      <c r="AX646" s="169"/>
      <c r="BB646" s="161"/>
      <c r="BC646" s="9"/>
      <c r="BD646" s="9"/>
      <c r="BE646" s="9"/>
      <c r="BF646" s="9"/>
      <c r="BG646" s="9"/>
      <c r="BH646" s="163"/>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2"/>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3"/>
      <c r="CV646" s="177"/>
      <c r="CW646" s="178"/>
    </row>
    <row r="647" spans="35:101">
      <c r="AI647" t="str">
        <f t="shared" si="61"/>
        <v/>
      </c>
      <c r="AJ647" t="str">
        <f t="shared" si="61"/>
        <v/>
      </c>
      <c r="AK647" t="str">
        <f t="shared" si="64"/>
        <v/>
      </c>
      <c r="AL647" s="1" t="str">
        <f t="shared" si="62"/>
        <v/>
      </c>
      <c r="AM647" s="167"/>
      <c r="AN647" s="8"/>
      <c r="AO647" s="8"/>
      <c r="AP647" s="8"/>
      <c r="AQ647" s="8"/>
      <c r="AR647" s="8"/>
      <c r="AS647" s="8"/>
      <c r="AT647" s="8"/>
      <c r="AU647" s="8"/>
      <c r="AV647" s="8"/>
      <c r="AW647" s="8"/>
      <c r="AX647" s="169"/>
      <c r="BB647" s="161"/>
      <c r="BC647" s="9"/>
      <c r="BD647" s="9"/>
      <c r="BE647" s="9"/>
      <c r="BF647" s="9"/>
      <c r="BG647" s="9"/>
      <c r="BH647" s="163"/>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2"/>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3"/>
      <c r="CV647" s="177"/>
      <c r="CW647" s="178"/>
    </row>
    <row r="648" spans="35:101">
      <c r="AI648" t="str">
        <f t="shared" si="61"/>
        <v/>
      </c>
      <c r="AJ648" t="str">
        <f t="shared" si="61"/>
        <v/>
      </c>
      <c r="AK648" t="str">
        <f t="shared" si="64"/>
        <v/>
      </c>
      <c r="AL648" s="1" t="str">
        <f t="shared" si="62"/>
        <v/>
      </c>
      <c r="AM648" s="167"/>
      <c r="AN648" s="8"/>
      <c r="AO648" s="8"/>
      <c r="AP648" s="8"/>
      <c r="AQ648" s="8"/>
      <c r="AR648" s="8"/>
      <c r="AS648" s="8"/>
      <c r="AT648" s="8"/>
      <c r="AU648" s="8"/>
      <c r="AV648" s="8"/>
      <c r="AW648" s="8"/>
      <c r="AX648" s="169"/>
      <c r="BB648" s="161"/>
      <c r="BC648" s="9"/>
      <c r="BD648" s="9"/>
      <c r="BE648" s="9"/>
      <c r="BF648" s="9"/>
      <c r="BG648" s="9"/>
      <c r="BH648" s="163"/>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2"/>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3"/>
      <c r="CV648" s="177"/>
      <c r="CW648" s="178"/>
    </row>
    <row r="649" spans="35:101">
      <c r="AI649" t="str">
        <f t="shared" si="61"/>
        <v/>
      </c>
      <c r="AJ649" t="str">
        <f t="shared" si="61"/>
        <v/>
      </c>
      <c r="AK649" t="str">
        <f t="shared" si="64"/>
        <v/>
      </c>
      <c r="AL649" s="1" t="str">
        <f t="shared" si="62"/>
        <v/>
      </c>
      <c r="AM649" s="167"/>
      <c r="AN649" s="8"/>
      <c r="AO649" s="8"/>
      <c r="AP649" s="8"/>
      <c r="AQ649" s="8"/>
      <c r="AR649" s="8"/>
      <c r="AS649" s="8"/>
      <c r="AT649" s="8"/>
      <c r="AU649" s="8"/>
      <c r="AV649" s="8"/>
      <c r="AW649" s="8"/>
      <c r="AX649" s="169"/>
      <c r="BB649" s="161"/>
      <c r="BC649" s="9"/>
      <c r="BD649" s="9"/>
      <c r="BE649" s="9"/>
      <c r="BF649" s="9"/>
      <c r="BG649" s="9"/>
      <c r="BH649" s="163"/>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2"/>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3"/>
      <c r="CV649" s="177"/>
      <c r="CW649" s="178"/>
    </row>
    <row r="650" spans="35:101">
      <c r="AI650" t="str">
        <f t="shared" si="61"/>
        <v/>
      </c>
      <c r="AJ650" t="str">
        <f t="shared" si="61"/>
        <v/>
      </c>
      <c r="AK650" t="str">
        <f t="shared" si="64"/>
        <v/>
      </c>
      <c r="AL650" s="1" t="str">
        <f t="shared" si="62"/>
        <v/>
      </c>
      <c r="AM650" s="167"/>
      <c r="AN650" s="8"/>
      <c r="AO650" s="8"/>
      <c r="AP650" s="8"/>
      <c r="AQ650" s="8"/>
      <c r="AR650" s="8"/>
      <c r="AS650" s="8"/>
      <c r="AT650" s="8"/>
      <c r="AU650" s="8"/>
      <c r="AV650" s="8"/>
      <c r="AW650" s="8"/>
      <c r="AX650" s="169"/>
      <c r="BB650" s="161"/>
      <c r="BC650" s="9"/>
      <c r="BD650" s="9"/>
      <c r="BE650" s="9"/>
      <c r="BF650" s="9"/>
      <c r="BG650" s="9"/>
      <c r="BH650" s="163"/>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2"/>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3"/>
      <c r="CV650" s="177"/>
      <c r="CW650" s="178"/>
    </row>
    <row r="651" spans="35:101">
      <c r="AI651" t="str">
        <f t="shared" si="61"/>
        <v/>
      </c>
      <c r="AJ651" t="str">
        <f t="shared" si="61"/>
        <v/>
      </c>
      <c r="AK651" t="str">
        <f t="shared" si="64"/>
        <v/>
      </c>
      <c r="AL651" s="1" t="str">
        <f t="shared" si="62"/>
        <v/>
      </c>
      <c r="AM651" s="167"/>
      <c r="AN651" s="8"/>
      <c r="AO651" s="8"/>
      <c r="AP651" s="8"/>
      <c r="AQ651" s="8"/>
      <c r="AR651" s="8"/>
      <c r="AS651" s="8"/>
      <c r="AT651" s="8"/>
      <c r="AU651" s="8"/>
      <c r="AV651" s="8"/>
      <c r="AW651" s="8"/>
      <c r="AX651" s="169"/>
      <c r="BB651" s="161"/>
      <c r="BC651" s="9"/>
      <c r="BD651" s="9"/>
      <c r="BE651" s="9"/>
      <c r="BF651" s="9"/>
      <c r="BG651" s="9"/>
      <c r="BH651" s="163"/>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2"/>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3"/>
      <c r="CV651" s="177"/>
      <c r="CW651" s="178"/>
    </row>
    <row r="652" spans="35:101">
      <c r="AI652" t="str">
        <f t="shared" si="61"/>
        <v/>
      </c>
      <c r="AJ652" t="str">
        <f t="shared" si="61"/>
        <v/>
      </c>
      <c r="AK652" t="str">
        <f t="shared" si="64"/>
        <v/>
      </c>
      <c r="AL652" s="1" t="str">
        <f t="shared" si="62"/>
        <v/>
      </c>
      <c r="AM652" s="167"/>
      <c r="AN652" s="8"/>
      <c r="AO652" s="8"/>
      <c r="AP652" s="8"/>
      <c r="AQ652" s="8"/>
      <c r="AR652" s="8"/>
      <c r="AS652" s="8"/>
      <c r="AT652" s="8"/>
      <c r="AU652" s="8"/>
      <c r="AV652" s="8"/>
      <c r="AW652" s="8"/>
      <c r="AX652" s="169"/>
      <c r="BB652" s="161"/>
      <c r="BC652" s="9"/>
      <c r="BD652" s="9"/>
      <c r="BE652" s="9"/>
      <c r="BF652" s="9"/>
      <c r="BG652" s="9"/>
      <c r="BH652" s="163"/>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2"/>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3"/>
      <c r="CV652" s="177"/>
      <c r="CW652" s="178"/>
    </row>
    <row r="653" spans="35:101">
      <c r="AI653" t="str">
        <f t="shared" si="61"/>
        <v/>
      </c>
      <c r="AJ653" t="str">
        <f t="shared" si="61"/>
        <v/>
      </c>
      <c r="AK653" t="str">
        <f t="shared" si="64"/>
        <v/>
      </c>
      <c r="AL653" s="1" t="str">
        <f t="shared" si="62"/>
        <v/>
      </c>
      <c r="AM653" s="167"/>
      <c r="AN653" s="8"/>
      <c r="AO653" s="8"/>
      <c r="AP653" s="8"/>
      <c r="AQ653" s="8"/>
      <c r="AR653" s="8"/>
      <c r="AS653" s="8"/>
      <c r="AT653" s="8"/>
      <c r="AU653" s="8"/>
      <c r="AV653" s="8"/>
      <c r="AW653" s="8"/>
      <c r="AX653" s="169"/>
      <c r="BB653" s="161"/>
      <c r="BC653" s="9"/>
      <c r="BD653" s="9"/>
      <c r="BE653" s="9"/>
      <c r="BF653" s="9"/>
      <c r="BG653" s="9"/>
      <c r="BH653" s="163"/>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2"/>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3"/>
      <c r="CV653" s="177"/>
      <c r="CW653" s="178"/>
    </row>
    <row r="654" spans="35:101">
      <c r="AI654" t="str">
        <f t="shared" si="61"/>
        <v/>
      </c>
      <c r="AJ654" t="str">
        <f t="shared" si="61"/>
        <v/>
      </c>
      <c r="AK654" t="str">
        <f t="shared" si="64"/>
        <v/>
      </c>
      <c r="AL654" s="1" t="str">
        <f t="shared" si="62"/>
        <v/>
      </c>
      <c r="AM654" s="167"/>
      <c r="AN654" s="8"/>
      <c r="AO654" s="8"/>
      <c r="AP654" s="8"/>
      <c r="AQ654" s="8"/>
      <c r="AR654" s="8"/>
      <c r="AS654" s="8"/>
      <c r="AT654" s="8"/>
      <c r="AU654" s="8"/>
      <c r="AV654" s="8"/>
      <c r="AW654" s="8"/>
      <c r="AX654" s="169"/>
      <c r="BB654" s="161"/>
      <c r="BC654" s="9"/>
      <c r="BD654" s="9"/>
      <c r="BE654" s="9"/>
      <c r="BF654" s="9"/>
      <c r="BG654" s="9"/>
      <c r="BH654" s="163"/>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2"/>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3"/>
      <c r="CV654" s="177"/>
      <c r="CW654" s="178"/>
    </row>
    <row r="655" spans="35:101">
      <c r="AI655" t="str">
        <f t="shared" si="61"/>
        <v/>
      </c>
      <c r="AJ655" t="str">
        <f t="shared" si="61"/>
        <v/>
      </c>
      <c r="AK655" t="str">
        <f t="shared" si="64"/>
        <v/>
      </c>
      <c r="AL655" s="1" t="str">
        <f t="shared" si="62"/>
        <v/>
      </c>
      <c r="AM655" s="167"/>
      <c r="AN655" s="8"/>
      <c r="AO655" s="8"/>
      <c r="AP655" s="8"/>
      <c r="AQ655" s="8"/>
      <c r="AR655" s="8"/>
      <c r="AS655" s="8"/>
      <c r="AT655" s="8"/>
      <c r="AU655" s="8"/>
      <c r="AV655" s="8"/>
      <c r="AW655" s="8"/>
      <c r="AX655" s="169"/>
      <c r="BB655" s="161"/>
      <c r="BC655" s="9"/>
      <c r="BD655" s="9"/>
      <c r="BE655" s="9"/>
      <c r="BF655" s="9"/>
      <c r="BG655" s="9"/>
      <c r="BH655" s="163"/>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2"/>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3"/>
      <c r="CV655" s="177"/>
      <c r="CW655" s="178"/>
    </row>
    <row r="656" spans="35:101">
      <c r="AI656" t="str">
        <f t="shared" si="61"/>
        <v/>
      </c>
      <c r="AJ656" t="str">
        <f t="shared" si="61"/>
        <v/>
      </c>
      <c r="AK656" t="str">
        <f t="shared" si="64"/>
        <v/>
      </c>
      <c r="AL656" s="1" t="str">
        <f t="shared" si="62"/>
        <v/>
      </c>
      <c r="AM656" s="167"/>
      <c r="AN656" s="8"/>
      <c r="AO656" s="8"/>
      <c r="AP656" s="8"/>
      <c r="AQ656" s="8"/>
      <c r="AR656" s="8"/>
      <c r="AS656" s="8"/>
      <c r="AT656" s="8"/>
      <c r="AU656" s="8"/>
      <c r="AV656" s="8"/>
      <c r="AW656" s="8"/>
      <c r="AX656" s="169"/>
      <c r="BB656" s="161"/>
      <c r="BC656" s="9"/>
      <c r="BD656" s="9"/>
      <c r="BE656" s="9"/>
      <c r="BF656" s="9"/>
      <c r="BG656" s="9"/>
      <c r="BH656" s="163"/>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2"/>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3"/>
      <c r="CV656" s="177"/>
      <c r="CW656" s="178"/>
    </row>
    <row r="657" spans="35:101">
      <c r="AI657" t="str">
        <f t="shared" si="61"/>
        <v/>
      </c>
      <c r="AJ657" t="str">
        <f t="shared" si="61"/>
        <v/>
      </c>
      <c r="AK657" t="str">
        <f t="shared" si="64"/>
        <v/>
      </c>
      <c r="AL657" s="1" t="str">
        <f t="shared" si="62"/>
        <v/>
      </c>
      <c r="AM657" s="167"/>
      <c r="AN657" s="8"/>
      <c r="AO657" s="8"/>
      <c r="AP657" s="8"/>
      <c r="AQ657" s="8"/>
      <c r="AR657" s="8"/>
      <c r="AS657" s="8"/>
      <c r="AT657" s="8"/>
      <c r="AU657" s="8"/>
      <c r="AV657" s="8"/>
      <c r="AW657" s="8"/>
      <c r="AX657" s="169"/>
      <c r="BB657" s="161"/>
      <c r="BC657" s="9"/>
      <c r="BD657" s="9"/>
      <c r="BE657" s="9"/>
      <c r="BF657" s="9"/>
      <c r="BG657" s="9"/>
      <c r="BH657" s="163"/>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2"/>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3"/>
      <c r="CV657" s="177"/>
      <c r="CW657" s="178"/>
    </row>
    <row r="658" spans="35:101">
      <c r="AI658" t="str">
        <f t="shared" ref="AI658:AJ721" si="67">IF(AV658=1,$AP658&amp;"["&amp;$AR658&amp;"]","")</f>
        <v/>
      </c>
      <c r="AJ658" t="str">
        <f t="shared" si="67"/>
        <v/>
      </c>
      <c r="AK658" t="str">
        <f t="shared" si="64"/>
        <v/>
      </c>
      <c r="AL658" s="1" t="str">
        <f t="shared" si="62"/>
        <v/>
      </c>
      <c r="AM658" s="167"/>
      <c r="AN658" s="8"/>
      <c r="AO658" s="8"/>
      <c r="AP658" s="8"/>
      <c r="AQ658" s="8"/>
      <c r="AR658" s="8"/>
      <c r="AS658" s="8"/>
      <c r="AT658" s="8"/>
      <c r="AU658" s="8"/>
      <c r="AV658" s="8"/>
      <c r="AW658" s="8"/>
      <c r="AX658" s="169"/>
      <c r="BB658" s="161"/>
      <c r="BC658" s="9"/>
      <c r="BD658" s="9"/>
      <c r="BE658" s="9"/>
      <c r="BF658" s="9"/>
      <c r="BG658" s="9"/>
      <c r="BH658" s="163"/>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2"/>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3"/>
      <c r="CV658" s="177"/>
      <c r="CW658" s="178"/>
    </row>
    <row r="659" spans="35:101">
      <c r="AI659" t="str">
        <f t="shared" si="67"/>
        <v/>
      </c>
      <c r="AJ659" t="str">
        <f t="shared" si="67"/>
        <v/>
      </c>
      <c r="AK659" t="str">
        <f t="shared" si="64"/>
        <v/>
      </c>
      <c r="AL659" s="1" t="str">
        <f t="shared" si="62"/>
        <v/>
      </c>
      <c r="AM659" s="167"/>
      <c r="AN659" s="8"/>
      <c r="AO659" s="8"/>
      <c r="AP659" s="8"/>
      <c r="AQ659" s="8"/>
      <c r="AR659" s="8"/>
      <c r="AS659" s="8"/>
      <c r="AT659" s="8"/>
      <c r="AU659" s="8"/>
      <c r="AV659" s="8"/>
      <c r="AW659" s="8"/>
      <c r="AX659" s="169"/>
      <c r="BB659" s="161"/>
      <c r="BC659" s="9"/>
      <c r="BD659" s="9"/>
      <c r="BE659" s="9"/>
      <c r="BF659" s="9"/>
      <c r="BG659" s="9"/>
      <c r="BH659" s="163"/>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2"/>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3"/>
      <c r="CV659" s="177"/>
      <c r="CW659" s="178"/>
    </row>
    <row r="660" spans="35:101">
      <c r="AI660" t="str">
        <f t="shared" si="67"/>
        <v/>
      </c>
      <c r="AJ660" t="str">
        <f t="shared" si="67"/>
        <v/>
      </c>
      <c r="AK660" t="str">
        <f t="shared" si="64"/>
        <v/>
      </c>
      <c r="AL660" s="1" t="str">
        <f t="shared" si="62"/>
        <v/>
      </c>
      <c r="AM660" s="167"/>
      <c r="AN660" s="8"/>
      <c r="AO660" s="8"/>
      <c r="AP660" s="8"/>
      <c r="AQ660" s="8"/>
      <c r="AR660" s="8"/>
      <c r="AS660" s="8"/>
      <c r="AT660" s="8"/>
      <c r="AU660" s="8"/>
      <c r="AV660" s="8"/>
      <c r="AW660" s="8"/>
      <c r="AX660" s="169"/>
      <c r="BB660" s="161"/>
      <c r="BC660" s="9"/>
      <c r="BD660" s="9"/>
      <c r="BE660" s="9"/>
      <c r="BF660" s="9"/>
      <c r="BG660" s="9"/>
      <c r="BH660" s="163"/>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2"/>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3"/>
      <c r="CV660" s="177"/>
      <c r="CW660" s="178"/>
    </row>
    <row r="661" spans="35:101">
      <c r="AI661" t="str">
        <f t="shared" si="67"/>
        <v/>
      </c>
      <c r="AJ661" t="str">
        <f t="shared" si="67"/>
        <v/>
      </c>
      <c r="AK661" t="str">
        <f t="shared" si="64"/>
        <v/>
      </c>
      <c r="AL661" s="1" t="str">
        <f t="shared" si="62"/>
        <v/>
      </c>
      <c r="AM661" s="167"/>
      <c r="AN661" s="8"/>
      <c r="AO661" s="8"/>
      <c r="AP661" s="8"/>
      <c r="AQ661" s="8"/>
      <c r="AR661" s="8"/>
      <c r="AS661" s="8"/>
      <c r="AT661" s="8"/>
      <c r="AU661" s="8"/>
      <c r="AV661" s="8"/>
      <c r="AW661" s="8"/>
      <c r="AX661" s="169"/>
      <c r="BB661" s="161"/>
      <c r="BC661" s="9"/>
      <c r="BD661" s="9"/>
      <c r="BE661" s="9"/>
      <c r="BF661" s="9"/>
      <c r="BG661" s="9"/>
      <c r="BH661" s="163"/>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2"/>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3"/>
      <c r="CV661" s="177"/>
      <c r="CW661" s="178"/>
    </row>
    <row r="662" spans="35:101">
      <c r="AI662" t="str">
        <f t="shared" si="67"/>
        <v/>
      </c>
      <c r="AJ662" t="str">
        <f t="shared" si="67"/>
        <v/>
      </c>
      <c r="AK662" t="str">
        <f t="shared" si="64"/>
        <v/>
      </c>
      <c r="AL662" s="1" t="str">
        <f t="shared" si="62"/>
        <v/>
      </c>
      <c r="AM662" s="167"/>
      <c r="AN662" s="8"/>
      <c r="AO662" s="8"/>
      <c r="AP662" s="8"/>
      <c r="AQ662" s="8"/>
      <c r="AR662" s="8"/>
      <c r="AS662" s="8"/>
      <c r="AT662" s="8"/>
      <c r="AU662" s="8"/>
      <c r="AV662" s="8"/>
      <c r="AW662" s="8"/>
      <c r="AX662" s="169"/>
      <c r="BB662" s="161"/>
      <c r="BC662" s="9"/>
      <c r="BD662" s="9"/>
      <c r="BE662" s="9"/>
      <c r="BF662" s="9"/>
      <c r="BG662" s="9"/>
      <c r="BH662" s="163"/>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2"/>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3"/>
      <c r="CV662" s="177"/>
      <c r="CW662" s="178"/>
    </row>
    <row r="663" spans="35:101">
      <c r="AI663" t="str">
        <f t="shared" si="67"/>
        <v/>
      </c>
      <c r="AJ663" t="str">
        <f t="shared" si="67"/>
        <v/>
      </c>
      <c r="AK663" t="str">
        <f t="shared" si="64"/>
        <v/>
      </c>
      <c r="AL663" s="1" t="str">
        <f t="shared" si="62"/>
        <v/>
      </c>
      <c r="AM663" s="167"/>
      <c r="AN663" s="8"/>
      <c r="AO663" s="8"/>
      <c r="AP663" s="8"/>
      <c r="AQ663" s="8"/>
      <c r="AR663" s="8"/>
      <c r="AS663" s="8"/>
      <c r="AT663" s="8"/>
      <c r="AU663" s="8"/>
      <c r="AV663" s="8"/>
      <c r="AW663" s="8"/>
      <c r="AX663" s="169"/>
      <c r="BB663" s="161"/>
      <c r="BC663" s="9"/>
      <c r="BD663" s="9"/>
      <c r="BE663" s="9"/>
      <c r="BF663" s="9"/>
      <c r="BG663" s="9"/>
      <c r="BH663" s="163"/>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2"/>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3"/>
      <c r="CV663" s="177"/>
      <c r="CW663" s="178"/>
    </row>
    <row r="664" spans="35:101">
      <c r="AI664" t="str">
        <f t="shared" si="67"/>
        <v/>
      </c>
      <c r="AJ664" t="str">
        <f t="shared" si="67"/>
        <v/>
      </c>
      <c r="AK664" t="str">
        <f t="shared" si="64"/>
        <v/>
      </c>
      <c r="AL664" s="1" t="str">
        <f t="shared" si="62"/>
        <v/>
      </c>
      <c r="AM664" s="167"/>
      <c r="AN664" s="8"/>
      <c r="AO664" s="8"/>
      <c r="AP664" s="8"/>
      <c r="AQ664" s="8"/>
      <c r="AR664" s="8"/>
      <c r="AS664" s="8"/>
      <c r="AT664" s="8"/>
      <c r="AU664" s="8"/>
      <c r="AV664" s="8"/>
      <c r="AW664" s="8"/>
      <c r="AX664" s="169"/>
      <c r="BB664" s="161"/>
      <c r="BC664" s="9"/>
      <c r="BD664" s="9"/>
      <c r="BE664" s="9"/>
      <c r="BF664" s="9"/>
      <c r="BG664" s="9"/>
      <c r="BH664" s="163"/>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2"/>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3"/>
      <c r="CV664" s="177"/>
      <c r="CW664" s="178"/>
    </row>
    <row r="665" spans="35:101">
      <c r="AI665" t="str">
        <f t="shared" si="67"/>
        <v/>
      </c>
      <c r="AJ665" t="str">
        <f t="shared" si="67"/>
        <v/>
      </c>
      <c r="AK665" t="str">
        <f t="shared" si="64"/>
        <v/>
      </c>
      <c r="AL665" s="1" t="str">
        <f t="shared" si="62"/>
        <v/>
      </c>
      <c r="AM665" s="167"/>
      <c r="AN665" s="8"/>
      <c r="AO665" s="8"/>
      <c r="AP665" s="8"/>
      <c r="AQ665" s="8"/>
      <c r="AR665" s="8"/>
      <c r="AS665" s="8"/>
      <c r="AT665" s="8"/>
      <c r="AU665" s="8"/>
      <c r="AV665" s="8"/>
      <c r="AW665" s="8"/>
      <c r="AX665" s="169"/>
      <c r="BB665" s="161"/>
      <c r="BC665" s="9"/>
      <c r="BD665" s="9"/>
      <c r="BE665" s="9"/>
      <c r="BF665" s="9"/>
      <c r="BG665" s="9"/>
      <c r="BH665" s="163"/>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2"/>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3"/>
      <c r="CV665" s="177"/>
      <c r="CW665" s="178"/>
    </row>
    <row r="666" spans="35:101">
      <c r="AI666" t="str">
        <f t="shared" si="67"/>
        <v/>
      </c>
      <c r="AJ666" t="str">
        <f t="shared" si="67"/>
        <v/>
      </c>
      <c r="AK666" t="str">
        <f t="shared" si="64"/>
        <v/>
      </c>
      <c r="AL666" s="1" t="str">
        <f t="shared" si="62"/>
        <v/>
      </c>
      <c r="AM666" s="167"/>
      <c r="AN666" s="8"/>
      <c r="AO666" s="8"/>
      <c r="AP666" s="8"/>
      <c r="AQ666" s="8"/>
      <c r="AR666" s="8"/>
      <c r="AS666" s="8"/>
      <c r="AT666" s="8"/>
      <c r="AU666" s="8"/>
      <c r="AV666" s="8"/>
      <c r="AW666" s="8"/>
      <c r="AX666" s="169"/>
      <c r="BB666" s="161"/>
      <c r="BC666" s="9"/>
      <c r="BD666" s="9"/>
      <c r="BE666" s="9"/>
      <c r="BF666" s="9"/>
      <c r="BG666" s="9"/>
      <c r="BH666" s="163"/>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2"/>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3"/>
      <c r="CV666" s="177"/>
      <c r="CW666" s="178"/>
    </row>
    <row r="667" spans="35:101">
      <c r="AI667" t="str">
        <f t="shared" si="67"/>
        <v/>
      </c>
      <c r="AJ667" t="str">
        <f t="shared" si="67"/>
        <v/>
      </c>
      <c r="AK667" t="str">
        <f t="shared" si="64"/>
        <v/>
      </c>
      <c r="AL667" s="1" t="str">
        <f t="shared" si="62"/>
        <v/>
      </c>
      <c r="AM667" s="167"/>
      <c r="AN667" s="8"/>
      <c r="AO667" s="8"/>
      <c r="AP667" s="8"/>
      <c r="AQ667" s="8"/>
      <c r="AR667" s="8"/>
      <c r="AS667" s="8"/>
      <c r="AT667" s="8"/>
      <c r="AU667" s="8"/>
      <c r="AV667" s="8"/>
      <c r="AW667" s="8"/>
      <c r="AX667" s="169"/>
      <c r="BB667" s="161"/>
      <c r="BC667" s="9"/>
      <c r="BD667" s="9"/>
      <c r="BE667" s="9"/>
      <c r="BF667" s="9"/>
      <c r="BG667" s="9"/>
      <c r="BH667" s="163"/>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2"/>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3"/>
      <c r="CV667" s="177"/>
      <c r="CW667" s="178"/>
    </row>
    <row r="668" spans="35:101">
      <c r="AI668" t="str">
        <f t="shared" si="67"/>
        <v/>
      </c>
      <c r="AJ668" t="str">
        <f t="shared" si="67"/>
        <v/>
      </c>
      <c r="AK668" t="str">
        <f t="shared" si="64"/>
        <v/>
      </c>
      <c r="AL668" s="1" t="str">
        <f t="shared" si="62"/>
        <v/>
      </c>
      <c r="AM668" s="167"/>
      <c r="AN668" s="8"/>
      <c r="AO668" s="8"/>
      <c r="AP668" s="8"/>
      <c r="AQ668" s="8"/>
      <c r="AR668" s="8"/>
      <c r="AS668" s="8"/>
      <c r="AT668" s="8"/>
      <c r="AU668" s="8"/>
      <c r="AV668" s="8"/>
      <c r="AW668" s="8"/>
      <c r="AX668" s="169"/>
      <c r="BB668" s="161"/>
      <c r="BC668" s="9"/>
      <c r="BD668" s="9"/>
      <c r="BE668" s="9"/>
      <c r="BF668" s="9"/>
      <c r="BG668" s="9"/>
      <c r="BH668" s="163"/>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2"/>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3"/>
      <c r="CV668" s="177"/>
      <c r="CW668" s="178"/>
    </row>
    <row r="669" spans="35:101">
      <c r="AI669" t="str">
        <f t="shared" si="67"/>
        <v/>
      </c>
      <c r="AJ669" t="str">
        <f t="shared" si="67"/>
        <v/>
      </c>
      <c r="AK669" t="str">
        <f t="shared" si="64"/>
        <v/>
      </c>
      <c r="AL669" s="1" t="str">
        <f t="shared" si="62"/>
        <v/>
      </c>
      <c r="AM669" s="167"/>
      <c r="AN669" s="8"/>
      <c r="AO669" s="8"/>
      <c r="AP669" s="8"/>
      <c r="AQ669" s="8"/>
      <c r="AR669" s="8"/>
      <c r="AS669" s="8"/>
      <c r="AT669" s="8"/>
      <c r="AU669" s="8"/>
      <c r="AV669" s="8"/>
      <c r="AW669" s="8"/>
      <c r="AX669" s="169"/>
      <c r="BB669" s="161"/>
      <c r="BC669" s="9"/>
      <c r="BD669" s="9"/>
      <c r="BE669" s="9"/>
      <c r="BF669" s="9"/>
      <c r="BG669" s="9"/>
      <c r="BH669" s="163"/>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2"/>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3"/>
      <c r="CV669" s="177"/>
      <c r="CW669" s="178"/>
    </row>
    <row r="670" spans="35:101">
      <c r="AI670" t="str">
        <f t="shared" si="67"/>
        <v/>
      </c>
      <c r="AJ670" t="str">
        <f t="shared" si="67"/>
        <v/>
      </c>
      <c r="AK670" t="str">
        <f t="shared" si="64"/>
        <v/>
      </c>
      <c r="AL670" s="1" t="str">
        <f t="shared" si="62"/>
        <v/>
      </c>
      <c r="AM670" s="167"/>
      <c r="AN670" s="8"/>
      <c r="AO670" s="8"/>
      <c r="AP670" s="8"/>
      <c r="AQ670" s="8"/>
      <c r="AR670" s="8"/>
      <c r="AS670" s="8"/>
      <c r="AT670" s="8"/>
      <c r="AU670" s="8"/>
      <c r="AV670" s="8"/>
      <c r="AW670" s="8"/>
      <c r="AX670" s="169"/>
      <c r="BB670" s="161"/>
      <c r="BC670" s="9"/>
      <c r="BD670" s="9"/>
      <c r="BE670" s="9"/>
      <c r="BF670" s="9"/>
      <c r="BG670" s="9"/>
      <c r="BH670" s="163"/>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2"/>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3"/>
      <c r="CV670" s="177"/>
      <c r="CW670" s="178"/>
    </row>
    <row r="671" spans="35:101">
      <c r="AI671" t="str">
        <f t="shared" si="67"/>
        <v/>
      </c>
      <c r="AJ671" t="str">
        <f t="shared" si="67"/>
        <v/>
      </c>
      <c r="AK671" t="str">
        <f t="shared" si="64"/>
        <v/>
      </c>
      <c r="AL671" s="1" t="str">
        <f t="shared" si="62"/>
        <v/>
      </c>
      <c r="AM671" s="167"/>
      <c r="AN671" s="8"/>
      <c r="AO671" s="8"/>
      <c r="AP671" s="8"/>
      <c r="AQ671" s="8"/>
      <c r="AR671" s="8"/>
      <c r="AS671" s="8"/>
      <c r="AT671" s="8"/>
      <c r="AU671" s="8"/>
      <c r="AV671" s="8"/>
      <c r="AW671" s="8"/>
      <c r="AX671" s="169"/>
      <c r="BB671" s="161"/>
      <c r="BC671" s="9"/>
      <c r="BD671" s="9"/>
      <c r="BE671" s="9"/>
      <c r="BF671" s="9"/>
      <c r="BG671" s="9"/>
      <c r="BH671" s="163"/>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2"/>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3"/>
      <c r="CV671" s="177"/>
      <c r="CW671" s="178"/>
    </row>
    <row r="672" spans="35:101">
      <c r="AI672" t="str">
        <f t="shared" si="67"/>
        <v/>
      </c>
      <c r="AJ672" t="str">
        <f t="shared" si="67"/>
        <v/>
      </c>
      <c r="AK672" t="str">
        <f t="shared" si="64"/>
        <v/>
      </c>
      <c r="AL672" s="1" t="str">
        <f t="shared" si="62"/>
        <v/>
      </c>
      <c r="AM672" s="167"/>
      <c r="AN672" s="8"/>
      <c r="AO672" s="8"/>
      <c r="AP672" s="8"/>
      <c r="AQ672" s="8"/>
      <c r="AR672" s="8"/>
      <c r="AS672" s="8"/>
      <c r="AT672" s="8"/>
      <c r="AU672" s="8"/>
      <c r="AV672" s="8"/>
      <c r="AW672" s="8"/>
      <c r="AX672" s="169"/>
      <c r="BB672" s="161"/>
      <c r="BC672" s="9"/>
      <c r="BD672" s="9"/>
      <c r="BE672" s="9"/>
      <c r="BF672" s="9"/>
      <c r="BG672" s="9"/>
      <c r="BH672" s="163"/>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2"/>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3"/>
      <c r="CV672" s="177"/>
      <c r="CW672" s="178"/>
    </row>
    <row r="673" spans="35:101">
      <c r="AI673" t="str">
        <f t="shared" si="67"/>
        <v/>
      </c>
      <c r="AJ673" t="str">
        <f t="shared" si="67"/>
        <v/>
      </c>
      <c r="AK673" t="str">
        <f t="shared" si="64"/>
        <v/>
      </c>
      <c r="AL673" s="1" t="str">
        <f t="shared" si="62"/>
        <v/>
      </c>
      <c r="AM673" s="167"/>
      <c r="AN673" s="8"/>
      <c r="AO673" s="8"/>
      <c r="AP673" s="8"/>
      <c r="AQ673" s="8"/>
      <c r="AR673" s="8"/>
      <c r="AS673" s="8"/>
      <c r="AT673" s="8"/>
      <c r="AU673" s="8"/>
      <c r="AV673" s="8"/>
      <c r="AW673" s="8"/>
      <c r="AX673" s="169"/>
      <c r="BB673" s="161"/>
      <c r="BC673" s="9"/>
      <c r="BD673" s="9"/>
      <c r="BE673" s="9"/>
      <c r="BF673" s="9"/>
      <c r="BG673" s="9"/>
      <c r="BH673" s="163"/>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2"/>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3"/>
      <c r="CV673" s="177"/>
      <c r="CW673" s="178"/>
    </row>
    <row r="674" spans="35:101">
      <c r="AI674" t="str">
        <f t="shared" si="67"/>
        <v/>
      </c>
      <c r="AJ674" t="str">
        <f t="shared" si="67"/>
        <v/>
      </c>
      <c r="AK674" t="str">
        <f t="shared" si="64"/>
        <v/>
      </c>
      <c r="AL674" s="1" t="str">
        <f t="shared" si="62"/>
        <v/>
      </c>
      <c r="AM674" s="167"/>
      <c r="AN674" s="8"/>
      <c r="AO674" s="8"/>
      <c r="AP674" s="8"/>
      <c r="AQ674" s="8"/>
      <c r="AR674" s="8"/>
      <c r="AS674" s="8"/>
      <c r="AT674" s="8"/>
      <c r="AU674" s="8"/>
      <c r="AV674" s="8"/>
      <c r="AW674" s="8"/>
      <c r="AX674" s="169"/>
      <c r="BB674" s="161"/>
      <c r="BC674" s="9"/>
      <c r="BD674" s="9"/>
      <c r="BE674" s="9"/>
      <c r="BF674" s="9"/>
      <c r="BG674" s="9"/>
      <c r="BH674" s="163"/>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2"/>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3"/>
      <c r="CV674" s="177"/>
      <c r="CW674" s="178"/>
    </row>
    <row r="675" spans="35:101">
      <c r="AI675" t="str">
        <f t="shared" si="67"/>
        <v/>
      </c>
      <c r="AJ675" t="str">
        <f t="shared" si="67"/>
        <v/>
      </c>
      <c r="AK675" t="str">
        <f t="shared" si="64"/>
        <v/>
      </c>
      <c r="AL675" s="1" t="str">
        <f t="shared" si="62"/>
        <v/>
      </c>
      <c r="AM675" s="167"/>
      <c r="AN675" s="8"/>
      <c r="AO675" s="8"/>
      <c r="AP675" s="8"/>
      <c r="AQ675" s="8"/>
      <c r="AR675" s="8"/>
      <c r="AS675" s="8"/>
      <c r="AT675" s="8"/>
      <c r="AU675" s="8"/>
      <c r="AV675" s="8"/>
      <c r="AW675" s="8"/>
      <c r="AX675" s="169"/>
      <c r="BB675" s="161"/>
      <c r="BC675" s="9"/>
      <c r="BD675" s="9"/>
      <c r="BE675" s="9"/>
      <c r="BF675" s="9"/>
      <c r="BG675" s="9"/>
      <c r="BH675" s="163"/>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2"/>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3"/>
      <c r="CV675" s="177"/>
      <c r="CW675" s="178"/>
    </row>
    <row r="676" spans="35:101">
      <c r="AI676" t="str">
        <f t="shared" si="67"/>
        <v/>
      </c>
      <c r="AJ676" t="str">
        <f t="shared" si="67"/>
        <v/>
      </c>
      <c r="AK676" t="str">
        <f t="shared" si="64"/>
        <v/>
      </c>
      <c r="AL676" s="1" t="str">
        <f t="shared" si="62"/>
        <v/>
      </c>
      <c r="AM676" s="167"/>
      <c r="AN676" s="8"/>
      <c r="AO676" s="8"/>
      <c r="AP676" s="8"/>
      <c r="AQ676" s="8"/>
      <c r="AR676" s="8"/>
      <c r="AS676" s="8"/>
      <c r="AT676" s="8"/>
      <c r="AU676" s="8"/>
      <c r="AV676" s="8"/>
      <c r="AW676" s="8"/>
      <c r="AX676" s="169"/>
      <c r="BB676" s="161"/>
      <c r="BC676" s="9"/>
      <c r="BD676" s="9"/>
      <c r="BE676" s="9"/>
      <c r="BF676" s="9"/>
      <c r="BG676" s="9"/>
      <c r="BH676" s="163"/>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2"/>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3"/>
      <c r="CV676" s="177"/>
      <c r="CW676" s="178"/>
    </row>
    <row r="677" spans="35:101">
      <c r="AI677" t="str">
        <f t="shared" si="67"/>
        <v/>
      </c>
      <c r="AJ677" t="str">
        <f t="shared" si="67"/>
        <v/>
      </c>
      <c r="AK677" t="str">
        <f t="shared" si="64"/>
        <v/>
      </c>
      <c r="AL677" s="1" t="str">
        <f t="shared" si="62"/>
        <v/>
      </c>
      <c r="AM677" s="167"/>
      <c r="AN677" s="8"/>
      <c r="AO677" s="8"/>
      <c r="AP677" s="8"/>
      <c r="AQ677" s="8"/>
      <c r="AR677" s="8"/>
      <c r="AS677" s="8"/>
      <c r="AT677" s="8"/>
      <c r="AU677" s="8"/>
      <c r="AV677" s="8"/>
      <c r="AW677" s="8"/>
      <c r="AX677" s="169"/>
      <c r="BB677" s="161"/>
      <c r="BC677" s="9"/>
      <c r="BD677" s="9"/>
      <c r="BE677" s="9"/>
      <c r="BF677" s="9"/>
      <c r="BG677" s="9"/>
      <c r="BH677" s="163"/>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2"/>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3"/>
      <c r="CV677" s="177"/>
      <c r="CW677" s="178"/>
    </row>
    <row r="678" spans="35:101">
      <c r="AI678" t="str">
        <f t="shared" si="67"/>
        <v/>
      </c>
      <c r="AJ678" t="str">
        <f t="shared" si="67"/>
        <v/>
      </c>
      <c r="AK678" t="str">
        <f t="shared" si="64"/>
        <v/>
      </c>
      <c r="AL678" s="1" t="str">
        <f t="shared" si="62"/>
        <v/>
      </c>
      <c r="AM678" s="167"/>
      <c r="AN678" s="8"/>
      <c r="AO678" s="8"/>
      <c r="AP678" s="8"/>
      <c r="AQ678" s="8"/>
      <c r="AR678" s="8"/>
      <c r="AS678" s="8"/>
      <c r="AT678" s="8"/>
      <c r="AU678" s="8"/>
      <c r="AV678" s="8"/>
      <c r="AW678" s="8"/>
      <c r="AX678" s="169"/>
      <c r="BB678" s="161"/>
      <c r="BC678" s="9"/>
      <c r="BD678" s="9"/>
      <c r="BE678" s="9"/>
      <c r="BF678" s="9"/>
      <c r="BG678" s="9"/>
      <c r="BH678" s="163"/>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2"/>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3"/>
      <c r="CV678" s="177"/>
      <c r="CW678" s="178"/>
    </row>
    <row r="679" spans="35:101">
      <c r="AI679" t="str">
        <f t="shared" si="67"/>
        <v/>
      </c>
      <c r="AJ679" t="str">
        <f t="shared" si="67"/>
        <v/>
      </c>
      <c r="AK679" t="str">
        <f t="shared" si="64"/>
        <v/>
      </c>
      <c r="AL679" s="1" t="str">
        <f t="shared" si="62"/>
        <v/>
      </c>
      <c r="AM679" s="167"/>
      <c r="AN679" s="8"/>
      <c r="AO679" s="8"/>
      <c r="AP679" s="8"/>
      <c r="AQ679" s="8"/>
      <c r="AR679" s="8"/>
      <c r="AS679" s="8"/>
      <c r="AT679" s="8"/>
      <c r="AU679" s="8"/>
      <c r="AV679" s="8"/>
      <c r="AW679" s="8"/>
      <c r="AX679" s="169"/>
      <c r="BB679" s="161"/>
      <c r="BC679" s="9"/>
      <c r="BD679" s="9"/>
      <c r="BE679" s="9"/>
      <c r="BF679" s="9"/>
      <c r="BG679" s="9"/>
      <c r="BH679" s="163"/>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2"/>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3"/>
      <c r="CV679" s="177"/>
      <c r="CW679" s="178"/>
    </row>
    <row r="680" spans="35:101">
      <c r="AI680" t="str">
        <f t="shared" si="67"/>
        <v/>
      </c>
      <c r="AJ680" t="str">
        <f t="shared" si="67"/>
        <v/>
      </c>
      <c r="AK680" t="str">
        <f t="shared" si="64"/>
        <v/>
      </c>
      <c r="AL680" s="1" t="str">
        <f t="shared" si="62"/>
        <v/>
      </c>
      <c r="AM680" s="167"/>
      <c r="AN680" s="8"/>
      <c r="AO680" s="8"/>
      <c r="AP680" s="8"/>
      <c r="AQ680" s="8"/>
      <c r="AR680" s="8"/>
      <c r="AS680" s="8"/>
      <c r="AT680" s="8"/>
      <c r="AU680" s="8"/>
      <c r="AV680" s="8"/>
      <c r="AW680" s="8"/>
      <c r="AX680" s="169"/>
      <c r="BB680" s="161"/>
      <c r="BC680" s="9"/>
      <c r="BD680" s="9"/>
      <c r="BE680" s="9"/>
      <c r="BF680" s="9"/>
      <c r="BG680" s="9"/>
      <c r="BH680" s="163"/>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2"/>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3"/>
      <c r="CV680" s="177"/>
      <c r="CW680" s="178"/>
    </row>
    <row r="681" spans="35:101">
      <c r="AI681" t="str">
        <f t="shared" si="67"/>
        <v/>
      </c>
      <c r="AJ681" t="str">
        <f t="shared" si="67"/>
        <v/>
      </c>
      <c r="AK681" t="str">
        <f t="shared" si="64"/>
        <v/>
      </c>
      <c r="AL681" s="1" t="str">
        <f t="shared" si="62"/>
        <v/>
      </c>
      <c r="AM681" s="167"/>
      <c r="AN681" s="8"/>
      <c r="AO681" s="8"/>
      <c r="AP681" s="8"/>
      <c r="AQ681" s="8"/>
      <c r="AR681" s="8"/>
      <c r="AS681" s="8"/>
      <c r="AT681" s="8"/>
      <c r="AU681" s="8"/>
      <c r="AV681" s="8"/>
      <c r="AW681" s="8"/>
      <c r="AX681" s="169"/>
      <c r="BB681" s="161"/>
      <c r="BC681" s="9"/>
      <c r="BD681" s="9"/>
      <c r="BE681" s="9"/>
      <c r="BF681" s="9"/>
      <c r="BG681" s="9"/>
      <c r="BH681" s="163"/>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2"/>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3"/>
      <c r="CV681" s="177"/>
      <c r="CW681" s="178"/>
    </row>
    <row r="682" spans="35:101">
      <c r="AI682" t="str">
        <f t="shared" si="67"/>
        <v/>
      </c>
      <c r="AJ682" t="str">
        <f t="shared" si="67"/>
        <v/>
      </c>
      <c r="AK682" t="str">
        <f t="shared" si="64"/>
        <v/>
      </c>
      <c r="AL682" s="1" t="str">
        <f t="shared" si="62"/>
        <v/>
      </c>
      <c r="AM682" s="167"/>
      <c r="AN682" s="8"/>
      <c r="AO682" s="8"/>
      <c r="AP682" s="8"/>
      <c r="AQ682" s="8"/>
      <c r="AR682" s="8"/>
      <c r="AS682" s="8"/>
      <c r="AT682" s="8"/>
      <c r="AU682" s="8"/>
      <c r="AV682" s="8"/>
      <c r="AW682" s="8"/>
      <c r="AX682" s="169"/>
      <c r="BB682" s="161"/>
      <c r="BC682" s="9"/>
      <c r="BD682" s="9"/>
      <c r="BE682" s="9"/>
      <c r="BF682" s="9"/>
      <c r="BG682" s="9"/>
      <c r="BH682" s="163"/>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2"/>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3"/>
      <c r="CV682" s="177"/>
      <c r="CW682" s="178"/>
    </row>
    <row r="683" spans="35:101">
      <c r="AI683" t="str">
        <f t="shared" si="67"/>
        <v/>
      </c>
      <c r="AJ683" t="str">
        <f t="shared" si="67"/>
        <v/>
      </c>
      <c r="AK683" t="str">
        <f t="shared" si="64"/>
        <v/>
      </c>
      <c r="AL683" s="1" t="str">
        <f t="shared" si="62"/>
        <v/>
      </c>
      <c r="AM683" s="167"/>
      <c r="AN683" s="8"/>
      <c r="AO683" s="8"/>
      <c r="AP683" s="8"/>
      <c r="AQ683" s="8"/>
      <c r="AR683" s="8"/>
      <c r="AS683" s="8"/>
      <c r="AT683" s="8"/>
      <c r="AU683" s="8"/>
      <c r="AV683" s="8"/>
      <c r="AW683" s="8"/>
      <c r="AX683" s="169"/>
      <c r="BB683" s="161"/>
      <c r="BC683" s="9"/>
      <c r="BD683" s="9"/>
      <c r="BE683" s="9"/>
      <c r="BF683" s="9"/>
      <c r="BG683" s="9"/>
      <c r="BH683" s="163"/>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2"/>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3"/>
      <c r="CV683" s="177"/>
      <c r="CW683" s="178"/>
    </row>
    <row r="684" spans="35:101">
      <c r="AI684" t="str">
        <f t="shared" si="67"/>
        <v/>
      </c>
      <c r="AJ684" t="str">
        <f t="shared" si="67"/>
        <v/>
      </c>
      <c r="AK684" t="str">
        <f t="shared" si="64"/>
        <v/>
      </c>
      <c r="AL684" s="1" t="str">
        <f t="shared" si="62"/>
        <v/>
      </c>
      <c r="AM684" s="167"/>
      <c r="AN684" s="8"/>
      <c r="AO684" s="8"/>
      <c r="AP684" s="8"/>
      <c r="AQ684" s="8"/>
      <c r="AR684" s="8"/>
      <c r="AS684" s="8"/>
      <c r="AT684" s="8"/>
      <c r="AU684" s="8"/>
      <c r="AV684" s="8"/>
      <c r="AW684" s="8"/>
      <c r="AX684" s="169"/>
      <c r="BB684" s="161"/>
      <c r="BC684" s="9"/>
      <c r="BD684" s="9"/>
      <c r="BE684" s="9"/>
      <c r="BF684" s="9"/>
      <c r="BG684" s="9"/>
      <c r="BH684" s="163"/>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2"/>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3"/>
      <c r="CV684" s="177"/>
      <c r="CW684" s="178"/>
    </row>
    <row r="685" spans="35:101">
      <c r="AI685" t="str">
        <f t="shared" si="67"/>
        <v/>
      </c>
      <c r="AJ685" t="str">
        <f t="shared" si="67"/>
        <v/>
      </c>
      <c r="AK685" t="str">
        <f t="shared" si="64"/>
        <v/>
      </c>
      <c r="AL685" s="1" t="str">
        <f t="shared" si="62"/>
        <v/>
      </c>
      <c r="AM685" s="167"/>
      <c r="AN685" s="8"/>
      <c r="AO685" s="8"/>
      <c r="AP685" s="8"/>
      <c r="AQ685" s="8"/>
      <c r="AR685" s="8"/>
      <c r="AS685" s="8"/>
      <c r="AT685" s="8"/>
      <c r="AU685" s="8"/>
      <c r="AV685" s="8"/>
      <c r="AW685" s="8"/>
      <c r="AX685" s="169"/>
      <c r="BB685" s="161"/>
      <c r="BC685" s="9"/>
      <c r="BD685" s="9"/>
      <c r="BE685" s="9"/>
      <c r="BF685" s="9"/>
      <c r="BG685" s="9"/>
      <c r="BH685" s="163"/>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2"/>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3"/>
      <c r="CV685" s="177"/>
      <c r="CW685" s="178"/>
    </row>
    <row r="686" spans="35:101">
      <c r="AI686" t="str">
        <f t="shared" si="67"/>
        <v/>
      </c>
      <c r="AJ686" t="str">
        <f t="shared" si="67"/>
        <v/>
      </c>
      <c r="AK686" t="str">
        <f t="shared" si="64"/>
        <v/>
      </c>
      <c r="AL686" s="1" t="str">
        <f t="shared" si="62"/>
        <v/>
      </c>
      <c r="AM686" s="167"/>
      <c r="AN686" s="8"/>
      <c r="AO686" s="8"/>
      <c r="AP686" s="8"/>
      <c r="AQ686" s="8"/>
      <c r="AR686" s="8"/>
      <c r="AS686" s="8"/>
      <c r="AT686" s="8"/>
      <c r="AU686" s="8"/>
      <c r="AV686" s="8"/>
      <c r="AW686" s="8"/>
      <c r="AX686" s="169"/>
      <c r="BB686" s="161"/>
      <c r="BC686" s="9"/>
      <c r="BD686" s="9"/>
      <c r="BE686" s="9"/>
      <c r="BF686" s="9"/>
      <c r="BG686" s="9"/>
      <c r="BH686" s="163"/>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2"/>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3"/>
      <c r="CV686" s="177"/>
      <c r="CW686" s="178"/>
    </row>
    <row r="687" spans="35:101">
      <c r="AI687" t="str">
        <f t="shared" si="67"/>
        <v/>
      </c>
      <c r="AJ687" t="str">
        <f t="shared" si="67"/>
        <v/>
      </c>
      <c r="AK687" t="str">
        <f t="shared" si="64"/>
        <v/>
      </c>
      <c r="AL687" s="1" t="str">
        <f t="shared" si="62"/>
        <v/>
      </c>
      <c r="AM687" s="167"/>
      <c r="AN687" s="8"/>
      <c r="AO687" s="8"/>
      <c r="AP687" s="8"/>
      <c r="AQ687" s="8"/>
      <c r="AR687" s="8"/>
      <c r="AS687" s="8"/>
      <c r="AT687" s="8"/>
      <c r="AU687" s="8"/>
      <c r="AV687" s="8"/>
      <c r="AW687" s="8"/>
      <c r="AX687" s="169"/>
      <c r="BB687" s="161"/>
      <c r="BC687" s="9"/>
      <c r="BD687" s="9"/>
      <c r="BE687" s="9"/>
      <c r="BF687" s="9"/>
      <c r="BG687" s="9"/>
      <c r="BH687" s="163"/>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2"/>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3"/>
      <c r="CV687" s="177"/>
      <c r="CW687" s="178"/>
    </row>
    <row r="688" spans="35:101">
      <c r="AI688" t="str">
        <f t="shared" si="67"/>
        <v/>
      </c>
      <c r="AJ688" t="str">
        <f t="shared" si="67"/>
        <v/>
      </c>
      <c r="AK688" t="str">
        <f t="shared" si="64"/>
        <v/>
      </c>
      <c r="AL688" s="1" t="str">
        <f t="shared" si="62"/>
        <v/>
      </c>
      <c r="AM688" s="167"/>
      <c r="AN688" s="8"/>
      <c r="AO688" s="8"/>
      <c r="AP688" s="8"/>
      <c r="AQ688" s="8"/>
      <c r="AR688" s="8"/>
      <c r="AS688" s="8"/>
      <c r="AT688" s="8"/>
      <c r="AU688" s="8"/>
      <c r="AV688" s="8"/>
      <c r="AW688" s="8"/>
      <c r="AX688" s="169"/>
      <c r="BB688" s="161"/>
      <c r="BC688" s="9"/>
      <c r="BD688" s="9"/>
      <c r="BE688" s="9"/>
      <c r="BF688" s="9"/>
      <c r="BG688" s="9"/>
      <c r="BH688" s="163"/>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2"/>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3"/>
      <c r="CV688" s="177"/>
      <c r="CW688" s="178"/>
    </row>
    <row r="689" spans="35:101">
      <c r="AI689" t="str">
        <f t="shared" si="67"/>
        <v/>
      </c>
      <c r="AJ689" t="str">
        <f t="shared" si="67"/>
        <v/>
      </c>
      <c r="AK689" t="str">
        <f t="shared" si="64"/>
        <v/>
      </c>
      <c r="AL689" s="1" t="str">
        <f t="shared" si="62"/>
        <v/>
      </c>
      <c r="AM689" s="167"/>
      <c r="AN689" s="8"/>
      <c r="AO689" s="8"/>
      <c r="AP689" s="8"/>
      <c r="AQ689" s="8"/>
      <c r="AR689" s="8"/>
      <c r="AS689" s="8"/>
      <c r="AT689" s="8"/>
      <c r="AU689" s="8"/>
      <c r="AV689" s="8"/>
      <c r="AW689" s="8"/>
      <c r="AX689" s="169"/>
      <c r="BB689" s="161"/>
      <c r="BC689" s="9"/>
      <c r="BD689" s="9"/>
      <c r="BE689" s="9"/>
      <c r="BF689" s="9"/>
      <c r="BG689" s="9"/>
      <c r="BH689" s="163"/>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2"/>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3"/>
      <c r="CV689" s="177"/>
      <c r="CW689" s="178"/>
    </row>
    <row r="690" spans="35:101">
      <c r="AI690" t="str">
        <f t="shared" si="67"/>
        <v/>
      </c>
      <c r="AJ690" t="str">
        <f t="shared" si="67"/>
        <v/>
      </c>
      <c r="AK690" t="str">
        <f t="shared" si="64"/>
        <v/>
      </c>
      <c r="AL690" s="1" t="str">
        <f t="shared" si="62"/>
        <v/>
      </c>
      <c r="AM690" s="167"/>
      <c r="AN690" s="8"/>
      <c r="AO690" s="8"/>
      <c r="AP690" s="8"/>
      <c r="AQ690" s="8"/>
      <c r="AR690" s="8"/>
      <c r="AS690" s="8"/>
      <c r="AT690" s="8"/>
      <c r="AU690" s="8"/>
      <c r="AV690" s="8"/>
      <c r="AW690" s="8"/>
      <c r="AX690" s="169"/>
      <c r="BB690" s="161"/>
      <c r="BC690" s="9"/>
      <c r="BD690" s="9"/>
      <c r="BE690" s="9"/>
      <c r="BF690" s="9"/>
      <c r="BG690" s="9"/>
      <c r="BH690" s="163"/>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2"/>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3"/>
      <c r="CV690" s="177"/>
      <c r="CW690" s="178"/>
    </row>
    <row r="691" spans="35:101">
      <c r="AI691" t="str">
        <f t="shared" si="67"/>
        <v/>
      </c>
      <c r="AJ691" t="str">
        <f t="shared" si="67"/>
        <v/>
      </c>
      <c r="AK691" t="str">
        <f t="shared" si="64"/>
        <v/>
      </c>
      <c r="AL691" s="1" t="str">
        <f t="shared" si="62"/>
        <v/>
      </c>
      <c r="AM691" s="167"/>
      <c r="AN691" s="8"/>
      <c r="AO691" s="8"/>
      <c r="AP691" s="8"/>
      <c r="AQ691" s="8"/>
      <c r="AR691" s="8"/>
      <c r="AS691" s="8"/>
      <c r="AT691" s="8"/>
      <c r="AU691" s="8"/>
      <c r="AV691" s="8"/>
      <c r="AW691" s="8"/>
      <c r="AX691" s="169"/>
      <c r="BB691" s="161"/>
      <c r="BC691" s="9"/>
      <c r="BD691" s="9"/>
      <c r="BE691" s="9"/>
      <c r="BF691" s="9"/>
      <c r="BG691" s="9"/>
      <c r="BH691" s="163"/>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2"/>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3"/>
      <c r="CV691" s="177"/>
      <c r="CW691" s="178"/>
    </row>
    <row r="692" spans="35:101">
      <c r="AI692" t="str">
        <f t="shared" si="67"/>
        <v/>
      </c>
      <c r="AJ692" t="str">
        <f t="shared" si="67"/>
        <v/>
      </c>
      <c r="AK692" t="str">
        <f t="shared" si="64"/>
        <v/>
      </c>
      <c r="AL692" s="1" t="str">
        <f t="shared" si="62"/>
        <v/>
      </c>
      <c r="AM692" s="167"/>
      <c r="AN692" s="8"/>
      <c r="AO692" s="8"/>
      <c r="AP692" s="8"/>
      <c r="AQ692" s="8"/>
      <c r="AR692" s="8"/>
      <c r="AS692" s="8"/>
      <c r="AT692" s="8"/>
      <c r="AU692" s="8"/>
      <c r="AV692" s="8"/>
      <c r="AW692" s="8"/>
      <c r="AX692" s="169"/>
      <c r="BB692" s="161"/>
      <c r="BC692" s="9"/>
      <c r="BD692" s="9"/>
      <c r="BE692" s="9"/>
      <c r="BF692" s="9"/>
      <c r="BG692" s="9"/>
      <c r="BH692" s="163"/>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2"/>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3"/>
      <c r="CV692" s="177"/>
      <c r="CW692" s="178"/>
    </row>
    <row r="693" spans="35:101">
      <c r="AI693" t="str">
        <f t="shared" si="67"/>
        <v/>
      </c>
      <c r="AJ693" t="str">
        <f t="shared" si="67"/>
        <v/>
      </c>
      <c r="AK693" t="str">
        <f t="shared" si="64"/>
        <v/>
      </c>
      <c r="AL693" s="1" t="str">
        <f t="shared" si="62"/>
        <v/>
      </c>
      <c r="AM693" s="167"/>
      <c r="AN693" s="8"/>
      <c r="AO693" s="8"/>
      <c r="AP693" s="8"/>
      <c r="AQ693" s="8"/>
      <c r="AR693" s="8"/>
      <c r="AS693" s="8"/>
      <c r="AT693" s="8"/>
      <c r="AU693" s="8"/>
      <c r="AV693" s="8"/>
      <c r="AW693" s="8"/>
      <c r="AX693" s="169"/>
      <c r="BB693" s="161"/>
      <c r="BC693" s="9"/>
      <c r="BD693" s="9"/>
      <c r="BE693" s="9"/>
      <c r="BF693" s="9"/>
      <c r="BG693" s="9"/>
      <c r="BH693" s="163"/>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2"/>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3"/>
      <c r="CV693" s="177"/>
      <c r="CW693" s="178"/>
    </row>
    <row r="694" spans="35:101">
      <c r="AI694" t="str">
        <f t="shared" si="67"/>
        <v/>
      </c>
      <c r="AJ694" t="str">
        <f t="shared" si="67"/>
        <v/>
      </c>
      <c r="AK694" t="str">
        <f t="shared" si="64"/>
        <v/>
      </c>
      <c r="AL694" s="1" t="str">
        <f t="shared" si="62"/>
        <v/>
      </c>
      <c r="AM694" s="167"/>
      <c r="AN694" s="8"/>
      <c r="AO694" s="8"/>
      <c r="AP694" s="8"/>
      <c r="AQ694" s="8"/>
      <c r="AR694" s="8"/>
      <c r="AS694" s="8"/>
      <c r="AT694" s="8"/>
      <c r="AU694" s="8"/>
      <c r="AV694" s="8"/>
      <c r="AW694" s="8"/>
      <c r="AX694" s="169"/>
      <c r="BB694" s="161"/>
      <c r="BC694" s="9"/>
      <c r="BD694" s="9"/>
      <c r="BE694" s="9"/>
      <c r="BF694" s="9"/>
      <c r="BG694" s="9"/>
      <c r="BH694" s="163"/>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2"/>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3"/>
      <c r="CV694" s="177"/>
      <c r="CW694" s="178"/>
    </row>
    <row r="695" spans="35:101">
      <c r="AI695" t="str">
        <f t="shared" si="67"/>
        <v/>
      </c>
      <c r="AJ695" t="str">
        <f t="shared" si="67"/>
        <v/>
      </c>
      <c r="AK695" t="str">
        <f t="shared" si="64"/>
        <v/>
      </c>
      <c r="AL695" s="1" t="str">
        <f t="shared" si="62"/>
        <v/>
      </c>
      <c r="AM695" s="167"/>
      <c r="AN695" s="8"/>
      <c r="AO695" s="8"/>
      <c r="AP695" s="8"/>
      <c r="AQ695" s="8"/>
      <c r="AR695" s="8"/>
      <c r="AS695" s="8"/>
      <c r="AT695" s="8"/>
      <c r="AU695" s="8"/>
      <c r="AV695" s="8"/>
      <c r="AW695" s="8"/>
      <c r="AX695" s="169"/>
      <c r="BB695" s="161"/>
      <c r="BC695" s="9"/>
      <c r="BD695" s="9"/>
      <c r="BE695" s="9"/>
      <c r="BF695" s="9"/>
      <c r="BG695" s="9"/>
      <c r="BH695" s="163"/>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2"/>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3"/>
      <c r="CV695" s="177"/>
      <c r="CW695" s="178"/>
    </row>
    <row r="696" spans="35:101">
      <c r="AI696" t="str">
        <f t="shared" si="67"/>
        <v/>
      </c>
      <c r="AJ696" t="str">
        <f t="shared" si="67"/>
        <v/>
      </c>
      <c r="AK696" t="str">
        <f t="shared" si="64"/>
        <v/>
      </c>
      <c r="AL696" s="1" t="str">
        <f t="shared" si="62"/>
        <v/>
      </c>
      <c r="AM696" s="167"/>
      <c r="AN696" s="8"/>
      <c r="AO696" s="8"/>
      <c r="AP696" s="8"/>
      <c r="AQ696" s="8"/>
      <c r="AR696" s="8"/>
      <c r="AS696" s="8"/>
      <c r="AT696" s="8"/>
      <c r="AU696" s="8"/>
      <c r="AV696" s="8"/>
      <c r="AW696" s="8"/>
      <c r="AX696" s="169"/>
      <c r="BB696" s="161"/>
      <c r="BC696" s="9"/>
      <c r="BD696" s="9"/>
      <c r="BE696" s="9"/>
      <c r="BF696" s="9"/>
      <c r="BG696" s="9"/>
      <c r="BH696" s="163"/>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2"/>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3"/>
      <c r="CV696" s="177"/>
      <c r="CW696" s="178"/>
    </row>
    <row r="697" spans="35:101">
      <c r="AI697" t="str">
        <f t="shared" si="67"/>
        <v/>
      </c>
      <c r="AJ697" t="str">
        <f t="shared" si="67"/>
        <v/>
      </c>
      <c r="AK697" t="str">
        <f t="shared" si="64"/>
        <v/>
      </c>
      <c r="AL697" s="1" t="str">
        <f t="shared" si="62"/>
        <v/>
      </c>
      <c r="AM697" s="167"/>
      <c r="AN697" s="8"/>
      <c r="AO697" s="8"/>
      <c r="AP697" s="8"/>
      <c r="AQ697" s="8"/>
      <c r="AR697" s="8"/>
      <c r="AS697" s="8"/>
      <c r="AT697" s="8"/>
      <c r="AU697" s="8"/>
      <c r="AV697" s="8"/>
      <c r="AW697" s="8"/>
      <c r="AX697" s="169"/>
      <c r="BB697" s="161"/>
      <c r="BC697" s="9"/>
      <c r="BD697" s="9"/>
      <c r="BE697" s="9"/>
      <c r="BF697" s="9"/>
      <c r="BG697" s="9"/>
      <c r="BH697" s="163"/>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2"/>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3"/>
      <c r="CV697" s="177"/>
      <c r="CW697" s="178"/>
    </row>
    <row r="698" spans="35:101">
      <c r="AI698" t="str">
        <f t="shared" si="67"/>
        <v/>
      </c>
      <c r="AJ698" t="str">
        <f t="shared" si="67"/>
        <v/>
      </c>
      <c r="AK698" t="str">
        <f t="shared" si="64"/>
        <v/>
      </c>
      <c r="AL698" s="1" t="str">
        <f t="shared" si="62"/>
        <v/>
      </c>
      <c r="AM698" s="167"/>
      <c r="AN698" s="8"/>
      <c r="AO698" s="8"/>
      <c r="AP698" s="8"/>
      <c r="AQ698" s="8"/>
      <c r="AR698" s="8"/>
      <c r="AS698" s="8"/>
      <c r="AT698" s="8"/>
      <c r="AU698" s="8"/>
      <c r="AV698" s="8"/>
      <c r="AW698" s="8"/>
      <c r="AX698" s="169"/>
      <c r="BB698" s="161"/>
      <c r="BC698" s="9"/>
      <c r="BD698" s="9"/>
      <c r="BE698" s="9"/>
      <c r="BF698" s="9"/>
      <c r="BG698" s="9"/>
      <c r="BH698" s="163"/>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2"/>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3"/>
      <c r="CV698" s="177"/>
      <c r="CW698" s="178"/>
    </row>
    <row r="699" spans="35:101">
      <c r="AI699" t="str">
        <f t="shared" si="67"/>
        <v/>
      </c>
      <c r="AJ699" t="str">
        <f t="shared" si="67"/>
        <v/>
      </c>
      <c r="AK699" t="str">
        <f t="shared" si="64"/>
        <v/>
      </c>
      <c r="AL699" s="1" t="str">
        <f t="shared" si="62"/>
        <v/>
      </c>
      <c r="AM699" s="167"/>
      <c r="AN699" s="8"/>
      <c r="AO699" s="8"/>
      <c r="AP699" s="8"/>
      <c r="AQ699" s="8"/>
      <c r="AR699" s="8"/>
      <c r="AS699" s="8"/>
      <c r="AT699" s="8"/>
      <c r="AU699" s="8"/>
      <c r="AV699" s="8"/>
      <c r="AW699" s="8"/>
      <c r="AX699" s="169"/>
      <c r="BB699" s="161"/>
      <c r="BC699" s="9"/>
      <c r="BD699" s="9"/>
      <c r="BE699" s="9"/>
      <c r="BF699" s="9"/>
      <c r="BG699" s="9"/>
      <c r="BH699" s="163"/>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2"/>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3"/>
      <c r="CV699" s="177"/>
      <c r="CW699" s="178"/>
    </row>
    <row r="700" spans="35:101">
      <c r="AI700" t="str">
        <f t="shared" si="67"/>
        <v/>
      </c>
      <c r="AJ700" t="str">
        <f t="shared" si="67"/>
        <v/>
      </c>
      <c r="AK700" t="str">
        <f t="shared" si="64"/>
        <v/>
      </c>
      <c r="AL700" s="1" t="str">
        <f t="shared" si="62"/>
        <v/>
      </c>
      <c r="AM700" s="167"/>
      <c r="AN700" s="8"/>
      <c r="AO700" s="8"/>
      <c r="AP700" s="8"/>
      <c r="AQ700" s="8"/>
      <c r="AR700" s="8"/>
      <c r="AS700" s="8"/>
      <c r="AT700" s="8"/>
      <c r="AU700" s="8"/>
      <c r="AV700" s="8"/>
      <c r="AW700" s="8"/>
      <c r="AX700" s="169"/>
      <c r="BB700" s="161"/>
      <c r="BC700" s="9"/>
      <c r="BD700" s="9"/>
      <c r="BE700" s="9"/>
      <c r="BF700" s="9"/>
      <c r="BG700" s="9"/>
      <c r="BH700" s="163"/>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2"/>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3"/>
      <c r="CV700" s="177"/>
      <c r="CW700" s="178"/>
    </row>
    <row r="701" spans="35:101">
      <c r="AI701" t="str">
        <f t="shared" si="67"/>
        <v/>
      </c>
      <c r="AJ701" t="str">
        <f t="shared" si="67"/>
        <v/>
      </c>
      <c r="AK701" t="str">
        <f t="shared" si="64"/>
        <v/>
      </c>
      <c r="AL701" s="1" t="str">
        <f t="shared" si="62"/>
        <v/>
      </c>
      <c r="AM701" s="167"/>
      <c r="AN701" s="8"/>
      <c r="AO701" s="8"/>
      <c r="AP701" s="8"/>
      <c r="AQ701" s="8"/>
      <c r="AR701" s="8"/>
      <c r="AS701" s="8"/>
      <c r="AT701" s="8"/>
      <c r="AU701" s="8"/>
      <c r="AV701" s="8"/>
      <c r="AW701" s="8"/>
      <c r="AX701" s="169"/>
      <c r="BB701" s="161"/>
      <c r="BC701" s="9"/>
      <c r="BD701" s="9"/>
      <c r="BE701" s="9"/>
      <c r="BF701" s="9"/>
      <c r="BG701" s="9"/>
      <c r="BH701" s="163"/>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2"/>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3"/>
      <c r="CV701" s="177"/>
      <c r="CW701" s="178"/>
    </row>
    <row r="702" spans="35:101">
      <c r="AI702" t="str">
        <f t="shared" si="67"/>
        <v/>
      </c>
      <c r="AJ702" t="str">
        <f t="shared" si="67"/>
        <v/>
      </c>
      <c r="AK702" t="str">
        <f t="shared" si="64"/>
        <v/>
      </c>
      <c r="AL702" s="1" t="str">
        <f t="shared" si="62"/>
        <v/>
      </c>
      <c r="AM702" s="167"/>
      <c r="AN702" s="8"/>
      <c r="AO702" s="8"/>
      <c r="AP702" s="8"/>
      <c r="AQ702" s="8"/>
      <c r="AR702" s="8"/>
      <c r="AS702" s="8"/>
      <c r="AT702" s="8"/>
      <c r="AU702" s="8"/>
      <c r="AV702" s="8"/>
      <c r="AW702" s="8"/>
      <c r="AX702" s="169"/>
      <c r="BB702" s="161"/>
      <c r="BC702" s="9"/>
      <c r="BD702" s="9"/>
      <c r="BE702" s="9"/>
      <c r="BF702" s="9"/>
      <c r="BG702" s="9"/>
      <c r="BH702" s="163"/>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2"/>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3"/>
      <c r="CV702" s="177"/>
      <c r="CW702" s="178"/>
    </row>
    <row r="703" spans="35:101">
      <c r="AI703" t="str">
        <f t="shared" si="67"/>
        <v/>
      </c>
      <c r="AJ703" t="str">
        <f t="shared" si="67"/>
        <v/>
      </c>
      <c r="AK703" t="str">
        <f t="shared" si="64"/>
        <v/>
      </c>
      <c r="AL703" s="1" t="str">
        <f t="shared" si="62"/>
        <v/>
      </c>
      <c r="AM703" s="167"/>
      <c r="AN703" s="8"/>
      <c r="AO703" s="8"/>
      <c r="AP703" s="8"/>
      <c r="AQ703" s="8"/>
      <c r="AR703" s="8"/>
      <c r="AS703" s="8"/>
      <c r="AT703" s="8"/>
      <c r="AU703" s="8"/>
      <c r="AV703" s="8"/>
      <c r="AW703" s="8"/>
      <c r="AX703" s="169"/>
      <c r="BB703" s="161"/>
      <c r="BC703" s="9"/>
      <c r="BD703" s="9"/>
      <c r="BE703" s="9"/>
      <c r="BF703" s="9"/>
      <c r="BG703" s="9"/>
      <c r="BH703" s="163"/>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2"/>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3"/>
      <c r="CV703" s="177"/>
      <c r="CW703" s="178"/>
    </row>
    <row r="704" spans="35:101">
      <c r="AI704" t="str">
        <f t="shared" si="67"/>
        <v/>
      </c>
      <c r="AJ704" t="str">
        <f t="shared" si="67"/>
        <v/>
      </c>
      <c r="AK704" t="str">
        <f t="shared" si="64"/>
        <v/>
      </c>
      <c r="AL704" s="1" t="str">
        <f t="shared" si="62"/>
        <v/>
      </c>
      <c r="AM704" s="167"/>
      <c r="AN704" s="8"/>
      <c r="AO704" s="8"/>
      <c r="AP704" s="8"/>
      <c r="AQ704" s="8"/>
      <c r="AR704" s="8"/>
      <c r="AS704" s="8"/>
      <c r="AT704" s="8"/>
      <c r="AU704" s="8"/>
      <c r="AV704" s="8"/>
      <c r="AW704" s="8"/>
      <c r="AX704" s="169"/>
      <c r="BB704" s="161"/>
      <c r="BC704" s="9"/>
      <c r="BD704" s="9"/>
      <c r="BE704" s="9"/>
      <c r="BF704" s="9"/>
      <c r="BG704" s="9"/>
      <c r="BH704" s="163"/>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2"/>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3"/>
      <c r="CV704" s="177"/>
      <c r="CW704" s="178"/>
    </row>
    <row r="705" spans="35:101">
      <c r="AI705" t="str">
        <f t="shared" si="67"/>
        <v/>
      </c>
      <c r="AJ705" t="str">
        <f t="shared" si="67"/>
        <v/>
      </c>
      <c r="AK705" t="str">
        <f t="shared" si="64"/>
        <v/>
      </c>
      <c r="AL705" s="1" t="str">
        <f t="shared" si="62"/>
        <v/>
      </c>
      <c r="AM705" s="167"/>
      <c r="AN705" s="8"/>
      <c r="AO705" s="8"/>
      <c r="AP705" s="8"/>
      <c r="AQ705" s="8"/>
      <c r="AR705" s="8"/>
      <c r="AS705" s="8"/>
      <c r="AT705" s="8"/>
      <c r="AU705" s="8"/>
      <c r="AV705" s="8"/>
      <c r="AW705" s="8"/>
      <c r="AX705" s="169"/>
      <c r="BB705" s="161"/>
      <c r="BC705" s="9"/>
      <c r="BD705" s="9"/>
      <c r="BE705" s="9"/>
      <c r="BF705" s="9"/>
      <c r="BG705" s="9"/>
      <c r="BH705" s="163"/>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2"/>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3"/>
      <c r="CV705" s="177"/>
      <c r="CW705" s="178"/>
    </row>
    <row r="706" spans="35:101">
      <c r="AI706" t="str">
        <f t="shared" si="67"/>
        <v/>
      </c>
      <c r="AJ706" t="str">
        <f t="shared" si="67"/>
        <v/>
      </c>
      <c r="AK706" t="str">
        <f t="shared" si="64"/>
        <v/>
      </c>
      <c r="AL706" s="1" t="str">
        <f t="shared" ref="AL706:AL769" si="68">IF(AP706="","",AP706&amp;"["&amp;AR706&amp;"]")</f>
        <v/>
      </c>
      <c r="AM706" s="167"/>
      <c r="AN706" s="8"/>
      <c r="AO706" s="8"/>
      <c r="AP706" s="8"/>
      <c r="AQ706" s="8"/>
      <c r="AR706" s="8"/>
      <c r="AS706" s="8"/>
      <c r="AT706" s="8"/>
      <c r="AU706" s="8"/>
      <c r="AV706" s="8"/>
      <c r="AW706" s="8"/>
      <c r="AX706" s="169"/>
      <c r="BB706" s="161"/>
      <c r="BC706" s="9"/>
      <c r="BD706" s="9"/>
      <c r="BE706" s="9"/>
      <c r="BF706" s="9"/>
      <c r="BG706" s="9"/>
      <c r="BH706" s="163"/>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2"/>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3"/>
      <c r="CV706" s="177"/>
      <c r="CW706" s="178"/>
    </row>
    <row r="707" spans="35:101">
      <c r="AI707" t="str">
        <f t="shared" si="67"/>
        <v/>
      </c>
      <c r="AJ707" t="str">
        <f t="shared" si="67"/>
        <v/>
      </c>
      <c r="AK707" t="str">
        <f t="shared" ref="AK707:AK770" si="70">IF(AX707=1,AP707&amp;"["&amp;AR707&amp;"]","")</f>
        <v/>
      </c>
      <c r="AL707" s="1" t="str">
        <f t="shared" si="68"/>
        <v/>
      </c>
      <c r="AM707" s="167"/>
      <c r="AN707" s="8"/>
      <c r="AO707" s="8"/>
      <c r="AP707" s="8"/>
      <c r="AQ707" s="8"/>
      <c r="AR707" s="8"/>
      <c r="AS707" s="8"/>
      <c r="AT707" s="8"/>
      <c r="AU707" s="8"/>
      <c r="AV707" s="8"/>
      <c r="AW707" s="8"/>
      <c r="AX707" s="169"/>
      <c r="BB707" s="161"/>
      <c r="BC707" s="9"/>
      <c r="BD707" s="9"/>
      <c r="BE707" s="9"/>
      <c r="BF707" s="9"/>
      <c r="BG707" s="9"/>
      <c r="BH707" s="163"/>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IF(OR(CD707=1,BU707=1),BV707&amp;"["&amp;BW707&amp;"]","")</f>
        <v/>
      </c>
      <c r="BS707" t="str">
        <f t="shared" si="69"/>
        <v/>
      </c>
      <c r="BT707" s="172"/>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3"/>
      <c r="CV707" s="177"/>
      <c r="CW707" s="178"/>
    </row>
    <row r="708" spans="35:101">
      <c r="AI708" t="str">
        <f t="shared" si="67"/>
        <v/>
      </c>
      <c r="AJ708" t="str">
        <f t="shared" si="67"/>
        <v/>
      </c>
      <c r="AK708" t="str">
        <f t="shared" si="70"/>
        <v/>
      </c>
      <c r="AL708" s="1" t="str">
        <f t="shared" si="68"/>
        <v/>
      </c>
      <c r="AM708" s="167"/>
      <c r="AN708" s="8"/>
      <c r="AO708" s="8"/>
      <c r="AP708" s="8"/>
      <c r="AQ708" s="8"/>
      <c r="AR708" s="8"/>
      <c r="AS708" s="8"/>
      <c r="AT708" s="8"/>
      <c r="AU708" s="8"/>
      <c r="AV708" s="8"/>
      <c r="AW708" s="8"/>
      <c r="AX708" s="169"/>
      <c r="BB708" s="161"/>
      <c r="BC708" s="9"/>
      <c r="BD708" s="9"/>
      <c r="BE708" s="9"/>
      <c r="BF708" s="9"/>
      <c r="BG708" s="9"/>
      <c r="BH708" s="163"/>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2"/>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3"/>
      <c r="CV708" s="177"/>
      <c r="CW708" s="178"/>
    </row>
    <row r="709" spans="35:101">
      <c r="AI709" t="str">
        <f t="shared" si="67"/>
        <v/>
      </c>
      <c r="AJ709" t="str">
        <f t="shared" si="67"/>
        <v/>
      </c>
      <c r="AK709" t="str">
        <f t="shared" si="70"/>
        <v/>
      </c>
      <c r="AL709" s="1" t="str">
        <f t="shared" si="68"/>
        <v/>
      </c>
      <c r="AM709" s="167"/>
      <c r="AN709" s="8"/>
      <c r="AO709" s="8"/>
      <c r="AP709" s="8"/>
      <c r="AQ709" s="8"/>
      <c r="AR709" s="8"/>
      <c r="AS709" s="8"/>
      <c r="AT709" s="8"/>
      <c r="AU709" s="8"/>
      <c r="AV709" s="8"/>
      <c r="AW709" s="8"/>
      <c r="AX709" s="169"/>
      <c r="BB709" s="161"/>
      <c r="BC709" s="9"/>
      <c r="BD709" s="9"/>
      <c r="BE709" s="9"/>
      <c r="BF709" s="9"/>
      <c r="BG709" s="9"/>
      <c r="BH709" s="163"/>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2"/>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3"/>
      <c r="CV709" s="177"/>
      <c r="CW709" s="178"/>
    </row>
    <row r="710" spans="35:101">
      <c r="AI710" t="str">
        <f t="shared" si="67"/>
        <v/>
      </c>
      <c r="AJ710" t="str">
        <f t="shared" si="67"/>
        <v/>
      </c>
      <c r="AK710" t="str">
        <f t="shared" si="70"/>
        <v/>
      </c>
      <c r="AL710" s="1" t="str">
        <f t="shared" si="68"/>
        <v/>
      </c>
      <c r="AM710" s="167"/>
      <c r="AN710" s="8"/>
      <c r="AO710" s="8"/>
      <c r="AP710" s="8"/>
      <c r="AQ710" s="8"/>
      <c r="AR710" s="8"/>
      <c r="AS710" s="8"/>
      <c r="AT710" s="8"/>
      <c r="AU710" s="8"/>
      <c r="AV710" s="8"/>
      <c r="AW710" s="8"/>
      <c r="AX710" s="169"/>
      <c r="BB710" s="161"/>
      <c r="BC710" s="9"/>
      <c r="BD710" s="9"/>
      <c r="BE710" s="9"/>
      <c r="BF710" s="9"/>
      <c r="BG710" s="9"/>
      <c r="BH710" s="163"/>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2"/>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3"/>
      <c r="CV710" s="177"/>
      <c r="CW710" s="178"/>
    </row>
    <row r="711" spans="35:101">
      <c r="AI711" t="str">
        <f t="shared" si="67"/>
        <v/>
      </c>
      <c r="AJ711" t="str">
        <f t="shared" si="67"/>
        <v/>
      </c>
      <c r="AK711" t="str">
        <f t="shared" si="70"/>
        <v/>
      </c>
      <c r="AL711" s="1" t="str">
        <f t="shared" si="68"/>
        <v/>
      </c>
      <c r="AM711" s="167"/>
      <c r="AN711" s="8"/>
      <c r="AO711" s="8"/>
      <c r="AP711" s="8"/>
      <c r="AQ711" s="8"/>
      <c r="AR711" s="8"/>
      <c r="AS711" s="8"/>
      <c r="AT711" s="8"/>
      <c r="AU711" s="8"/>
      <c r="AV711" s="8"/>
      <c r="AW711" s="8"/>
      <c r="AX711" s="169"/>
      <c r="BB711" s="161"/>
      <c r="BC711" s="9"/>
      <c r="BD711" s="9"/>
      <c r="BE711" s="9"/>
      <c r="BF711" s="9"/>
      <c r="BG711" s="9"/>
      <c r="BH711" s="163"/>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2"/>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3"/>
      <c r="CV711" s="177"/>
      <c r="CW711" s="178"/>
    </row>
    <row r="712" spans="35:101">
      <c r="AI712" t="str">
        <f t="shared" si="67"/>
        <v/>
      </c>
      <c r="AJ712" t="str">
        <f t="shared" si="67"/>
        <v/>
      </c>
      <c r="AK712" t="str">
        <f t="shared" si="70"/>
        <v/>
      </c>
      <c r="AL712" s="1" t="str">
        <f t="shared" si="68"/>
        <v/>
      </c>
      <c r="AM712" s="167"/>
      <c r="AN712" s="8"/>
      <c r="AO712" s="8"/>
      <c r="AP712" s="8"/>
      <c r="AQ712" s="8"/>
      <c r="AR712" s="8"/>
      <c r="AS712" s="8"/>
      <c r="AT712" s="8"/>
      <c r="AU712" s="8"/>
      <c r="AV712" s="8"/>
      <c r="AW712" s="8"/>
      <c r="AX712" s="169"/>
      <c r="BB712" s="161"/>
      <c r="BC712" s="9"/>
      <c r="BD712" s="9"/>
      <c r="BE712" s="9"/>
      <c r="BF712" s="9"/>
      <c r="BG712" s="9"/>
      <c r="BH712" s="163"/>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2"/>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3"/>
      <c r="CV712" s="177"/>
      <c r="CW712" s="178"/>
    </row>
    <row r="713" spans="35:101">
      <c r="AI713" t="str">
        <f t="shared" si="67"/>
        <v/>
      </c>
      <c r="AJ713" t="str">
        <f t="shared" si="67"/>
        <v/>
      </c>
      <c r="AK713" t="str">
        <f t="shared" si="70"/>
        <v/>
      </c>
      <c r="AL713" s="1" t="str">
        <f t="shared" si="68"/>
        <v/>
      </c>
      <c r="AM713" s="167"/>
      <c r="AN713" s="8"/>
      <c r="AO713" s="8"/>
      <c r="AP713" s="8"/>
      <c r="AQ713" s="8"/>
      <c r="AR713" s="8"/>
      <c r="AS713" s="8"/>
      <c r="AT713" s="8"/>
      <c r="AU713" s="8"/>
      <c r="AV713" s="8"/>
      <c r="AW713" s="8"/>
      <c r="AX713" s="169"/>
      <c r="BB713" s="161"/>
      <c r="BC713" s="9"/>
      <c r="BD713" s="9"/>
      <c r="BE713" s="9"/>
      <c r="BF713" s="9"/>
      <c r="BG713" s="9"/>
      <c r="BH713" s="163"/>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2"/>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3"/>
      <c r="CV713" s="177"/>
      <c r="CW713" s="178"/>
    </row>
    <row r="714" spans="35:101">
      <c r="AI714" t="str">
        <f t="shared" si="67"/>
        <v/>
      </c>
      <c r="AJ714" t="str">
        <f t="shared" si="67"/>
        <v/>
      </c>
      <c r="AK714" t="str">
        <f t="shared" si="70"/>
        <v/>
      </c>
      <c r="AL714" s="1" t="str">
        <f t="shared" si="68"/>
        <v/>
      </c>
      <c r="AM714" s="167"/>
      <c r="AN714" s="8"/>
      <c r="AO714" s="8"/>
      <c r="AP714" s="8"/>
      <c r="AQ714" s="8"/>
      <c r="AR714" s="8"/>
      <c r="AS714" s="8"/>
      <c r="AT714" s="8"/>
      <c r="AU714" s="8"/>
      <c r="AV714" s="8"/>
      <c r="AW714" s="8"/>
      <c r="AX714" s="169"/>
      <c r="BB714" s="161"/>
      <c r="BC714" s="9"/>
      <c r="BD714" s="9"/>
      <c r="BE714" s="9"/>
      <c r="BF714" s="9"/>
      <c r="BG714" s="9"/>
      <c r="BH714" s="163"/>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2"/>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3"/>
      <c r="CV714" s="177"/>
      <c r="CW714" s="178"/>
    </row>
    <row r="715" spans="35:101">
      <c r="AI715" t="str">
        <f t="shared" si="67"/>
        <v/>
      </c>
      <c r="AJ715" t="str">
        <f t="shared" si="67"/>
        <v/>
      </c>
      <c r="AK715" t="str">
        <f t="shared" si="70"/>
        <v/>
      </c>
      <c r="AL715" s="1" t="str">
        <f t="shared" si="68"/>
        <v/>
      </c>
      <c r="AM715" s="167"/>
      <c r="AN715" s="8"/>
      <c r="AO715" s="8"/>
      <c r="AP715" s="8"/>
      <c r="AQ715" s="8"/>
      <c r="AR715" s="8"/>
      <c r="AS715" s="8"/>
      <c r="AT715" s="8"/>
      <c r="AU715" s="8"/>
      <c r="AV715" s="8"/>
      <c r="AW715" s="8"/>
      <c r="AX715" s="169"/>
      <c r="BB715" s="161"/>
      <c r="BC715" s="9"/>
      <c r="BD715" s="9"/>
      <c r="BE715" s="9"/>
      <c r="BF715" s="9"/>
      <c r="BG715" s="9"/>
      <c r="BH715" s="163"/>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2"/>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3"/>
      <c r="CV715" s="177"/>
      <c r="CW715" s="178"/>
    </row>
    <row r="716" spans="35:101">
      <c r="AI716" t="str">
        <f t="shared" si="67"/>
        <v/>
      </c>
      <c r="AJ716" t="str">
        <f t="shared" si="67"/>
        <v/>
      </c>
      <c r="AK716" t="str">
        <f t="shared" si="70"/>
        <v/>
      </c>
      <c r="AL716" s="1" t="str">
        <f t="shared" si="68"/>
        <v/>
      </c>
      <c r="AM716" s="167"/>
      <c r="AN716" s="8"/>
      <c r="AO716" s="8"/>
      <c r="AP716" s="8"/>
      <c r="AQ716" s="8"/>
      <c r="AR716" s="8"/>
      <c r="AS716" s="8"/>
      <c r="AT716" s="8"/>
      <c r="AU716" s="8"/>
      <c r="AV716" s="8"/>
      <c r="AW716" s="8"/>
      <c r="AX716" s="169"/>
      <c r="BB716" s="161"/>
      <c r="BC716" s="9"/>
      <c r="BD716" s="9"/>
      <c r="BE716" s="9"/>
      <c r="BF716" s="9"/>
      <c r="BG716" s="9"/>
      <c r="BH716" s="163"/>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2"/>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3"/>
      <c r="CV716" s="177"/>
      <c r="CW716" s="178"/>
    </row>
    <row r="717" spans="35:101">
      <c r="AI717" t="str">
        <f t="shared" si="67"/>
        <v/>
      </c>
      <c r="AJ717" t="str">
        <f t="shared" si="67"/>
        <v/>
      </c>
      <c r="AK717" t="str">
        <f t="shared" si="70"/>
        <v/>
      </c>
      <c r="AL717" s="1" t="str">
        <f t="shared" si="68"/>
        <v/>
      </c>
      <c r="AM717" s="167"/>
      <c r="AN717" s="8"/>
      <c r="AO717" s="8"/>
      <c r="AP717" s="8"/>
      <c r="AQ717" s="8"/>
      <c r="AR717" s="8"/>
      <c r="AS717" s="8"/>
      <c r="AT717" s="8"/>
      <c r="AU717" s="8"/>
      <c r="AV717" s="8"/>
      <c r="AW717" s="8"/>
      <c r="AX717" s="169"/>
      <c r="BB717" s="161"/>
      <c r="BC717" s="9"/>
      <c r="BD717" s="9"/>
      <c r="BE717" s="9"/>
      <c r="BF717" s="9"/>
      <c r="BG717" s="9"/>
      <c r="BH717" s="163"/>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2"/>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3"/>
      <c r="CV717" s="177"/>
      <c r="CW717" s="178"/>
    </row>
    <row r="718" spans="35:101">
      <c r="AI718" t="str">
        <f t="shared" si="67"/>
        <v/>
      </c>
      <c r="AJ718" t="str">
        <f t="shared" si="67"/>
        <v/>
      </c>
      <c r="AK718" t="str">
        <f t="shared" si="70"/>
        <v/>
      </c>
      <c r="AL718" s="1" t="str">
        <f t="shared" si="68"/>
        <v/>
      </c>
      <c r="AM718" s="167"/>
      <c r="AN718" s="8"/>
      <c r="AO718" s="8"/>
      <c r="AP718" s="8"/>
      <c r="AQ718" s="8"/>
      <c r="AR718" s="8"/>
      <c r="AS718" s="8"/>
      <c r="AT718" s="8"/>
      <c r="AU718" s="8"/>
      <c r="AV718" s="8"/>
      <c r="AW718" s="8"/>
      <c r="AX718" s="169"/>
      <c r="BB718" s="161"/>
      <c r="BC718" s="9"/>
      <c r="BD718" s="9"/>
      <c r="BE718" s="9"/>
      <c r="BF718" s="9"/>
      <c r="BG718" s="9"/>
      <c r="BH718" s="163"/>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2"/>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3"/>
      <c r="CV718" s="177"/>
      <c r="CW718" s="178"/>
    </row>
    <row r="719" spans="35:101">
      <c r="AI719" t="str">
        <f t="shared" si="67"/>
        <v/>
      </c>
      <c r="AJ719" t="str">
        <f t="shared" si="67"/>
        <v/>
      </c>
      <c r="AK719" t="str">
        <f t="shared" si="70"/>
        <v/>
      </c>
      <c r="AL719" s="1" t="str">
        <f t="shared" si="68"/>
        <v/>
      </c>
      <c r="AM719" s="167"/>
      <c r="AN719" s="8"/>
      <c r="AO719" s="8"/>
      <c r="AP719" s="8"/>
      <c r="AQ719" s="8"/>
      <c r="AR719" s="8"/>
      <c r="AS719" s="8"/>
      <c r="AT719" s="8"/>
      <c r="AU719" s="8"/>
      <c r="AV719" s="8"/>
      <c r="AW719" s="8"/>
      <c r="AX719" s="169"/>
      <c r="BB719" s="161"/>
      <c r="BC719" s="9"/>
      <c r="BD719" s="9"/>
      <c r="BE719" s="9"/>
      <c r="BF719" s="9"/>
      <c r="BG719" s="9"/>
      <c r="BH719" s="163"/>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2"/>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3"/>
      <c r="CV719" s="177"/>
      <c r="CW719" s="178"/>
    </row>
    <row r="720" spans="35:101">
      <c r="AI720" t="str">
        <f t="shared" si="67"/>
        <v/>
      </c>
      <c r="AJ720" t="str">
        <f t="shared" si="67"/>
        <v/>
      </c>
      <c r="AK720" t="str">
        <f t="shared" si="70"/>
        <v/>
      </c>
      <c r="AL720" s="1" t="str">
        <f t="shared" si="68"/>
        <v/>
      </c>
      <c r="AM720" s="167"/>
      <c r="AN720" s="8"/>
      <c r="AO720" s="8"/>
      <c r="AP720" s="8"/>
      <c r="AQ720" s="8"/>
      <c r="AR720" s="8"/>
      <c r="AS720" s="8"/>
      <c r="AT720" s="8"/>
      <c r="AU720" s="8"/>
      <c r="AV720" s="8"/>
      <c r="AW720" s="8"/>
      <c r="AX720" s="169"/>
      <c r="BB720" s="161"/>
      <c r="BC720" s="9"/>
      <c r="BD720" s="9"/>
      <c r="BE720" s="9"/>
      <c r="BF720" s="9"/>
      <c r="BG720" s="9"/>
      <c r="BH720" s="163"/>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2"/>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3"/>
      <c r="CV720" s="177"/>
      <c r="CW720" s="178"/>
    </row>
    <row r="721" spans="35:101">
      <c r="AI721" t="str">
        <f t="shared" si="67"/>
        <v/>
      </c>
      <c r="AJ721" t="str">
        <f t="shared" si="67"/>
        <v/>
      </c>
      <c r="AK721" t="str">
        <f t="shared" si="70"/>
        <v/>
      </c>
      <c r="AL721" s="1" t="str">
        <f t="shared" si="68"/>
        <v/>
      </c>
      <c r="AM721" s="167"/>
      <c r="AN721" s="8"/>
      <c r="AO721" s="8"/>
      <c r="AP721" s="8"/>
      <c r="AQ721" s="8"/>
      <c r="AR721" s="8"/>
      <c r="AS721" s="8"/>
      <c r="AT721" s="8"/>
      <c r="AU721" s="8"/>
      <c r="AV721" s="8"/>
      <c r="AW721" s="8"/>
      <c r="AX721" s="169"/>
      <c r="BB721" s="161"/>
      <c r="BC721" s="9"/>
      <c r="BD721" s="9"/>
      <c r="BE721" s="9"/>
      <c r="BF721" s="9"/>
      <c r="BG721" s="9"/>
      <c r="BH721" s="163"/>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2"/>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3"/>
      <c r="CV721" s="177"/>
      <c r="CW721" s="178"/>
    </row>
    <row r="722" spans="35:101">
      <c r="AI722" t="str">
        <f t="shared" ref="AI722:AJ785" si="73">IF(AV722=1,$AP722&amp;"["&amp;$AR722&amp;"]","")</f>
        <v/>
      </c>
      <c r="AJ722" t="str">
        <f t="shared" si="73"/>
        <v/>
      </c>
      <c r="AK722" t="str">
        <f t="shared" si="70"/>
        <v/>
      </c>
      <c r="AL722" s="1" t="str">
        <f t="shared" si="68"/>
        <v/>
      </c>
      <c r="AM722" s="167"/>
      <c r="AN722" s="8"/>
      <c r="AO722" s="8"/>
      <c r="AP722" s="8"/>
      <c r="AQ722" s="8"/>
      <c r="AR722" s="8"/>
      <c r="AS722" s="8"/>
      <c r="AT722" s="8"/>
      <c r="AU722" s="8"/>
      <c r="AV722" s="8"/>
      <c r="AW722" s="8"/>
      <c r="AX722" s="169"/>
      <c r="BB722" s="161"/>
      <c r="BC722" s="9"/>
      <c r="BD722" s="9"/>
      <c r="BE722" s="9"/>
      <c r="BF722" s="9"/>
      <c r="BG722" s="9"/>
      <c r="BH722" s="163"/>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2"/>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3"/>
      <c r="CV722" s="177"/>
      <c r="CW722" s="178"/>
    </row>
    <row r="723" spans="35:101">
      <c r="AI723" t="str">
        <f t="shared" si="73"/>
        <v/>
      </c>
      <c r="AJ723" t="str">
        <f t="shared" si="73"/>
        <v/>
      </c>
      <c r="AK723" t="str">
        <f t="shared" si="70"/>
        <v/>
      </c>
      <c r="AL723" s="1" t="str">
        <f t="shared" si="68"/>
        <v/>
      </c>
      <c r="AM723" s="167"/>
      <c r="AN723" s="8"/>
      <c r="AO723" s="8"/>
      <c r="AP723" s="8"/>
      <c r="AQ723" s="8"/>
      <c r="AR723" s="8"/>
      <c r="AS723" s="8"/>
      <c r="AT723" s="8"/>
      <c r="AU723" s="8"/>
      <c r="AV723" s="8"/>
      <c r="AW723" s="8"/>
      <c r="AX723" s="169"/>
      <c r="BB723" s="161"/>
      <c r="BC723" s="9"/>
      <c r="BD723" s="9"/>
      <c r="BE723" s="9"/>
      <c r="BF723" s="9"/>
      <c r="BG723" s="9"/>
      <c r="BH723" s="163"/>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2"/>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3"/>
      <c r="CV723" s="177"/>
      <c r="CW723" s="178"/>
    </row>
    <row r="724" spans="35:101">
      <c r="AI724" t="str">
        <f t="shared" si="73"/>
        <v/>
      </c>
      <c r="AJ724" t="str">
        <f t="shared" si="73"/>
        <v/>
      </c>
      <c r="AK724" t="str">
        <f t="shared" si="70"/>
        <v/>
      </c>
      <c r="AL724" s="1" t="str">
        <f t="shared" si="68"/>
        <v/>
      </c>
      <c r="AM724" s="167"/>
      <c r="AN724" s="8"/>
      <c r="AO724" s="8"/>
      <c r="AP724" s="8"/>
      <c r="AQ724" s="8"/>
      <c r="AR724" s="8"/>
      <c r="AS724" s="8"/>
      <c r="AT724" s="8"/>
      <c r="AU724" s="8"/>
      <c r="AV724" s="8"/>
      <c r="AW724" s="8"/>
      <c r="AX724" s="169"/>
      <c r="BB724" s="161"/>
      <c r="BC724" s="9"/>
      <c r="BD724" s="9"/>
      <c r="BE724" s="9"/>
      <c r="BF724" s="9"/>
      <c r="BG724" s="9"/>
      <c r="BH724" s="163"/>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2"/>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3"/>
      <c r="CV724" s="177"/>
      <c r="CW724" s="178"/>
    </row>
    <row r="725" spans="35:101">
      <c r="AI725" t="str">
        <f t="shared" si="73"/>
        <v/>
      </c>
      <c r="AJ725" t="str">
        <f t="shared" si="73"/>
        <v/>
      </c>
      <c r="AK725" t="str">
        <f t="shared" si="70"/>
        <v/>
      </c>
      <c r="AL725" s="1" t="str">
        <f t="shared" si="68"/>
        <v/>
      </c>
      <c r="AM725" s="167"/>
      <c r="AN725" s="8"/>
      <c r="AO725" s="8"/>
      <c r="AP725" s="8"/>
      <c r="AQ725" s="8"/>
      <c r="AR725" s="8"/>
      <c r="AS725" s="8"/>
      <c r="AT725" s="8"/>
      <c r="AU725" s="8"/>
      <c r="AV725" s="8"/>
      <c r="AW725" s="8"/>
      <c r="AX725" s="169"/>
      <c r="BB725" s="161"/>
      <c r="BC725" s="9"/>
      <c r="BD725" s="9"/>
      <c r="BE725" s="9"/>
      <c r="BF725" s="9"/>
      <c r="BG725" s="9"/>
      <c r="BH725" s="163"/>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2"/>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3"/>
      <c r="CV725" s="177"/>
      <c r="CW725" s="178"/>
    </row>
    <row r="726" spans="35:101">
      <c r="AI726" t="str">
        <f t="shared" si="73"/>
        <v/>
      </c>
      <c r="AJ726" t="str">
        <f t="shared" si="73"/>
        <v/>
      </c>
      <c r="AK726" t="str">
        <f t="shared" si="70"/>
        <v/>
      </c>
      <c r="AL726" s="1" t="str">
        <f t="shared" si="68"/>
        <v/>
      </c>
      <c r="AM726" s="167"/>
      <c r="AN726" s="8"/>
      <c r="AO726" s="8"/>
      <c r="AP726" s="8"/>
      <c r="AQ726" s="8"/>
      <c r="AR726" s="8"/>
      <c r="AS726" s="8"/>
      <c r="AT726" s="8"/>
      <c r="AU726" s="8"/>
      <c r="AV726" s="8"/>
      <c r="AW726" s="8"/>
      <c r="AX726" s="169"/>
      <c r="BB726" s="161"/>
      <c r="BC726" s="9"/>
      <c r="BD726" s="9"/>
      <c r="BE726" s="9"/>
      <c r="BF726" s="9"/>
      <c r="BG726" s="9"/>
      <c r="BH726" s="163"/>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2"/>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3"/>
      <c r="CV726" s="177"/>
      <c r="CW726" s="178"/>
    </row>
    <row r="727" spans="35:101">
      <c r="AI727" t="str">
        <f t="shared" si="73"/>
        <v/>
      </c>
      <c r="AJ727" t="str">
        <f t="shared" si="73"/>
        <v/>
      </c>
      <c r="AK727" t="str">
        <f t="shared" si="70"/>
        <v/>
      </c>
      <c r="AL727" s="1" t="str">
        <f t="shared" si="68"/>
        <v/>
      </c>
      <c r="AM727" s="167"/>
      <c r="AN727" s="8"/>
      <c r="AO727" s="8"/>
      <c r="AP727" s="8"/>
      <c r="AQ727" s="8"/>
      <c r="AR727" s="8"/>
      <c r="AS727" s="8"/>
      <c r="AT727" s="8"/>
      <c r="AU727" s="8"/>
      <c r="AV727" s="8"/>
      <c r="AW727" s="8"/>
      <c r="AX727" s="169"/>
      <c r="BB727" s="161"/>
      <c r="BC727" s="9"/>
      <c r="BD727" s="9"/>
      <c r="BE727" s="9"/>
      <c r="BF727" s="9"/>
      <c r="BG727" s="9"/>
      <c r="BH727" s="163"/>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2"/>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3"/>
      <c r="CV727" s="177"/>
      <c r="CW727" s="178"/>
    </row>
    <row r="728" spans="35:101">
      <c r="AI728" t="str">
        <f t="shared" si="73"/>
        <v/>
      </c>
      <c r="AJ728" t="str">
        <f t="shared" si="73"/>
        <v/>
      </c>
      <c r="AK728" t="str">
        <f t="shared" si="70"/>
        <v/>
      </c>
      <c r="AL728" s="1" t="str">
        <f t="shared" si="68"/>
        <v/>
      </c>
      <c r="AM728" s="167"/>
      <c r="AN728" s="8"/>
      <c r="AO728" s="8"/>
      <c r="AP728" s="8"/>
      <c r="AQ728" s="8"/>
      <c r="AR728" s="8"/>
      <c r="AS728" s="8"/>
      <c r="AT728" s="8"/>
      <c r="AU728" s="8"/>
      <c r="AV728" s="8"/>
      <c r="AW728" s="8"/>
      <c r="AX728" s="169"/>
      <c r="BB728" s="161"/>
      <c r="BC728" s="9"/>
      <c r="BD728" s="9"/>
      <c r="BE728" s="9"/>
      <c r="BF728" s="9"/>
      <c r="BG728" s="9"/>
      <c r="BH728" s="163"/>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2"/>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3"/>
      <c r="CV728" s="177"/>
      <c r="CW728" s="178"/>
    </row>
    <row r="729" spans="35:101">
      <c r="AI729" t="str">
        <f t="shared" si="73"/>
        <v/>
      </c>
      <c r="AJ729" t="str">
        <f t="shared" si="73"/>
        <v/>
      </c>
      <c r="AK729" t="str">
        <f t="shared" si="70"/>
        <v/>
      </c>
      <c r="AL729" s="1" t="str">
        <f t="shared" si="68"/>
        <v/>
      </c>
      <c r="AM729" s="167"/>
      <c r="AN729" s="8"/>
      <c r="AO729" s="8"/>
      <c r="AP729" s="8"/>
      <c r="AQ729" s="8"/>
      <c r="AR729" s="8"/>
      <c r="AS729" s="8"/>
      <c r="AT729" s="8"/>
      <c r="AU729" s="8"/>
      <c r="AV729" s="8"/>
      <c r="AW729" s="8"/>
      <c r="AX729" s="169"/>
      <c r="BB729" s="161"/>
      <c r="BC729" s="9"/>
      <c r="BD729" s="9"/>
      <c r="BE729" s="9"/>
      <c r="BF729" s="9"/>
      <c r="BG729" s="9"/>
      <c r="BH729" s="163"/>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2"/>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3"/>
      <c r="CV729" s="177"/>
      <c r="CW729" s="178"/>
    </row>
    <row r="730" spans="35:101">
      <c r="AI730" t="str">
        <f t="shared" si="73"/>
        <v/>
      </c>
      <c r="AJ730" t="str">
        <f t="shared" si="73"/>
        <v/>
      </c>
      <c r="AK730" t="str">
        <f t="shared" si="70"/>
        <v/>
      </c>
      <c r="AL730" s="1" t="str">
        <f t="shared" si="68"/>
        <v/>
      </c>
      <c r="AM730" s="167"/>
      <c r="AN730" s="8"/>
      <c r="AO730" s="8"/>
      <c r="AP730" s="8"/>
      <c r="AQ730" s="8"/>
      <c r="AR730" s="8"/>
      <c r="AS730" s="8"/>
      <c r="AT730" s="8"/>
      <c r="AU730" s="8"/>
      <c r="AV730" s="8"/>
      <c r="AW730" s="8"/>
      <c r="AX730" s="169"/>
      <c r="BB730" s="161"/>
      <c r="BC730" s="9"/>
      <c r="BD730" s="9"/>
      <c r="BE730" s="9"/>
      <c r="BF730" s="9"/>
      <c r="BG730" s="9"/>
      <c r="BH730" s="163"/>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2"/>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3"/>
      <c r="CV730" s="177"/>
      <c r="CW730" s="178"/>
    </row>
    <row r="731" spans="35:101">
      <c r="AI731" t="str">
        <f t="shared" si="73"/>
        <v/>
      </c>
      <c r="AJ731" t="str">
        <f t="shared" si="73"/>
        <v/>
      </c>
      <c r="AK731" t="str">
        <f t="shared" si="70"/>
        <v/>
      </c>
      <c r="AL731" s="1" t="str">
        <f t="shared" si="68"/>
        <v/>
      </c>
      <c r="AM731" s="167"/>
      <c r="AN731" s="8"/>
      <c r="AO731" s="8"/>
      <c r="AP731" s="8"/>
      <c r="AQ731" s="8"/>
      <c r="AR731" s="8"/>
      <c r="AS731" s="8"/>
      <c r="AT731" s="8"/>
      <c r="AU731" s="8"/>
      <c r="AV731" s="8"/>
      <c r="AW731" s="8"/>
      <c r="AX731" s="169"/>
      <c r="BB731" s="161"/>
      <c r="BC731" s="9"/>
      <c r="BD731" s="9"/>
      <c r="BE731" s="9"/>
      <c r="BF731" s="9"/>
      <c r="BG731" s="9"/>
      <c r="BH731" s="163"/>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2"/>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3"/>
      <c r="CV731" s="177"/>
      <c r="CW731" s="178"/>
    </row>
    <row r="732" spans="35:101">
      <c r="AI732" t="str">
        <f t="shared" si="73"/>
        <v/>
      </c>
      <c r="AJ732" t="str">
        <f t="shared" si="73"/>
        <v/>
      </c>
      <c r="AK732" t="str">
        <f t="shared" si="70"/>
        <v/>
      </c>
      <c r="AL732" s="1" t="str">
        <f t="shared" si="68"/>
        <v/>
      </c>
      <c r="AM732" s="167"/>
      <c r="AN732" s="8"/>
      <c r="AO732" s="8"/>
      <c r="AP732" s="8"/>
      <c r="AQ732" s="8"/>
      <c r="AR732" s="8"/>
      <c r="AS732" s="8"/>
      <c r="AT732" s="8"/>
      <c r="AU732" s="8"/>
      <c r="AV732" s="8"/>
      <c r="AW732" s="8"/>
      <c r="AX732" s="169"/>
      <c r="BB732" s="161"/>
      <c r="BC732" s="9"/>
      <c r="BD732" s="9"/>
      <c r="BE732" s="9"/>
      <c r="BF732" s="9"/>
      <c r="BG732" s="9"/>
      <c r="BH732" s="163"/>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2"/>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3"/>
      <c r="CV732" s="177"/>
      <c r="CW732" s="178"/>
    </row>
    <row r="733" spans="35:101">
      <c r="AI733" t="str">
        <f t="shared" si="73"/>
        <v/>
      </c>
      <c r="AJ733" t="str">
        <f t="shared" si="73"/>
        <v/>
      </c>
      <c r="AK733" t="str">
        <f t="shared" si="70"/>
        <v/>
      </c>
      <c r="AL733" s="1" t="str">
        <f t="shared" si="68"/>
        <v/>
      </c>
      <c r="AM733" s="167"/>
      <c r="AN733" s="8"/>
      <c r="AO733" s="8"/>
      <c r="AP733" s="8"/>
      <c r="AQ733" s="8"/>
      <c r="AR733" s="8"/>
      <c r="AS733" s="8"/>
      <c r="AT733" s="8"/>
      <c r="AU733" s="8"/>
      <c r="AV733" s="8"/>
      <c r="AW733" s="8"/>
      <c r="AX733" s="169"/>
      <c r="BB733" s="161"/>
      <c r="BC733" s="9"/>
      <c r="BD733" s="9"/>
      <c r="BE733" s="9"/>
      <c r="BF733" s="9"/>
      <c r="BG733" s="9"/>
      <c r="BH733" s="163"/>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2"/>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3"/>
      <c r="CV733" s="177"/>
      <c r="CW733" s="178"/>
    </row>
    <row r="734" spans="35:101">
      <c r="AI734" t="str">
        <f t="shared" si="73"/>
        <v/>
      </c>
      <c r="AJ734" t="str">
        <f t="shared" si="73"/>
        <v/>
      </c>
      <c r="AK734" t="str">
        <f t="shared" si="70"/>
        <v/>
      </c>
      <c r="AL734" s="1" t="str">
        <f t="shared" si="68"/>
        <v/>
      </c>
      <c r="AM734" s="167"/>
      <c r="AN734" s="8"/>
      <c r="AO734" s="8"/>
      <c r="AP734" s="8"/>
      <c r="AQ734" s="8"/>
      <c r="AR734" s="8"/>
      <c r="AS734" s="8"/>
      <c r="AT734" s="8"/>
      <c r="AU734" s="8"/>
      <c r="AV734" s="8"/>
      <c r="AW734" s="8"/>
      <c r="AX734" s="169"/>
      <c r="BB734" s="161"/>
      <c r="BC734" s="9"/>
      <c r="BD734" s="9"/>
      <c r="BE734" s="9"/>
      <c r="BF734" s="9"/>
      <c r="BG734" s="9"/>
      <c r="BH734" s="163"/>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2"/>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3"/>
      <c r="CV734" s="177"/>
      <c r="CW734" s="178"/>
    </row>
    <row r="735" spans="35:101">
      <c r="AI735" t="str">
        <f t="shared" si="73"/>
        <v/>
      </c>
      <c r="AJ735" t="str">
        <f t="shared" si="73"/>
        <v/>
      </c>
      <c r="AK735" t="str">
        <f t="shared" si="70"/>
        <v/>
      </c>
      <c r="AL735" s="1" t="str">
        <f t="shared" si="68"/>
        <v/>
      </c>
      <c r="AM735" s="167"/>
      <c r="AN735" s="8"/>
      <c r="AO735" s="8"/>
      <c r="AP735" s="8"/>
      <c r="AQ735" s="8"/>
      <c r="AR735" s="8"/>
      <c r="AS735" s="8"/>
      <c r="AT735" s="8"/>
      <c r="AU735" s="8"/>
      <c r="AV735" s="8"/>
      <c r="AW735" s="8"/>
      <c r="AX735" s="169"/>
      <c r="BB735" s="161"/>
      <c r="BC735" s="9"/>
      <c r="BD735" s="9"/>
      <c r="BE735" s="9"/>
      <c r="BF735" s="9"/>
      <c r="BG735" s="9"/>
      <c r="BH735" s="163"/>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2"/>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3"/>
      <c r="CV735" s="177"/>
      <c r="CW735" s="178"/>
    </row>
    <row r="736" spans="35:101">
      <c r="AI736" t="str">
        <f t="shared" si="73"/>
        <v/>
      </c>
      <c r="AJ736" t="str">
        <f t="shared" si="73"/>
        <v/>
      </c>
      <c r="AK736" t="str">
        <f t="shared" si="70"/>
        <v/>
      </c>
      <c r="AL736" s="1" t="str">
        <f t="shared" si="68"/>
        <v/>
      </c>
      <c r="AM736" s="167"/>
      <c r="AN736" s="8"/>
      <c r="AO736" s="8"/>
      <c r="AP736" s="8"/>
      <c r="AQ736" s="8"/>
      <c r="AR736" s="8"/>
      <c r="AS736" s="8"/>
      <c r="AT736" s="8"/>
      <c r="AU736" s="8"/>
      <c r="AV736" s="8"/>
      <c r="AW736" s="8"/>
      <c r="AX736" s="169"/>
      <c r="BB736" s="161"/>
      <c r="BC736" s="9"/>
      <c r="BD736" s="9"/>
      <c r="BE736" s="9"/>
      <c r="BF736" s="9"/>
      <c r="BG736" s="9"/>
      <c r="BH736" s="163"/>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2"/>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3"/>
      <c r="CV736" s="177"/>
      <c r="CW736" s="178"/>
    </row>
    <row r="737" spans="35:101">
      <c r="AI737" t="str">
        <f t="shared" si="73"/>
        <v/>
      </c>
      <c r="AJ737" t="str">
        <f t="shared" si="73"/>
        <v/>
      </c>
      <c r="AK737" t="str">
        <f t="shared" si="70"/>
        <v/>
      </c>
      <c r="AL737" s="1" t="str">
        <f t="shared" si="68"/>
        <v/>
      </c>
      <c r="AM737" s="167"/>
      <c r="AN737" s="8"/>
      <c r="AO737" s="8"/>
      <c r="AP737" s="8"/>
      <c r="AQ737" s="8"/>
      <c r="AR737" s="8"/>
      <c r="AS737" s="8"/>
      <c r="AT737" s="8"/>
      <c r="AU737" s="8"/>
      <c r="AV737" s="8"/>
      <c r="AW737" s="8"/>
      <c r="AX737" s="169"/>
      <c r="BB737" s="161"/>
      <c r="BC737" s="9"/>
      <c r="BD737" s="9"/>
      <c r="BE737" s="9"/>
      <c r="BF737" s="9"/>
      <c r="BG737" s="9"/>
      <c r="BH737" s="163"/>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2"/>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3"/>
      <c r="CV737" s="177"/>
      <c r="CW737" s="178"/>
    </row>
    <row r="738" spans="35:101">
      <c r="AI738" t="str">
        <f t="shared" si="73"/>
        <v/>
      </c>
      <c r="AJ738" t="str">
        <f t="shared" si="73"/>
        <v/>
      </c>
      <c r="AK738" t="str">
        <f t="shared" si="70"/>
        <v/>
      </c>
      <c r="AL738" s="1" t="str">
        <f t="shared" si="68"/>
        <v/>
      </c>
      <c r="AM738" s="167"/>
      <c r="AN738" s="8"/>
      <c r="AO738" s="8"/>
      <c r="AP738" s="8"/>
      <c r="AQ738" s="8"/>
      <c r="AR738" s="8"/>
      <c r="AS738" s="8"/>
      <c r="AT738" s="8"/>
      <c r="AU738" s="8"/>
      <c r="AV738" s="8"/>
      <c r="AW738" s="8"/>
      <c r="AX738" s="169"/>
      <c r="BB738" s="161"/>
      <c r="BC738" s="9"/>
      <c r="BD738" s="9"/>
      <c r="BE738" s="9"/>
      <c r="BF738" s="9"/>
      <c r="BG738" s="9"/>
      <c r="BH738" s="163"/>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2"/>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3"/>
      <c r="CV738" s="177"/>
      <c r="CW738" s="178"/>
    </row>
    <row r="739" spans="35:101">
      <c r="AI739" t="str">
        <f t="shared" si="73"/>
        <v/>
      </c>
      <c r="AJ739" t="str">
        <f t="shared" si="73"/>
        <v/>
      </c>
      <c r="AK739" t="str">
        <f t="shared" si="70"/>
        <v/>
      </c>
      <c r="AL739" s="1" t="str">
        <f t="shared" si="68"/>
        <v/>
      </c>
      <c r="AM739" s="167"/>
      <c r="AN739" s="8"/>
      <c r="AO739" s="8"/>
      <c r="AP739" s="8"/>
      <c r="AQ739" s="8"/>
      <c r="AR739" s="8"/>
      <c r="AS739" s="8"/>
      <c r="AT739" s="8"/>
      <c r="AU739" s="8"/>
      <c r="AV739" s="8"/>
      <c r="AW739" s="8"/>
      <c r="AX739" s="169"/>
      <c r="BB739" s="161"/>
      <c r="BC739" s="9"/>
      <c r="BD739" s="9"/>
      <c r="BE739" s="9"/>
      <c r="BF739" s="9"/>
      <c r="BG739" s="9"/>
      <c r="BH739" s="163"/>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2"/>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3"/>
      <c r="CV739" s="177"/>
      <c r="CW739" s="178"/>
    </row>
    <row r="740" spans="35:101">
      <c r="AI740" t="str">
        <f t="shared" si="73"/>
        <v/>
      </c>
      <c r="AJ740" t="str">
        <f t="shared" si="73"/>
        <v/>
      </c>
      <c r="AK740" t="str">
        <f t="shared" si="70"/>
        <v/>
      </c>
      <c r="AL740" s="1" t="str">
        <f t="shared" si="68"/>
        <v/>
      </c>
      <c r="AM740" s="167"/>
      <c r="AN740" s="8"/>
      <c r="AO740" s="8"/>
      <c r="AP740" s="8"/>
      <c r="AQ740" s="8"/>
      <c r="AR740" s="8"/>
      <c r="AS740" s="8"/>
      <c r="AT740" s="8"/>
      <c r="AU740" s="8"/>
      <c r="AV740" s="8"/>
      <c r="AW740" s="8"/>
      <c r="AX740" s="169"/>
      <c r="BB740" s="161"/>
      <c r="BC740" s="9"/>
      <c r="BD740" s="9"/>
      <c r="BE740" s="9"/>
      <c r="BF740" s="9"/>
      <c r="BG740" s="9"/>
      <c r="BH740" s="163"/>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2"/>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3"/>
      <c r="CV740" s="177"/>
      <c r="CW740" s="178"/>
    </row>
    <row r="741" spans="35:101">
      <c r="AI741" t="str">
        <f t="shared" si="73"/>
        <v/>
      </c>
      <c r="AJ741" t="str">
        <f t="shared" si="73"/>
        <v/>
      </c>
      <c r="AK741" t="str">
        <f t="shared" si="70"/>
        <v/>
      </c>
      <c r="AL741" s="1" t="str">
        <f t="shared" si="68"/>
        <v/>
      </c>
      <c r="AM741" s="167"/>
      <c r="AN741" s="8"/>
      <c r="AO741" s="8"/>
      <c r="AP741" s="8"/>
      <c r="AQ741" s="8"/>
      <c r="AR741" s="8"/>
      <c r="AS741" s="8"/>
      <c r="AT741" s="8"/>
      <c r="AU741" s="8"/>
      <c r="AV741" s="8"/>
      <c r="AW741" s="8"/>
      <c r="AX741" s="169"/>
      <c r="BB741" s="161"/>
      <c r="BC741" s="9"/>
      <c r="BD741" s="9"/>
      <c r="BE741" s="9"/>
      <c r="BF741" s="9"/>
      <c r="BG741" s="9"/>
      <c r="BH741" s="163"/>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2"/>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3"/>
      <c r="CV741" s="177"/>
      <c r="CW741" s="178"/>
    </row>
    <row r="742" spans="35:101">
      <c r="AI742" t="str">
        <f t="shared" si="73"/>
        <v/>
      </c>
      <c r="AJ742" t="str">
        <f t="shared" si="73"/>
        <v/>
      </c>
      <c r="AK742" t="str">
        <f t="shared" si="70"/>
        <v/>
      </c>
      <c r="AL742" s="1" t="str">
        <f t="shared" si="68"/>
        <v/>
      </c>
      <c r="AM742" s="167"/>
      <c r="AN742" s="8"/>
      <c r="AO742" s="8"/>
      <c r="AP742" s="8"/>
      <c r="AQ742" s="8"/>
      <c r="AR742" s="8"/>
      <c r="AS742" s="8"/>
      <c r="AT742" s="8"/>
      <c r="AU742" s="8"/>
      <c r="AV742" s="8"/>
      <c r="AW742" s="8"/>
      <c r="AX742" s="169"/>
      <c r="BB742" s="161"/>
      <c r="BC742" s="9"/>
      <c r="BD742" s="9"/>
      <c r="BE742" s="9"/>
      <c r="BF742" s="9"/>
      <c r="BG742" s="9"/>
      <c r="BH742" s="163"/>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2"/>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3"/>
      <c r="CV742" s="177"/>
      <c r="CW742" s="178"/>
    </row>
    <row r="743" spans="35:101">
      <c r="AI743" t="str">
        <f t="shared" si="73"/>
        <v/>
      </c>
      <c r="AJ743" t="str">
        <f t="shared" si="73"/>
        <v/>
      </c>
      <c r="AK743" t="str">
        <f t="shared" si="70"/>
        <v/>
      </c>
      <c r="AL743" s="1" t="str">
        <f t="shared" si="68"/>
        <v/>
      </c>
      <c r="AM743" s="167"/>
      <c r="AN743" s="8"/>
      <c r="AO743" s="8"/>
      <c r="AP743" s="8"/>
      <c r="AQ743" s="8"/>
      <c r="AR743" s="8"/>
      <c r="AS743" s="8"/>
      <c r="AT743" s="8"/>
      <c r="AU743" s="8"/>
      <c r="AV743" s="8"/>
      <c r="AW743" s="8"/>
      <c r="AX743" s="169"/>
      <c r="BB743" s="161"/>
      <c r="BC743" s="9"/>
      <c r="BD743" s="9"/>
      <c r="BE743" s="9"/>
      <c r="BF743" s="9"/>
      <c r="BG743" s="9"/>
      <c r="BH743" s="163"/>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2"/>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3"/>
      <c r="CV743" s="177"/>
      <c r="CW743" s="178"/>
    </row>
    <row r="744" spans="35:101">
      <c r="AI744" t="str">
        <f t="shared" si="73"/>
        <v/>
      </c>
      <c r="AJ744" t="str">
        <f t="shared" si="73"/>
        <v/>
      </c>
      <c r="AK744" t="str">
        <f t="shared" si="70"/>
        <v/>
      </c>
      <c r="AL744" s="1" t="str">
        <f t="shared" si="68"/>
        <v/>
      </c>
      <c r="AM744" s="167"/>
      <c r="AN744" s="8"/>
      <c r="AO744" s="8"/>
      <c r="AP744" s="8"/>
      <c r="AQ744" s="8"/>
      <c r="AR744" s="8"/>
      <c r="AS744" s="8"/>
      <c r="AT744" s="8"/>
      <c r="AU744" s="8"/>
      <c r="AV744" s="8"/>
      <c r="AW744" s="8"/>
      <c r="AX744" s="169"/>
      <c r="BB744" s="161"/>
      <c r="BC744" s="9"/>
      <c r="BD744" s="9"/>
      <c r="BE744" s="9"/>
      <c r="BF744" s="9"/>
      <c r="BG744" s="9"/>
      <c r="BH744" s="163"/>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2"/>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3"/>
      <c r="CV744" s="177"/>
      <c r="CW744" s="178"/>
    </row>
    <row r="745" spans="35:101">
      <c r="AI745" t="str">
        <f t="shared" si="73"/>
        <v/>
      </c>
      <c r="AJ745" t="str">
        <f t="shared" si="73"/>
        <v/>
      </c>
      <c r="AK745" t="str">
        <f t="shared" si="70"/>
        <v/>
      </c>
      <c r="AL745" s="1" t="str">
        <f t="shared" si="68"/>
        <v/>
      </c>
      <c r="AM745" s="167"/>
      <c r="AN745" s="8"/>
      <c r="AO745" s="8"/>
      <c r="AP745" s="8"/>
      <c r="AQ745" s="8"/>
      <c r="AR745" s="8"/>
      <c r="AS745" s="8"/>
      <c r="AT745" s="8"/>
      <c r="AU745" s="8"/>
      <c r="AV745" s="8"/>
      <c r="AW745" s="8"/>
      <c r="AX745" s="169"/>
      <c r="BB745" s="161"/>
      <c r="BC745" s="9"/>
      <c r="BD745" s="9"/>
      <c r="BE745" s="9"/>
      <c r="BF745" s="9"/>
      <c r="BG745" s="9"/>
      <c r="BH745" s="163"/>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2"/>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3"/>
      <c r="CV745" s="177"/>
      <c r="CW745" s="178"/>
    </row>
    <row r="746" spans="35:101">
      <c r="AI746" t="str">
        <f t="shared" si="73"/>
        <v/>
      </c>
      <c r="AJ746" t="str">
        <f t="shared" si="73"/>
        <v/>
      </c>
      <c r="AK746" t="str">
        <f t="shared" si="70"/>
        <v/>
      </c>
      <c r="AL746" s="1" t="str">
        <f t="shared" si="68"/>
        <v/>
      </c>
      <c r="AM746" s="167"/>
      <c r="AN746" s="8"/>
      <c r="AO746" s="8"/>
      <c r="AP746" s="8"/>
      <c r="AQ746" s="8"/>
      <c r="AR746" s="8"/>
      <c r="AS746" s="8"/>
      <c r="AT746" s="8"/>
      <c r="AU746" s="8"/>
      <c r="AV746" s="8"/>
      <c r="AW746" s="8"/>
      <c r="AX746" s="169"/>
      <c r="BB746" s="161"/>
      <c r="BC746" s="9"/>
      <c r="BD746" s="9"/>
      <c r="BE746" s="9"/>
      <c r="BF746" s="9"/>
      <c r="BG746" s="9"/>
      <c r="BH746" s="163"/>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2"/>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3"/>
      <c r="CV746" s="177"/>
      <c r="CW746" s="178"/>
    </row>
    <row r="747" spans="35:101">
      <c r="AI747" t="str">
        <f t="shared" si="73"/>
        <v/>
      </c>
      <c r="AJ747" t="str">
        <f t="shared" si="73"/>
        <v/>
      </c>
      <c r="AK747" t="str">
        <f t="shared" si="70"/>
        <v/>
      </c>
      <c r="AL747" s="1" t="str">
        <f t="shared" si="68"/>
        <v/>
      </c>
      <c r="AM747" s="167"/>
      <c r="AN747" s="8"/>
      <c r="AO747" s="8"/>
      <c r="AP747" s="8"/>
      <c r="AQ747" s="8"/>
      <c r="AR747" s="8"/>
      <c r="AS747" s="8"/>
      <c r="AT747" s="8"/>
      <c r="AU747" s="8"/>
      <c r="AV747" s="8"/>
      <c r="AW747" s="8"/>
      <c r="AX747" s="169"/>
      <c r="BB747" s="161"/>
      <c r="BC747" s="9"/>
      <c r="BD747" s="9"/>
      <c r="BE747" s="9"/>
      <c r="BF747" s="9"/>
      <c r="BG747" s="9"/>
      <c r="BH747" s="163"/>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2"/>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3"/>
      <c r="CV747" s="177"/>
      <c r="CW747" s="178"/>
    </row>
    <row r="748" spans="35:101">
      <c r="AI748" t="str">
        <f t="shared" si="73"/>
        <v/>
      </c>
      <c r="AJ748" t="str">
        <f t="shared" si="73"/>
        <v/>
      </c>
      <c r="AK748" t="str">
        <f t="shared" si="70"/>
        <v/>
      </c>
      <c r="AL748" s="1" t="str">
        <f t="shared" si="68"/>
        <v/>
      </c>
      <c r="AM748" s="167"/>
      <c r="AN748" s="8"/>
      <c r="AO748" s="8"/>
      <c r="AP748" s="8"/>
      <c r="AQ748" s="8"/>
      <c r="AR748" s="8"/>
      <c r="AS748" s="8"/>
      <c r="AT748" s="8"/>
      <c r="AU748" s="8"/>
      <c r="AV748" s="8"/>
      <c r="AW748" s="8"/>
      <c r="AX748" s="169"/>
      <c r="BB748" s="161"/>
      <c r="BC748" s="9"/>
      <c r="BD748" s="9"/>
      <c r="BE748" s="9"/>
      <c r="BF748" s="9"/>
      <c r="BG748" s="9"/>
      <c r="BH748" s="163"/>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2"/>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3"/>
      <c r="CV748" s="177"/>
      <c r="CW748" s="178"/>
    </row>
    <row r="749" spans="35:101">
      <c r="AI749" t="str">
        <f t="shared" si="73"/>
        <v/>
      </c>
      <c r="AJ749" t="str">
        <f t="shared" si="73"/>
        <v/>
      </c>
      <c r="AK749" t="str">
        <f t="shared" si="70"/>
        <v/>
      </c>
      <c r="AL749" s="1" t="str">
        <f t="shared" si="68"/>
        <v/>
      </c>
      <c r="AM749" s="167"/>
      <c r="AN749" s="8"/>
      <c r="AO749" s="8"/>
      <c r="AP749" s="8"/>
      <c r="AQ749" s="8"/>
      <c r="AR749" s="8"/>
      <c r="AS749" s="8"/>
      <c r="AT749" s="8"/>
      <c r="AU749" s="8"/>
      <c r="AV749" s="8"/>
      <c r="AW749" s="8"/>
      <c r="AX749" s="169"/>
      <c r="BB749" s="161"/>
      <c r="BC749" s="9"/>
      <c r="BD749" s="9"/>
      <c r="BE749" s="9"/>
      <c r="BF749" s="9"/>
      <c r="BG749" s="9"/>
      <c r="BH749" s="163"/>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2"/>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3"/>
      <c r="CV749" s="177"/>
      <c r="CW749" s="178"/>
    </row>
    <row r="750" spans="35:101">
      <c r="AI750" t="str">
        <f t="shared" si="73"/>
        <v/>
      </c>
      <c r="AJ750" t="str">
        <f t="shared" si="73"/>
        <v/>
      </c>
      <c r="AK750" t="str">
        <f t="shared" si="70"/>
        <v/>
      </c>
      <c r="AL750" s="1" t="str">
        <f t="shared" si="68"/>
        <v/>
      </c>
      <c r="AM750" s="167"/>
      <c r="AN750" s="8"/>
      <c r="AO750" s="8"/>
      <c r="AP750" s="8"/>
      <c r="AQ750" s="8"/>
      <c r="AR750" s="8"/>
      <c r="AS750" s="8"/>
      <c r="AT750" s="8"/>
      <c r="AU750" s="8"/>
      <c r="AV750" s="8"/>
      <c r="AW750" s="8"/>
      <c r="AX750" s="169"/>
      <c r="BB750" s="161"/>
      <c r="BC750" s="9"/>
      <c r="BD750" s="9"/>
      <c r="BE750" s="9"/>
      <c r="BF750" s="9"/>
      <c r="BG750" s="9"/>
      <c r="BH750" s="163"/>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2"/>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3"/>
      <c r="CV750" s="177"/>
      <c r="CW750" s="178"/>
    </row>
    <row r="751" spans="35:101">
      <c r="AI751" t="str">
        <f t="shared" si="73"/>
        <v/>
      </c>
      <c r="AJ751" t="str">
        <f t="shared" si="73"/>
        <v/>
      </c>
      <c r="AK751" t="str">
        <f t="shared" si="70"/>
        <v/>
      </c>
      <c r="AL751" s="1" t="str">
        <f t="shared" si="68"/>
        <v/>
      </c>
      <c r="AM751" s="167"/>
      <c r="AN751" s="8"/>
      <c r="AO751" s="8"/>
      <c r="AP751" s="8"/>
      <c r="AQ751" s="8"/>
      <c r="AR751" s="8"/>
      <c r="AS751" s="8"/>
      <c r="AT751" s="8"/>
      <c r="AU751" s="8"/>
      <c r="AV751" s="8"/>
      <c r="AW751" s="8"/>
      <c r="AX751" s="169"/>
      <c r="BB751" s="161"/>
      <c r="BC751" s="9"/>
      <c r="BD751" s="9"/>
      <c r="BE751" s="9"/>
      <c r="BF751" s="9"/>
      <c r="BG751" s="9"/>
      <c r="BH751" s="163"/>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2"/>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3"/>
      <c r="CV751" s="177"/>
      <c r="CW751" s="178"/>
    </row>
    <row r="752" spans="35:101">
      <c r="AI752" t="str">
        <f t="shared" si="73"/>
        <v/>
      </c>
      <c r="AJ752" t="str">
        <f t="shared" si="73"/>
        <v/>
      </c>
      <c r="AK752" t="str">
        <f t="shared" si="70"/>
        <v/>
      </c>
      <c r="AL752" s="1" t="str">
        <f t="shared" si="68"/>
        <v/>
      </c>
      <c r="AM752" s="167"/>
      <c r="AN752" s="8"/>
      <c r="AO752" s="8"/>
      <c r="AP752" s="8"/>
      <c r="AQ752" s="8"/>
      <c r="AR752" s="8"/>
      <c r="AS752" s="8"/>
      <c r="AT752" s="8"/>
      <c r="AU752" s="8"/>
      <c r="AV752" s="8"/>
      <c r="AW752" s="8"/>
      <c r="AX752" s="169"/>
      <c r="BB752" s="161"/>
      <c r="BC752" s="9"/>
      <c r="BD752" s="9"/>
      <c r="BE752" s="9"/>
      <c r="BF752" s="9"/>
      <c r="BG752" s="9"/>
      <c r="BH752" s="163"/>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2"/>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3"/>
      <c r="CV752" s="177"/>
      <c r="CW752" s="178"/>
    </row>
    <row r="753" spans="35:101">
      <c r="AI753" t="str">
        <f t="shared" si="73"/>
        <v/>
      </c>
      <c r="AJ753" t="str">
        <f t="shared" si="73"/>
        <v/>
      </c>
      <c r="AK753" t="str">
        <f t="shared" si="70"/>
        <v/>
      </c>
      <c r="AL753" s="1" t="str">
        <f t="shared" si="68"/>
        <v/>
      </c>
      <c r="AM753" s="167"/>
      <c r="AN753" s="8"/>
      <c r="AO753" s="8"/>
      <c r="AP753" s="8"/>
      <c r="AQ753" s="8"/>
      <c r="AR753" s="8"/>
      <c r="AS753" s="8"/>
      <c r="AT753" s="8"/>
      <c r="AU753" s="8"/>
      <c r="AV753" s="8"/>
      <c r="AW753" s="8"/>
      <c r="AX753" s="169"/>
      <c r="BB753" s="161"/>
      <c r="BC753" s="9"/>
      <c r="BD753" s="9"/>
      <c r="BE753" s="9"/>
      <c r="BF753" s="9"/>
      <c r="BG753" s="9"/>
      <c r="BH753" s="163"/>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2"/>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3"/>
      <c r="CV753" s="177"/>
      <c r="CW753" s="178"/>
    </row>
    <row r="754" spans="35:101">
      <c r="AI754" t="str">
        <f t="shared" si="73"/>
        <v/>
      </c>
      <c r="AJ754" t="str">
        <f t="shared" si="73"/>
        <v/>
      </c>
      <c r="AK754" t="str">
        <f t="shared" si="70"/>
        <v/>
      </c>
      <c r="AL754" s="1" t="str">
        <f t="shared" si="68"/>
        <v/>
      </c>
      <c r="AM754" s="167"/>
      <c r="AN754" s="8"/>
      <c r="AO754" s="8"/>
      <c r="AP754" s="8"/>
      <c r="AQ754" s="8"/>
      <c r="AR754" s="8"/>
      <c r="AS754" s="8"/>
      <c r="AT754" s="8"/>
      <c r="AU754" s="8"/>
      <c r="AV754" s="8"/>
      <c r="AW754" s="8"/>
      <c r="AX754" s="169"/>
      <c r="BB754" s="161"/>
      <c r="BC754" s="9"/>
      <c r="BD754" s="9"/>
      <c r="BE754" s="9"/>
      <c r="BF754" s="9"/>
      <c r="BG754" s="9"/>
      <c r="BH754" s="163"/>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2"/>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3"/>
      <c r="CV754" s="177"/>
      <c r="CW754" s="178"/>
    </row>
    <row r="755" spans="35:101">
      <c r="AI755" t="str">
        <f t="shared" si="73"/>
        <v/>
      </c>
      <c r="AJ755" t="str">
        <f t="shared" si="73"/>
        <v/>
      </c>
      <c r="AK755" t="str">
        <f t="shared" si="70"/>
        <v/>
      </c>
      <c r="AL755" s="1" t="str">
        <f t="shared" si="68"/>
        <v/>
      </c>
      <c r="AM755" s="167"/>
      <c r="AN755" s="8"/>
      <c r="AO755" s="8"/>
      <c r="AP755" s="8"/>
      <c r="AQ755" s="8"/>
      <c r="AR755" s="8"/>
      <c r="AS755" s="8"/>
      <c r="AT755" s="8"/>
      <c r="AU755" s="8"/>
      <c r="AV755" s="8"/>
      <c r="AW755" s="8"/>
      <c r="AX755" s="169"/>
      <c r="BB755" s="161"/>
      <c r="BC755" s="9"/>
      <c r="BD755" s="9"/>
      <c r="BE755" s="9"/>
      <c r="BF755" s="9"/>
      <c r="BG755" s="9"/>
      <c r="BH755" s="163"/>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2"/>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3"/>
      <c r="CV755" s="177"/>
      <c r="CW755" s="178"/>
    </row>
    <row r="756" spans="35:101">
      <c r="AI756" t="str">
        <f t="shared" si="73"/>
        <v/>
      </c>
      <c r="AJ756" t="str">
        <f t="shared" si="73"/>
        <v/>
      </c>
      <c r="AK756" t="str">
        <f t="shared" si="70"/>
        <v/>
      </c>
      <c r="AL756" s="1" t="str">
        <f t="shared" si="68"/>
        <v/>
      </c>
      <c r="AM756" s="167"/>
      <c r="AN756" s="8"/>
      <c r="AO756" s="8"/>
      <c r="AP756" s="8"/>
      <c r="AQ756" s="8"/>
      <c r="AR756" s="8"/>
      <c r="AS756" s="8"/>
      <c r="AT756" s="8"/>
      <c r="AU756" s="8"/>
      <c r="AV756" s="8"/>
      <c r="AW756" s="8"/>
      <c r="AX756" s="169"/>
      <c r="BB756" s="161"/>
      <c r="BC756" s="9"/>
      <c r="BD756" s="9"/>
      <c r="BE756" s="9"/>
      <c r="BF756" s="9"/>
      <c r="BG756" s="9"/>
      <c r="BH756" s="163"/>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2"/>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3"/>
      <c r="CV756" s="177"/>
      <c r="CW756" s="178"/>
    </row>
    <row r="757" spans="35:101">
      <c r="AI757" t="str">
        <f t="shared" si="73"/>
        <v/>
      </c>
      <c r="AJ757" t="str">
        <f t="shared" si="73"/>
        <v/>
      </c>
      <c r="AK757" t="str">
        <f t="shared" si="70"/>
        <v/>
      </c>
      <c r="AL757" s="1" t="str">
        <f t="shared" si="68"/>
        <v/>
      </c>
      <c r="AM757" s="167"/>
      <c r="AN757" s="8"/>
      <c r="AO757" s="8"/>
      <c r="AP757" s="8"/>
      <c r="AQ757" s="8"/>
      <c r="AR757" s="8"/>
      <c r="AS757" s="8"/>
      <c r="AT757" s="8"/>
      <c r="AU757" s="8"/>
      <c r="AV757" s="8"/>
      <c r="AW757" s="8"/>
      <c r="AX757" s="169"/>
      <c r="BB757" s="161"/>
      <c r="BC757" s="9"/>
      <c r="BD757" s="9"/>
      <c r="BE757" s="9"/>
      <c r="BF757" s="9"/>
      <c r="BG757" s="9"/>
      <c r="BH757" s="163"/>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2"/>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3"/>
      <c r="CV757" s="177"/>
      <c r="CW757" s="178"/>
    </row>
    <row r="758" spans="35:101">
      <c r="AI758" t="str">
        <f t="shared" si="73"/>
        <v/>
      </c>
      <c r="AJ758" t="str">
        <f t="shared" si="73"/>
        <v/>
      </c>
      <c r="AK758" t="str">
        <f t="shared" si="70"/>
        <v/>
      </c>
      <c r="AL758" s="1" t="str">
        <f t="shared" si="68"/>
        <v/>
      </c>
      <c r="AM758" s="167"/>
      <c r="AN758" s="8"/>
      <c r="AO758" s="8"/>
      <c r="AP758" s="8"/>
      <c r="AQ758" s="8"/>
      <c r="AR758" s="8"/>
      <c r="AS758" s="8"/>
      <c r="AT758" s="8"/>
      <c r="AU758" s="8"/>
      <c r="AV758" s="8"/>
      <c r="AW758" s="8"/>
      <c r="AX758" s="169"/>
      <c r="BB758" s="161"/>
      <c r="BC758" s="9"/>
      <c r="BD758" s="9"/>
      <c r="BE758" s="9"/>
      <c r="BF758" s="9"/>
      <c r="BG758" s="9"/>
      <c r="BH758" s="163"/>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2"/>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3"/>
      <c r="CV758" s="177"/>
      <c r="CW758" s="178"/>
    </row>
    <row r="759" spans="35:101">
      <c r="AI759" t="str">
        <f t="shared" si="73"/>
        <v/>
      </c>
      <c r="AJ759" t="str">
        <f t="shared" si="73"/>
        <v/>
      </c>
      <c r="AK759" t="str">
        <f t="shared" si="70"/>
        <v/>
      </c>
      <c r="AL759" s="1" t="str">
        <f t="shared" si="68"/>
        <v/>
      </c>
      <c r="AM759" s="167"/>
      <c r="AN759" s="8"/>
      <c r="AO759" s="8"/>
      <c r="AP759" s="8"/>
      <c r="AQ759" s="8"/>
      <c r="AR759" s="8"/>
      <c r="AS759" s="8"/>
      <c r="AT759" s="8"/>
      <c r="AU759" s="8"/>
      <c r="AV759" s="8"/>
      <c r="AW759" s="8"/>
      <c r="AX759" s="169"/>
      <c r="BB759" s="161"/>
      <c r="BC759" s="9"/>
      <c r="BD759" s="9"/>
      <c r="BE759" s="9"/>
      <c r="BF759" s="9"/>
      <c r="BG759" s="9"/>
      <c r="BH759" s="163"/>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2"/>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3"/>
      <c r="CV759" s="177"/>
      <c r="CW759" s="178"/>
    </row>
    <row r="760" spans="35:101">
      <c r="AI760" t="str">
        <f t="shared" si="73"/>
        <v/>
      </c>
      <c r="AJ760" t="str">
        <f t="shared" si="73"/>
        <v/>
      </c>
      <c r="AK760" t="str">
        <f t="shared" si="70"/>
        <v/>
      </c>
      <c r="AL760" s="1" t="str">
        <f t="shared" si="68"/>
        <v/>
      </c>
      <c r="AM760" s="167"/>
      <c r="AN760" s="8"/>
      <c r="AO760" s="8"/>
      <c r="AP760" s="8"/>
      <c r="AQ760" s="8"/>
      <c r="AR760" s="8"/>
      <c r="AS760" s="8"/>
      <c r="AT760" s="8"/>
      <c r="AU760" s="8"/>
      <c r="AV760" s="8"/>
      <c r="AW760" s="8"/>
      <c r="AX760" s="169"/>
      <c r="BB760" s="161"/>
      <c r="BC760" s="9"/>
      <c r="BD760" s="9"/>
      <c r="BE760" s="9"/>
      <c r="BF760" s="9"/>
      <c r="BG760" s="9"/>
      <c r="BH760" s="163"/>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2"/>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3"/>
      <c r="CV760" s="177"/>
      <c r="CW760" s="178"/>
    </row>
    <row r="761" spans="35:101">
      <c r="AI761" t="str">
        <f t="shared" si="73"/>
        <v/>
      </c>
      <c r="AJ761" t="str">
        <f t="shared" si="73"/>
        <v/>
      </c>
      <c r="AK761" t="str">
        <f t="shared" si="70"/>
        <v/>
      </c>
      <c r="AL761" s="1" t="str">
        <f t="shared" si="68"/>
        <v/>
      </c>
      <c r="AM761" s="167"/>
      <c r="AN761" s="8"/>
      <c r="AO761" s="8"/>
      <c r="AP761" s="8"/>
      <c r="AQ761" s="8"/>
      <c r="AR761" s="8"/>
      <c r="AS761" s="8"/>
      <c r="AT761" s="8"/>
      <c r="AU761" s="8"/>
      <c r="AV761" s="8"/>
      <c r="AW761" s="8"/>
      <c r="AX761" s="169"/>
      <c r="BB761" s="161"/>
      <c r="BC761" s="9"/>
      <c r="BD761" s="9"/>
      <c r="BE761" s="9"/>
      <c r="BF761" s="9"/>
      <c r="BG761" s="9"/>
      <c r="BH761" s="163"/>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2"/>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3"/>
      <c r="CV761" s="177"/>
      <c r="CW761" s="178"/>
    </row>
    <row r="762" spans="35:101">
      <c r="AI762" t="str">
        <f t="shared" si="73"/>
        <v/>
      </c>
      <c r="AJ762" t="str">
        <f t="shared" si="73"/>
        <v/>
      </c>
      <c r="AK762" t="str">
        <f t="shared" si="70"/>
        <v/>
      </c>
      <c r="AL762" s="1" t="str">
        <f t="shared" si="68"/>
        <v/>
      </c>
      <c r="AM762" s="167"/>
      <c r="AN762" s="8"/>
      <c r="AO762" s="8"/>
      <c r="AP762" s="8"/>
      <c r="AQ762" s="8"/>
      <c r="AR762" s="8"/>
      <c r="AS762" s="8"/>
      <c r="AT762" s="8"/>
      <c r="AU762" s="8"/>
      <c r="AV762" s="8"/>
      <c r="AW762" s="8"/>
      <c r="AX762" s="169"/>
      <c r="BB762" s="161"/>
      <c r="BC762" s="9"/>
      <c r="BD762" s="9"/>
      <c r="BE762" s="9"/>
      <c r="BF762" s="9"/>
      <c r="BG762" s="9"/>
      <c r="BH762" s="163"/>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2"/>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3"/>
      <c r="CV762" s="177"/>
      <c r="CW762" s="178"/>
    </row>
    <row r="763" spans="35:101">
      <c r="AI763" t="str">
        <f t="shared" si="73"/>
        <v/>
      </c>
      <c r="AJ763" t="str">
        <f t="shared" si="73"/>
        <v/>
      </c>
      <c r="AK763" t="str">
        <f t="shared" si="70"/>
        <v/>
      </c>
      <c r="AL763" s="1" t="str">
        <f t="shared" si="68"/>
        <v/>
      </c>
      <c r="AM763" s="167"/>
      <c r="AN763" s="8"/>
      <c r="AO763" s="8"/>
      <c r="AP763" s="8"/>
      <c r="AQ763" s="8"/>
      <c r="AR763" s="8"/>
      <c r="AS763" s="8"/>
      <c r="AT763" s="8"/>
      <c r="AU763" s="8"/>
      <c r="AV763" s="8"/>
      <c r="AW763" s="8"/>
      <c r="AX763" s="169"/>
      <c r="BB763" s="161"/>
      <c r="BC763" s="9"/>
      <c r="BD763" s="9"/>
      <c r="BE763" s="9"/>
      <c r="BF763" s="9"/>
      <c r="BG763" s="9"/>
      <c r="BH763" s="163"/>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2"/>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3"/>
      <c r="CV763" s="177"/>
      <c r="CW763" s="178"/>
    </row>
    <row r="764" spans="35:101">
      <c r="AI764" t="str">
        <f t="shared" si="73"/>
        <v/>
      </c>
      <c r="AJ764" t="str">
        <f t="shared" si="73"/>
        <v/>
      </c>
      <c r="AK764" t="str">
        <f t="shared" si="70"/>
        <v/>
      </c>
      <c r="AL764" s="1" t="str">
        <f t="shared" si="68"/>
        <v/>
      </c>
      <c r="AM764" s="167"/>
      <c r="AN764" s="8"/>
      <c r="AO764" s="8"/>
      <c r="AP764" s="8"/>
      <c r="AQ764" s="8"/>
      <c r="AR764" s="8"/>
      <c r="AS764" s="8"/>
      <c r="AT764" s="8"/>
      <c r="AU764" s="8"/>
      <c r="AV764" s="8"/>
      <c r="AW764" s="8"/>
      <c r="AX764" s="169"/>
      <c r="BB764" s="161"/>
      <c r="BC764" s="9"/>
      <c r="BD764" s="9"/>
      <c r="BE764" s="9"/>
      <c r="BF764" s="9"/>
      <c r="BG764" s="9"/>
      <c r="BH764" s="163"/>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2"/>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3"/>
      <c r="CV764" s="177"/>
      <c r="CW764" s="178"/>
    </row>
    <row r="765" spans="35:101">
      <c r="AI765" t="str">
        <f t="shared" si="73"/>
        <v/>
      </c>
      <c r="AJ765" t="str">
        <f t="shared" si="73"/>
        <v/>
      </c>
      <c r="AK765" t="str">
        <f t="shared" si="70"/>
        <v/>
      </c>
      <c r="AL765" s="1" t="str">
        <f t="shared" si="68"/>
        <v/>
      </c>
      <c r="AM765" s="167"/>
      <c r="AN765" s="8"/>
      <c r="AO765" s="8"/>
      <c r="AP765" s="8"/>
      <c r="AQ765" s="8"/>
      <c r="AR765" s="8"/>
      <c r="AS765" s="8"/>
      <c r="AT765" s="8"/>
      <c r="AU765" s="8"/>
      <c r="AV765" s="8"/>
      <c r="AW765" s="8"/>
      <c r="AX765" s="169"/>
      <c r="BB765" s="161"/>
      <c r="BC765" s="9"/>
      <c r="BD765" s="9"/>
      <c r="BE765" s="9"/>
      <c r="BF765" s="9"/>
      <c r="BG765" s="9"/>
      <c r="BH765" s="163"/>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2"/>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3"/>
      <c r="CV765" s="177"/>
      <c r="CW765" s="178"/>
    </row>
    <row r="766" spans="35:101">
      <c r="AI766" t="str">
        <f t="shared" si="73"/>
        <v/>
      </c>
      <c r="AJ766" t="str">
        <f t="shared" si="73"/>
        <v/>
      </c>
      <c r="AK766" t="str">
        <f t="shared" si="70"/>
        <v/>
      </c>
      <c r="AL766" s="1" t="str">
        <f t="shared" si="68"/>
        <v/>
      </c>
      <c r="AM766" s="167"/>
      <c r="AN766" s="8"/>
      <c r="AO766" s="8"/>
      <c r="AP766" s="8"/>
      <c r="AQ766" s="8"/>
      <c r="AR766" s="8"/>
      <c r="AS766" s="8"/>
      <c r="AT766" s="8"/>
      <c r="AU766" s="8"/>
      <c r="AV766" s="8"/>
      <c r="AW766" s="8"/>
      <c r="AX766" s="169"/>
      <c r="BB766" s="161"/>
      <c r="BC766" s="9"/>
      <c r="BD766" s="9"/>
      <c r="BE766" s="9"/>
      <c r="BF766" s="9"/>
      <c r="BG766" s="9"/>
      <c r="BH766" s="163"/>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2"/>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3"/>
      <c r="CV766" s="177"/>
      <c r="CW766" s="178"/>
    </row>
    <row r="767" spans="35:101">
      <c r="AI767" t="str">
        <f t="shared" si="73"/>
        <v/>
      </c>
      <c r="AJ767" t="str">
        <f t="shared" si="73"/>
        <v/>
      </c>
      <c r="AK767" t="str">
        <f t="shared" si="70"/>
        <v/>
      </c>
      <c r="AL767" s="1" t="str">
        <f t="shared" si="68"/>
        <v/>
      </c>
      <c r="AM767" s="167"/>
      <c r="AN767" s="8"/>
      <c r="AO767" s="8"/>
      <c r="AP767" s="8"/>
      <c r="AQ767" s="8"/>
      <c r="AR767" s="8"/>
      <c r="AS767" s="8"/>
      <c r="AT767" s="8"/>
      <c r="AU767" s="8"/>
      <c r="AV767" s="8"/>
      <c r="AW767" s="8"/>
      <c r="AX767" s="169"/>
      <c r="BB767" s="161"/>
      <c r="BC767" s="9"/>
      <c r="BD767" s="9"/>
      <c r="BE767" s="9"/>
      <c r="BF767" s="9"/>
      <c r="BG767" s="9"/>
      <c r="BH767" s="163"/>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2"/>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3"/>
      <c r="CV767" s="177"/>
      <c r="CW767" s="178"/>
    </row>
    <row r="768" spans="35:101">
      <c r="AI768" t="str">
        <f t="shared" si="73"/>
        <v/>
      </c>
      <c r="AJ768" t="str">
        <f t="shared" si="73"/>
        <v/>
      </c>
      <c r="AK768" t="str">
        <f t="shared" si="70"/>
        <v/>
      </c>
      <c r="AL768" s="1" t="str">
        <f t="shared" si="68"/>
        <v/>
      </c>
      <c r="AM768" s="167"/>
      <c r="AN768" s="8"/>
      <c r="AO768" s="8"/>
      <c r="AP768" s="8"/>
      <c r="AQ768" s="8"/>
      <c r="AR768" s="8"/>
      <c r="AS768" s="8"/>
      <c r="AT768" s="8"/>
      <c r="AU768" s="8"/>
      <c r="AV768" s="8"/>
      <c r="AW768" s="8"/>
      <c r="AX768" s="169"/>
      <c r="BB768" s="161"/>
      <c r="BC768" s="9"/>
      <c r="BD768" s="9"/>
      <c r="BE768" s="9"/>
      <c r="BF768" s="9"/>
      <c r="BG768" s="9"/>
      <c r="BH768" s="163"/>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2"/>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3"/>
      <c r="CV768" s="177"/>
      <c r="CW768" s="178"/>
    </row>
    <row r="769" spans="35:101">
      <c r="AI769" t="str">
        <f t="shared" si="73"/>
        <v/>
      </c>
      <c r="AJ769" t="str">
        <f t="shared" si="73"/>
        <v/>
      </c>
      <c r="AK769" t="str">
        <f t="shared" si="70"/>
        <v/>
      </c>
      <c r="AL769" s="1" t="str">
        <f t="shared" si="68"/>
        <v/>
      </c>
      <c r="AM769" s="167"/>
      <c r="AN769" s="8"/>
      <c r="AO769" s="8"/>
      <c r="AP769" s="8"/>
      <c r="AQ769" s="8"/>
      <c r="AR769" s="8"/>
      <c r="AS769" s="8"/>
      <c r="AT769" s="8"/>
      <c r="AU769" s="8"/>
      <c r="AV769" s="8"/>
      <c r="AW769" s="8"/>
      <c r="AX769" s="169"/>
      <c r="BB769" s="161"/>
      <c r="BC769" s="9"/>
      <c r="BD769" s="9"/>
      <c r="BE769" s="9"/>
      <c r="BF769" s="9"/>
      <c r="BG769" s="9"/>
      <c r="BH769" s="163"/>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2"/>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3"/>
      <c r="CV769" s="177"/>
      <c r="CW769" s="178"/>
    </row>
    <row r="770" spans="35:101">
      <c r="AI770" t="str">
        <f t="shared" si="73"/>
        <v/>
      </c>
      <c r="AJ770" t="str">
        <f t="shared" si="73"/>
        <v/>
      </c>
      <c r="AK770" t="str">
        <f t="shared" si="70"/>
        <v/>
      </c>
      <c r="AL770" s="1" t="str">
        <f t="shared" ref="AL770:AL802" si="74">IF(AP770="","",AP770&amp;"["&amp;AR770&amp;"]")</f>
        <v/>
      </c>
      <c r="AM770" s="167"/>
      <c r="AN770" s="8"/>
      <c r="AO770" s="8"/>
      <c r="AP770" s="8"/>
      <c r="AQ770" s="8"/>
      <c r="AR770" s="8"/>
      <c r="AS770" s="8"/>
      <c r="AT770" s="8"/>
      <c r="AU770" s="8"/>
      <c r="AV770" s="8"/>
      <c r="AW770" s="8"/>
      <c r="AX770" s="169"/>
      <c r="BB770" s="161"/>
      <c r="BC770" s="9"/>
      <c r="BD770" s="9"/>
      <c r="BE770" s="9"/>
      <c r="BF770" s="9"/>
      <c r="BG770" s="9"/>
      <c r="BH770" s="163"/>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2"/>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3"/>
      <c r="CV770" s="177"/>
      <c r="CW770" s="178"/>
    </row>
    <row r="771" spans="35:101">
      <c r="AI771" t="str">
        <f t="shared" si="73"/>
        <v/>
      </c>
      <c r="AJ771" t="str">
        <f t="shared" si="73"/>
        <v/>
      </c>
      <c r="AK771" t="str">
        <f t="shared" ref="AK771:AK802" si="76">IF(AX771=1,AP771&amp;"["&amp;AR771&amp;"]","")</f>
        <v/>
      </c>
      <c r="AL771" s="1" t="str">
        <f t="shared" si="74"/>
        <v/>
      </c>
      <c r="AM771" s="167"/>
      <c r="AN771" s="8"/>
      <c r="AO771" s="8"/>
      <c r="AP771" s="8"/>
      <c r="AQ771" s="8"/>
      <c r="AR771" s="8"/>
      <c r="AS771" s="8"/>
      <c r="AT771" s="8"/>
      <c r="AU771" s="8"/>
      <c r="AV771" s="8"/>
      <c r="AW771" s="8"/>
      <c r="AX771" s="169"/>
      <c r="BB771" s="161"/>
      <c r="BC771" s="9"/>
      <c r="BD771" s="9"/>
      <c r="BE771" s="9"/>
      <c r="BF771" s="9"/>
      <c r="BG771" s="9"/>
      <c r="BH771" s="163"/>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IF(OR(CD771=1,BU771=1),BV771&amp;"["&amp;BW771&amp;"]","")</f>
        <v/>
      </c>
      <c r="BS771" t="str">
        <f t="shared" si="75"/>
        <v/>
      </c>
      <c r="BT771" s="172"/>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3"/>
      <c r="CV771" s="177"/>
      <c r="CW771" s="178"/>
    </row>
    <row r="772" spans="35:101">
      <c r="AI772" t="str">
        <f t="shared" si="73"/>
        <v/>
      </c>
      <c r="AJ772" t="str">
        <f t="shared" si="73"/>
        <v/>
      </c>
      <c r="AK772" t="str">
        <f t="shared" si="76"/>
        <v/>
      </c>
      <c r="AL772" s="1" t="str">
        <f t="shared" si="74"/>
        <v/>
      </c>
      <c r="AM772" s="167"/>
      <c r="AN772" s="8"/>
      <c r="AO772" s="8"/>
      <c r="AP772" s="8"/>
      <c r="AQ772" s="8"/>
      <c r="AR772" s="8"/>
      <c r="AS772" s="8"/>
      <c r="AT772" s="8"/>
      <c r="AU772" s="8"/>
      <c r="AV772" s="8"/>
      <c r="AW772" s="8"/>
      <c r="AX772" s="169"/>
      <c r="BB772" s="161"/>
      <c r="BC772" s="9"/>
      <c r="BD772" s="9"/>
      <c r="BE772" s="9"/>
      <c r="BF772" s="9"/>
      <c r="BG772" s="9"/>
      <c r="BH772" s="163"/>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2"/>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3"/>
      <c r="CV772" s="177"/>
      <c r="CW772" s="178"/>
    </row>
    <row r="773" spans="35:101">
      <c r="AI773" t="str">
        <f t="shared" si="73"/>
        <v/>
      </c>
      <c r="AJ773" t="str">
        <f t="shared" si="73"/>
        <v/>
      </c>
      <c r="AK773" t="str">
        <f t="shared" si="76"/>
        <v/>
      </c>
      <c r="AL773" s="1" t="str">
        <f t="shared" si="74"/>
        <v/>
      </c>
      <c r="AM773" s="167"/>
      <c r="AN773" s="8"/>
      <c r="AO773" s="8"/>
      <c r="AP773" s="8"/>
      <c r="AQ773" s="8"/>
      <c r="AR773" s="8"/>
      <c r="AS773" s="8"/>
      <c r="AT773" s="8"/>
      <c r="AU773" s="8"/>
      <c r="AV773" s="8"/>
      <c r="AW773" s="8"/>
      <c r="AX773" s="169"/>
      <c r="BB773" s="161"/>
      <c r="BC773" s="9"/>
      <c r="BD773" s="9"/>
      <c r="BE773" s="9"/>
      <c r="BF773" s="9"/>
      <c r="BG773" s="9"/>
      <c r="BH773" s="163"/>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2"/>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3"/>
      <c r="CV773" s="177"/>
      <c r="CW773" s="178"/>
    </row>
    <row r="774" spans="35:101">
      <c r="AI774" t="str">
        <f t="shared" si="73"/>
        <v/>
      </c>
      <c r="AJ774" t="str">
        <f t="shared" si="73"/>
        <v/>
      </c>
      <c r="AK774" t="str">
        <f t="shared" si="76"/>
        <v/>
      </c>
      <c r="AL774" s="1" t="str">
        <f t="shared" si="74"/>
        <v/>
      </c>
      <c r="AM774" s="167"/>
      <c r="AN774" s="8"/>
      <c r="AO774" s="8"/>
      <c r="AP774" s="8"/>
      <c r="AQ774" s="8"/>
      <c r="AR774" s="8"/>
      <c r="AS774" s="8"/>
      <c r="AT774" s="8"/>
      <c r="AU774" s="8"/>
      <c r="AV774" s="8"/>
      <c r="AW774" s="8"/>
      <c r="AX774" s="169"/>
      <c r="BB774" s="161"/>
      <c r="BC774" s="9"/>
      <c r="BD774" s="9"/>
      <c r="BE774" s="9"/>
      <c r="BF774" s="9"/>
      <c r="BG774" s="9"/>
      <c r="BH774" s="163"/>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2"/>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3"/>
      <c r="CV774" s="177"/>
      <c r="CW774" s="178"/>
    </row>
    <row r="775" spans="35:101">
      <c r="AI775" t="str">
        <f t="shared" si="73"/>
        <v/>
      </c>
      <c r="AJ775" t="str">
        <f t="shared" si="73"/>
        <v/>
      </c>
      <c r="AK775" t="str">
        <f t="shared" si="76"/>
        <v/>
      </c>
      <c r="AL775" s="1" t="str">
        <f t="shared" si="74"/>
        <v/>
      </c>
      <c r="AM775" s="167"/>
      <c r="AN775" s="8"/>
      <c r="AO775" s="8"/>
      <c r="AP775" s="8"/>
      <c r="AQ775" s="8"/>
      <c r="AR775" s="8"/>
      <c r="AS775" s="8"/>
      <c r="AT775" s="8"/>
      <c r="AU775" s="8"/>
      <c r="AV775" s="8"/>
      <c r="AW775" s="8"/>
      <c r="AX775" s="169"/>
      <c r="BB775" s="161"/>
      <c r="BC775" s="9"/>
      <c r="BD775" s="9"/>
      <c r="BE775" s="9"/>
      <c r="BF775" s="9"/>
      <c r="BG775" s="9"/>
      <c r="BH775" s="163"/>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2"/>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3"/>
      <c r="CV775" s="177"/>
      <c r="CW775" s="178"/>
    </row>
    <row r="776" spans="35:101">
      <c r="AI776" t="str">
        <f t="shared" si="73"/>
        <v/>
      </c>
      <c r="AJ776" t="str">
        <f t="shared" si="73"/>
        <v/>
      </c>
      <c r="AK776" t="str">
        <f t="shared" si="76"/>
        <v/>
      </c>
      <c r="AL776" s="1" t="str">
        <f t="shared" si="74"/>
        <v/>
      </c>
      <c r="AM776" s="167"/>
      <c r="AN776" s="8"/>
      <c r="AO776" s="8"/>
      <c r="AP776" s="8"/>
      <c r="AQ776" s="8"/>
      <c r="AR776" s="8"/>
      <c r="AS776" s="8"/>
      <c r="AT776" s="8"/>
      <c r="AU776" s="8"/>
      <c r="AV776" s="8"/>
      <c r="AW776" s="8"/>
      <c r="AX776" s="169"/>
      <c r="BB776" s="161"/>
      <c r="BC776" s="9"/>
      <c r="BD776" s="9"/>
      <c r="BE776" s="9"/>
      <c r="BF776" s="9"/>
      <c r="BG776" s="9"/>
      <c r="BH776" s="163"/>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2"/>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3"/>
      <c r="CV776" s="177"/>
      <c r="CW776" s="178"/>
    </row>
    <row r="777" spans="35:101">
      <c r="AI777" t="str">
        <f t="shared" si="73"/>
        <v/>
      </c>
      <c r="AJ777" t="str">
        <f t="shared" si="73"/>
        <v/>
      </c>
      <c r="AK777" t="str">
        <f t="shared" si="76"/>
        <v/>
      </c>
      <c r="AL777" s="1" t="str">
        <f t="shared" si="74"/>
        <v/>
      </c>
      <c r="AM777" s="167"/>
      <c r="AN777" s="8"/>
      <c r="AO777" s="8"/>
      <c r="AP777" s="8"/>
      <c r="AQ777" s="8"/>
      <c r="AR777" s="8"/>
      <c r="AS777" s="8"/>
      <c r="AT777" s="8"/>
      <c r="AU777" s="8"/>
      <c r="AV777" s="8"/>
      <c r="AW777" s="8"/>
      <c r="AX777" s="169"/>
      <c r="BB777" s="161"/>
      <c r="BC777" s="9"/>
      <c r="BD777" s="9"/>
      <c r="BE777" s="9"/>
      <c r="BF777" s="9"/>
      <c r="BG777" s="9"/>
      <c r="BH777" s="163"/>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2"/>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3"/>
      <c r="CV777" s="177"/>
      <c r="CW777" s="178"/>
    </row>
    <row r="778" spans="35:101">
      <c r="AI778" t="str">
        <f t="shared" si="73"/>
        <v/>
      </c>
      <c r="AJ778" t="str">
        <f t="shared" si="73"/>
        <v/>
      </c>
      <c r="AK778" t="str">
        <f t="shared" si="76"/>
        <v/>
      </c>
      <c r="AL778" s="1" t="str">
        <f t="shared" si="74"/>
        <v/>
      </c>
      <c r="AM778" s="167"/>
      <c r="AN778" s="8"/>
      <c r="AO778" s="8"/>
      <c r="AP778" s="8"/>
      <c r="AQ778" s="8"/>
      <c r="AR778" s="8"/>
      <c r="AS778" s="8"/>
      <c r="AT778" s="8"/>
      <c r="AU778" s="8"/>
      <c r="AV778" s="8"/>
      <c r="AW778" s="8"/>
      <c r="AX778" s="169"/>
      <c r="BB778" s="161"/>
      <c r="BC778" s="9"/>
      <c r="BD778" s="9"/>
      <c r="BE778" s="9"/>
      <c r="BF778" s="9"/>
      <c r="BG778" s="9"/>
      <c r="BH778" s="163"/>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2"/>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3"/>
      <c r="CV778" s="177"/>
      <c r="CW778" s="178"/>
    </row>
    <row r="779" spans="35:101">
      <c r="AI779" t="str">
        <f t="shared" si="73"/>
        <v/>
      </c>
      <c r="AJ779" t="str">
        <f t="shared" si="73"/>
        <v/>
      </c>
      <c r="AK779" t="str">
        <f t="shared" si="76"/>
        <v/>
      </c>
      <c r="AL779" s="1" t="str">
        <f t="shared" si="74"/>
        <v/>
      </c>
      <c r="AM779" s="167"/>
      <c r="AN779" s="8"/>
      <c r="AO779" s="8"/>
      <c r="AP779" s="8"/>
      <c r="AQ779" s="8"/>
      <c r="AR779" s="8"/>
      <c r="AS779" s="8"/>
      <c r="AT779" s="8"/>
      <c r="AU779" s="8"/>
      <c r="AV779" s="8"/>
      <c r="AW779" s="8"/>
      <c r="AX779" s="169"/>
      <c r="BB779" s="161"/>
      <c r="BC779" s="9"/>
      <c r="BD779" s="9"/>
      <c r="BE779" s="9"/>
      <c r="BF779" s="9"/>
      <c r="BG779" s="9"/>
      <c r="BH779" s="163"/>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2"/>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3"/>
      <c r="CV779" s="177"/>
      <c r="CW779" s="178"/>
    </row>
    <row r="780" spans="35:101">
      <c r="AI780" t="str">
        <f t="shared" si="73"/>
        <v/>
      </c>
      <c r="AJ780" t="str">
        <f t="shared" si="73"/>
        <v/>
      </c>
      <c r="AK780" t="str">
        <f t="shared" si="76"/>
        <v/>
      </c>
      <c r="AL780" s="1" t="str">
        <f t="shared" si="74"/>
        <v/>
      </c>
      <c r="AM780" s="167"/>
      <c r="AN780" s="8"/>
      <c r="AO780" s="8"/>
      <c r="AP780" s="8"/>
      <c r="AQ780" s="8"/>
      <c r="AR780" s="8"/>
      <c r="AS780" s="8"/>
      <c r="AT780" s="8"/>
      <c r="AU780" s="8"/>
      <c r="AV780" s="8"/>
      <c r="AW780" s="8"/>
      <c r="AX780" s="169"/>
      <c r="BB780" s="161"/>
      <c r="BC780" s="9"/>
      <c r="BD780" s="9"/>
      <c r="BE780" s="9"/>
      <c r="BF780" s="9"/>
      <c r="BG780" s="9"/>
      <c r="BH780" s="163"/>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2"/>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3"/>
      <c r="CV780" s="177"/>
      <c r="CW780" s="178"/>
    </row>
    <row r="781" spans="35:101">
      <c r="AI781" t="str">
        <f t="shared" si="73"/>
        <v/>
      </c>
      <c r="AJ781" t="str">
        <f t="shared" si="73"/>
        <v/>
      </c>
      <c r="AK781" t="str">
        <f t="shared" si="76"/>
        <v/>
      </c>
      <c r="AL781" s="1" t="str">
        <f t="shared" si="74"/>
        <v/>
      </c>
      <c r="AM781" s="167"/>
      <c r="AN781" s="8"/>
      <c r="AO781" s="8"/>
      <c r="AP781" s="8"/>
      <c r="AQ781" s="8"/>
      <c r="AR781" s="8"/>
      <c r="AS781" s="8"/>
      <c r="AT781" s="8"/>
      <c r="AU781" s="8"/>
      <c r="AV781" s="8"/>
      <c r="AW781" s="8"/>
      <c r="AX781" s="169"/>
      <c r="BB781" s="161"/>
      <c r="BC781" s="9"/>
      <c r="BD781" s="9"/>
      <c r="BE781" s="9"/>
      <c r="BF781" s="9"/>
      <c r="BG781" s="9"/>
      <c r="BH781" s="163"/>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2"/>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3"/>
      <c r="CV781" s="177"/>
      <c r="CW781" s="178"/>
    </row>
    <row r="782" spans="35:101">
      <c r="AI782" t="str">
        <f t="shared" si="73"/>
        <v/>
      </c>
      <c r="AJ782" t="str">
        <f t="shared" si="73"/>
        <v/>
      </c>
      <c r="AK782" t="str">
        <f t="shared" si="76"/>
        <v/>
      </c>
      <c r="AL782" s="1" t="str">
        <f t="shared" si="74"/>
        <v/>
      </c>
      <c r="AM782" s="167"/>
      <c r="AN782" s="8"/>
      <c r="AO782" s="8"/>
      <c r="AP782" s="8"/>
      <c r="AQ782" s="8"/>
      <c r="AR782" s="8"/>
      <c r="AS782" s="8"/>
      <c r="AT782" s="8"/>
      <c r="AU782" s="8"/>
      <c r="AV782" s="8"/>
      <c r="AW782" s="8"/>
      <c r="AX782" s="169"/>
      <c r="BB782" s="161"/>
      <c r="BC782" s="9"/>
      <c r="BD782" s="9"/>
      <c r="BE782" s="9"/>
      <c r="BF782" s="9"/>
      <c r="BG782" s="9"/>
      <c r="BH782" s="163"/>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2"/>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3"/>
      <c r="CV782" s="177"/>
      <c r="CW782" s="178"/>
    </row>
    <row r="783" spans="35:101">
      <c r="AI783" t="str">
        <f t="shared" si="73"/>
        <v/>
      </c>
      <c r="AJ783" t="str">
        <f t="shared" si="73"/>
        <v/>
      </c>
      <c r="AK783" t="str">
        <f t="shared" si="76"/>
        <v/>
      </c>
      <c r="AL783" s="1" t="str">
        <f t="shared" si="74"/>
        <v/>
      </c>
      <c r="AM783" s="167"/>
      <c r="AN783" s="8"/>
      <c r="AO783" s="8"/>
      <c r="AP783" s="8"/>
      <c r="AQ783" s="8"/>
      <c r="AR783" s="8"/>
      <c r="AS783" s="8"/>
      <c r="AT783" s="8"/>
      <c r="AU783" s="8"/>
      <c r="AV783" s="8"/>
      <c r="AW783" s="8"/>
      <c r="AX783" s="169"/>
      <c r="BB783" s="161"/>
      <c r="BC783" s="9"/>
      <c r="BD783" s="9"/>
      <c r="BE783" s="9"/>
      <c r="BF783" s="9"/>
      <c r="BG783" s="9"/>
      <c r="BH783" s="163"/>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2"/>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3"/>
      <c r="CV783" s="177"/>
      <c r="CW783" s="178"/>
    </row>
    <row r="784" spans="35:101">
      <c r="AI784" t="str">
        <f t="shared" si="73"/>
        <v/>
      </c>
      <c r="AJ784" t="str">
        <f t="shared" si="73"/>
        <v/>
      </c>
      <c r="AK784" t="str">
        <f t="shared" si="76"/>
        <v/>
      </c>
      <c r="AL784" s="1" t="str">
        <f t="shared" si="74"/>
        <v/>
      </c>
      <c r="AM784" s="167"/>
      <c r="AN784" s="8"/>
      <c r="AO784" s="8"/>
      <c r="AP784" s="8"/>
      <c r="AQ784" s="8"/>
      <c r="AR784" s="8"/>
      <c r="AS784" s="8"/>
      <c r="AT784" s="8"/>
      <c r="AU784" s="8"/>
      <c r="AV784" s="8"/>
      <c r="AW784" s="8"/>
      <c r="AX784" s="169"/>
      <c r="BB784" s="161"/>
      <c r="BC784" s="9"/>
      <c r="BD784" s="9"/>
      <c r="BE784" s="9"/>
      <c r="BF784" s="9"/>
      <c r="BG784" s="9"/>
      <c r="BH784" s="163"/>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2"/>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3"/>
      <c r="CV784" s="177"/>
      <c r="CW784" s="178"/>
    </row>
    <row r="785" spans="35:101">
      <c r="AI785" t="str">
        <f t="shared" si="73"/>
        <v/>
      </c>
      <c r="AJ785" t="str">
        <f t="shared" si="73"/>
        <v/>
      </c>
      <c r="AK785" t="str">
        <f t="shared" si="76"/>
        <v/>
      </c>
      <c r="AL785" s="1" t="str">
        <f t="shared" si="74"/>
        <v/>
      </c>
      <c r="AM785" s="167"/>
      <c r="AN785" s="8"/>
      <c r="AO785" s="8"/>
      <c r="AP785" s="8"/>
      <c r="AQ785" s="8"/>
      <c r="AR785" s="8"/>
      <c r="AS785" s="8"/>
      <c r="AT785" s="8"/>
      <c r="AU785" s="8"/>
      <c r="AV785" s="8"/>
      <c r="AW785" s="8"/>
      <c r="AX785" s="169"/>
      <c r="BB785" s="161"/>
      <c r="BC785" s="9"/>
      <c r="BD785" s="9"/>
      <c r="BE785" s="9"/>
      <c r="BF785" s="9"/>
      <c r="BG785" s="9"/>
      <c r="BH785" s="163"/>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2"/>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3"/>
      <c r="CV785" s="177"/>
      <c r="CW785" s="178"/>
    </row>
    <row r="786" spans="35:101">
      <c r="AI786" t="str">
        <f t="shared" ref="AI786:AJ802" si="79">IF(AV786=1,$AP786&amp;"["&amp;$AR786&amp;"]","")</f>
        <v/>
      </c>
      <c r="AJ786" t="str">
        <f t="shared" si="79"/>
        <v/>
      </c>
      <c r="AK786" t="str">
        <f t="shared" si="76"/>
        <v/>
      </c>
      <c r="AL786" s="1" t="str">
        <f t="shared" si="74"/>
        <v/>
      </c>
      <c r="AM786" s="167"/>
      <c r="AN786" s="8"/>
      <c r="AO786" s="8"/>
      <c r="AP786" s="8"/>
      <c r="AQ786" s="8"/>
      <c r="AR786" s="8"/>
      <c r="AS786" s="8"/>
      <c r="AT786" s="8"/>
      <c r="AU786" s="8"/>
      <c r="AV786" s="8"/>
      <c r="AW786" s="8"/>
      <c r="AX786" s="169"/>
      <c r="BB786" s="161"/>
      <c r="BC786" s="9"/>
      <c r="BD786" s="9"/>
      <c r="BE786" s="9"/>
      <c r="BF786" s="9"/>
      <c r="BG786" s="9"/>
      <c r="BH786" s="163"/>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2"/>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3"/>
      <c r="CV786" s="177"/>
      <c r="CW786" s="178"/>
    </row>
    <row r="787" spans="35:101">
      <c r="AI787" t="str">
        <f t="shared" si="79"/>
        <v/>
      </c>
      <c r="AJ787" t="str">
        <f t="shared" si="79"/>
        <v/>
      </c>
      <c r="AK787" t="str">
        <f t="shared" si="76"/>
        <v/>
      </c>
      <c r="AL787" s="1" t="str">
        <f t="shared" si="74"/>
        <v/>
      </c>
      <c r="AM787" s="167"/>
      <c r="AN787" s="8"/>
      <c r="AO787" s="8"/>
      <c r="AP787" s="8"/>
      <c r="AQ787" s="8"/>
      <c r="AR787" s="8"/>
      <c r="AS787" s="8"/>
      <c r="AT787" s="8"/>
      <c r="AU787" s="8"/>
      <c r="AV787" s="8"/>
      <c r="AW787" s="8"/>
      <c r="AX787" s="169"/>
      <c r="BB787" s="161"/>
      <c r="BC787" s="9"/>
      <c r="BD787" s="9"/>
      <c r="BE787" s="9"/>
      <c r="BF787" s="9"/>
      <c r="BG787" s="9"/>
      <c r="BH787" s="163"/>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2"/>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3"/>
      <c r="CV787" s="177"/>
      <c r="CW787" s="178"/>
    </row>
    <row r="788" spans="35:101">
      <c r="AI788" t="str">
        <f t="shared" si="79"/>
        <v/>
      </c>
      <c r="AJ788" t="str">
        <f t="shared" si="79"/>
        <v/>
      </c>
      <c r="AK788" t="str">
        <f t="shared" si="76"/>
        <v/>
      </c>
      <c r="AL788" s="1" t="str">
        <f t="shared" si="74"/>
        <v/>
      </c>
      <c r="AM788" s="167"/>
      <c r="AN788" s="8"/>
      <c r="AO788" s="8"/>
      <c r="AP788" s="8"/>
      <c r="AQ788" s="8"/>
      <c r="AR788" s="8"/>
      <c r="AS788" s="8"/>
      <c r="AT788" s="8"/>
      <c r="AU788" s="8"/>
      <c r="AV788" s="8"/>
      <c r="AW788" s="8"/>
      <c r="AX788" s="169"/>
      <c r="BB788" s="161"/>
      <c r="BC788" s="9"/>
      <c r="BD788" s="9"/>
      <c r="BE788" s="9"/>
      <c r="BF788" s="9"/>
      <c r="BG788" s="9"/>
      <c r="BH788" s="163"/>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2"/>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3"/>
      <c r="CV788" s="177"/>
      <c r="CW788" s="178"/>
    </row>
    <row r="789" spans="35:101">
      <c r="AI789" t="str">
        <f t="shared" si="79"/>
        <v/>
      </c>
      <c r="AJ789" t="str">
        <f t="shared" si="79"/>
        <v/>
      </c>
      <c r="AK789" t="str">
        <f t="shared" si="76"/>
        <v/>
      </c>
      <c r="AL789" s="1" t="str">
        <f t="shared" si="74"/>
        <v/>
      </c>
      <c r="AM789" s="167"/>
      <c r="AN789" s="8"/>
      <c r="AO789" s="8"/>
      <c r="AP789" s="8"/>
      <c r="AQ789" s="8"/>
      <c r="AR789" s="8"/>
      <c r="AS789" s="8"/>
      <c r="AT789" s="8"/>
      <c r="AU789" s="8"/>
      <c r="AV789" s="8"/>
      <c r="AW789" s="8"/>
      <c r="AX789" s="169"/>
      <c r="BB789" s="161"/>
      <c r="BC789" s="9"/>
      <c r="BD789" s="9"/>
      <c r="BE789" s="9"/>
      <c r="BF789" s="9"/>
      <c r="BG789" s="9"/>
      <c r="BH789" s="163"/>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2"/>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3"/>
      <c r="CV789" s="177"/>
      <c r="CW789" s="178"/>
    </row>
    <row r="790" spans="35:101">
      <c r="AI790" t="str">
        <f t="shared" si="79"/>
        <v/>
      </c>
      <c r="AJ790" t="str">
        <f t="shared" si="79"/>
        <v/>
      </c>
      <c r="AK790" t="str">
        <f t="shared" si="76"/>
        <v/>
      </c>
      <c r="AL790" s="1" t="str">
        <f t="shared" si="74"/>
        <v/>
      </c>
      <c r="AM790" s="167"/>
      <c r="AN790" s="8"/>
      <c r="AO790" s="8"/>
      <c r="AP790" s="8"/>
      <c r="AQ790" s="8"/>
      <c r="AR790" s="8"/>
      <c r="AS790" s="8"/>
      <c r="AT790" s="8"/>
      <c r="AU790" s="8"/>
      <c r="AV790" s="8"/>
      <c r="AW790" s="8"/>
      <c r="AX790" s="169"/>
      <c r="BB790" s="161"/>
      <c r="BC790" s="9"/>
      <c r="BD790" s="9"/>
      <c r="BE790" s="9"/>
      <c r="BF790" s="9"/>
      <c r="BG790" s="9"/>
      <c r="BH790" s="163"/>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2"/>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3"/>
      <c r="CV790" s="177"/>
      <c r="CW790" s="178"/>
    </row>
    <row r="791" spans="35:101">
      <c r="AI791" t="str">
        <f t="shared" si="79"/>
        <v/>
      </c>
      <c r="AJ791" t="str">
        <f t="shared" si="79"/>
        <v/>
      </c>
      <c r="AK791" t="str">
        <f t="shared" si="76"/>
        <v/>
      </c>
      <c r="AL791" s="1" t="str">
        <f t="shared" si="74"/>
        <v/>
      </c>
      <c r="AM791" s="167"/>
      <c r="AN791" s="8"/>
      <c r="AO791" s="8"/>
      <c r="AP791" s="8"/>
      <c r="AQ791" s="8"/>
      <c r="AR791" s="8"/>
      <c r="AS791" s="8"/>
      <c r="AT791" s="8"/>
      <c r="AU791" s="8"/>
      <c r="AV791" s="8"/>
      <c r="AW791" s="8"/>
      <c r="AX791" s="169"/>
      <c r="BB791" s="161"/>
      <c r="BC791" s="9"/>
      <c r="BD791" s="9"/>
      <c r="BE791" s="9"/>
      <c r="BF791" s="9"/>
      <c r="BG791" s="9"/>
      <c r="BH791" s="163"/>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2"/>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3"/>
      <c r="CV791" s="177"/>
      <c r="CW791" s="178"/>
    </row>
    <row r="792" spans="35:101">
      <c r="AI792" t="str">
        <f t="shared" si="79"/>
        <v/>
      </c>
      <c r="AJ792" t="str">
        <f t="shared" si="79"/>
        <v/>
      </c>
      <c r="AK792" t="str">
        <f t="shared" si="76"/>
        <v/>
      </c>
      <c r="AL792" s="1" t="str">
        <f t="shared" si="74"/>
        <v/>
      </c>
      <c r="AM792" s="167"/>
      <c r="AN792" s="8"/>
      <c r="AO792" s="8"/>
      <c r="AP792" s="8"/>
      <c r="AQ792" s="8"/>
      <c r="AR792" s="8"/>
      <c r="AS792" s="8"/>
      <c r="AT792" s="8"/>
      <c r="AU792" s="8"/>
      <c r="AV792" s="8"/>
      <c r="AW792" s="8"/>
      <c r="AX792" s="169"/>
      <c r="BB792" s="161"/>
      <c r="BC792" s="9"/>
      <c r="BD792" s="9"/>
      <c r="BE792" s="9"/>
      <c r="BF792" s="9"/>
      <c r="BG792" s="9"/>
      <c r="BH792" s="163"/>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2"/>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3"/>
      <c r="CV792" s="177"/>
      <c r="CW792" s="178"/>
    </row>
    <row r="793" spans="35:101">
      <c r="AI793" t="str">
        <f t="shared" si="79"/>
        <v/>
      </c>
      <c r="AJ793" t="str">
        <f t="shared" si="79"/>
        <v/>
      </c>
      <c r="AK793" t="str">
        <f t="shared" si="76"/>
        <v/>
      </c>
      <c r="AL793" s="1" t="str">
        <f t="shared" si="74"/>
        <v/>
      </c>
      <c r="AM793" s="167"/>
      <c r="AN793" s="8"/>
      <c r="AO793" s="8"/>
      <c r="AP793" s="8"/>
      <c r="AQ793" s="8"/>
      <c r="AR793" s="8"/>
      <c r="AS793" s="8"/>
      <c r="AT793" s="8"/>
      <c r="AU793" s="8"/>
      <c r="AV793" s="8"/>
      <c r="AW793" s="8"/>
      <c r="AX793" s="169"/>
      <c r="BB793" s="161"/>
      <c r="BC793" s="9"/>
      <c r="BD793" s="9"/>
      <c r="BE793" s="9"/>
      <c r="BF793" s="9"/>
      <c r="BG793" s="9"/>
      <c r="BH793" s="163"/>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2"/>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3"/>
      <c r="CV793" s="177"/>
      <c r="CW793" s="178"/>
    </row>
    <row r="794" spans="35:101">
      <c r="AI794" t="str">
        <f t="shared" si="79"/>
        <v/>
      </c>
      <c r="AJ794" t="str">
        <f t="shared" si="79"/>
        <v/>
      </c>
      <c r="AK794" t="str">
        <f t="shared" si="76"/>
        <v/>
      </c>
      <c r="AL794" s="1" t="str">
        <f t="shared" si="74"/>
        <v/>
      </c>
      <c r="AM794" s="167"/>
      <c r="AN794" s="8"/>
      <c r="AO794" s="8"/>
      <c r="AP794" s="8"/>
      <c r="AQ794" s="8"/>
      <c r="AR794" s="8"/>
      <c r="AS794" s="8"/>
      <c r="AT794" s="8"/>
      <c r="AU794" s="8"/>
      <c r="AV794" s="8"/>
      <c r="AW794" s="8"/>
      <c r="AX794" s="169"/>
      <c r="BB794" s="161"/>
      <c r="BC794" s="9"/>
      <c r="BD794" s="9"/>
      <c r="BE794" s="9"/>
      <c r="BF794" s="9"/>
      <c r="BG794" s="9"/>
      <c r="BH794" s="163"/>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2"/>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3"/>
      <c r="CV794" s="177"/>
      <c r="CW794" s="178"/>
    </row>
    <row r="795" spans="35:101">
      <c r="AI795" t="str">
        <f t="shared" si="79"/>
        <v/>
      </c>
      <c r="AJ795" t="str">
        <f t="shared" si="79"/>
        <v/>
      </c>
      <c r="AK795" t="str">
        <f t="shared" si="76"/>
        <v/>
      </c>
      <c r="AL795" s="1" t="str">
        <f t="shared" si="74"/>
        <v/>
      </c>
      <c r="AM795" s="167"/>
      <c r="AN795" s="8"/>
      <c r="AO795" s="8"/>
      <c r="AP795" s="8"/>
      <c r="AQ795" s="8"/>
      <c r="AR795" s="8"/>
      <c r="AS795" s="8"/>
      <c r="AT795" s="8"/>
      <c r="AU795" s="8"/>
      <c r="AV795" s="8"/>
      <c r="AW795" s="8"/>
      <c r="AX795" s="169"/>
      <c r="BB795" s="161"/>
      <c r="BC795" s="9"/>
      <c r="BD795" s="9"/>
      <c r="BE795" s="9"/>
      <c r="BF795" s="9"/>
      <c r="BG795" s="9"/>
      <c r="BH795" s="163"/>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2"/>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3"/>
      <c r="CV795" s="177"/>
      <c r="CW795" s="178"/>
    </row>
    <row r="796" spans="35:101">
      <c r="AI796" t="str">
        <f t="shared" si="79"/>
        <v/>
      </c>
      <c r="AJ796" t="str">
        <f t="shared" si="79"/>
        <v/>
      </c>
      <c r="AK796" t="str">
        <f t="shared" si="76"/>
        <v/>
      </c>
      <c r="AL796" s="1" t="str">
        <f t="shared" si="74"/>
        <v/>
      </c>
      <c r="AM796" s="167"/>
      <c r="AN796" s="8"/>
      <c r="AO796" s="8"/>
      <c r="AP796" s="8"/>
      <c r="AQ796" s="8"/>
      <c r="AR796" s="8"/>
      <c r="AS796" s="8"/>
      <c r="AT796" s="8"/>
      <c r="AU796" s="8"/>
      <c r="AV796" s="8"/>
      <c r="AW796" s="8"/>
      <c r="AX796" s="169"/>
      <c r="BB796" s="161"/>
      <c r="BC796" s="9"/>
      <c r="BD796" s="9"/>
      <c r="BE796" s="9"/>
      <c r="BF796" s="9"/>
      <c r="BG796" s="9"/>
      <c r="BH796" s="163"/>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2"/>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3"/>
      <c r="CV796" s="177"/>
      <c r="CW796" s="178"/>
    </row>
    <row r="797" spans="35:101">
      <c r="AI797" t="str">
        <f t="shared" si="79"/>
        <v/>
      </c>
      <c r="AJ797" t="str">
        <f t="shared" si="79"/>
        <v/>
      </c>
      <c r="AK797" t="str">
        <f t="shared" si="76"/>
        <v/>
      </c>
      <c r="AL797" s="1" t="str">
        <f t="shared" si="74"/>
        <v/>
      </c>
      <c r="AM797" s="167"/>
      <c r="AN797" s="8"/>
      <c r="AO797" s="8"/>
      <c r="AP797" s="8"/>
      <c r="AQ797" s="8"/>
      <c r="AR797" s="8"/>
      <c r="AS797" s="8"/>
      <c r="AT797" s="8"/>
      <c r="AU797" s="8"/>
      <c r="AV797" s="8"/>
      <c r="AW797" s="8"/>
      <c r="AX797" s="169"/>
      <c r="BB797" s="161"/>
      <c r="BC797" s="9"/>
      <c r="BD797" s="9"/>
      <c r="BE797" s="9"/>
      <c r="BF797" s="9"/>
      <c r="BG797" s="9"/>
      <c r="BH797" s="163"/>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2"/>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3"/>
      <c r="CV797" s="177"/>
      <c r="CW797" s="178"/>
    </row>
    <row r="798" spans="35:101">
      <c r="AI798" t="str">
        <f t="shared" si="79"/>
        <v/>
      </c>
      <c r="AJ798" t="str">
        <f t="shared" si="79"/>
        <v/>
      </c>
      <c r="AK798" t="str">
        <f t="shared" si="76"/>
        <v/>
      </c>
      <c r="AL798" s="1" t="str">
        <f t="shared" si="74"/>
        <v/>
      </c>
      <c r="AM798" s="167"/>
      <c r="AN798" s="8"/>
      <c r="AO798" s="8"/>
      <c r="AP798" s="8"/>
      <c r="AQ798" s="8"/>
      <c r="AR798" s="8"/>
      <c r="AS798" s="8"/>
      <c r="AT798" s="8"/>
      <c r="AU798" s="8"/>
      <c r="AV798" s="8"/>
      <c r="AW798" s="8"/>
      <c r="AX798" s="169"/>
      <c r="BB798" s="161"/>
      <c r="BC798" s="9"/>
      <c r="BD798" s="9"/>
      <c r="BE798" s="9"/>
      <c r="BF798" s="9"/>
      <c r="BG798" s="9"/>
      <c r="BH798" s="163"/>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2"/>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3"/>
      <c r="CV798" s="177"/>
      <c r="CW798" s="178"/>
    </row>
    <row r="799" spans="35:101">
      <c r="AI799" t="str">
        <f t="shared" si="79"/>
        <v/>
      </c>
      <c r="AJ799" t="str">
        <f t="shared" si="79"/>
        <v/>
      </c>
      <c r="AK799" t="str">
        <f t="shared" si="76"/>
        <v/>
      </c>
      <c r="AL799" s="1" t="str">
        <f t="shared" si="74"/>
        <v/>
      </c>
      <c r="AM799" s="167"/>
      <c r="AN799" s="8"/>
      <c r="AO799" s="8"/>
      <c r="AP799" s="8"/>
      <c r="AQ799" s="8"/>
      <c r="AR799" s="8"/>
      <c r="AS799" s="8"/>
      <c r="AT799" s="8"/>
      <c r="AU799" s="8"/>
      <c r="AV799" s="8"/>
      <c r="AW799" s="8"/>
      <c r="AX799" s="169"/>
      <c r="BB799" s="161"/>
      <c r="BC799" s="9"/>
      <c r="BD799" s="9"/>
      <c r="BE799" s="9"/>
      <c r="BF799" s="9"/>
      <c r="BG799" s="9"/>
      <c r="BH799" s="163"/>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2"/>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3"/>
      <c r="CV799" s="177"/>
      <c r="CW799" s="178"/>
    </row>
    <row r="800" spans="35:101">
      <c r="AI800" t="str">
        <f t="shared" si="79"/>
        <v/>
      </c>
      <c r="AJ800" t="str">
        <f t="shared" si="79"/>
        <v/>
      </c>
      <c r="AK800" t="str">
        <f t="shared" si="76"/>
        <v/>
      </c>
      <c r="AL800" s="1" t="str">
        <f t="shared" si="74"/>
        <v/>
      </c>
      <c r="AM800" s="167"/>
      <c r="AN800" s="8"/>
      <c r="AO800" s="8"/>
      <c r="AP800" s="8"/>
      <c r="AQ800" s="8"/>
      <c r="AR800" s="8"/>
      <c r="AS800" s="8"/>
      <c r="AT800" s="8"/>
      <c r="AU800" s="8"/>
      <c r="AV800" s="8"/>
      <c r="AW800" s="8"/>
      <c r="AX800" s="169"/>
      <c r="BB800" s="161"/>
      <c r="BC800" s="9"/>
      <c r="BD800" s="9"/>
      <c r="BE800" s="9"/>
      <c r="BF800" s="9"/>
      <c r="BG800" s="9"/>
      <c r="BH800" s="163"/>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2"/>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3"/>
      <c r="CV800" s="177"/>
      <c r="CW800" s="178"/>
    </row>
    <row r="801" spans="35:101">
      <c r="AI801" t="str">
        <f t="shared" si="79"/>
        <v/>
      </c>
      <c r="AJ801" t="str">
        <f t="shared" si="79"/>
        <v/>
      </c>
      <c r="AK801" t="str">
        <f t="shared" si="76"/>
        <v/>
      </c>
      <c r="AL801" s="1" t="str">
        <f t="shared" si="74"/>
        <v/>
      </c>
      <c r="AM801" s="167"/>
      <c r="AN801" s="8"/>
      <c r="AO801" s="8"/>
      <c r="AP801" s="8"/>
      <c r="AQ801" s="8"/>
      <c r="AR801" s="8"/>
      <c r="AS801" s="8"/>
      <c r="AT801" s="8"/>
      <c r="AU801" s="8"/>
      <c r="AV801" s="8"/>
      <c r="AW801" s="8"/>
      <c r="AX801" s="169"/>
      <c r="BB801" s="161"/>
      <c r="BC801" s="9"/>
      <c r="BD801" s="9"/>
      <c r="BE801" s="9"/>
      <c r="BF801" s="9"/>
      <c r="BG801" s="9"/>
      <c r="BH801" s="163"/>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2"/>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3"/>
      <c r="CV801" s="177"/>
      <c r="CW801" s="178"/>
    </row>
    <row r="802" spans="35:101">
      <c r="AI802" t="str">
        <f t="shared" si="79"/>
        <v/>
      </c>
      <c r="AJ802" t="str">
        <f t="shared" si="79"/>
        <v/>
      </c>
      <c r="AK802" t="str">
        <f t="shared" si="76"/>
        <v/>
      </c>
      <c r="AL802" s="1" t="str">
        <f t="shared" si="74"/>
        <v/>
      </c>
      <c r="AM802" s="167"/>
      <c r="AN802" s="8"/>
      <c r="AO802" s="8"/>
      <c r="AP802" s="8"/>
      <c r="AQ802" s="8"/>
      <c r="AR802" s="8"/>
      <c r="AS802" s="8"/>
      <c r="AT802" s="8"/>
      <c r="AU802" s="8"/>
      <c r="AV802" s="8"/>
      <c r="AW802" s="8"/>
      <c r="AX802" s="169"/>
      <c r="BB802" s="161"/>
      <c r="BC802" s="9"/>
      <c r="BD802" s="9"/>
      <c r="BE802" s="9"/>
      <c r="BF802" s="9"/>
      <c r="BG802" s="9"/>
      <c r="BH802" s="163"/>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2"/>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3"/>
      <c r="CV802" s="177"/>
      <c r="CW802" s="178"/>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L40" xr:uid="{791AC118-B521-4C4D-A101-FA95BA3CDE50}"/>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15" sqref="E15"/>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313</v>
      </c>
      <c r="P1" s="63"/>
      <c r="Q1" s="63"/>
    </row>
    <row r="2" spans="1:17">
      <c r="A2" s="52" t="s">
        <v>314</v>
      </c>
      <c r="B2" s="52" t="s">
        <v>315</v>
      </c>
      <c r="C2" s="53" t="s">
        <v>316</v>
      </c>
      <c r="D2" s="52" t="s">
        <v>317</v>
      </c>
      <c r="E2" s="53" t="s">
        <v>318</v>
      </c>
      <c r="F2" s="53" t="s">
        <v>319</v>
      </c>
      <c r="G2" s="53" t="s">
        <v>320</v>
      </c>
      <c r="H2" s="53" t="s">
        <v>321</v>
      </c>
      <c r="I2" s="53" t="s">
        <v>322</v>
      </c>
      <c r="J2" s="53" t="s">
        <v>323</v>
      </c>
      <c r="K2" s="53" t="s">
        <v>324</v>
      </c>
      <c r="L2" s="53" t="s">
        <v>325</v>
      </c>
      <c r="M2" s="53" t="s">
        <v>326</v>
      </c>
      <c r="N2" s="53" t="s">
        <v>327</v>
      </c>
      <c r="O2" s="53" t="s">
        <v>328</v>
      </c>
      <c r="P2" s="53" t="s">
        <v>329</v>
      </c>
      <c r="Q2" s="53" t="s">
        <v>330</v>
      </c>
    </row>
    <row r="3" spans="1:17" ht="56.25">
      <c r="A3" s="52" t="s">
        <v>331</v>
      </c>
      <c r="B3" s="52" t="s">
        <v>331</v>
      </c>
      <c r="C3" s="58" t="s">
        <v>9</v>
      </c>
      <c r="D3" s="54" t="s">
        <v>331</v>
      </c>
      <c r="E3" s="66" t="s">
        <v>201</v>
      </c>
      <c r="F3" s="57" t="s">
        <v>332</v>
      </c>
      <c r="G3" s="55" t="s">
        <v>333</v>
      </c>
      <c r="H3" s="57" t="s">
        <v>334</v>
      </c>
      <c r="I3" s="55" t="s">
        <v>333</v>
      </c>
      <c r="J3" s="57" t="s">
        <v>334</v>
      </c>
      <c r="K3" s="55" t="s">
        <v>333</v>
      </c>
      <c r="L3" s="57" t="s">
        <v>334</v>
      </c>
      <c r="M3" s="55" t="s">
        <v>333</v>
      </c>
      <c r="N3" s="57" t="s">
        <v>334</v>
      </c>
      <c r="O3" s="55" t="s">
        <v>333</v>
      </c>
      <c r="P3" s="52" t="s">
        <v>331</v>
      </c>
      <c r="Q3" s="56" t="s">
        <v>201</v>
      </c>
    </row>
    <row r="4" spans="1:17" ht="78.95" customHeight="1">
      <c r="A4" s="52"/>
      <c r="B4" s="52"/>
      <c r="C4" s="58" t="s">
        <v>335</v>
      </c>
      <c r="D4" s="61"/>
      <c r="E4" s="56" t="s">
        <v>336</v>
      </c>
      <c r="F4" s="60" t="s">
        <v>337</v>
      </c>
      <c r="G4" s="58"/>
      <c r="H4" s="60" t="s">
        <v>338</v>
      </c>
      <c r="I4" s="58" t="s">
        <v>339</v>
      </c>
      <c r="J4" s="60" t="s">
        <v>338</v>
      </c>
      <c r="K4" s="58" t="s">
        <v>340</v>
      </c>
      <c r="L4" s="60" t="s">
        <v>338</v>
      </c>
      <c r="M4" s="58" t="s">
        <v>341</v>
      </c>
      <c r="N4" s="60" t="s">
        <v>338</v>
      </c>
      <c r="O4" s="58" t="s">
        <v>342</v>
      </c>
      <c r="P4" s="52"/>
      <c r="Q4" s="59" t="s">
        <v>343</v>
      </c>
    </row>
    <row r="5" spans="1:17" ht="19.5">
      <c r="A5" s="52" t="s">
        <v>344</v>
      </c>
      <c r="B5" s="52"/>
      <c r="C5" s="62" t="s">
        <v>345</v>
      </c>
      <c r="D5" s="67">
        <v>44562</v>
      </c>
      <c r="E5" s="62" t="s">
        <v>346</v>
      </c>
      <c r="F5" s="62" t="s">
        <v>347</v>
      </c>
      <c r="G5" s="62" t="s">
        <v>348</v>
      </c>
      <c r="H5" s="62" t="s">
        <v>349</v>
      </c>
      <c r="I5" s="62" t="s">
        <v>350</v>
      </c>
      <c r="J5" s="62" t="s">
        <v>351</v>
      </c>
      <c r="K5" s="62" t="s">
        <v>352</v>
      </c>
      <c r="L5" s="62" t="s">
        <v>353</v>
      </c>
      <c r="M5" s="62" t="s">
        <v>354</v>
      </c>
      <c r="N5" s="62" t="s">
        <v>355</v>
      </c>
      <c r="O5" s="62" t="s">
        <v>356</v>
      </c>
      <c r="P5" s="62" t="s">
        <v>357</v>
      </c>
      <c r="Q5" s="62">
        <v>5</v>
      </c>
    </row>
    <row r="6" spans="1:17">
      <c r="A6" s="52" t="str">
        <f>IF(②コード一覧!BB2="","",②コード一覧!BB2)</f>
        <v/>
      </c>
      <c r="B6" s="52" t="str">
        <f>IF(②コード一覧!BH2="","",②コード一覧!BH2)</f>
        <v/>
      </c>
      <c r="C6" s="53" t="str">
        <f>IF(A6="","",INDEX(②コード一覧!$B$2:$D$40,MATCH(③組織表示変え!B6,②コード一覧!$B$2:$B$40,0),3))</f>
        <v/>
      </c>
      <c r="D6" s="61"/>
      <c r="E6" s="20" t="str">
        <f t="shared" ref="E6:E69" si="0">IF(G6="", "", G6) &amp; IF(I6="", "", "-" &amp; I6) &amp; IF(K6="", "", "-" &amp; K6) &amp; IF(M6="", "", "-" &amp; M6) &amp; IF(O6="", "", "-" &amp; O6)</f>
        <v/>
      </c>
      <c r="F6" s="53"/>
      <c r="G6" s="53" t="str">
        <f>IF(②コード一覧!BI2="","",INDEX(②コード一覧!$BB$2:$BD$802,MATCH(②コード一覧!BI2,②コード一覧!$BB$2:$BB$802,0),3))</f>
        <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t="str">
        <f>IF(②コード一覧!BF2="","",②コード一覧!BF2)</f>
        <v/>
      </c>
    </row>
    <row r="7" spans="1:17">
      <c r="A7" s="52" t="str">
        <f>IF(②コード一覧!BB3="","",②コード一覧!BB3)</f>
        <v/>
      </c>
      <c r="B7" s="52" t="str">
        <f>IF(②コード一覧!BH3="","",②コード一覧!BH3)</f>
        <v/>
      </c>
      <c r="C7" s="53" t="str">
        <f>IF(A7="","",INDEX(②コード一覧!$B$2:$D$40,MATCH(③組織表示変え!B7,②コード一覧!$B$2:$B$40,0),3))</f>
        <v/>
      </c>
      <c r="D7" s="61"/>
      <c r="E7" s="20" t="str">
        <f>IF(G7="", "", G7) &amp; IF(I7="", "", "-" &amp; I7) &amp; IF(K7="", "", "-" &amp; K7) &amp; IF(M7="", "", "-" &amp; M7) &amp; IF(O7="", "", "-" &amp; O7)</f>
        <v/>
      </c>
      <c r="F7" s="53"/>
      <c r="G7" s="53" t="str">
        <f>IF(②コード一覧!BI3="","",INDEX(②コード一覧!$BB$2:$BD$802,MATCH(②コード一覧!BI3,②コード一覧!$BB$2:$BB$802,0),3))</f>
        <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t="str">
        <f>IF(②コード一覧!BF3="","",②コード一覧!BF3)</f>
        <v/>
      </c>
    </row>
    <row r="8" spans="1:17">
      <c r="A8" s="52" t="str">
        <f>IF(②コード一覧!BB4="","",②コード一覧!BB4)</f>
        <v/>
      </c>
      <c r="B8" s="52" t="str">
        <f>IF(②コード一覧!BH4="","",②コード一覧!BH4)</f>
        <v/>
      </c>
      <c r="C8" s="53" t="str">
        <f>IF(A8="","",INDEX(②コード一覧!$B$2:$D$40,MATCH(③組織表示変え!B8,②コード一覧!$B$2:$B$40,0),3))</f>
        <v/>
      </c>
      <c r="D8" s="61"/>
      <c r="E8" s="20" t="str">
        <f>IF(G8="", "", G8) &amp; IF(I8="", "", "-" &amp; I8) &amp; IF(K8="", "", "-" &amp; K8) &amp; IF(M8="", "", "-" &amp; M8) &amp; IF(O8="", "", "-" &amp; O8)</f>
        <v/>
      </c>
      <c r="F8" s="53"/>
      <c r="G8" s="53" t="str">
        <f>IF(②コード一覧!BI4="","",INDEX(②コード一覧!$BB$2:$BD$802,MATCH(②コード一覧!BI4,②コード一覧!$BB$2:$BB$802,0),3))</f>
        <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t="str">
        <f>IF(②コード一覧!BF4="","",②コード一覧!BF4)</f>
        <v/>
      </c>
    </row>
    <row r="9" spans="1:17">
      <c r="A9" s="52" t="str">
        <f>IF(②コード一覧!BB5="","",②コード一覧!BB5)</f>
        <v/>
      </c>
      <c r="B9" s="52" t="str">
        <f>IF(②コード一覧!BH5="","",②コード一覧!BH5)</f>
        <v/>
      </c>
      <c r="C9" s="53" t="str">
        <f>IF(A9="","",INDEX(②コード一覧!$B$2:$D$40,MATCH(③組織表示変え!B9,②コード一覧!$B$2:$B$40,0),3))</f>
        <v/>
      </c>
      <c r="D9" s="61"/>
      <c r="E9" s="20" t="str">
        <f>IF(G9="", "", G9) &amp; IF(I9="", "", "-" &amp; I9) &amp; IF(K9="", "", "-" &amp; K9) &amp; IF(M9="", "", "-" &amp; M9) &amp; IF(O9="", "", "-" &amp; O9)</f>
        <v/>
      </c>
      <c r="F9" s="53"/>
      <c r="G9" s="53" t="str">
        <f>IF(②コード一覧!BI5="","",INDEX(②コード一覧!$BB$2:$BD$802,MATCH(②コード一覧!BI5,②コード一覧!$BB$2:$BB$802,0),3))</f>
        <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t="str">
        <f>IF(②コード一覧!BF5="","",②コード一覧!BF5)</f>
        <v/>
      </c>
    </row>
    <row r="10" spans="1:17">
      <c r="A10" s="52" t="str">
        <f>IF(②コード一覧!BB6="","",②コード一覧!BB6)</f>
        <v/>
      </c>
      <c r="B10" s="52" t="str">
        <f>IF(②コード一覧!BH6="","",②コード一覧!BH6)</f>
        <v/>
      </c>
      <c r="C10" s="53" t="str">
        <f>IF(A10="","",INDEX(②コード一覧!$B$2:$D$40,MATCH(③組織表示変え!B10,②コード一覧!$B$2:$B$40,0),3))</f>
        <v/>
      </c>
      <c r="D10" s="61"/>
      <c r="E10" s="20" t="str">
        <f>IF(G10="", "", G10) &amp; IF(I10="", "", "-" &amp; I10) &amp; IF(K10="", "", "-" &amp; K10) &amp; IF(M10="", "", "-" &amp; M10) &amp; IF(O10="", "", "-" &amp; O10)</f>
        <v/>
      </c>
      <c r="F10" s="53"/>
      <c r="G10" s="53" t="str">
        <f>IF(②コード一覧!BI6="","",INDEX(②コード一覧!$BB$2:$BD$802,MATCH(②コード一覧!BI6,②コード一覧!$BB$2:$BB$802,0),3))</f>
        <v/>
      </c>
      <c r="H10" s="53"/>
      <c r="I10" s="53" t="str">
        <f>IF(②コード一覧!BJ6="","",INDEX(②コード一覧!$BB$2:$BD$802,MATCH(②コード一覧!BJ6,②コード一覧!$BB$2:$BB$802,0),3))</f>
        <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t="str">
        <f>IF(②コード一覧!BF6="","",②コード一覧!BF6)</f>
        <v/>
      </c>
    </row>
    <row r="11" spans="1:17">
      <c r="A11" s="52" t="str">
        <f>IF(②コード一覧!BB7="","",②コード一覧!BB7)</f>
        <v/>
      </c>
      <c r="B11" s="52" t="str">
        <f>IF(②コード一覧!BH7="","",②コード一覧!BH7)</f>
        <v/>
      </c>
      <c r="C11" s="53" t="str">
        <f>IF(A11="","",INDEX(②コード一覧!$B$2:$D$40,MATCH(③組織表示変え!B11,②コード一覧!$B$2:$B$40,0),3))</f>
        <v/>
      </c>
      <c r="D11" s="61"/>
      <c r="E11" s="20" t="str">
        <f>IF(G11="", "", G11) &amp; IF(I11="", "", "-" &amp; I11) &amp; IF(K11="", "", "-" &amp; K11) &amp; IF(M11="", "", "-" &amp; M11) &amp; IF(O11="", "", "-" &amp; O11)</f>
        <v/>
      </c>
      <c r="F11" s="53"/>
      <c r="G11" s="53" t="str">
        <f>IF(②コード一覧!BI7="","",INDEX(②コード一覧!$BB$2:$BD$802,MATCH(②コード一覧!BI7,②コード一覧!$BB$2:$BB$802,0),3))</f>
        <v/>
      </c>
      <c r="H11" s="53"/>
      <c r="I11" s="53" t="str">
        <f>IF(②コード一覧!BJ7="","",INDEX(②コード一覧!$BB$2:$BD$802,MATCH(②コード一覧!BJ7,②コード一覧!$BB$2:$BB$802,0),3))</f>
        <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t="str">
        <f>IF(②コード一覧!BF7="","",②コード一覧!BF7)</f>
        <v/>
      </c>
    </row>
    <row r="12" spans="1:17">
      <c r="A12" s="52" t="str">
        <f>IF(②コード一覧!BB8="","",②コード一覧!BB8)</f>
        <v/>
      </c>
      <c r="B12" s="52" t="str">
        <f>IF(②コード一覧!BH8="","",②コード一覧!BH8)</f>
        <v/>
      </c>
      <c r="C12" s="53" t="str">
        <f>IF(A12="","",INDEX(②コード一覧!$B$2:$D$40,MATCH(③組織表示変え!B12,②コード一覧!$B$2:$B$40,0),3))</f>
        <v/>
      </c>
      <c r="D12" s="61"/>
      <c r="E12" s="20" t="str">
        <f t="shared" si="0"/>
        <v/>
      </c>
      <c r="F12" s="53"/>
      <c r="G12" s="53" t="str">
        <f>IF(②コード一覧!BI8="","",INDEX(②コード一覧!$BB$2:$BD$802,MATCH(②コード一覧!BI8,②コード一覧!$BB$2:$BB$802,0),3))</f>
        <v/>
      </c>
      <c r="H12" s="53"/>
      <c r="I12" s="53" t="str">
        <f>IF(②コード一覧!BJ8="","",INDEX(②コード一覧!$BB$2:$BD$802,MATCH(②コード一覧!BJ8,②コード一覧!$BB$2:$BB$802,0),3))</f>
        <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t="str">
        <f>IF(②コード一覧!BF8="","",②コード一覧!BF8)</f>
        <v/>
      </c>
    </row>
    <row r="13" spans="1:17">
      <c r="A13" s="52" t="str">
        <f>IF(②コード一覧!BB9="","",②コード一覧!BB9)</f>
        <v/>
      </c>
      <c r="B13" s="52" t="str">
        <f>IF(②コード一覧!BH9="","",②コード一覧!BH9)</f>
        <v/>
      </c>
      <c r="C13" s="53" t="str">
        <f>IF(A13="","",INDEX(②コード一覧!$B$2:$D$40,MATCH(③組織表示変え!B13,②コード一覧!$B$2:$B$40,0),3))</f>
        <v/>
      </c>
      <c r="D13" s="61"/>
      <c r="E13" s="20" t="str">
        <f t="shared" si="0"/>
        <v/>
      </c>
      <c r="F13" s="53"/>
      <c r="G13" s="53" t="str">
        <f>IF(②コード一覧!BI9="","",INDEX(②コード一覧!$BB$2:$BD$802,MATCH(②コード一覧!BI9,②コード一覧!$BB$2:$BB$802,0),3))</f>
        <v/>
      </c>
      <c r="H13" s="53"/>
      <c r="I13" s="53" t="str">
        <f>IF(②コード一覧!BJ9="","",INDEX(②コード一覧!$BB$2:$BD$802,MATCH(②コード一覧!BJ9,②コード一覧!$BB$2:$BB$802,0),3))</f>
        <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t="str">
        <f>IF(②コード一覧!BF9="","",②コード一覧!BF9)</f>
        <v/>
      </c>
    </row>
    <row r="14" spans="1:17">
      <c r="A14" s="52" t="str">
        <f>IF(②コード一覧!BB10="","",②コード一覧!BB10)</f>
        <v/>
      </c>
      <c r="B14" s="52" t="str">
        <f>IF(②コード一覧!BH10="","",②コード一覧!BH10)</f>
        <v/>
      </c>
      <c r="C14" s="53" t="str">
        <f>IF(A14="","",INDEX(②コード一覧!$B$2:$D$40,MATCH(③組織表示変え!B14,②コード一覧!$B$2:$B$40,0),3))</f>
        <v/>
      </c>
      <c r="D14" s="61"/>
      <c r="E14" s="20" t="str">
        <f t="shared" si="0"/>
        <v/>
      </c>
      <c r="F14" s="53"/>
      <c r="G14" s="53" t="str">
        <f>IF(②コード一覧!BI10="","",INDEX(②コード一覧!$BB$2:$BD$802,MATCH(②コード一覧!BI10,②コード一覧!$BB$2:$BB$802,0),3))</f>
        <v/>
      </c>
      <c r="H14" s="53"/>
      <c r="I14" s="53" t="str">
        <f>IF(②コード一覧!BJ10="","",INDEX(②コード一覧!$BB$2:$BD$802,MATCH(②コード一覧!BJ10,②コード一覧!$BB$2:$BB$802,0),3))</f>
        <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t="str">
        <f>IF(②コード一覧!BF10="","",②コード一覧!BF10)</f>
        <v/>
      </c>
    </row>
    <row r="15" spans="1:17">
      <c r="A15" s="52" t="str">
        <f>IF(②コード一覧!BB11="","",②コード一覧!BB11)</f>
        <v/>
      </c>
      <c r="B15" s="52" t="str">
        <f>IF(②コード一覧!BH11="","",②コード一覧!BH11)</f>
        <v/>
      </c>
      <c r="C15" s="53" t="str">
        <f>IF(A15="","",INDEX(②コード一覧!$B$2:$D$40,MATCH(③組織表示変え!B15,②コード一覧!$B$2:$B$40,0),3))</f>
        <v/>
      </c>
      <c r="D15" s="61"/>
      <c r="E15" s="20" t="str">
        <f t="shared" si="0"/>
        <v/>
      </c>
      <c r="F15" s="53"/>
      <c r="G15" s="53" t="str">
        <f>IF(②コード一覧!BI11="","",INDEX(②コード一覧!$BB$2:$BD$802,MATCH(②コード一覧!BI11,②コード一覧!$BB$2:$BB$802,0),3))</f>
        <v/>
      </c>
      <c r="H15" s="53"/>
      <c r="I15" s="53" t="str">
        <f>IF(②コード一覧!BJ11="","",INDEX(②コード一覧!$BB$2:$BD$802,MATCH(②コード一覧!BJ11,②コード一覧!$BB$2:$BB$802,0),3))</f>
        <v/>
      </c>
      <c r="J15" s="53"/>
      <c r="K15" s="53" t="str">
        <f>IF(②コード一覧!BK11="","",INDEX(②コード一覧!$BB$2:$BD$802,MATCH(②コード一覧!BK11,②コード一覧!$BB$2:$BB$802,0),3))</f>
        <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t="str">
        <f>IF(②コード一覧!BF11="","",②コード一覧!BF11)</f>
        <v/>
      </c>
    </row>
    <row r="16" spans="1:17">
      <c r="A16" s="52" t="str">
        <f>IF(②コード一覧!BB12="","",②コード一覧!BB12)</f>
        <v/>
      </c>
      <c r="B16" s="52" t="str">
        <f>IF(②コード一覧!BH12="","",②コード一覧!BH12)</f>
        <v/>
      </c>
      <c r="C16" s="53" t="str">
        <f>IF(A16="","",INDEX(②コード一覧!$B$2:$D$40,MATCH(③組織表示変え!B16,②コード一覧!$B$2:$B$40,0),3))</f>
        <v/>
      </c>
      <c r="D16" s="61"/>
      <c r="E16" s="20" t="str">
        <f t="shared" si="0"/>
        <v/>
      </c>
      <c r="F16" s="53"/>
      <c r="G16" s="53" t="str">
        <f>IF(②コード一覧!BI12="","",INDEX(②コード一覧!$BB$2:$BD$802,MATCH(②コード一覧!BI12,②コード一覧!$BB$2:$BB$802,0),3))</f>
        <v/>
      </c>
      <c r="H16" s="53"/>
      <c r="I16" s="53" t="str">
        <f>IF(②コード一覧!BJ12="","",INDEX(②コード一覧!$BB$2:$BD$802,MATCH(②コード一覧!BJ12,②コード一覧!$BB$2:$BB$802,0),3))</f>
        <v/>
      </c>
      <c r="J16" s="53"/>
      <c r="K16" s="53" t="str">
        <f>IF(②コード一覧!BK12="","",INDEX(②コード一覧!$BB$2:$BD$802,MATCH(②コード一覧!BK12,②コード一覧!$BB$2:$BB$802,0),3))</f>
        <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t="str">
        <f>IF(②コード一覧!BF12="","",②コード一覧!BF12)</f>
        <v/>
      </c>
    </row>
    <row r="17" spans="1:17">
      <c r="A17" s="52" t="str">
        <f>IF(②コード一覧!BB13="","",②コード一覧!BB13)</f>
        <v/>
      </c>
      <c r="B17" s="52" t="str">
        <f>IF(②コード一覧!BH13="","",②コード一覧!BH13)</f>
        <v/>
      </c>
      <c r="C17" s="53" t="str">
        <f>IF(A17="","",INDEX(②コード一覧!$B$2:$D$40,MATCH(③組織表示変え!B17,②コード一覧!$B$2:$B$40,0),3))</f>
        <v/>
      </c>
      <c r="D17" s="61"/>
      <c r="E17" s="20" t="str">
        <f t="shared" si="0"/>
        <v/>
      </c>
      <c r="F17" s="53"/>
      <c r="G17" s="53" t="str">
        <f>IF(②コード一覧!BI13="","",INDEX(②コード一覧!$BB$2:$BD$802,MATCH(②コード一覧!BI13,②コード一覧!$BB$2:$BB$802,0),3))</f>
        <v/>
      </c>
      <c r="H17" s="53"/>
      <c r="I17" s="53" t="str">
        <f>IF(②コード一覧!BJ13="","",INDEX(②コード一覧!$BB$2:$BD$802,MATCH(②コード一覧!BJ13,②コード一覧!$BB$2:$BB$802,0),3))</f>
        <v/>
      </c>
      <c r="J17" s="53"/>
      <c r="K17" s="53" t="str">
        <f>IF(②コード一覧!BK13="","",INDEX(②コード一覧!$BB$2:$BD$802,MATCH(②コード一覧!BK13,②コード一覧!$BB$2:$BB$802,0),3))</f>
        <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t="str">
        <f>IF(②コード一覧!BF13="","",②コード一覧!BF13)</f>
        <v/>
      </c>
    </row>
    <row r="18" spans="1:17">
      <c r="A18" s="52" t="str">
        <f>IF(②コード一覧!BB14="","",②コード一覧!BB14)</f>
        <v/>
      </c>
      <c r="B18" s="52" t="str">
        <f>IF(②コード一覧!BH14="","",②コード一覧!BH14)</f>
        <v/>
      </c>
      <c r="C18" s="53" t="str">
        <f>IF(A18="","",INDEX(②コード一覧!$B$2:$D$40,MATCH(③組織表示変え!B18,②コード一覧!$B$2:$B$40,0),3))</f>
        <v/>
      </c>
      <c r="D18" s="61"/>
      <c r="E18" s="20" t="str">
        <f t="shared" si="0"/>
        <v/>
      </c>
      <c r="F18" s="53"/>
      <c r="G18" s="53" t="str">
        <f>IF(②コード一覧!BI14="","",INDEX(②コード一覧!$BB$2:$BD$802,MATCH(②コード一覧!BI14,②コード一覧!$BB$2:$BB$802,0),3))</f>
        <v/>
      </c>
      <c r="H18" s="53"/>
      <c r="I18" s="53" t="str">
        <f>IF(②コード一覧!BJ14="","",INDEX(②コード一覧!$BB$2:$BD$802,MATCH(②コード一覧!BJ14,②コード一覧!$BB$2:$BB$802,0),3))</f>
        <v/>
      </c>
      <c r="J18" s="53"/>
      <c r="K18" s="53" t="str">
        <f>IF(②コード一覧!BK14="","",INDEX(②コード一覧!$BB$2:$BD$802,MATCH(②コード一覧!BK14,②コード一覧!$BB$2:$BB$802,0),3))</f>
        <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t="str">
        <f>IF(②コード一覧!BF14="","",②コード一覧!BF14)</f>
        <v/>
      </c>
    </row>
    <row r="19" spans="1:17">
      <c r="A19" s="52" t="str">
        <f>IF(②コード一覧!BB15="","",②コード一覧!BB15)</f>
        <v/>
      </c>
      <c r="B19" s="52" t="str">
        <f>IF(②コード一覧!BH15="","",②コード一覧!BH15)</f>
        <v/>
      </c>
      <c r="C19" s="53" t="str">
        <f>IF(A19="","",INDEX(②コード一覧!$B$2:$D$40,MATCH(③組織表示変え!B19,②コード一覧!$B$2:$B$40,0),3))</f>
        <v/>
      </c>
      <c r="D19" s="61"/>
      <c r="E19" s="20" t="str">
        <f t="shared" si="0"/>
        <v/>
      </c>
      <c r="F19" s="53"/>
      <c r="G19" s="53" t="str">
        <f>IF(②コード一覧!BI15="","",INDEX(②コード一覧!$BB$2:$BD$802,MATCH(②コード一覧!BI15,②コード一覧!$BB$2:$BB$802,0),3))</f>
        <v/>
      </c>
      <c r="H19" s="53"/>
      <c r="I19" s="53" t="str">
        <f>IF(②コード一覧!BJ15="","",INDEX(②コード一覧!$BB$2:$BD$802,MATCH(②コード一覧!BJ15,②コード一覧!$BB$2:$BB$802,0),3))</f>
        <v/>
      </c>
      <c r="J19" s="53"/>
      <c r="K19" s="53" t="str">
        <f>IF(②コード一覧!BK15="","",INDEX(②コード一覧!$BB$2:$BD$802,MATCH(②コード一覧!BK15,②コード一覧!$BB$2:$BB$802,0),3))</f>
        <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t="str">
        <f>IF(②コード一覧!BF15="","",②コード一覧!BF15)</f>
        <v/>
      </c>
    </row>
    <row r="20" spans="1:17">
      <c r="A20" s="52" t="str">
        <f>IF(②コード一覧!BB16="","",②コード一覧!BB16)</f>
        <v/>
      </c>
      <c r="B20" s="52" t="str">
        <f>IF(②コード一覧!BH16="","",②コード一覧!BH16)</f>
        <v/>
      </c>
      <c r="C20" s="53" t="str">
        <f>IF(A20="","",INDEX(②コード一覧!$B$2:$D$40,MATCH(③組織表示変え!B20,②コード一覧!$B$2:$B$40,0),3))</f>
        <v/>
      </c>
      <c r="D20" s="61"/>
      <c r="E20" s="20" t="str">
        <f t="shared" si="0"/>
        <v/>
      </c>
      <c r="F20" s="53"/>
      <c r="G20" s="53" t="str">
        <f>IF(②コード一覧!BI16="","",INDEX(②コード一覧!$BB$2:$BD$802,MATCH(②コード一覧!BI16,②コード一覧!$BB$2:$BB$802,0),3))</f>
        <v/>
      </c>
      <c r="H20" s="53"/>
      <c r="I20" s="53" t="str">
        <f>IF(②コード一覧!BJ16="","",INDEX(②コード一覧!$BB$2:$BD$802,MATCH(②コード一覧!BJ16,②コード一覧!$BB$2:$BB$802,0),3))</f>
        <v/>
      </c>
      <c r="J20" s="53"/>
      <c r="K20" s="53" t="str">
        <f>IF(②コード一覧!BK16="","",INDEX(②コード一覧!$BB$2:$BD$802,MATCH(②コード一覧!BK16,②コード一覧!$BB$2:$BB$802,0),3))</f>
        <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t="str">
        <f>IF(②コード一覧!BF16="","",②コード一覧!BF16)</f>
        <v/>
      </c>
    </row>
    <row r="21" spans="1:17">
      <c r="A21" s="52" t="str">
        <f>IF(②コード一覧!BB17="","",②コード一覧!BB17)</f>
        <v/>
      </c>
      <c r="B21" s="52" t="str">
        <f>IF(②コード一覧!BH17="","",②コード一覧!BH17)</f>
        <v/>
      </c>
      <c r="C21" s="53" t="str">
        <f>IF(A21="","",INDEX(②コード一覧!$B$2:$D$40,MATCH(③組織表示変え!B21,②コード一覧!$B$2:$B$40,0),3))</f>
        <v/>
      </c>
      <c r="D21" s="61"/>
      <c r="E21" s="20" t="str">
        <f t="shared" si="0"/>
        <v/>
      </c>
      <c r="F21" s="53"/>
      <c r="G21" s="53" t="str">
        <f>IF(②コード一覧!BI17="","",INDEX(②コード一覧!$BB$2:$BD$802,MATCH(②コード一覧!BI17,②コード一覧!$BB$2:$BB$802,0),3))</f>
        <v/>
      </c>
      <c r="H21" s="53"/>
      <c r="I21" s="53" t="str">
        <f>IF(②コード一覧!BJ17="","",INDEX(②コード一覧!$BB$2:$BD$802,MATCH(②コード一覧!BJ17,②コード一覧!$BB$2:$BB$802,0),3))</f>
        <v/>
      </c>
      <c r="J21" s="53"/>
      <c r="K21" s="53" t="str">
        <f>IF(②コード一覧!BK17="","",INDEX(②コード一覧!$BB$2:$BD$802,MATCH(②コード一覧!BK17,②コード一覧!$BB$2:$BB$802,0),3))</f>
        <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t="str">
        <f>IF(②コード一覧!BF17="","",②コード一覧!BF17)</f>
        <v/>
      </c>
    </row>
    <row r="22" spans="1:17">
      <c r="A22" s="52" t="str">
        <f>IF(②コード一覧!BB18="","",②コード一覧!BB18)</f>
        <v/>
      </c>
      <c r="B22" s="52" t="str">
        <f>IF(②コード一覧!BH18="","",②コード一覧!BH18)</f>
        <v/>
      </c>
      <c r="C22" s="53" t="str">
        <f>IF(A22="","",INDEX(②コード一覧!$B$2:$D$40,MATCH(③組織表示変え!B22,②コード一覧!$B$2:$B$40,0),3))</f>
        <v/>
      </c>
      <c r="D22" s="61"/>
      <c r="E22" s="20" t="str">
        <f t="shared" si="0"/>
        <v/>
      </c>
      <c r="F22" s="53"/>
      <c r="G22" s="53" t="str">
        <f>IF(②コード一覧!BI18="","",INDEX(②コード一覧!$BB$2:$BD$802,MATCH(②コード一覧!BI18,②コード一覧!$BB$2:$BB$802,0),3))</f>
        <v/>
      </c>
      <c r="H22" s="53"/>
      <c r="I22" s="53" t="str">
        <f>IF(②コード一覧!BJ18="","",INDEX(②コード一覧!$BB$2:$BD$802,MATCH(②コード一覧!BJ18,②コード一覧!$BB$2:$BB$802,0),3))</f>
        <v/>
      </c>
      <c r="J22" s="53"/>
      <c r="K22" s="53" t="str">
        <f>IF(②コード一覧!BK18="","",INDEX(②コード一覧!$BB$2:$BD$802,MATCH(②コード一覧!BK18,②コード一覧!$BB$2:$BB$802,0),3))</f>
        <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t="str">
        <f>IF(②コード一覧!BF18="","",②コード一覧!BF18)</f>
        <v/>
      </c>
    </row>
    <row r="23" spans="1:17">
      <c r="A23" s="52" t="str">
        <f>IF(②コード一覧!BB19="","",②コード一覧!BB19)</f>
        <v/>
      </c>
      <c r="B23" s="52" t="str">
        <f>IF(②コード一覧!BH19="","",②コード一覧!BH19)</f>
        <v/>
      </c>
      <c r="C23" s="53" t="str">
        <f>IF(A23="","",INDEX(②コード一覧!$B$2:$D$40,MATCH(③組織表示変え!B23,②コード一覧!$B$2:$B$40,0),3))</f>
        <v/>
      </c>
      <c r="D23" s="61"/>
      <c r="E23" s="20" t="str">
        <f t="shared" si="0"/>
        <v/>
      </c>
      <c r="F23" s="53"/>
      <c r="G23" s="53" t="str">
        <f>IF(②コード一覧!BI19="","",INDEX(②コード一覧!$BB$2:$BD$802,MATCH(②コード一覧!BI19,②コード一覧!$BB$2:$BB$802,0),3))</f>
        <v/>
      </c>
      <c r="H23" s="53"/>
      <c r="I23" s="53" t="str">
        <f>IF(②コード一覧!BJ19="","",INDEX(②コード一覧!$BB$2:$BD$802,MATCH(②コード一覧!BJ19,②コード一覧!$BB$2:$BB$802,0),3))</f>
        <v/>
      </c>
      <c r="J23" s="53"/>
      <c r="K23" s="53" t="str">
        <f>IF(②コード一覧!BK19="","",INDEX(②コード一覧!$BB$2:$BD$802,MATCH(②コード一覧!BK19,②コード一覧!$BB$2:$BB$802,0),3))</f>
        <v/>
      </c>
      <c r="L23" s="53"/>
      <c r="M23" s="53" t="str">
        <f>IF(②コード一覧!BL19="","",INDEX(②コード一覧!$BB$2:$BD$802,MATCH(②コード一覧!BL19,②コード一覧!$BB$2:$BB$802,0),3))</f>
        <v/>
      </c>
      <c r="N23" s="53"/>
      <c r="O23" s="53" t="str">
        <f>IF(②コード一覧!BM19="","",INDEX(②コード一覧!$BB$2:$BD$802,MATCH(②コード一覧!BM19,②コード一覧!$BB$2:$BB$802,0),3))</f>
        <v/>
      </c>
      <c r="P23" s="52"/>
      <c r="Q23" s="20" t="str">
        <f>IF(②コード一覧!BF19="","",②コード一覧!BF19)</f>
        <v/>
      </c>
    </row>
    <row r="24" spans="1:17">
      <c r="A24" s="52" t="str">
        <f>IF(②コード一覧!BB20="","",②コード一覧!BB20)</f>
        <v/>
      </c>
      <c r="B24" s="52" t="str">
        <f>IF(②コード一覧!BH20="","",②コード一覧!BH20)</f>
        <v/>
      </c>
      <c r="C24" s="53" t="str">
        <f>IF(A24="","",INDEX(②コード一覧!$B$2:$D$40,MATCH(③組織表示変え!B24,②コード一覧!$B$2:$B$40,0),3))</f>
        <v/>
      </c>
      <c r="D24" s="61"/>
      <c r="E24" s="20" t="str">
        <f t="shared" si="0"/>
        <v/>
      </c>
      <c r="F24" s="53"/>
      <c r="G24" s="53" t="str">
        <f>IF(②コード一覧!BI20="","",INDEX(②コード一覧!$BB$2:$BD$802,MATCH(②コード一覧!BI20,②コード一覧!$BB$2:$BB$802,0),3))</f>
        <v/>
      </c>
      <c r="H24" s="53"/>
      <c r="I24" s="53" t="str">
        <f>IF(②コード一覧!BJ20="","",INDEX(②コード一覧!$BB$2:$BD$802,MATCH(②コード一覧!BJ20,②コード一覧!$BB$2:$BB$802,0),3))</f>
        <v/>
      </c>
      <c r="J24" s="53"/>
      <c r="K24" s="53" t="str">
        <f>IF(②コード一覧!BK20="","",INDEX(②コード一覧!$BB$2:$BD$802,MATCH(②コード一覧!BK20,②コード一覧!$BB$2:$BB$802,0),3))</f>
        <v/>
      </c>
      <c r="L24" s="53"/>
      <c r="M24" s="53" t="str">
        <f>IF(②コード一覧!BL20="","",INDEX(②コード一覧!$BB$2:$BD$802,MATCH(②コード一覧!BL20,②コード一覧!$BB$2:$BB$802,0),3))</f>
        <v/>
      </c>
      <c r="N24" s="53"/>
      <c r="O24" s="53" t="str">
        <f>IF(②コード一覧!BM20="","",INDEX(②コード一覧!$BB$2:$BD$802,MATCH(②コード一覧!BM20,②コード一覧!$BB$2:$BB$802,0),3))</f>
        <v/>
      </c>
      <c r="P24" s="52"/>
      <c r="Q24" s="20" t="str">
        <f>IF(②コード一覧!BF20="","",②コード一覧!BF20)</f>
        <v/>
      </c>
    </row>
    <row r="25" spans="1:17">
      <c r="A25" s="52" t="str">
        <f>IF(②コード一覧!BB21="","",②コード一覧!BB21)</f>
        <v/>
      </c>
      <c r="B25" s="52" t="str">
        <f>IF(②コード一覧!BH21="","",②コード一覧!BH21)</f>
        <v/>
      </c>
      <c r="C25" s="53" t="str">
        <f>IF(A25="","",INDEX(②コード一覧!$B$2:$D$40,MATCH(③組織表示変え!B25,②コード一覧!$B$2:$B$40,0),3))</f>
        <v/>
      </c>
      <c r="D25" s="61"/>
      <c r="E25" s="20" t="str">
        <f t="shared" si="0"/>
        <v/>
      </c>
      <c r="F25" s="53"/>
      <c r="G25" s="53" t="str">
        <f>IF(②コード一覧!BI21="","",INDEX(②コード一覧!$BB$2:$BD$802,MATCH(②コード一覧!BI21,②コード一覧!$BB$2:$BB$802,0),3))</f>
        <v/>
      </c>
      <c r="H25" s="53"/>
      <c r="I25" s="53" t="str">
        <f>IF(②コード一覧!BJ21="","",INDEX(②コード一覧!$BB$2:$BD$802,MATCH(②コード一覧!BJ21,②コード一覧!$BB$2:$BB$802,0),3))</f>
        <v/>
      </c>
      <c r="J25" s="53"/>
      <c r="K25" s="53" t="str">
        <f>IF(②コード一覧!BK21="","",INDEX(②コード一覧!$BB$2:$BD$802,MATCH(②コード一覧!BK21,②コード一覧!$BB$2:$BB$802,0),3))</f>
        <v/>
      </c>
      <c r="L25" s="53"/>
      <c r="M25" s="53" t="str">
        <f>IF(②コード一覧!BL21="","",INDEX(②コード一覧!$BB$2:$BD$802,MATCH(②コード一覧!BL21,②コード一覧!$BB$2:$BB$802,0),3))</f>
        <v/>
      </c>
      <c r="N25" s="53"/>
      <c r="O25" s="53" t="str">
        <f>IF(②コード一覧!BM21="","",INDEX(②コード一覧!$BB$2:$BD$802,MATCH(②コード一覧!BM21,②コード一覧!$BB$2:$BB$802,0),3))</f>
        <v/>
      </c>
      <c r="P25" s="52"/>
      <c r="Q25" s="20" t="str">
        <f>IF(②コード一覧!BF21="","",②コード一覧!BF21)</f>
        <v/>
      </c>
    </row>
    <row r="26" spans="1:17">
      <c r="A26" s="52" t="str">
        <f>IF(②コード一覧!BB22="","",②コード一覧!BB22)</f>
        <v/>
      </c>
      <c r="B26" s="52" t="str">
        <f>IF(②コード一覧!BH22="","",②コード一覧!BH22)</f>
        <v/>
      </c>
      <c r="C26" s="53" t="str">
        <f>IF(A26="","",INDEX(②コード一覧!$B$2:$D$40,MATCH(③組織表示変え!B26,②コード一覧!$B$2:$B$40,0),3))</f>
        <v/>
      </c>
      <c r="D26" s="61"/>
      <c r="E26" s="20" t="str">
        <f t="shared" si="0"/>
        <v/>
      </c>
      <c r="F26" s="53"/>
      <c r="G26" s="53" t="str">
        <f>IF(②コード一覧!BI22="","",INDEX(②コード一覧!$BB$2:$BD$802,MATCH(②コード一覧!BI22,②コード一覧!$BB$2:$BB$802,0),3))</f>
        <v/>
      </c>
      <c r="H26" s="53"/>
      <c r="I26" s="53" t="str">
        <f>IF(②コード一覧!BJ22="","",INDEX(②コード一覧!$BB$2:$BD$802,MATCH(②コード一覧!BJ22,②コード一覧!$BB$2:$BB$802,0),3))</f>
        <v/>
      </c>
      <c r="J26" s="53"/>
      <c r="K26" s="53" t="str">
        <f>IF(②コード一覧!BK22="","",INDEX(②コード一覧!$BB$2:$BD$802,MATCH(②コード一覧!BK22,②コード一覧!$BB$2:$BB$802,0),3))</f>
        <v/>
      </c>
      <c r="L26" s="53"/>
      <c r="M26" s="53" t="str">
        <f>IF(②コード一覧!BL22="","",INDEX(②コード一覧!$BB$2:$BD$802,MATCH(②コード一覧!BL22,②コード一覧!$BB$2:$BB$802,0),3))</f>
        <v/>
      </c>
      <c r="N26" s="53"/>
      <c r="O26" s="53" t="str">
        <f>IF(②コード一覧!BM22="","",INDEX(②コード一覧!$BB$2:$BD$802,MATCH(②コード一覧!BM22,②コード一覧!$BB$2:$BB$802,0),3))</f>
        <v/>
      </c>
      <c r="P26" s="52"/>
      <c r="Q26" s="20" t="str">
        <f>IF(②コード一覧!BF22="","",②コード一覧!BF22)</f>
        <v/>
      </c>
    </row>
    <row r="27" spans="1:17">
      <c r="A27" s="52" t="str">
        <f>IF(②コード一覧!BB23="","",②コード一覧!BB23)</f>
        <v/>
      </c>
      <c r="B27" s="52" t="str">
        <f>IF(②コード一覧!BH23="","",②コード一覧!BH23)</f>
        <v/>
      </c>
      <c r="C27" s="53" t="str">
        <f>IF(A27="","",INDEX(②コード一覧!$B$2:$D$40,MATCH(③組織表示変え!B27,②コード一覧!$B$2:$B$40,0),3))</f>
        <v/>
      </c>
      <c r="D27" s="61"/>
      <c r="E27" s="20" t="str">
        <f t="shared" si="0"/>
        <v/>
      </c>
      <c r="F27" s="53"/>
      <c r="G27" s="53" t="str">
        <f>IF(②コード一覧!BI23="","",INDEX(②コード一覧!$BB$2:$BD$802,MATCH(②コード一覧!BI23,②コード一覧!$BB$2:$BB$802,0),3))</f>
        <v/>
      </c>
      <c r="H27" s="53"/>
      <c r="I27" s="53" t="str">
        <f>IF(②コード一覧!BJ23="","",INDEX(②コード一覧!$BB$2:$BD$802,MATCH(②コード一覧!BJ23,②コード一覧!$BB$2:$BB$802,0),3))</f>
        <v/>
      </c>
      <c r="J27" s="53"/>
      <c r="K27" s="53" t="str">
        <f>IF(②コード一覧!BK23="","",INDEX(②コード一覧!$BB$2:$BD$802,MATCH(②コード一覧!BK23,②コード一覧!$BB$2:$BB$802,0),3))</f>
        <v/>
      </c>
      <c r="L27" s="53"/>
      <c r="M27" s="53" t="str">
        <f>IF(②コード一覧!BL23="","",INDEX(②コード一覧!$BB$2:$BD$802,MATCH(②コード一覧!BL23,②コード一覧!$BB$2:$BB$802,0),3))</f>
        <v/>
      </c>
      <c r="N27" s="53"/>
      <c r="O27" s="53" t="str">
        <f>IF(②コード一覧!BM23="","",INDEX(②コード一覧!$BB$2:$BD$802,MATCH(②コード一覧!BM23,②コード一覧!$BB$2:$BB$802,0),3))</f>
        <v/>
      </c>
      <c r="P27" s="52"/>
      <c r="Q27" s="20" t="str">
        <f>IF(②コード一覧!BF23="","",②コード一覧!BF23)</f>
        <v/>
      </c>
    </row>
    <row r="28" spans="1:17">
      <c r="A28" s="52" t="str">
        <f>IF(②コード一覧!BB24="","",②コード一覧!BB24)</f>
        <v/>
      </c>
      <c r="B28" s="52" t="str">
        <f>IF(②コード一覧!BH24="","",②コード一覧!BH24)</f>
        <v/>
      </c>
      <c r="C28" s="53" t="str">
        <f>IF(A28="","",INDEX(②コード一覧!$B$2:$D$40,MATCH(③組織表示変え!B28,②コード一覧!$B$2:$B$40,0),3))</f>
        <v/>
      </c>
      <c r="D28" s="61"/>
      <c r="E28" s="20" t="str">
        <f t="shared" si="0"/>
        <v/>
      </c>
      <c r="F28" s="53"/>
      <c r="G28" s="53" t="str">
        <f>IF(②コード一覧!BI24="","",INDEX(②コード一覧!$BB$2:$BD$802,MATCH(②コード一覧!BI24,②コード一覧!$BB$2:$BB$802,0),3))</f>
        <v/>
      </c>
      <c r="H28" s="53"/>
      <c r="I28" s="53" t="str">
        <f>IF(②コード一覧!BJ24="","",INDEX(②コード一覧!$BB$2:$BD$802,MATCH(②コード一覧!BJ24,②コード一覧!$BB$2:$BB$802,0),3))</f>
        <v/>
      </c>
      <c r="J28" s="53"/>
      <c r="K28" s="53" t="str">
        <f>IF(②コード一覧!BK24="","",INDEX(②コード一覧!$BB$2:$BD$802,MATCH(②コード一覧!BK24,②コード一覧!$BB$2:$BB$802,0),3))</f>
        <v/>
      </c>
      <c r="L28" s="53"/>
      <c r="M28" s="53" t="str">
        <f>IF(②コード一覧!BL24="","",INDEX(②コード一覧!$BB$2:$BD$802,MATCH(②コード一覧!BL24,②コード一覧!$BB$2:$BB$802,0),3))</f>
        <v/>
      </c>
      <c r="N28" s="53"/>
      <c r="O28" s="53" t="str">
        <f>IF(②コード一覧!BM24="","",INDEX(②コード一覧!$BB$2:$BD$802,MATCH(②コード一覧!BM24,②コード一覧!$BB$2:$BB$802,0),3))</f>
        <v/>
      </c>
      <c r="P28" s="52"/>
      <c r="Q28" s="20" t="str">
        <f>IF(②コード一覧!BF24="","",②コード一覧!BF24)</f>
        <v/>
      </c>
    </row>
    <row r="29" spans="1:17">
      <c r="A29" s="52" t="str">
        <f>IF(②コード一覧!BB25="","",②コード一覧!BB25)</f>
        <v/>
      </c>
      <c r="B29" s="52" t="str">
        <f>IF(②コード一覧!BH25="","",②コード一覧!BH25)</f>
        <v/>
      </c>
      <c r="C29" s="53" t="str">
        <f>IF(A29="","",INDEX(②コード一覧!$B$2:$D$40,MATCH(③組織表示変え!B29,②コード一覧!$B$2:$B$40,0),3))</f>
        <v/>
      </c>
      <c r="D29" s="61"/>
      <c r="E29" s="20" t="str">
        <f t="shared" si="0"/>
        <v/>
      </c>
      <c r="F29" s="53"/>
      <c r="G29" s="53" t="str">
        <f>IF(②コード一覧!BI25="","",INDEX(②コード一覧!$BB$2:$BD$802,MATCH(②コード一覧!BI25,②コード一覧!$BB$2:$BB$802,0),3))</f>
        <v/>
      </c>
      <c r="H29" s="53"/>
      <c r="I29" s="53" t="str">
        <f>IF(②コード一覧!BJ25="","",INDEX(②コード一覧!$BB$2:$BD$802,MATCH(②コード一覧!BJ25,②コード一覧!$BB$2:$BB$802,0),3))</f>
        <v/>
      </c>
      <c r="J29" s="53"/>
      <c r="K29" s="53" t="str">
        <f>IF(②コード一覧!BK25="","",INDEX(②コード一覧!$BB$2:$BD$802,MATCH(②コード一覧!BK25,②コード一覧!$BB$2:$BB$802,0),3))</f>
        <v/>
      </c>
      <c r="L29" s="53"/>
      <c r="M29" s="53" t="str">
        <f>IF(②コード一覧!BL25="","",INDEX(②コード一覧!$BB$2:$BD$802,MATCH(②コード一覧!BL25,②コード一覧!$BB$2:$BB$802,0),3))</f>
        <v/>
      </c>
      <c r="N29" s="53"/>
      <c r="O29" s="53" t="str">
        <f>IF(②コード一覧!BM25="","",INDEX(②コード一覧!$BB$2:$BD$802,MATCH(②コード一覧!BM25,②コード一覧!$BB$2:$BB$802,0),3))</f>
        <v/>
      </c>
      <c r="P29" s="52"/>
      <c r="Q29" s="20" t="str">
        <f>IF(②コード一覧!BF25="","",②コード一覧!BF25)</f>
        <v/>
      </c>
    </row>
    <row r="30" spans="1:17">
      <c r="A30" s="52" t="str">
        <f>IF(②コード一覧!BB26="","",②コード一覧!BB26)</f>
        <v/>
      </c>
      <c r="B30" s="52" t="str">
        <f>IF(②コード一覧!BH26="","",②コード一覧!BH26)</f>
        <v/>
      </c>
      <c r="C30" s="53" t="str">
        <f>IF(A30="","",INDEX(②コード一覧!$B$2:$D$40,MATCH(③組織表示変え!B30,②コード一覧!$B$2:$B$40,0),3))</f>
        <v/>
      </c>
      <c r="D30" s="61"/>
      <c r="E30" s="20" t="str">
        <f t="shared" si="0"/>
        <v/>
      </c>
      <c r="F30" s="53"/>
      <c r="G30" s="53" t="str">
        <f>IF(②コード一覧!BI26="","",INDEX(②コード一覧!$BB$2:$BD$802,MATCH(②コード一覧!BI26,②コード一覧!$BB$2:$BB$802,0),3))</f>
        <v/>
      </c>
      <c r="H30" s="53"/>
      <c r="I30" s="53" t="str">
        <f>IF(②コード一覧!BJ26="","",INDEX(②コード一覧!$BB$2:$BD$802,MATCH(②コード一覧!BJ26,②コード一覧!$BB$2:$BB$802,0),3))</f>
        <v/>
      </c>
      <c r="J30" s="53"/>
      <c r="K30" s="53" t="str">
        <f>IF(②コード一覧!BK26="","",INDEX(②コード一覧!$BB$2:$BD$802,MATCH(②コード一覧!BK26,②コード一覧!$BB$2:$BB$802,0),3))</f>
        <v/>
      </c>
      <c r="L30" s="53"/>
      <c r="M30" s="53" t="str">
        <f>IF(②コード一覧!BL26="","",INDEX(②コード一覧!$BB$2:$BD$802,MATCH(②コード一覧!BL26,②コード一覧!$BB$2:$BB$802,0),3))</f>
        <v/>
      </c>
      <c r="N30" s="53"/>
      <c r="O30" s="53" t="str">
        <f>IF(②コード一覧!BM26="","",INDEX(②コード一覧!$BB$2:$BD$802,MATCH(②コード一覧!BM26,②コード一覧!$BB$2:$BB$802,0),3))</f>
        <v/>
      </c>
      <c r="P30" s="52"/>
      <c r="Q30" s="20" t="str">
        <f>IF(②コード一覧!BF26="","",②コード一覧!BF26)</f>
        <v/>
      </c>
    </row>
    <row r="31" spans="1:17">
      <c r="A31" s="52" t="str">
        <f>IF(②コード一覧!BB27="","",②コード一覧!BB27)</f>
        <v/>
      </c>
      <c r="B31" s="52" t="str">
        <f>IF(②コード一覧!BH27="","",②コード一覧!BH27)</f>
        <v/>
      </c>
      <c r="C31" s="53" t="str">
        <f>IF(A31="","",INDEX(②コード一覧!$B$2:$D$40,MATCH(③組織表示変え!B31,②コード一覧!$B$2:$B$40,0),3))</f>
        <v/>
      </c>
      <c r="D31" s="61"/>
      <c r="E31" s="20" t="str">
        <f t="shared" si="0"/>
        <v/>
      </c>
      <c r="F31" s="53"/>
      <c r="G31" s="53" t="str">
        <f>IF(②コード一覧!BI27="","",INDEX(②コード一覧!$BB$2:$BD$802,MATCH(②コード一覧!BI27,②コード一覧!$BB$2:$BB$802,0),3))</f>
        <v/>
      </c>
      <c r="H31" s="53"/>
      <c r="I31" s="53" t="str">
        <f>IF(②コード一覧!BJ27="","",INDEX(②コード一覧!$BB$2:$BD$802,MATCH(②コード一覧!BJ27,②コード一覧!$BB$2:$BB$802,0),3))</f>
        <v/>
      </c>
      <c r="J31" s="53"/>
      <c r="K31" s="53" t="str">
        <f>IF(②コード一覧!BK27="","",INDEX(②コード一覧!$BB$2:$BD$802,MATCH(②コード一覧!BK27,②コード一覧!$BB$2:$BB$802,0),3))</f>
        <v/>
      </c>
      <c r="L31" s="53"/>
      <c r="M31" s="53" t="str">
        <f>IF(②コード一覧!BL27="","",INDEX(②コード一覧!$BB$2:$BD$802,MATCH(②コード一覧!BL27,②コード一覧!$BB$2:$BB$802,0),3))</f>
        <v/>
      </c>
      <c r="N31" s="53"/>
      <c r="O31" s="53" t="str">
        <f>IF(②コード一覧!BM27="","",INDEX(②コード一覧!$BB$2:$BD$802,MATCH(②コード一覧!BM27,②コード一覧!$BB$2:$BB$802,0),3))</f>
        <v/>
      </c>
      <c r="P31" s="52"/>
      <c r="Q31" s="20" t="str">
        <f>IF(②コード一覧!BF27="","",②コード一覧!BF27)</f>
        <v/>
      </c>
    </row>
    <row r="32" spans="1:17">
      <c r="A32" s="52" t="str">
        <f>IF(②コード一覧!BB28="","",②コード一覧!BB28)</f>
        <v/>
      </c>
      <c r="B32" s="52" t="str">
        <f>IF(②コード一覧!BH28="","",②コード一覧!BH28)</f>
        <v/>
      </c>
      <c r="C32" s="53" t="str">
        <f>IF(A32="","",INDEX(②コード一覧!$B$2:$D$40,MATCH(③組織表示変え!B32,②コード一覧!$B$2:$B$40,0),3))</f>
        <v/>
      </c>
      <c r="D32" s="61"/>
      <c r="E32" s="20" t="str">
        <f t="shared" si="0"/>
        <v/>
      </c>
      <c r="F32" s="53"/>
      <c r="G32" s="53" t="str">
        <f>IF(②コード一覧!BI28="","",INDEX(②コード一覧!$BB$2:$BD$802,MATCH(②コード一覧!BI28,②コード一覧!$BB$2:$BB$802,0),3))</f>
        <v/>
      </c>
      <c r="H32" s="53"/>
      <c r="I32" s="53" t="str">
        <f>IF(②コード一覧!BJ28="","",INDEX(②コード一覧!$BB$2:$BD$802,MATCH(②コード一覧!BJ28,②コード一覧!$BB$2:$BB$802,0),3))</f>
        <v/>
      </c>
      <c r="J32" s="53"/>
      <c r="K32" s="53" t="str">
        <f>IF(②コード一覧!BK28="","",INDEX(②コード一覧!$BB$2:$BD$802,MATCH(②コード一覧!BK28,②コード一覧!$BB$2:$BB$802,0),3))</f>
        <v/>
      </c>
      <c r="L32" s="53"/>
      <c r="M32" s="53" t="str">
        <f>IF(②コード一覧!BL28="","",INDEX(②コード一覧!$BB$2:$BD$802,MATCH(②コード一覧!BL28,②コード一覧!$BB$2:$BB$802,0),3))</f>
        <v/>
      </c>
      <c r="N32" s="53"/>
      <c r="O32" s="53" t="str">
        <f>IF(②コード一覧!BM28="","",INDEX(②コード一覧!$BB$2:$BD$802,MATCH(②コード一覧!BM28,②コード一覧!$BB$2:$BB$802,0),3))</f>
        <v/>
      </c>
      <c r="P32" s="52"/>
      <c r="Q32" s="20" t="str">
        <f>IF(②コード一覧!BF28="","",②コード一覧!BF28)</f>
        <v/>
      </c>
    </row>
    <row r="33" spans="1:17">
      <c r="A33" s="52" t="str">
        <f>IF(②コード一覧!BB29="","",②コード一覧!BB29)</f>
        <v/>
      </c>
      <c r="B33" s="52" t="str">
        <f>IF(②コード一覧!BH29="","",②コード一覧!BH29)</f>
        <v/>
      </c>
      <c r="C33" s="53" t="str">
        <f>IF(A33="","",INDEX(②コード一覧!$B$2:$D$40,MATCH(③組織表示変え!B33,②コード一覧!$B$2:$B$40,0),3))</f>
        <v/>
      </c>
      <c r="D33" s="61"/>
      <c r="E33" s="20" t="str">
        <f t="shared" si="0"/>
        <v/>
      </c>
      <c r="F33" s="53"/>
      <c r="G33" s="53" t="str">
        <f>IF(②コード一覧!BI29="","",INDEX(②コード一覧!$BB$2:$BD$802,MATCH(②コード一覧!BI29,②コード一覧!$BB$2:$BB$802,0),3))</f>
        <v/>
      </c>
      <c r="H33" s="53"/>
      <c r="I33" s="53" t="str">
        <f>IF(②コード一覧!BJ29="","",INDEX(②コード一覧!$BB$2:$BD$802,MATCH(②コード一覧!BJ29,②コード一覧!$BB$2:$BB$802,0),3))</f>
        <v/>
      </c>
      <c r="J33" s="53"/>
      <c r="K33" s="53" t="str">
        <f>IF(②コード一覧!BK29="","",INDEX(②コード一覧!$BB$2:$BD$802,MATCH(②コード一覧!BK29,②コード一覧!$BB$2:$BB$802,0),3))</f>
        <v/>
      </c>
      <c r="L33" s="53"/>
      <c r="M33" s="53" t="str">
        <f>IF(②コード一覧!BL29="","",INDEX(②コード一覧!$BB$2:$BD$802,MATCH(②コード一覧!BL29,②コード一覧!$BB$2:$BB$802,0),3))</f>
        <v/>
      </c>
      <c r="N33" s="53"/>
      <c r="O33" s="53" t="str">
        <f>IF(②コード一覧!BM29="","",INDEX(②コード一覧!$BB$2:$BD$802,MATCH(②コード一覧!BM29,②コード一覧!$BB$2:$BB$802,0),3))</f>
        <v/>
      </c>
      <c r="P33" s="52"/>
      <c r="Q33" s="20" t="str">
        <f>IF(②コード一覧!BF29="","",②コード一覧!BF29)</f>
        <v/>
      </c>
    </row>
    <row r="34" spans="1:17">
      <c r="A34" s="52" t="str">
        <f>IF(②コード一覧!BB30="","",②コード一覧!BB30)</f>
        <v/>
      </c>
      <c r="B34" s="52" t="str">
        <f>IF(②コード一覧!BH30="","",②コード一覧!BH30)</f>
        <v/>
      </c>
      <c r="C34" s="53" t="str">
        <f>IF(A34="","",INDEX(②コード一覧!$B$2:$D$40,MATCH(③組織表示変え!B34,②コード一覧!$B$2:$B$40,0),3))</f>
        <v/>
      </c>
      <c r="D34" s="61"/>
      <c r="E34" s="20" t="str">
        <f t="shared" si="0"/>
        <v/>
      </c>
      <c r="F34" s="53"/>
      <c r="G34" s="53" t="str">
        <f>IF(②コード一覧!BI30="","",INDEX(②コード一覧!$BB$2:$BD$802,MATCH(②コード一覧!BI30,②コード一覧!$BB$2:$BB$802,0),3))</f>
        <v/>
      </c>
      <c r="H34" s="53"/>
      <c r="I34" s="53" t="str">
        <f>IF(②コード一覧!BJ30="","",INDEX(②コード一覧!$BB$2:$BD$802,MATCH(②コード一覧!BJ30,②コード一覧!$BB$2:$BB$802,0),3))</f>
        <v/>
      </c>
      <c r="J34" s="53"/>
      <c r="K34" s="53" t="str">
        <f>IF(②コード一覧!BK30="","",INDEX(②コード一覧!$BB$2:$BD$802,MATCH(②コード一覧!BK30,②コード一覧!$BB$2:$BB$802,0),3))</f>
        <v/>
      </c>
      <c r="L34" s="53"/>
      <c r="M34" s="53" t="str">
        <f>IF(②コード一覧!BL30="","",INDEX(②コード一覧!$BB$2:$BD$802,MATCH(②コード一覧!BL30,②コード一覧!$BB$2:$BB$802,0),3))</f>
        <v/>
      </c>
      <c r="N34" s="53"/>
      <c r="O34" s="53" t="str">
        <f>IF(②コード一覧!BM30="","",INDEX(②コード一覧!$BB$2:$BD$802,MATCH(②コード一覧!BM30,②コード一覧!$BB$2:$BB$802,0),3))</f>
        <v/>
      </c>
      <c r="P34" s="52"/>
      <c r="Q34" s="20" t="str">
        <f>IF(②コード一覧!BF30="","",②コード一覧!BF30)</f>
        <v/>
      </c>
    </row>
    <row r="35" spans="1:17">
      <c r="A35" s="52" t="str">
        <f>IF(②コード一覧!BB31="","",②コード一覧!BB31)</f>
        <v/>
      </c>
      <c r="B35" s="52" t="str">
        <f>IF(②コード一覧!BH31="","",②コード一覧!BH31)</f>
        <v/>
      </c>
      <c r="C35" s="53" t="str">
        <f>IF(A35="","",INDEX(②コード一覧!$B$2:$D$40,MATCH(③組織表示変え!B35,②コード一覧!$B$2:$B$40,0),3))</f>
        <v/>
      </c>
      <c r="D35" s="61"/>
      <c r="E35" s="20" t="str">
        <f t="shared" si="0"/>
        <v/>
      </c>
      <c r="F35" s="53"/>
      <c r="G35" s="53" t="str">
        <f>IF(②コード一覧!BI31="","",INDEX(②コード一覧!$BB$2:$BD$802,MATCH(②コード一覧!BI31,②コード一覧!$BB$2:$BB$802,0),3))</f>
        <v/>
      </c>
      <c r="H35" s="53"/>
      <c r="I35" s="53" t="str">
        <f>IF(②コード一覧!BJ31="","",INDEX(②コード一覧!$BB$2:$BD$802,MATCH(②コード一覧!BJ31,②コード一覧!$BB$2:$BB$802,0),3))</f>
        <v/>
      </c>
      <c r="J35" s="53"/>
      <c r="K35" s="53" t="str">
        <f>IF(②コード一覧!BK31="","",INDEX(②コード一覧!$BB$2:$BD$802,MATCH(②コード一覧!BK31,②コード一覧!$BB$2:$BB$802,0),3))</f>
        <v/>
      </c>
      <c r="L35" s="53"/>
      <c r="M35" s="53" t="str">
        <f>IF(②コード一覧!BL31="","",INDEX(②コード一覧!$BB$2:$BD$802,MATCH(②コード一覧!BL31,②コード一覧!$BB$2:$BB$802,0),3))</f>
        <v/>
      </c>
      <c r="N35" s="53"/>
      <c r="O35" s="53" t="str">
        <f>IF(②コード一覧!BM31="","",INDEX(②コード一覧!$BB$2:$BD$802,MATCH(②コード一覧!BM31,②コード一覧!$BB$2:$BB$802,0),3))</f>
        <v/>
      </c>
      <c r="P35" s="52"/>
      <c r="Q35" s="20" t="str">
        <f>IF(②コード一覧!BF31="","",②コード一覧!BF31)</f>
        <v/>
      </c>
    </row>
    <row r="36" spans="1:17">
      <c r="A36" s="52" t="str">
        <f>IF(②コード一覧!BB32="","",②コード一覧!BB32)</f>
        <v/>
      </c>
      <c r="B36" s="52" t="str">
        <f>IF(②コード一覧!BH32="","",②コード一覧!BH32)</f>
        <v/>
      </c>
      <c r="C36" s="53" t="str">
        <f>IF(A36="","",INDEX(②コード一覧!$B$2:$D$40,MATCH(③組織表示変え!B36,②コード一覧!$B$2:$B$40,0),3))</f>
        <v/>
      </c>
      <c r="D36" s="61"/>
      <c r="E36" s="20" t="str">
        <f t="shared" si="0"/>
        <v/>
      </c>
      <c r="F36" s="53"/>
      <c r="G36" s="53" t="str">
        <f>IF(②コード一覧!BI32="","",INDEX(②コード一覧!$BB$2:$BD$802,MATCH(②コード一覧!BI32,②コード一覧!$BB$2:$BB$802,0),3))</f>
        <v/>
      </c>
      <c r="H36" s="53"/>
      <c r="I36" s="53" t="str">
        <f>IF(②コード一覧!BJ32="","",INDEX(②コード一覧!$BB$2:$BD$802,MATCH(②コード一覧!BJ32,②コード一覧!$BB$2:$BB$802,0),3))</f>
        <v/>
      </c>
      <c r="J36" s="53"/>
      <c r="K36" s="53" t="str">
        <f>IF(②コード一覧!BK32="","",INDEX(②コード一覧!$BB$2:$BD$802,MATCH(②コード一覧!BK32,②コード一覧!$BB$2:$BB$802,0),3))</f>
        <v/>
      </c>
      <c r="L36" s="53"/>
      <c r="M36" s="53" t="str">
        <f>IF(②コード一覧!BL32="","",INDEX(②コード一覧!$BB$2:$BD$802,MATCH(②コード一覧!BL32,②コード一覧!$BB$2:$BB$802,0),3))</f>
        <v/>
      </c>
      <c r="N36" s="53"/>
      <c r="O36" s="53" t="str">
        <f>IF(②コード一覧!BM32="","",INDEX(②コード一覧!$BB$2:$BD$802,MATCH(②コード一覧!BM32,②コード一覧!$BB$2:$BB$802,0),3))</f>
        <v/>
      </c>
      <c r="P36" s="52"/>
      <c r="Q36" s="20" t="str">
        <f>IF(②コード一覧!BF32="","",②コード一覧!BF32)</f>
        <v/>
      </c>
    </row>
    <row r="37" spans="1:17">
      <c r="A37" s="52" t="str">
        <f>IF(②コード一覧!BB33="","",②コード一覧!BB33)</f>
        <v/>
      </c>
      <c r="B37" s="52" t="str">
        <f>IF(②コード一覧!BH33="","",②コード一覧!BH33)</f>
        <v/>
      </c>
      <c r="C37" s="53" t="str">
        <f>IF(A37="","",INDEX(②コード一覧!$B$2:$D$40,MATCH(③組織表示変え!B37,②コード一覧!$B$2:$B$40,0),3))</f>
        <v/>
      </c>
      <c r="D37" s="61"/>
      <c r="E37" s="20" t="str">
        <f t="shared" si="0"/>
        <v/>
      </c>
      <c r="F37" s="53"/>
      <c r="G37" s="53" t="str">
        <f>IF(②コード一覧!BI33="","",INDEX(②コード一覧!$BB$2:$BD$802,MATCH(②コード一覧!BI33,②コード一覧!$BB$2:$BB$802,0),3))</f>
        <v/>
      </c>
      <c r="H37" s="53"/>
      <c r="I37" s="53" t="str">
        <f>IF(②コード一覧!BJ33="","",INDEX(②コード一覧!$BB$2:$BD$802,MATCH(②コード一覧!BJ33,②コード一覧!$BB$2:$BB$802,0),3))</f>
        <v/>
      </c>
      <c r="J37" s="53"/>
      <c r="K37" s="53" t="str">
        <f>IF(②コード一覧!BK33="","",INDEX(②コード一覧!$BB$2:$BD$802,MATCH(②コード一覧!BK33,②コード一覧!$BB$2:$BB$802,0),3))</f>
        <v/>
      </c>
      <c r="L37" s="53"/>
      <c r="M37" s="53" t="str">
        <f>IF(②コード一覧!BL33="","",INDEX(②コード一覧!$BB$2:$BD$802,MATCH(②コード一覧!BL33,②コード一覧!$BB$2:$BB$802,0),3))</f>
        <v/>
      </c>
      <c r="N37" s="53"/>
      <c r="O37" s="53" t="str">
        <f>IF(②コード一覧!BM33="","",INDEX(②コード一覧!$BB$2:$BD$802,MATCH(②コード一覧!BM33,②コード一覧!$BB$2:$BB$802,0),3))</f>
        <v/>
      </c>
      <c r="P37" s="52"/>
      <c r="Q37" s="20" t="str">
        <f>IF(②コード一覧!BF33="","",②コード一覧!BF33)</f>
        <v/>
      </c>
    </row>
    <row r="38" spans="1:17">
      <c r="A38" s="52" t="str">
        <f>IF(②コード一覧!BB34="","",②コード一覧!BB34)</f>
        <v/>
      </c>
      <c r="B38" s="52" t="str">
        <f>IF(②コード一覧!BH34="","",②コード一覧!BH34)</f>
        <v/>
      </c>
      <c r="C38" s="53" t="str">
        <f>IF(A38="","",INDEX(②コード一覧!$B$2:$D$40,MATCH(③組織表示変え!B38,②コード一覧!$B$2:$B$40,0),3))</f>
        <v/>
      </c>
      <c r="D38" s="61"/>
      <c r="E38" s="20" t="str">
        <f t="shared" si="0"/>
        <v/>
      </c>
      <c r="F38" s="53"/>
      <c r="G38" s="53" t="str">
        <f>IF(②コード一覧!BI34="","",INDEX(②コード一覧!$BB$2:$BD$802,MATCH(②コード一覧!BI34,②コード一覧!$BB$2:$BB$802,0),3))</f>
        <v/>
      </c>
      <c r="H38" s="53"/>
      <c r="I38" s="53" t="str">
        <f>IF(②コード一覧!BJ34="","",INDEX(②コード一覧!$BB$2:$BD$802,MATCH(②コード一覧!BJ34,②コード一覧!$BB$2:$BB$802,0),3))</f>
        <v/>
      </c>
      <c r="J38" s="53"/>
      <c r="K38" s="53" t="str">
        <f>IF(②コード一覧!BK34="","",INDEX(②コード一覧!$BB$2:$BD$802,MATCH(②コード一覧!BK34,②コード一覧!$BB$2:$BB$802,0),3))</f>
        <v/>
      </c>
      <c r="L38" s="53"/>
      <c r="M38" s="53" t="str">
        <f>IF(②コード一覧!BL34="","",INDEX(②コード一覧!$BB$2:$BD$802,MATCH(②コード一覧!BL34,②コード一覧!$BB$2:$BB$802,0),3))</f>
        <v/>
      </c>
      <c r="N38" s="53"/>
      <c r="O38" s="53" t="str">
        <f>IF(②コード一覧!BM34="","",INDEX(②コード一覧!$BB$2:$BD$802,MATCH(②コード一覧!BM34,②コード一覧!$BB$2:$BB$802,0),3))</f>
        <v/>
      </c>
      <c r="P38" s="52"/>
      <c r="Q38" s="20" t="str">
        <f>IF(②コード一覧!BF34="","",②コード一覧!BF34)</f>
        <v/>
      </c>
    </row>
    <row r="39" spans="1:17">
      <c r="A39" s="52" t="str">
        <f>IF(②コード一覧!BB35="","",②コード一覧!BB35)</f>
        <v/>
      </c>
      <c r="B39" s="52" t="str">
        <f>IF(②コード一覧!BH35="","",②コード一覧!BH35)</f>
        <v/>
      </c>
      <c r="C39" s="53" t="str">
        <f>IF(A39="","",INDEX(②コード一覧!$B$2:$D$40,MATCH(③組織表示変え!B39,②コード一覧!$B$2:$B$40,0),3))</f>
        <v/>
      </c>
      <c r="D39" s="61"/>
      <c r="E39" s="20" t="str">
        <f t="shared" si="0"/>
        <v/>
      </c>
      <c r="F39" s="53"/>
      <c r="G39" s="53" t="str">
        <f>IF(②コード一覧!BI35="","",INDEX(②コード一覧!$BB$2:$BD$802,MATCH(②コード一覧!BI35,②コード一覧!$BB$2:$BB$802,0),3))</f>
        <v/>
      </c>
      <c r="H39" s="53"/>
      <c r="I39" s="53" t="str">
        <f>IF(②コード一覧!BJ35="","",INDEX(②コード一覧!$BB$2:$BD$802,MATCH(②コード一覧!BJ35,②コード一覧!$BB$2:$BB$802,0),3))</f>
        <v/>
      </c>
      <c r="J39" s="53"/>
      <c r="K39" s="53" t="str">
        <f>IF(②コード一覧!BK35="","",INDEX(②コード一覧!$BB$2:$BD$802,MATCH(②コード一覧!BK35,②コード一覧!$BB$2:$BB$802,0),3))</f>
        <v/>
      </c>
      <c r="L39" s="53"/>
      <c r="M39" s="53" t="str">
        <f>IF(②コード一覧!BL35="","",INDEX(②コード一覧!$BB$2:$BD$802,MATCH(②コード一覧!BL35,②コード一覧!$BB$2:$BB$802,0),3))</f>
        <v/>
      </c>
      <c r="N39" s="53"/>
      <c r="O39" s="53" t="str">
        <f>IF(②コード一覧!BM35="","",INDEX(②コード一覧!$BB$2:$BD$802,MATCH(②コード一覧!BM35,②コード一覧!$BB$2:$BB$802,0),3))</f>
        <v/>
      </c>
      <c r="P39" s="52"/>
      <c r="Q39" s="20" t="str">
        <f>IF(②コード一覧!BF35="","",②コード一覧!BF35)</f>
        <v/>
      </c>
    </row>
    <row r="40" spans="1:17">
      <c r="A40" s="52" t="str">
        <f>IF(②コード一覧!BB36="","",②コード一覧!BB36)</f>
        <v/>
      </c>
      <c r="B40" s="52" t="str">
        <f>IF(②コード一覧!BH36="","",②コード一覧!BH36)</f>
        <v/>
      </c>
      <c r="C40" s="53" t="str">
        <f>IF(A40="","",INDEX(②コード一覧!$B$2:$D$40,MATCH(③組織表示変え!B40,②コード一覧!$B$2:$B$40,0),3))</f>
        <v/>
      </c>
      <c r="D40" s="61"/>
      <c r="E40" s="20" t="str">
        <f t="shared" si="0"/>
        <v/>
      </c>
      <c r="F40" s="53"/>
      <c r="G40" s="53" t="str">
        <f>IF(②コード一覧!BI36="","",INDEX(②コード一覧!$BB$2:$BD$802,MATCH(②コード一覧!BI36,②コード一覧!$BB$2:$BB$802,0),3))</f>
        <v/>
      </c>
      <c r="H40" s="53"/>
      <c r="I40" s="53" t="str">
        <f>IF(②コード一覧!BJ36="","",INDEX(②コード一覧!$BB$2:$BD$802,MATCH(②コード一覧!BJ36,②コード一覧!$BB$2:$BB$802,0),3))</f>
        <v/>
      </c>
      <c r="J40" s="53"/>
      <c r="K40" s="53" t="str">
        <f>IF(②コード一覧!BK36="","",INDEX(②コード一覧!$BB$2:$BD$802,MATCH(②コード一覧!BK36,②コード一覧!$BB$2:$BB$802,0),3))</f>
        <v/>
      </c>
      <c r="L40" s="53"/>
      <c r="M40" s="53" t="str">
        <f>IF(②コード一覧!BL36="","",INDEX(②コード一覧!$BB$2:$BD$802,MATCH(②コード一覧!BL36,②コード一覧!$BB$2:$BB$802,0),3))</f>
        <v/>
      </c>
      <c r="N40" s="53"/>
      <c r="O40" s="53" t="str">
        <f>IF(②コード一覧!BM36="","",INDEX(②コード一覧!$BB$2:$BD$802,MATCH(②コード一覧!BM36,②コード一覧!$BB$2:$BB$802,0),3))</f>
        <v/>
      </c>
      <c r="P40" s="52"/>
      <c r="Q40" s="20" t="str">
        <f>IF(②コード一覧!BF36="","",②コード一覧!BF36)</f>
        <v/>
      </c>
    </row>
    <row r="41" spans="1:17">
      <c r="A41" s="52" t="str">
        <f>IF(②コード一覧!BB37="","",②コード一覧!BB37)</f>
        <v/>
      </c>
      <c r="B41" s="52" t="str">
        <f>IF(②コード一覧!BH37="","",②コード一覧!BH37)</f>
        <v/>
      </c>
      <c r="C41" s="53" t="str">
        <f>IF(A41="","",INDEX(②コード一覧!$B$2:$D$40,MATCH(③組織表示変え!B41,②コード一覧!$B$2:$B$40,0),3))</f>
        <v/>
      </c>
      <c r="D41" s="61"/>
      <c r="E41" s="20" t="str">
        <f t="shared" si="0"/>
        <v/>
      </c>
      <c r="F41" s="53"/>
      <c r="G41" s="53" t="str">
        <f>IF(②コード一覧!BI37="","",INDEX(②コード一覧!$BB$2:$BD$802,MATCH(②コード一覧!BI37,②コード一覧!$BB$2:$BB$802,0),3))</f>
        <v/>
      </c>
      <c r="H41" s="53"/>
      <c r="I41" s="53" t="str">
        <f>IF(②コード一覧!BJ37="","",INDEX(②コード一覧!$BB$2:$BD$802,MATCH(②コード一覧!BJ37,②コード一覧!$BB$2:$BB$802,0),3))</f>
        <v/>
      </c>
      <c r="J41" s="53"/>
      <c r="K41" s="53" t="str">
        <f>IF(②コード一覧!BK37="","",INDEX(②コード一覧!$BB$2:$BD$802,MATCH(②コード一覧!BK37,②コード一覧!$BB$2:$BB$802,0),3))</f>
        <v/>
      </c>
      <c r="L41" s="53"/>
      <c r="M41" s="53" t="str">
        <f>IF(②コード一覧!BL37="","",INDEX(②コード一覧!$BB$2:$BD$802,MATCH(②コード一覧!BL37,②コード一覧!$BB$2:$BB$802,0),3))</f>
        <v/>
      </c>
      <c r="N41" s="53"/>
      <c r="O41" s="53" t="str">
        <f>IF(②コード一覧!BM37="","",INDEX(②コード一覧!$BB$2:$BD$802,MATCH(②コード一覧!BM37,②コード一覧!$BB$2:$BB$802,0),3))</f>
        <v/>
      </c>
      <c r="P41" s="52"/>
      <c r="Q41" s="20" t="str">
        <f>IF(②コード一覧!BF37="","",②コード一覧!BF37)</f>
        <v/>
      </c>
    </row>
    <row r="42" spans="1:17">
      <c r="A42" s="52" t="str">
        <f>IF(②コード一覧!BB38="","",②コード一覧!BB38)</f>
        <v/>
      </c>
      <c r="B42" s="52" t="str">
        <f>IF(②コード一覧!BH38="","",②コード一覧!BH38)</f>
        <v/>
      </c>
      <c r="C42" s="53" t="str">
        <f>IF(A42="","",INDEX(②コード一覧!$B$2:$D$40,MATCH(③組織表示変え!B42,②コード一覧!$B$2:$B$40,0),3))</f>
        <v/>
      </c>
      <c r="D42" s="61"/>
      <c r="E42" s="20" t="str">
        <f t="shared" si="0"/>
        <v/>
      </c>
      <c r="F42" s="53"/>
      <c r="G42" s="53" t="str">
        <f>IF(②コード一覧!BI38="","",INDEX(②コード一覧!$BB$2:$BD$802,MATCH(②コード一覧!BI38,②コード一覧!$BB$2:$BB$802,0),3))</f>
        <v/>
      </c>
      <c r="H42" s="53"/>
      <c r="I42" s="53" t="str">
        <f>IF(②コード一覧!BJ38="","",INDEX(②コード一覧!$BB$2:$BD$802,MATCH(②コード一覧!BJ38,②コード一覧!$BB$2:$BB$802,0),3))</f>
        <v/>
      </c>
      <c r="J42" s="53"/>
      <c r="K42" s="53" t="str">
        <f>IF(②コード一覧!BK38="","",INDEX(②コード一覧!$BB$2:$BD$802,MATCH(②コード一覧!BK38,②コード一覧!$BB$2:$BB$802,0),3))</f>
        <v/>
      </c>
      <c r="L42" s="53"/>
      <c r="M42" s="53" t="str">
        <f>IF(②コード一覧!BL38="","",INDEX(②コード一覧!$BB$2:$BD$802,MATCH(②コード一覧!BL38,②コード一覧!$BB$2:$BB$802,0),3))</f>
        <v/>
      </c>
      <c r="N42" s="53"/>
      <c r="O42" s="53" t="str">
        <f>IF(②コード一覧!BM38="","",INDEX(②コード一覧!$BB$2:$BD$802,MATCH(②コード一覧!BM38,②コード一覧!$BB$2:$BB$802,0),3))</f>
        <v/>
      </c>
      <c r="P42" s="52"/>
      <c r="Q42" s="20" t="str">
        <f>IF(②コード一覧!BF38="","",②コード一覧!BF38)</f>
        <v/>
      </c>
    </row>
    <row r="43" spans="1:17">
      <c r="A43" s="52" t="str">
        <f>IF(②コード一覧!BB39="","",②コード一覧!BB39)</f>
        <v/>
      </c>
      <c r="B43" s="52" t="str">
        <f>IF(②コード一覧!BH39="","",②コード一覧!BH39)</f>
        <v/>
      </c>
      <c r="C43" s="53" t="str">
        <f>IF(A43="","",INDEX(②コード一覧!$B$2:$D$40,MATCH(③組織表示変え!B43,②コード一覧!$B$2:$B$40,0),3))</f>
        <v/>
      </c>
      <c r="D43" s="61"/>
      <c r="E43" s="20" t="str">
        <f t="shared" si="0"/>
        <v/>
      </c>
      <c r="F43" s="53"/>
      <c r="G43" s="53" t="str">
        <f>IF(②コード一覧!BI39="","",INDEX(②コード一覧!$BB$2:$BD$802,MATCH(②コード一覧!BI39,②コード一覧!$BB$2:$BB$802,0),3))</f>
        <v/>
      </c>
      <c r="H43" s="53"/>
      <c r="I43" s="53" t="str">
        <f>IF(②コード一覧!BJ39="","",INDEX(②コード一覧!$BB$2:$BD$802,MATCH(②コード一覧!BJ39,②コード一覧!$BB$2:$BB$802,0),3))</f>
        <v/>
      </c>
      <c r="J43" s="53"/>
      <c r="K43" s="53" t="str">
        <f>IF(②コード一覧!BK39="","",INDEX(②コード一覧!$BB$2:$BD$802,MATCH(②コード一覧!BK39,②コード一覧!$BB$2:$BB$802,0),3))</f>
        <v/>
      </c>
      <c r="L43" s="53"/>
      <c r="M43" s="53" t="str">
        <f>IF(②コード一覧!BL39="","",INDEX(②コード一覧!$BB$2:$BD$802,MATCH(②コード一覧!BL39,②コード一覧!$BB$2:$BB$802,0),3))</f>
        <v/>
      </c>
      <c r="N43" s="53"/>
      <c r="O43" s="53" t="str">
        <f>IF(②コード一覧!BM39="","",INDEX(②コード一覧!$BB$2:$BD$802,MATCH(②コード一覧!BM39,②コード一覧!$BB$2:$BB$802,0),3))</f>
        <v/>
      </c>
      <c r="P43" s="52"/>
      <c r="Q43" s="20" t="str">
        <f>IF(②コード一覧!BF39="","",②コード一覧!BF39)</f>
        <v/>
      </c>
    </row>
    <row r="44" spans="1:17">
      <c r="A44" s="52" t="str">
        <f>IF(②コード一覧!BB40="","",②コード一覧!BB40)</f>
        <v/>
      </c>
      <c r="B44" s="52" t="str">
        <f>IF(②コード一覧!BH40="","",②コード一覧!BH40)</f>
        <v/>
      </c>
      <c r="C44" s="53" t="str">
        <f>IF(A44="","",INDEX(②コード一覧!$B$2:$D$40,MATCH(③組織表示変え!B44,②コード一覧!$B$2:$B$40,0),3))</f>
        <v/>
      </c>
      <c r="D44" s="61"/>
      <c r="E44" s="20" t="str">
        <f t="shared" si="0"/>
        <v/>
      </c>
      <c r="F44" s="53"/>
      <c r="G44" s="53" t="str">
        <f>IF(②コード一覧!BI40="","",INDEX(②コード一覧!$BB$2:$BD$802,MATCH(②コード一覧!BI40,②コード一覧!$BB$2:$BB$802,0),3))</f>
        <v/>
      </c>
      <c r="H44" s="53"/>
      <c r="I44" s="53" t="str">
        <f>IF(②コード一覧!BJ40="","",INDEX(②コード一覧!$BB$2:$BD$802,MATCH(②コード一覧!BJ40,②コード一覧!$BB$2:$BB$802,0),3))</f>
        <v/>
      </c>
      <c r="J44" s="53"/>
      <c r="K44" s="53" t="str">
        <f>IF(②コード一覧!BK40="","",INDEX(②コード一覧!$BB$2:$BD$802,MATCH(②コード一覧!BK40,②コード一覧!$BB$2:$BB$802,0),3))</f>
        <v/>
      </c>
      <c r="L44" s="53"/>
      <c r="M44" s="53" t="str">
        <f>IF(②コード一覧!BL40="","",INDEX(②コード一覧!$BB$2:$BD$802,MATCH(②コード一覧!BL40,②コード一覧!$BB$2:$BB$802,0),3))</f>
        <v/>
      </c>
      <c r="N44" s="53"/>
      <c r="O44" s="53" t="str">
        <f>IF(②コード一覧!BM40="","",INDEX(②コード一覧!$BB$2:$BD$802,MATCH(②コード一覧!BM40,②コード一覧!$BB$2:$BB$802,0),3))</f>
        <v/>
      </c>
      <c r="P44" s="52"/>
      <c r="Q44" s="20" t="str">
        <f>IF(②コード一覧!BF40="","",②コード一覧!BF40)</f>
        <v/>
      </c>
    </row>
    <row r="45" spans="1:17">
      <c r="A45" s="52" t="str">
        <f>IF(②コード一覧!BB41="","",②コード一覧!BB41)</f>
        <v/>
      </c>
      <c r="B45" s="52" t="str">
        <f>IF(②コード一覧!BH41="","",②コード一覧!BH41)</f>
        <v/>
      </c>
      <c r="C45" s="53" t="str">
        <f>IF(A45="","",INDEX(②コード一覧!$B$2:$D$40,MATCH(③組織表示変え!B45,②コード一覧!$B$2:$B$40,0),3))</f>
        <v/>
      </c>
      <c r="D45" s="61"/>
      <c r="E45" s="20" t="str">
        <f t="shared" si="0"/>
        <v/>
      </c>
      <c r="F45" s="53"/>
      <c r="G45" s="53" t="str">
        <f>IF(②コード一覧!BI41="","",INDEX(②コード一覧!$BB$2:$BD$802,MATCH(②コード一覧!BI41,②コード一覧!$BB$2:$BB$802,0),3))</f>
        <v/>
      </c>
      <c r="H45" s="53"/>
      <c r="I45" s="53" t="str">
        <f>IF(②コード一覧!BJ41="","",INDEX(②コード一覧!$BB$2:$BD$802,MATCH(②コード一覧!BJ41,②コード一覧!$BB$2:$BB$802,0),3))</f>
        <v/>
      </c>
      <c r="J45" s="53"/>
      <c r="K45" s="53" t="str">
        <f>IF(②コード一覧!BK41="","",INDEX(②コード一覧!$BB$2:$BD$802,MATCH(②コード一覧!BK41,②コード一覧!$BB$2:$BB$802,0),3))</f>
        <v/>
      </c>
      <c r="L45" s="53"/>
      <c r="M45" s="53" t="str">
        <f>IF(②コード一覧!BL41="","",INDEX(②コード一覧!$BB$2:$BD$802,MATCH(②コード一覧!BL41,②コード一覧!$BB$2:$BB$802,0),3))</f>
        <v/>
      </c>
      <c r="N45" s="53"/>
      <c r="O45" s="53" t="str">
        <f>IF(②コード一覧!BM41="","",INDEX(②コード一覧!$BB$2:$BD$802,MATCH(②コード一覧!BM41,②コード一覧!$BB$2:$BB$802,0),3))</f>
        <v/>
      </c>
      <c r="P45" s="52"/>
      <c r="Q45" s="20" t="str">
        <f>IF(②コード一覧!BF41="","",②コード一覧!BF41)</f>
        <v/>
      </c>
    </row>
    <row r="46" spans="1:17">
      <c r="A46" s="52" t="str">
        <f>IF(②コード一覧!BB42="","",②コード一覧!BB42)</f>
        <v/>
      </c>
      <c r="B46" s="52" t="str">
        <f>IF(②コード一覧!BH42="","",②コード一覧!BH42)</f>
        <v/>
      </c>
      <c r="C46" s="53" t="str">
        <f>IF(A46="","",INDEX(②コード一覧!$B$2:$D$40,MATCH(③組織表示変え!B46,②コード一覧!$B$2:$B$40,0),3))</f>
        <v/>
      </c>
      <c r="D46" s="61"/>
      <c r="E46" s="20" t="str">
        <f t="shared" si="0"/>
        <v/>
      </c>
      <c r="F46" s="53"/>
      <c r="G46" s="53" t="str">
        <f>IF(②コード一覧!BI42="","",INDEX(②コード一覧!$BB$2:$BD$802,MATCH(②コード一覧!BI42,②コード一覧!$BB$2:$BB$802,0),3))</f>
        <v/>
      </c>
      <c r="H46" s="53"/>
      <c r="I46" s="53" t="str">
        <f>IF(②コード一覧!BJ42="","",INDEX(②コード一覧!$BB$2:$BD$802,MATCH(②コード一覧!BJ42,②コード一覧!$BB$2:$BB$802,0),3))</f>
        <v/>
      </c>
      <c r="J46" s="53"/>
      <c r="K46" s="53" t="str">
        <f>IF(②コード一覧!BK42="","",INDEX(②コード一覧!$BB$2:$BD$802,MATCH(②コード一覧!BK42,②コード一覧!$BB$2:$BB$802,0),3))</f>
        <v/>
      </c>
      <c r="L46" s="53"/>
      <c r="M46" s="53" t="str">
        <f>IF(②コード一覧!BL42="","",INDEX(②コード一覧!$BB$2:$BD$802,MATCH(②コード一覧!BL42,②コード一覧!$BB$2:$BB$802,0),3))</f>
        <v/>
      </c>
      <c r="N46" s="53"/>
      <c r="O46" s="53" t="str">
        <f>IF(②コード一覧!BM42="","",INDEX(②コード一覧!$BB$2:$BD$802,MATCH(②コード一覧!BM42,②コード一覧!$BB$2:$BB$802,0),3))</f>
        <v/>
      </c>
      <c r="P46" s="52"/>
      <c r="Q46" s="20" t="str">
        <f>IF(②コード一覧!BF42="","",②コード一覧!BF42)</f>
        <v/>
      </c>
    </row>
    <row r="47" spans="1:17">
      <c r="A47" s="52" t="str">
        <f>IF(②コード一覧!BB43="","",②コード一覧!BB43)</f>
        <v/>
      </c>
      <c r="B47" s="52" t="str">
        <f>IF(②コード一覧!BH43="","",②コード一覧!BH43)</f>
        <v/>
      </c>
      <c r="C47" s="53" t="str">
        <f>IF(A47="","",INDEX(②コード一覧!$B$2:$D$40,MATCH(③組織表示変え!B47,②コード一覧!$B$2:$B$40,0),3))</f>
        <v/>
      </c>
      <c r="D47" s="61"/>
      <c r="E47" s="20" t="str">
        <f t="shared" si="0"/>
        <v/>
      </c>
      <c r="F47" s="53"/>
      <c r="G47" s="53" t="str">
        <f>IF(②コード一覧!BI43="","",INDEX(②コード一覧!$BB$2:$BD$802,MATCH(②コード一覧!BI43,②コード一覧!$BB$2:$BB$802,0),3))</f>
        <v/>
      </c>
      <c r="H47" s="53"/>
      <c r="I47" s="53" t="str">
        <f>IF(②コード一覧!BJ43="","",INDEX(②コード一覧!$BB$2:$BD$802,MATCH(②コード一覧!BJ43,②コード一覧!$BB$2:$BB$802,0),3))</f>
        <v/>
      </c>
      <c r="J47" s="53"/>
      <c r="K47" s="53" t="str">
        <f>IF(②コード一覧!BK43="","",INDEX(②コード一覧!$BB$2:$BD$802,MATCH(②コード一覧!BK43,②コード一覧!$BB$2:$BB$802,0),3))</f>
        <v/>
      </c>
      <c r="L47" s="53"/>
      <c r="M47" s="53" t="str">
        <f>IF(②コード一覧!BL43="","",INDEX(②コード一覧!$BB$2:$BD$802,MATCH(②コード一覧!BL43,②コード一覧!$BB$2:$BB$802,0),3))</f>
        <v/>
      </c>
      <c r="N47" s="53"/>
      <c r="O47" s="53" t="str">
        <f>IF(②コード一覧!BM43="","",INDEX(②コード一覧!$BB$2:$BD$802,MATCH(②コード一覧!BM43,②コード一覧!$BB$2:$BB$802,0),3))</f>
        <v/>
      </c>
      <c r="P47" s="52"/>
      <c r="Q47" s="20" t="str">
        <f>IF(②コード一覧!BF43="","",②コード一覧!BF43)</f>
        <v/>
      </c>
    </row>
    <row r="48" spans="1:17">
      <c r="A48" s="52" t="str">
        <f>IF(②コード一覧!BB44="","",②コード一覧!BB44)</f>
        <v/>
      </c>
      <c r="B48" s="52" t="str">
        <f>IF(②コード一覧!BH44="","",②コード一覧!BH44)</f>
        <v/>
      </c>
      <c r="C48" s="53" t="str">
        <f>IF(A48="","",INDEX(②コード一覧!$B$2:$D$40,MATCH(③組織表示変え!B48,②コード一覧!$B$2:$B$40,0),3))</f>
        <v/>
      </c>
      <c r="D48" s="61"/>
      <c r="E48" s="20" t="str">
        <f t="shared" si="0"/>
        <v/>
      </c>
      <c r="F48" s="53"/>
      <c r="G48" s="53" t="str">
        <f>IF(②コード一覧!BI44="","",INDEX(②コード一覧!$BB$2:$BD$802,MATCH(②コード一覧!BI44,②コード一覧!$BB$2:$BB$802,0),3))</f>
        <v/>
      </c>
      <c r="H48" s="53"/>
      <c r="I48" s="53" t="str">
        <f>IF(②コード一覧!BJ44="","",INDEX(②コード一覧!$BB$2:$BD$802,MATCH(②コード一覧!BJ44,②コード一覧!$BB$2:$BB$802,0),3))</f>
        <v/>
      </c>
      <c r="J48" s="53"/>
      <c r="K48" s="53" t="str">
        <f>IF(②コード一覧!BK44="","",INDEX(②コード一覧!$BB$2:$BD$802,MATCH(②コード一覧!BK44,②コード一覧!$BB$2:$BB$802,0),3))</f>
        <v/>
      </c>
      <c r="L48" s="53"/>
      <c r="M48" s="53" t="str">
        <f>IF(②コード一覧!BL44="","",INDEX(②コード一覧!$BB$2:$BD$802,MATCH(②コード一覧!BL44,②コード一覧!$BB$2:$BB$802,0),3))</f>
        <v/>
      </c>
      <c r="N48" s="53"/>
      <c r="O48" s="53" t="str">
        <f>IF(②コード一覧!BM44="","",INDEX(②コード一覧!$BB$2:$BD$802,MATCH(②コード一覧!BM44,②コード一覧!$BB$2:$BB$802,0),3))</f>
        <v/>
      </c>
      <c r="P48" s="52"/>
      <c r="Q48" s="20" t="str">
        <f>IF(②コード一覧!BF44="","",②コード一覧!BF44)</f>
        <v/>
      </c>
    </row>
    <row r="49" spans="1:17">
      <c r="A49" s="52" t="str">
        <f>IF(②コード一覧!BB45="","",②コード一覧!BB45)</f>
        <v/>
      </c>
      <c r="B49" s="52" t="str">
        <f>IF(②コード一覧!BH45="","",②コード一覧!BH45)</f>
        <v/>
      </c>
      <c r="C49" s="53" t="str">
        <f>IF(A49="","",INDEX(②コード一覧!$B$2:$D$40,MATCH(③組織表示変え!B49,②コード一覧!$B$2:$B$40,0),3))</f>
        <v/>
      </c>
      <c r="D49" s="61"/>
      <c r="E49" s="20" t="str">
        <f t="shared" si="0"/>
        <v/>
      </c>
      <c r="F49" s="53"/>
      <c r="G49" s="53" t="str">
        <f>IF(②コード一覧!BI45="","",INDEX(②コード一覧!$BB$2:$BD$802,MATCH(②コード一覧!BI45,②コード一覧!$BB$2:$BB$802,0),3))</f>
        <v/>
      </c>
      <c r="H49" s="53"/>
      <c r="I49" s="53" t="str">
        <f>IF(②コード一覧!BJ45="","",INDEX(②コード一覧!$BB$2:$BD$802,MATCH(②コード一覧!BJ45,②コード一覧!$BB$2:$BB$802,0),3))</f>
        <v/>
      </c>
      <c r="J49" s="53"/>
      <c r="K49" s="53" t="str">
        <f>IF(②コード一覧!BK45="","",INDEX(②コード一覧!$BB$2:$BD$802,MATCH(②コード一覧!BK45,②コード一覧!$BB$2:$BB$802,0),3))</f>
        <v/>
      </c>
      <c r="L49" s="53"/>
      <c r="M49" s="53" t="str">
        <f>IF(②コード一覧!BL45="","",INDEX(②コード一覧!$BB$2:$BD$802,MATCH(②コード一覧!BL45,②コード一覧!$BB$2:$BB$802,0),3))</f>
        <v/>
      </c>
      <c r="N49" s="53"/>
      <c r="O49" s="53" t="str">
        <f>IF(②コード一覧!BM45="","",INDEX(②コード一覧!$BB$2:$BD$802,MATCH(②コード一覧!BM45,②コード一覧!$BB$2:$BB$802,0),3))</f>
        <v/>
      </c>
      <c r="P49" s="52"/>
      <c r="Q49" s="20" t="str">
        <f>IF(②コード一覧!BF45="","",②コード一覧!BF45)</f>
        <v/>
      </c>
    </row>
    <row r="50" spans="1:17">
      <c r="A50" s="52" t="str">
        <f>IF(②コード一覧!BB46="","",②コード一覧!BB46)</f>
        <v/>
      </c>
      <c r="B50" s="52" t="str">
        <f>IF(②コード一覧!BH46="","",②コード一覧!BH46)</f>
        <v/>
      </c>
      <c r="C50" s="53" t="str">
        <f>IF(A50="","",INDEX(②コード一覧!$B$2:$D$40,MATCH(③組織表示変え!B50,②コード一覧!$B$2:$B$40,0),3))</f>
        <v/>
      </c>
      <c r="D50" s="61"/>
      <c r="E50" s="20" t="str">
        <f t="shared" si="0"/>
        <v/>
      </c>
      <c r="F50" s="53"/>
      <c r="G50" s="53" t="str">
        <f>IF(②コード一覧!BI46="","",INDEX(②コード一覧!$BB$2:$BD$802,MATCH(②コード一覧!BI46,②コード一覧!$BB$2:$BB$802,0),3))</f>
        <v/>
      </c>
      <c r="H50" s="53"/>
      <c r="I50" s="53" t="str">
        <f>IF(②コード一覧!BJ46="","",INDEX(②コード一覧!$BB$2:$BD$802,MATCH(②コード一覧!BJ46,②コード一覧!$BB$2:$BB$802,0),3))</f>
        <v/>
      </c>
      <c r="J50" s="53"/>
      <c r="K50" s="53" t="str">
        <f>IF(②コード一覧!BK46="","",INDEX(②コード一覧!$BB$2:$BD$802,MATCH(②コード一覧!BK46,②コード一覧!$BB$2:$BB$802,0),3))</f>
        <v/>
      </c>
      <c r="L50" s="53"/>
      <c r="M50" s="53" t="str">
        <f>IF(②コード一覧!BL46="","",INDEX(②コード一覧!$BB$2:$BD$802,MATCH(②コード一覧!BL46,②コード一覧!$BB$2:$BB$802,0),3))</f>
        <v/>
      </c>
      <c r="N50" s="53"/>
      <c r="O50" s="53" t="str">
        <f>IF(②コード一覧!BM46="","",INDEX(②コード一覧!$BB$2:$BD$802,MATCH(②コード一覧!BM46,②コード一覧!$BB$2:$BB$802,0),3))</f>
        <v/>
      </c>
      <c r="P50" s="52"/>
      <c r="Q50" s="20" t="str">
        <f>IF(②コード一覧!BF46="","",②コード一覧!BF46)</f>
        <v/>
      </c>
    </row>
    <row r="51" spans="1:17">
      <c r="A51" s="52" t="str">
        <f>IF(②コード一覧!BB47="","",②コード一覧!BB47)</f>
        <v/>
      </c>
      <c r="B51" s="52" t="str">
        <f>IF(②コード一覧!BH47="","",②コード一覧!BH47)</f>
        <v/>
      </c>
      <c r="C51" s="53" t="str">
        <f>IF(A51="","",INDEX(②コード一覧!$B$2:$D$40,MATCH(③組織表示変え!B51,②コード一覧!$B$2:$B$40,0),3))</f>
        <v/>
      </c>
      <c r="D51" s="61"/>
      <c r="E51" s="20" t="str">
        <f t="shared" si="0"/>
        <v/>
      </c>
      <c r="F51" s="53"/>
      <c r="G51" s="53" t="str">
        <f>IF(②コード一覧!BI47="","",INDEX(②コード一覧!$BB$2:$BD$802,MATCH(②コード一覧!BI47,②コード一覧!$BB$2:$BB$802,0),3))</f>
        <v/>
      </c>
      <c r="H51" s="53"/>
      <c r="I51" s="53" t="str">
        <f>IF(②コード一覧!BJ47="","",INDEX(②コード一覧!$BB$2:$BD$802,MATCH(②コード一覧!BJ47,②コード一覧!$BB$2:$BB$802,0),3))</f>
        <v/>
      </c>
      <c r="J51" s="53"/>
      <c r="K51" s="53" t="str">
        <f>IF(②コード一覧!BK47="","",INDEX(②コード一覧!$BB$2:$BD$802,MATCH(②コード一覧!BK47,②コード一覧!$BB$2:$BB$802,0),3))</f>
        <v/>
      </c>
      <c r="L51" s="53"/>
      <c r="M51" s="53" t="str">
        <f>IF(②コード一覧!BL47="","",INDEX(②コード一覧!$BB$2:$BD$802,MATCH(②コード一覧!BL47,②コード一覧!$BB$2:$BB$802,0),3))</f>
        <v/>
      </c>
      <c r="N51" s="53"/>
      <c r="O51" s="53" t="str">
        <f>IF(②コード一覧!BM47="","",INDEX(②コード一覧!$BB$2:$BD$802,MATCH(②コード一覧!BM47,②コード一覧!$BB$2:$BB$802,0),3))</f>
        <v/>
      </c>
      <c r="P51" s="52"/>
      <c r="Q51" s="20" t="str">
        <f>IF(②コード一覧!BF47="","",②コード一覧!BF47)</f>
        <v/>
      </c>
    </row>
    <row r="52" spans="1:17">
      <c r="A52" s="52" t="str">
        <f>IF(②コード一覧!BB48="","",②コード一覧!BB48)</f>
        <v/>
      </c>
      <c r="B52" s="52" t="str">
        <f>IF(②コード一覧!BH48="","",②コード一覧!BH48)</f>
        <v/>
      </c>
      <c r="C52" s="53" t="str">
        <f>IF(A52="","",INDEX(②コード一覧!$B$2:$D$40,MATCH(③組織表示変え!B52,②コード一覧!$B$2:$B$40,0),3))</f>
        <v/>
      </c>
      <c r="D52" s="61"/>
      <c r="E52" s="20" t="str">
        <f t="shared" si="0"/>
        <v/>
      </c>
      <c r="F52" s="53"/>
      <c r="G52" s="53" t="str">
        <f>IF(②コード一覧!BI48="","",INDEX(②コード一覧!$BB$2:$BD$802,MATCH(②コード一覧!BI48,②コード一覧!$BB$2:$BB$802,0),3))</f>
        <v/>
      </c>
      <c r="H52" s="53"/>
      <c r="I52" s="53" t="str">
        <f>IF(②コード一覧!BJ48="","",INDEX(②コード一覧!$BB$2:$BD$802,MATCH(②コード一覧!BJ48,②コード一覧!$BB$2:$BB$802,0),3))</f>
        <v/>
      </c>
      <c r="J52" s="53"/>
      <c r="K52" s="53" t="str">
        <f>IF(②コード一覧!BK48="","",INDEX(②コード一覧!$BB$2:$BD$802,MATCH(②コード一覧!BK48,②コード一覧!$BB$2:$BB$802,0),3))</f>
        <v/>
      </c>
      <c r="L52" s="53"/>
      <c r="M52" s="53" t="str">
        <f>IF(②コード一覧!BL48="","",INDEX(②コード一覧!$BB$2:$BD$802,MATCH(②コード一覧!BL48,②コード一覧!$BB$2:$BB$802,0),3))</f>
        <v/>
      </c>
      <c r="N52" s="53"/>
      <c r="O52" s="53" t="str">
        <f>IF(②コード一覧!BM48="","",INDEX(②コード一覧!$BB$2:$BD$802,MATCH(②コード一覧!BM48,②コード一覧!$BB$2:$BB$802,0),3))</f>
        <v/>
      </c>
      <c r="P52" s="52"/>
      <c r="Q52" s="20" t="str">
        <f>IF(②コード一覧!BF48="","",②コード一覧!BF48)</f>
        <v/>
      </c>
    </row>
    <row r="53" spans="1:17">
      <c r="A53" s="52" t="str">
        <f>IF(②コード一覧!BB49="","",②コード一覧!BB49)</f>
        <v/>
      </c>
      <c r="B53" s="52" t="str">
        <f>IF(②コード一覧!BH49="","",②コード一覧!BH49)</f>
        <v/>
      </c>
      <c r="C53" s="53" t="str">
        <f>IF(A53="","",INDEX(②コード一覧!$B$2:$D$40,MATCH(③組織表示変え!B53,②コード一覧!$B$2:$B$40,0),3))</f>
        <v/>
      </c>
      <c r="D53" s="61"/>
      <c r="E53" s="20" t="str">
        <f t="shared" si="0"/>
        <v/>
      </c>
      <c r="F53" s="53"/>
      <c r="G53" s="53" t="str">
        <f>IF(②コード一覧!BI49="","",INDEX(②コード一覧!$BB$2:$BD$802,MATCH(②コード一覧!BI49,②コード一覧!$BB$2:$BB$802,0),3))</f>
        <v/>
      </c>
      <c r="H53" s="53"/>
      <c r="I53" s="53" t="str">
        <f>IF(②コード一覧!BJ49="","",INDEX(②コード一覧!$BB$2:$BD$802,MATCH(②コード一覧!BJ49,②コード一覧!$BB$2:$BB$802,0),3))</f>
        <v/>
      </c>
      <c r="J53" s="53"/>
      <c r="K53" s="53" t="str">
        <f>IF(②コード一覧!BK49="","",INDEX(②コード一覧!$BB$2:$BD$802,MATCH(②コード一覧!BK49,②コード一覧!$BB$2:$BB$802,0),3))</f>
        <v/>
      </c>
      <c r="L53" s="53"/>
      <c r="M53" s="53" t="str">
        <f>IF(②コード一覧!BL49="","",INDEX(②コード一覧!$BB$2:$BD$802,MATCH(②コード一覧!BL49,②コード一覧!$BB$2:$BB$802,0),3))</f>
        <v/>
      </c>
      <c r="N53" s="53"/>
      <c r="O53" s="53" t="str">
        <f>IF(②コード一覧!BM49="","",INDEX(②コード一覧!$BB$2:$BD$802,MATCH(②コード一覧!BM49,②コード一覧!$BB$2:$BB$802,0),3))</f>
        <v/>
      </c>
      <c r="P53" s="52"/>
      <c r="Q53" s="20" t="str">
        <f>IF(②コード一覧!BF49="","",②コード一覧!BF49)</f>
        <v/>
      </c>
    </row>
    <row r="54" spans="1:17">
      <c r="A54" s="52" t="str">
        <f>IF(②コード一覧!BB50="","",②コード一覧!BB50)</f>
        <v/>
      </c>
      <c r="B54" s="52" t="str">
        <f>IF(②コード一覧!BH50="","",②コード一覧!BH50)</f>
        <v/>
      </c>
      <c r="C54" s="53" t="str">
        <f>IF(A54="","",INDEX(②コード一覧!$B$2:$D$40,MATCH(③組織表示変え!B54,②コード一覧!$B$2:$B$40,0),3))</f>
        <v/>
      </c>
      <c r="D54" s="61"/>
      <c r="E54" s="20" t="str">
        <f t="shared" si="0"/>
        <v/>
      </c>
      <c r="F54" s="53"/>
      <c r="G54" s="53" t="str">
        <f>IF(②コード一覧!BI50="","",INDEX(②コード一覧!$BB$2:$BD$802,MATCH(②コード一覧!BI50,②コード一覧!$BB$2:$BB$802,0),3))</f>
        <v/>
      </c>
      <c r="H54" s="53"/>
      <c r="I54" s="53" t="str">
        <f>IF(②コード一覧!BJ50="","",INDEX(②コード一覧!$BB$2:$BD$802,MATCH(②コード一覧!BJ50,②コード一覧!$BB$2:$BB$802,0),3))</f>
        <v/>
      </c>
      <c r="J54" s="53"/>
      <c r="K54" s="53" t="str">
        <f>IF(②コード一覧!BK50="","",INDEX(②コード一覧!$BB$2:$BD$802,MATCH(②コード一覧!BK50,②コード一覧!$BB$2:$BB$802,0),3))</f>
        <v/>
      </c>
      <c r="L54" s="53"/>
      <c r="M54" s="53" t="str">
        <f>IF(②コード一覧!BL50="","",INDEX(②コード一覧!$BB$2:$BD$802,MATCH(②コード一覧!BL50,②コード一覧!$BB$2:$BB$802,0),3))</f>
        <v/>
      </c>
      <c r="N54" s="53"/>
      <c r="O54" s="53" t="str">
        <f>IF(②コード一覧!BM50="","",INDEX(②コード一覧!$BB$2:$BD$802,MATCH(②コード一覧!BM50,②コード一覧!$BB$2:$BB$802,0),3))</f>
        <v/>
      </c>
      <c r="P54" s="52"/>
      <c r="Q54" s="20" t="str">
        <f>IF(②コード一覧!BF50="","",②コード一覧!BF50)</f>
        <v/>
      </c>
    </row>
    <row r="55" spans="1:17">
      <c r="A55" s="52" t="str">
        <f>IF(②コード一覧!BB51="","",②コード一覧!BB51)</f>
        <v/>
      </c>
      <c r="B55" s="52" t="str">
        <f>IF(②コード一覧!BH51="","",②コード一覧!BH51)</f>
        <v/>
      </c>
      <c r="C55" s="53" t="str">
        <f>IF(A55="","",INDEX(②コード一覧!$B$2:$D$40,MATCH(③組織表示変え!B55,②コード一覧!$B$2:$B$40,0),3))</f>
        <v/>
      </c>
      <c r="D55" s="61"/>
      <c r="E55" s="20" t="str">
        <f t="shared" si="0"/>
        <v/>
      </c>
      <c r="F55" s="53"/>
      <c r="G55" s="53" t="str">
        <f>IF(②コード一覧!BI51="","",INDEX(②コード一覧!$BB$2:$BD$802,MATCH(②コード一覧!BI51,②コード一覧!$BB$2:$BB$802,0),3))</f>
        <v/>
      </c>
      <c r="H55" s="53"/>
      <c r="I55" s="53" t="str">
        <f>IF(②コード一覧!BJ51="","",INDEX(②コード一覧!$BB$2:$BD$802,MATCH(②コード一覧!BJ51,②コード一覧!$BB$2:$BB$802,0),3))</f>
        <v/>
      </c>
      <c r="J55" s="53"/>
      <c r="K55" s="53" t="str">
        <f>IF(②コード一覧!BK51="","",INDEX(②コード一覧!$BB$2:$BD$802,MATCH(②コード一覧!BK51,②コード一覧!$BB$2:$BB$802,0),3))</f>
        <v/>
      </c>
      <c r="L55" s="53"/>
      <c r="M55" s="53" t="str">
        <f>IF(②コード一覧!BL51="","",INDEX(②コード一覧!$BB$2:$BD$802,MATCH(②コード一覧!BL51,②コード一覧!$BB$2:$BB$802,0),3))</f>
        <v/>
      </c>
      <c r="N55" s="53"/>
      <c r="O55" s="53" t="str">
        <f>IF(②コード一覧!BM51="","",INDEX(②コード一覧!$BB$2:$BD$802,MATCH(②コード一覧!BM51,②コード一覧!$BB$2:$BB$802,0),3))</f>
        <v/>
      </c>
      <c r="P55" s="52"/>
      <c r="Q55" s="20" t="str">
        <f>IF(②コード一覧!BF51="","",②コード一覧!BF51)</f>
        <v/>
      </c>
    </row>
    <row r="56" spans="1:17">
      <c r="A56" s="52" t="str">
        <f>IF(②コード一覧!BB52="","",②コード一覧!BB52)</f>
        <v/>
      </c>
      <c r="B56" s="52" t="str">
        <f>IF(②コード一覧!BH52="","",②コード一覧!BH52)</f>
        <v/>
      </c>
      <c r="C56" s="53" t="str">
        <f>IF(A56="","",INDEX(②コード一覧!$B$2:$D$40,MATCH(③組織表示変え!B56,②コード一覧!$B$2:$B$40,0),3))</f>
        <v/>
      </c>
      <c r="D56" s="61"/>
      <c r="E56" s="20" t="str">
        <f t="shared" si="0"/>
        <v/>
      </c>
      <c r="F56" s="53"/>
      <c r="G56" s="53" t="str">
        <f>IF(②コード一覧!BI52="","",INDEX(②コード一覧!$BB$2:$BD$802,MATCH(②コード一覧!BI52,②コード一覧!$BB$2:$BB$802,0),3))</f>
        <v/>
      </c>
      <c r="H56" s="53"/>
      <c r="I56" s="53" t="str">
        <f>IF(②コード一覧!BJ52="","",INDEX(②コード一覧!$BB$2:$BD$802,MATCH(②コード一覧!BJ52,②コード一覧!$BB$2:$BB$802,0),3))</f>
        <v/>
      </c>
      <c r="J56" s="53"/>
      <c r="K56" s="53" t="str">
        <f>IF(②コード一覧!BK52="","",INDEX(②コード一覧!$BB$2:$BD$802,MATCH(②コード一覧!BK52,②コード一覧!$BB$2:$BB$802,0),3))</f>
        <v/>
      </c>
      <c r="L56" s="53"/>
      <c r="M56" s="53" t="str">
        <f>IF(②コード一覧!BL52="","",INDEX(②コード一覧!$BB$2:$BD$802,MATCH(②コード一覧!BL52,②コード一覧!$BB$2:$BB$802,0),3))</f>
        <v/>
      </c>
      <c r="N56" s="53"/>
      <c r="O56" s="53" t="str">
        <f>IF(②コード一覧!BM52="","",INDEX(②コード一覧!$BB$2:$BD$802,MATCH(②コード一覧!BM52,②コード一覧!$BB$2:$BB$802,0),3))</f>
        <v/>
      </c>
      <c r="P56" s="52"/>
      <c r="Q56" s="20" t="str">
        <f>IF(②コード一覧!BF52="","",②コード一覧!BF52)</f>
        <v/>
      </c>
    </row>
    <row r="57" spans="1:17">
      <c r="A57" s="52" t="str">
        <f>IF(②コード一覧!BB53="","",②コード一覧!BB53)</f>
        <v/>
      </c>
      <c r="B57" s="52" t="str">
        <f>IF(②コード一覧!BH53="","",②コード一覧!BH53)</f>
        <v/>
      </c>
      <c r="C57" s="53" t="str">
        <f>IF(A57="","",INDEX(②コード一覧!$B$2:$D$40,MATCH(③組織表示変え!B57,②コード一覧!$B$2:$B$40,0),3))</f>
        <v/>
      </c>
      <c r="D57" s="61"/>
      <c r="E57" s="20" t="str">
        <f t="shared" si="0"/>
        <v/>
      </c>
      <c r="F57" s="53"/>
      <c r="G57" s="53" t="str">
        <f>IF(②コード一覧!BI53="","",INDEX(②コード一覧!$BB$2:$BD$802,MATCH(②コード一覧!BI53,②コード一覧!$BB$2:$BB$802,0),3))</f>
        <v/>
      </c>
      <c r="H57" s="53"/>
      <c r="I57" s="53" t="str">
        <f>IF(②コード一覧!BJ53="","",INDEX(②コード一覧!$BB$2:$BD$802,MATCH(②コード一覧!BJ53,②コード一覧!$BB$2:$BB$802,0),3))</f>
        <v/>
      </c>
      <c r="J57" s="53"/>
      <c r="K57" s="53" t="str">
        <f>IF(②コード一覧!BK53="","",INDEX(②コード一覧!$BB$2:$BD$802,MATCH(②コード一覧!BK53,②コード一覧!$BB$2:$BB$802,0),3))</f>
        <v/>
      </c>
      <c r="L57" s="53"/>
      <c r="M57" s="53" t="str">
        <f>IF(②コード一覧!BL53="","",INDEX(②コード一覧!$BB$2:$BD$802,MATCH(②コード一覧!BL53,②コード一覧!$BB$2:$BB$802,0),3))</f>
        <v/>
      </c>
      <c r="N57" s="53"/>
      <c r="O57" s="53" t="str">
        <f>IF(②コード一覧!BM53="","",INDEX(②コード一覧!$BB$2:$BD$802,MATCH(②コード一覧!BM53,②コード一覧!$BB$2:$BB$802,0),3))</f>
        <v/>
      </c>
      <c r="P57" s="52"/>
      <c r="Q57" s="20" t="str">
        <f>IF(②コード一覧!BF53="","",②コード一覧!BF53)</f>
        <v/>
      </c>
    </row>
    <row r="58" spans="1:17">
      <c r="A58" s="52" t="str">
        <f>IF(②コード一覧!BB54="","",②コード一覧!BB54)</f>
        <v/>
      </c>
      <c r="B58" s="52" t="str">
        <f>IF(②コード一覧!BH54="","",②コード一覧!BH54)</f>
        <v/>
      </c>
      <c r="C58" s="53" t="str">
        <f>IF(A58="","",INDEX(②コード一覧!$B$2:$D$40,MATCH(③組織表示変え!B58,②コード一覧!$B$2:$B$40,0),3))</f>
        <v/>
      </c>
      <c r="D58" s="61"/>
      <c r="E58" s="20" t="str">
        <f t="shared" si="0"/>
        <v/>
      </c>
      <c r="F58" s="53"/>
      <c r="G58" s="53" t="str">
        <f>IF(②コード一覧!BI54="","",INDEX(②コード一覧!$BB$2:$BD$802,MATCH(②コード一覧!BI54,②コード一覧!$BB$2:$BB$802,0),3))</f>
        <v/>
      </c>
      <c r="H58" s="53"/>
      <c r="I58" s="53" t="str">
        <f>IF(②コード一覧!BJ54="","",INDEX(②コード一覧!$BB$2:$BD$802,MATCH(②コード一覧!BJ54,②コード一覧!$BB$2:$BB$802,0),3))</f>
        <v/>
      </c>
      <c r="J58" s="53"/>
      <c r="K58" s="53" t="str">
        <f>IF(②コード一覧!BK54="","",INDEX(②コード一覧!$BB$2:$BD$802,MATCH(②コード一覧!BK54,②コード一覧!$BB$2:$BB$802,0),3))</f>
        <v/>
      </c>
      <c r="L58" s="53"/>
      <c r="M58" s="53" t="str">
        <f>IF(②コード一覧!BL54="","",INDEX(②コード一覧!$BB$2:$BD$802,MATCH(②コード一覧!BL54,②コード一覧!$BB$2:$BB$802,0),3))</f>
        <v/>
      </c>
      <c r="N58" s="53"/>
      <c r="O58" s="53" t="str">
        <f>IF(②コード一覧!BM54="","",INDEX(②コード一覧!$BB$2:$BD$802,MATCH(②コード一覧!BM54,②コード一覧!$BB$2:$BB$802,0),3))</f>
        <v/>
      </c>
      <c r="P58" s="52"/>
      <c r="Q58" s="20" t="str">
        <f>IF(②コード一覧!BF54="","",②コード一覧!BF54)</f>
        <v/>
      </c>
    </row>
    <row r="59" spans="1:17">
      <c r="A59" s="52" t="str">
        <f>IF(②コード一覧!BB55="","",②コード一覧!BB55)</f>
        <v/>
      </c>
      <c r="B59" s="52" t="str">
        <f>IF(②コード一覧!BH55="","",②コード一覧!BH55)</f>
        <v/>
      </c>
      <c r="C59" s="53" t="str">
        <f>IF(A59="","",INDEX(②コード一覧!$B$2:$D$40,MATCH(③組織表示変え!B59,②コード一覧!$B$2:$B$40,0),3))</f>
        <v/>
      </c>
      <c r="D59" s="61"/>
      <c r="E59" s="20" t="str">
        <f t="shared" si="0"/>
        <v/>
      </c>
      <c r="F59" s="53"/>
      <c r="G59" s="53" t="str">
        <f>IF(②コード一覧!BI55="","",INDEX(②コード一覧!$BB$2:$BD$802,MATCH(②コード一覧!BI55,②コード一覧!$BB$2:$BB$802,0),3))</f>
        <v/>
      </c>
      <c r="H59" s="53"/>
      <c r="I59" s="53" t="str">
        <f>IF(②コード一覧!BJ55="","",INDEX(②コード一覧!$BB$2:$BD$802,MATCH(②コード一覧!BJ55,②コード一覧!$BB$2:$BB$802,0),3))</f>
        <v/>
      </c>
      <c r="J59" s="53"/>
      <c r="K59" s="53" t="str">
        <f>IF(②コード一覧!BK55="","",INDEX(②コード一覧!$BB$2:$BD$802,MATCH(②コード一覧!BK55,②コード一覧!$BB$2:$BB$802,0),3))</f>
        <v/>
      </c>
      <c r="L59" s="53"/>
      <c r="M59" s="53" t="str">
        <f>IF(②コード一覧!BL55="","",INDEX(②コード一覧!$BB$2:$BD$802,MATCH(②コード一覧!BL55,②コード一覧!$BB$2:$BB$802,0),3))</f>
        <v/>
      </c>
      <c r="N59" s="53"/>
      <c r="O59" s="53" t="str">
        <f>IF(②コード一覧!BM55="","",INDEX(②コード一覧!$BB$2:$BD$802,MATCH(②コード一覧!BM55,②コード一覧!$BB$2:$BB$802,0),3))</f>
        <v/>
      </c>
      <c r="P59" s="52"/>
      <c r="Q59" s="20" t="str">
        <f>IF(②コード一覧!BF55="","",②コード一覧!BF55)</f>
        <v/>
      </c>
    </row>
    <row r="60" spans="1:17">
      <c r="A60" s="52" t="str">
        <f>IF(②コード一覧!BB56="","",②コード一覧!BB56)</f>
        <v/>
      </c>
      <c r="B60" s="52" t="str">
        <f>IF(②コード一覧!BH56="","",②コード一覧!BH56)</f>
        <v/>
      </c>
      <c r="C60" s="53" t="str">
        <f>IF(A60="","",INDEX(②コード一覧!$B$2:$D$40,MATCH(③組織表示変え!B60,②コード一覧!$B$2:$B$40,0),3))</f>
        <v/>
      </c>
      <c r="D60" s="61"/>
      <c r="E60" s="20" t="str">
        <f t="shared" si="0"/>
        <v/>
      </c>
      <c r="F60" s="53"/>
      <c r="G60" s="53" t="str">
        <f>IF(②コード一覧!BI56="","",INDEX(②コード一覧!$BB$2:$BD$802,MATCH(②コード一覧!BI56,②コード一覧!$BB$2:$BB$802,0),3))</f>
        <v/>
      </c>
      <c r="H60" s="53"/>
      <c r="I60" s="53" t="str">
        <f>IF(②コード一覧!BJ56="","",INDEX(②コード一覧!$BB$2:$BD$802,MATCH(②コード一覧!BJ56,②コード一覧!$BB$2:$BB$802,0),3))</f>
        <v/>
      </c>
      <c r="J60" s="53"/>
      <c r="K60" s="53" t="str">
        <f>IF(②コード一覧!BK56="","",INDEX(②コード一覧!$BB$2:$BD$802,MATCH(②コード一覧!BK56,②コード一覧!$BB$2:$BB$802,0),3))</f>
        <v/>
      </c>
      <c r="L60" s="53"/>
      <c r="M60" s="53" t="str">
        <f>IF(②コード一覧!BL56="","",INDEX(②コード一覧!$BB$2:$BD$802,MATCH(②コード一覧!BL56,②コード一覧!$BB$2:$BB$802,0),3))</f>
        <v/>
      </c>
      <c r="N60" s="53"/>
      <c r="O60" s="53" t="str">
        <f>IF(②コード一覧!BM56="","",INDEX(②コード一覧!$BB$2:$BD$802,MATCH(②コード一覧!BM56,②コード一覧!$BB$2:$BB$802,0),3))</f>
        <v/>
      </c>
      <c r="P60" s="52"/>
      <c r="Q60" s="20" t="str">
        <f>IF(②コード一覧!BF56="","",②コード一覧!BF56)</f>
        <v/>
      </c>
    </row>
    <row r="61" spans="1:17">
      <c r="A61" s="52" t="str">
        <f>IF(②コード一覧!BB57="","",②コード一覧!BB57)</f>
        <v/>
      </c>
      <c r="B61" s="52" t="str">
        <f>IF(②コード一覧!BH57="","",②コード一覧!BH57)</f>
        <v/>
      </c>
      <c r="C61" s="53" t="str">
        <f>IF(A61="","",INDEX(②コード一覧!$B$2:$D$40,MATCH(③組織表示変え!B61,②コード一覧!$B$2:$B$40,0),3))</f>
        <v/>
      </c>
      <c r="D61" s="61"/>
      <c r="E61" s="20" t="str">
        <f t="shared" si="0"/>
        <v/>
      </c>
      <c r="F61" s="53"/>
      <c r="G61" s="53" t="str">
        <f>IF(②コード一覧!BI57="","",INDEX(②コード一覧!$BB$2:$BD$802,MATCH(②コード一覧!BI57,②コード一覧!$BB$2:$BB$802,0),3))</f>
        <v/>
      </c>
      <c r="H61" s="53"/>
      <c r="I61" s="53" t="str">
        <f>IF(②コード一覧!BJ57="","",INDEX(②コード一覧!$BB$2:$BD$802,MATCH(②コード一覧!BJ57,②コード一覧!$BB$2:$BB$802,0),3))</f>
        <v/>
      </c>
      <c r="J61" s="53"/>
      <c r="K61" s="53" t="str">
        <f>IF(②コード一覧!BK57="","",INDEX(②コード一覧!$BB$2:$BD$802,MATCH(②コード一覧!BK57,②コード一覧!$BB$2:$BB$802,0),3))</f>
        <v/>
      </c>
      <c r="L61" s="53"/>
      <c r="M61" s="53" t="str">
        <f>IF(②コード一覧!BL57="","",INDEX(②コード一覧!$BB$2:$BD$802,MATCH(②コード一覧!BL57,②コード一覧!$BB$2:$BB$802,0),3))</f>
        <v/>
      </c>
      <c r="N61" s="53"/>
      <c r="O61" s="53" t="str">
        <f>IF(②コード一覧!BM57="","",INDEX(②コード一覧!$BB$2:$BD$802,MATCH(②コード一覧!BM57,②コード一覧!$BB$2:$BB$802,0),3))</f>
        <v/>
      </c>
      <c r="P61" s="52"/>
      <c r="Q61" s="20" t="str">
        <f>IF(②コード一覧!BF57="","",②コード一覧!BF57)</f>
        <v/>
      </c>
    </row>
    <row r="62" spans="1:17">
      <c r="A62" s="52" t="str">
        <f>IF(②コード一覧!BB58="","",②コード一覧!BB58)</f>
        <v/>
      </c>
      <c r="B62" s="52" t="str">
        <f>IF(②コード一覧!BH58="","",②コード一覧!BH58)</f>
        <v/>
      </c>
      <c r="C62" s="53" t="str">
        <f>IF(A62="","",INDEX(②コード一覧!$B$2:$D$40,MATCH(③組織表示変え!B62,②コード一覧!$B$2:$B$40,0),3))</f>
        <v/>
      </c>
      <c r="D62" s="61"/>
      <c r="E62" s="20" t="str">
        <f t="shared" si="0"/>
        <v/>
      </c>
      <c r="F62" s="53"/>
      <c r="G62" s="53" t="str">
        <f>IF(②コード一覧!BI58="","",INDEX(②コード一覧!$BB$2:$BD$802,MATCH(②コード一覧!BI58,②コード一覧!$BB$2:$BB$802,0),3))</f>
        <v/>
      </c>
      <c r="H62" s="53"/>
      <c r="I62" s="53" t="str">
        <f>IF(②コード一覧!BJ58="","",INDEX(②コード一覧!$BB$2:$BD$802,MATCH(②コード一覧!BJ58,②コード一覧!$BB$2:$BB$802,0),3))</f>
        <v/>
      </c>
      <c r="J62" s="53"/>
      <c r="K62" s="53" t="str">
        <f>IF(②コード一覧!BK58="","",INDEX(②コード一覧!$BB$2:$BD$802,MATCH(②コード一覧!BK58,②コード一覧!$BB$2:$BB$802,0),3))</f>
        <v/>
      </c>
      <c r="L62" s="53"/>
      <c r="M62" s="53" t="str">
        <f>IF(②コード一覧!BL58="","",INDEX(②コード一覧!$BB$2:$BD$802,MATCH(②コード一覧!BL58,②コード一覧!$BB$2:$BB$802,0),3))</f>
        <v/>
      </c>
      <c r="N62" s="53"/>
      <c r="O62" s="53" t="str">
        <f>IF(②コード一覧!BM58="","",INDEX(②コード一覧!$BB$2:$BD$802,MATCH(②コード一覧!BM58,②コード一覧!$BB$2:$BB$802,0),3))</f>
        <v/>
      </c>
      <c r="P62" s="52"/>
      <c r="Q62" s="20" t="str">
        <f>IF(②コード一覧!BF58="","",②コード一覧!BF58)</f>
        <v/>
      </c>
    </row>
    <row r="63" spans="1:17">
      <c r="A63" s="52" t="str">
        <f>IF(②コード一覧!BB59="","",②コード一覧!BB59)</f>
        <v/>
      </c>
      <c r="B63" s="52" t="str">
        <f>IF(②コード一覧!BH59="","",②コード一覧!BH59)</f>
        <v/>
      </c>
      <c r="C63" s="53" t="str">
        <f>IF(A63="","",INDEX(②コード一覧!$B$2:$D$40,MATCH(③組織表示変え!B63,②コード一覧!$B$2:$B$40,0),3))</f>
        <v/>
      </c>
      <c r="D63" s="61"/>
      <c r="E63" s="20" t="str">
        <f t="shared" si="0"/>
        <v/>
      </c>
      <c r="F63" s="53"/>
      <c r="G63" s="53" t="str">
        <f>IF(②コード一覧!BI59="","",INDEX(②コード一覧!$BB$2:$BD$802,MATCH(②コード一覧!BI59,②コード一覧!$BB$2:$BB$802,0),3))</f>
        <v/>
      </c>
      <c r="H63" s="53"/>
      <c r="I63" s="53" t="str">
        <f>IF(②コード一覧!BJ59="","",INDEX(②コード一覧!$BB$2:$BD$802,MATCH(②コード一覧!BJ59,②コード一覧!$BB$2:$BB$802,0),3))</f>
        <v/>
      </c>
      <c r="J63" s="53"/>
      <c r="K63" s="53" t="str">
        <f>IF(②コード一覧!BK59="","",INDEX(②コード一覧!$BB$2:$BD$802,MATCH(②コード一覧!BK59,②コード一覧!$BB$2:$BB$802,0),3))</f>
        <v/>
      </c>
      <c r="L63" s="53"/>
      <c r="M63" s="53" t="str">
        <f>IF(②コード一覧!BL59="","",INDEX(②コード一覧!$BB$2:$BD$802,MATCH(②コード一覧!BL59,②コード一覧!$BB$2:$BB$802,0),3))</f>
        <v/>
      </c>
      <c r="N63" s="53"/>
      <c r="O63" s="53" t="str">
        <f>IF(②コード一覧!BM59="","",INDEX(②コード一覧!$BB$2:$BD$802,MATCH(②コード一覧!BM59,②コード一覧!$BB$2:$BB$802,0),3))</f>
        <v/>
      </c>
      <c r="P63" s="52"/>
      <c r="Q63" s="20" t="str">
        <f>IF(②コード一覧!BF59="","",②コード一覧!BF59)</f>
        <v/>
      </c>
    </row>
    <row r="64" spans="1:17">
      <c r="A64" s="52" t="str">
        <f>IF(②コード一覧!BB60="","",②コード一覧!BB60)</f>
        <v/>
      </c>
      <c r="B64" s="52" t="str">
        <f>IF(②コード一覧!BH60="","",②コード一覧!BH60)</f>
        <v/>
      </c>
      <c r="C64" s="53" t="str">
        <f>IF(A64="","",INDEX(②コード一覧!$B$2:$D$40,MATCH(③組織表示変え!B64,②コード一覧!$B$2:$B$40,0),3))</f>
        <v/>
      </c>
      <c r="D64" s="61"/>
      <c r="E64" s="20" t="str">
        <f t="shared" si="0"/>
        <v/>
      </c>
      <c r="F64" s="53"/>
      <c r="G64" s="53" t="str">
        <f>IF(②コード一覧!BI60="","",INDEX(②コード一覧!$BB$2:$BD$802,MATCH(②コード一覧!BI60,②コード一覧!$BB$2:$BB$802,0),3))</f>
        <v/>
      </c>
      <c r="H64" s="53"/>
      <c r="I64" s="53" t="str">
        <f>IF(②コード一覧!BJ60="","",INDEX(②コード一覧!$BB$2:$BD$802,MATCH(②コード一覧!BJ60,②コード一覧!$BB$2:$BB$802,0),3))</f>
        <v/>
      </c>
      <c r="J64" s="53"/>
      <c r="K64" s="53" t="str">
        <f>IF(②コード一覧!BK60="","",INDEX(②コード一覧!$BB$2:$BD$802,MATCH(②コード一覧!BK60,②コード一覧!$BB$2:$BB$802,0),3))</f>
        <v/>
      </c>
      <c r="L64" s="53"/>
      <c r="M64" s="53" t="str">
        <f>IF(②コード一覧!BL60="","",INDEX(②コード一覧!$BB$2:$BD$802,MATCH(②コード一覧!BL60,②コード一覧!$BB$2:$BB$802,0),3))</f>
        <v/>
      </c>
      <c r="N64" s="53"/>
      <c r="O64" s="53" t="str">
        <f>IF(②コード一覧!BM60="","",INDEX(②コード一覧!$BB$2:$BD$802,MATCH(②コード一覧!BM60,②コード一覧!$BB$2:$BB$802,0),3))</f>
        <v/>
      </c>
      <c r="P64" s="52"/>
      <c r="Q64" s="20" t="str">
        <f>IF(②コード一覧!BF60="","",②コード一覧!BF60)</f>
        <v/>
      </c>
    </row>
    <row r="65" spans="1:17">
      <c r="A65" s="52" t="str">
        <f>IF(②コード一覧!BB61="","",②コード一覧!BB61)</f>
        <v/>
      </c>
      <c r="B65" s="52" t="str">
        <f>IF(②コード一覧!BH61="","",②コード一覧!BH61)</f>
        <v/>
      </c>
      <c r="C65" s="53" t="str">
        <f>IF(A65="","",INDEX(②コード一覧!$B$2:$D$40,MATCH(③組織表示変え!B65,②コード一覧!$B$2:$B$40,0),3))</f>
        <v/>
      </c>
      <c r="D65" s="61"/>
      <c r="E65" s="20" t="str">
        <f t="shared" si="0"/>
        <v/>
      </c>
      <c r="F65" s="53"/>
      <c r="G65" s="53" t="str">
        <f>IF(②コード一覧!BI61="","",INDEX(②コード一覧!$BB$2:$BD$802,MATCH(②コード一覧!BI61,②コード一覧!$BB$2:$BB$802,0),3))</f>
        <v/>
      </c>
      <c r="H65" s="53"/>
      <c r="I65" s="53" t="str">
        <f>IF(②コード一覧!BJ61="","",INDEX(②コード一覧!$BB$2:$BD$802,MATCH(②コード一覧!BJ61,②コード一覧!$BB$2:$BB$802,0),3))</f>
        <v/>
      </c>
      <c r="J65" s="53"/>
      <c r="K65" s="53" t="str">
        <f>IF(②コード一覧!BK61="","",INDEX(②コード一覧!$BB$2:$BD$802,MATCH(②コード一覧!BK61,②コード一覧!$BB$2:$BB$802,0),3))</f>
        <v/>
      </c>
      <c r="L65" s="53"/>
      <c r="M65" s="53" t="str">
        <f>IF(②コード一覧!BL61="","",INDEX(②コード一覧!$BB$2:$BD$802,MATCH(②コード一覧!BL61,②コード一覧!$BB$2:$BB$802,0),3))</f>
        <v/>
      </c>
      <c r="N65" s="53"/>
      <c r="O65" s="53" t="str">
        <f>IF(②コード一覧!BM61="","",INDEX(②コード一覧!$BB$2:$BD$802,MATCH(②コード一覧!BM61,②コード一覧!$BB$2:$BB$802,0),3))</f>
        <v/>
      </c>
      <c r="P65" s="52"/>
      <c r="Q65" s="20" t="str">
        <f>IF(②コード一覧!BF61="","",②コード一覧!BF61)</f>
        <v/>
      </c>
    </row>
    <row r="66" spans="1:17">
      <c r="A66" s="52" t="str">
        <f>IF(②コード一覧!BB62="","",②コード一覧!BB62)</f>
        <v/>
      </c>
      <c r="B66" s="52" t="str">
        <f>IF(②コード一覧!BH62="","",②コード一覧!BH62)</f>
        <v/>
      </c>
      <c r="C66" s="53" t="str">
        <f>IF(A66="","",INDEX(②コード一覧!$B$2:$D$40,MATCH(③組織表示変え!B66,②コード一覧!$B$2:$B$40,0),3))</f>
        <v/>
      </c>
      <c r="D66" s="61"/>
      <c r="E66" s="20" t="str">
        <f t="shared" si="0"/>
        <v/>
      </c>
      <c r="F66" s="53"/>
      <c r="G66" s="53" t="str">
        <f>IF(②コード一覧!BI62="","",INDEX(②コード一覧!$BB$2:$BD$802,MATCH(②コード一覧!BI62,②コード一覧!$BB$2:$BB$802,0),3))</f>
        <v/>
      </c>
      <c r="H66" s="53"/>
      <c r="I66" s="53" t="str">
        <f>IF(②コード一覧!BJ62="","",INDEX(②コード一覧!$BB$2:$BD$802,MATCH(②コード一覧!BJ62,②コード一覧!$BB$2:$BB$802,0),3))</f>
        <v/>
      </c>
      <c r="J66" s="53"/>
      <c r="K66" s="53" t="str">
        <f>IF(②コード一覧!BK62="","",INDEX(②コード一覧!$BB$2:$BD$802,MATCH(②コード一覧!BK62,②コード一覧!$BB$2:$BB$802,0),3))</f>
        <v/>
      </c>
      <c r="L66" s="53"/>
      <c r="M66" s="53" t="str">
        <f>IF(②コード一覧!BL62="","",INDEX(②コード一覧!$BB$2:$BD$802,MATCH(②コード一覧!BL62,②コード一覧!$BB$2:$BB$802,0),3))</f>
        <v/>
      </c>
      <c r="N66" s="53"/>
      <c r="O66" s="53" t="str">
        <f>IF(②コード一覧!BM62="","",INDEX(②コード一覧!$BB$2:$BD$802,MATCH(②コード一覧!BM62,②コード一覧!$BB$2:$BB$802,0),3))</f>
        <v/>
      </c>
      <c r="P66" s="52"/>
      <c r="Q66" s="20" t="str">
        <f>IF(②コード一覧!BF62="","",②コード一覧!BF62)</f>
        <v/>
      </c>
    </row>
    <row r="67" spans="1:17">
      <c r="A67" s="52" t="str">
        <f>IF(②コード一覧!BB63="","",②コード一覧!BB63)</f>
        <v/>
      </c>
      <c r="B67" s="52" t="str">
        <f>IF(②コード一覧!BH63="","",②コード一覧!BH63)</f>
        <v/>
      </c>
      <c r="C67" s="53" t="str">
        <f>IF(A67="","",INDEX(②コード一覧!$B$2:$D$40,MATCH(③組織表示変え!B67,②コード一覧!$B$2:$B$40,0),3))</f>
        <v/>
      </c>
      <c r="D67" s="61"/>
      <c r="E67" s="20" t="str">
        <f t="shared" si="0"/>
        <v/>
      </c>
      <c r="F67" s="53"/>
      <c r="G67" s="53" t="str">
        <f>IF(②コード一覧!BI63="","",INDEX(②コード一覧!$BB$2:$BD$802,MATCH(②コード一覧!BI63,②コード一覧!$BB$2:$BB$802,0),3))</f>
        <v/>
      </c>
      <c r="H67" s="53"/>
      <c r="I67" s="53" t="str">
        <f>IF(②コード一覧!BJ63="","",INDEX(②コード一覧!$BB$2:$BD$802,MATCH(②コード一覧!BJ63,②コード一覧!$BB$2:$BB$802,0),3))</f>
        <v/>
      </c>
      <c r="J67" s="53"/>
      <c r="K67" s="53" t="str">
        <f>IF(②コード一覧!BK63="","",INDEX(②コード一覧!$BB$2:$BD$802,MATCH(②コード一覧!BK63,②コード一覧!$BB$2:$BB$802,0),3))</f>
        <v/>
      </c>
      <c r="L67" s="53"/>
      <c r="M67" s="53" t="str">
        <f>IF(②コード一覧!BL63="","",INDEX(②コード一覧!$BB$2:$BD$802,MATCH(②コード一覧!BL63,②コード一覧!$BB$2:$BB$802,0),3))</f>
        <v/>
      </c>
      <c r="N67" s="53"/>
      <c r="O67" s="53" t="str">
        <f>IF(②コード一覧!BM63="","",INDEX(②コード一覧!$BB$2:$BD$802,MATCH(②コード一覧!BM63,②コード一覧!$BB$2:$BB$802,0),3))</f>
        <v/>
      </c>
      <c r="P67" s="52"/>
      <c r="Q67" s="20" t="str">
        <f>IF(②コード一覧!BF63="","",②コード一覧!BF63)</f>
        <v/>
      </c>
    </row>
    <row r="68" spans="1:17">
      <c r="A68" s="52" t="str">
        <f>IF(②コード一覧!BB64="","",②コード一覧!BB64)</f>
        <v/>
      </c>
      <c r="B68" s="52" t="str">
        <f>IF(②コード一覧!BH64="","",②コード一覧!BH64)</f>
        <v/>
      </c>
      <c r="C68" s="53" t="str">
        <f>IF(A68="","",INDEX(②コード一覧!$B$2:$D$40,MATCH(③組織表示変え!B68,②コード一覧!$B$2:$B$40,0),3))</f>
        <v/>
      </c>
      <c r="D68" s="61"/>
      <c r="E68" s="20" t="str">
        <f t="shared" si="0"/>
        <v/>
      </c>
      <c r="F68" s="53"/>
      <c r="G68" s="53" t="str">
        <f>IF(②コード一覧!BI64="","",INDEX(②コード一覧!$BB$2:$BD$802,MATCH(②コード一覧!BI64,②コード一覧!$BB$2:$BB$802,0),3))</f>
        <v/>
      </c>
      <c r="H68" s="53"/>
      <c r="I68" s="53" t="str">
        <f>IF(②コード一覧!BJ64="","",INDEX(②コード一覧!$BB$2:$BD$802,MATCH(②コード一覧!BJ64,②コード一覧!$BB$2:$BB$802,0),3))</f>
        <v/>
      </c>
      <c r="J68" s="53"/>
      <c r="K68" s="53" t="str">
        <f>IF(②コード一覧!BK64="","",INDEX(②コード一覧!$BB$2:$BD$802,MATCH(②コード一覧!BK64,②コード一覧!$BB$2:$BB$802,0),3))</f>
        <v/>
      </c>
      <c r="L68" s="53"/>
      <c r="M68" s="53" t="str">
        <f>IF(②コード一覧!BL64="","",INDEX(②コード一覧!$BB$2:$BD$802,MATCH(②コード一覧!BL64,②コード一覧!$BB$2:$BB$802,0),3))</f>
        <v/>
      </c>
      <c r="N68" s="53"/>
      <c r="O68" s="53" t="str">
        <f>IF(②コード一覧!BM64="","",INDEX(②コード一覧!$BB$2:$BD$802,MATCH(②コード一覧!BM64,②コード一覧!$BB$2:$BB$802,0),3))</f>
        <v/>
      </c>
      <c r="P68" s="52"/>
      <c r="Q68" s="20" t="str">
        <f>IF(②コード一覧!BF64="","",②コード一覧!BF64)</f>
        <v/>
      </c>
    </row>
    <row r="69" spans="1:17">
      <c r="A69" s="52" t="str">
        <f>IF(②コード一覧!BB65="","",②コード一覧!BB65)</f>
        <v/>
      </c>
      <c r="B69" s="52" t="str">
        <f>IF(②コード一覧!BH65="","",②コード一覧!BH65)</f>
        <v/>
      </c>
      <c r="C69" s="53" t="str">
        <f>IF(A69="","",INDEX(②コード一覧!$B$2:$D$40,MATCH(③組織表示変え!B69,②コード一覧!$B$2:$B$40,0),3))</f>
        <v/>
      </c>
      <c r="D69" s="61"/>
      <c r="E69" s="20" t="str">
        <f t="shared" si="0"/>
        <v/>
      </c>
      <c r="F69" s="53"/>
      <c r="G69" s="53" t="str">
        <f>IF(②コード一覧!BI65="","",INDEX(②コード一覧!$BB$2:$BD$802,MATCH(②コード一覧!BI65,②コード一覧!$BB$2:$BB$802,0),3))</f>
        <v/>
      </c>
      <c r="H69" s="53"/>
      <c r="I69" s="53" t="str">
        <f>IF(②コード一覧!BJ65="","",INDEX(②コード一覧!$BB$2:$BD$802,MATCH(②コード一覧!BJ65,②コード一覧!$BB$2:$BB$802,0),3))</f>
        <v/>
      </c>
      <c r="J69" s="53"/>
      <c r="K69" s="53" t="str">
        <f>IF(②コード一覧!BK65="","",INDEX(②コード一覧!$BB$2:$BD$802,MATCH(②コード一覧!BK65,②コード一覧!$BB$2:$BB$802,0),3))</f>
        <v/>
      </c>
      <c r="L69" s="53"/>
      <c r="M69" s="53" t="str">
        <f>IF(②コード一覧!BL65="","",INDEX(②コード一覧!$BB$2:$BD$802,MATCH(②コード一覧!BL65,②コード一覧!$BB$2:$BB$802,0),3))</f>
        <v/>
      </c>
      <c r="N69" s="53"/>
      <c r="O69" s="53" t="str">
        <f>IF(②コード一覧!BM65="","",INDEX(②コード一覧!$BB$2:$BD$802,MATCH(②コード一覧!BM65,②コード一覧!$BB$2:$BB$802,0),3))</f>
        <v/>
      </c>
      <c r="P69" s="52"/>
      <c r="Q69" s="20" t="str">
        <f>IF(②コード一覧!BF65="","",②コード一覧!BF65)</f>
        <v/>
      </c>
    </row>
    <row r="70" spans="1:17">
      <c r="A70" s="52" t="str">
        <f>IF(②コード一覧!BB66="","",②コード一覧!BB66)</f>
        <v/>
      </c>
      <c r="B70" s="52" t="str">
        <f>IF(②コード一覧!BH66="","",②コード一覧!BH66)</f>
        <v/>
      </c>
      <c r="C70" s="53" t="str">
        <f>IF(A70="","",INDEX(②コード一覧!$B$2:$D$40,MATCH(③組織表示変え!B70,②コード一覧!$B$2:$B$40,0),3))</f>
        <v/>
      </c>
      <c r="D70" s="61"/>
      <c r="E70" s="20" t="str">
        <f t="shared" ref="E70:E133" si="1">IF(G70="", "", G70) &amp; IF(I70="", "", "-" &amp; I70) &amp; IF(K70="", "", "-" &amp; K70) &amp; IF(M70="", "", "-" &amp; M70) &amp; IF(O70="", "", "-" &amp; O70)</f>
        <v/>
      </c>
      <c r="F70" s="53"/>
      <c r="G70" s="53" t="str">
        <f>IF(②コード一覧!BI66="","",INDEX(②コード一覧!$BB$2:$BD$802,MATCH(②コード一覧!BI66,②コード一覧!$BB$2:$BB$802,0),3))</f>
        <v/>
      </c>
      <c r="H70" s="53"/>
      <c r="I70" s="53" t="str">
        <f>IF(②コード一覧!BJ66="","",INDEX(②コード一覧!$BB$2:$BD$802,MATCH(②コード一覧!BJ66,②コード一覧!$BB$2:$BB$802,0),3))</f>
        <v/>
      </c>
      <c r="J70" s="53"/>
      <c r="K70" s="53" t="str">
        <f>IF(②コード一覧!BK66="","",INDEX(②コード一覧!$BB$2:$BD$802,MATCH(②コード一覧!BK66,②コード一覧!$BB$2:$BB$802,0),3))</f>
        <v/>
      </c>
      <c r="L70" s="53"/>
      <c r="M70" s="53" t="str">
        <f>IF(②コード一覧!BL66="","",INDEX(②コード一覧!$BB$2:$BD$802,MATCH(②コード一覧!BL66,②コード一覧!$BB$2:$BB$802,0),3))</f>
        <v/>
      </c>
      <c r="N70" s="53"/>
      <c r="O70" s="53" t="str">
        <f>IF(②コード一覧!BM66="","",INDEX(②コード一覧!$BB$2:$BD$802,MATCH(②コード一覧!BM66,②コード一覧!$BB$2:$BB$802,0),3))</f>
        <v/>
      </c>
      <c r="P70" s="52"/>
      <c r="Q70" s="20" t="str">
        <f>IF(②コード一覧!BF66="","",②コード一覧!BF66)</f>
        <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1"/>
  <sheetViews>
    <sheetView zoomScale="85" zoomScaleNormal="85" workbookViewId="0">
      <pane ySplit="1" topLeftCell="A2" activePane="bottomLeft" state="frozen"/>
      <selection pane="bottomLeft" activeCell="C11" sqref="C11"/>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2" t="s">
        <v>358</v>
      </c>
      <c r="B1" s="193" t="s">
        <v>359</v>
      </c>
      <c r="C1" s="191"/>
      <c r="D1" s="190" t="s">
        <v>360</v>
      </c>
      <c r="E1" s="208" t="s">
        <v>361</v>
      </c>
      <c r="F1" s="207" t="s">
        <v>362</v>
      </c>
      <c r="G1" s="209" t="s">
        <v>363</v>
      </c>
    </row>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JT101"/>
  <sheetViews>
    <sheetView zoomScaleNormal="100" workbookViewId="0">
      <selection activeCell="JA7" sqref="JA7"/>
    </sheetView>
  </sheetViews>
  <sheetFormatPr defaultRowHeight="18.75"/>
  <cols>
    <col min="13" max="13" width="38.5" customWidth="1"/>
    <col min="62" max="62" width="11.375" bestFit="1" customWidth="1"/>
    <col min="248" max="248" width="20" bestFit="1" customWidth="1"/>
    <col min="249" max="249" width="26.75" bestFit="1" customWidth="1"/>
    <col min="254" max="254" width="19.25" bestFit="1" customWidth="1"/>
    <col min="257" max="257" width="19.25" bestFit="1" customWidth="1"/>
    <col min="264" max="271" width="0" hidden="1" customWidth="1"/>
    <col min="272" max="275" width="9" hidden="1" customWidth="1"/>
  </cols>
  <sheetData>
    <row r="1" spans="1:280" ht="168.75">
      <c r="A1" s="5" t="s">
        <v>3</v>
      </c>
      <c r="B1" s="15" t="s">
        <v>7</v>
      </c>
      <c r="C1" s="5" t="s">
        <v>8</v>
      </c>
      <c r="E1" s="92" t="s">
        <v>12</v>
      </c>
      <c r="F1" s="16" t="s">
        <v>203</v>
      </c>
      <c r="G1" s="5" t="s">
        <v>14</v>
      </c>
      <c r="H1" s="5" t="s">
        <v>18</v>
      </c>
      <c r="J1" s="15" t="s">
        <v>21</v>
      </c>
      <c r="L1" s="92" t="s">
        <v>22</v>
      </c>
      <c r="M1" s="16" t="s">
        <v>204</v>
      </c>
      <c r="N1" s="5" t="s">
        <v>14</v>
      </c>
      <c r="O1" s="5" t="s">
        <v>18</v>
      </c>
      <c r="P1" s="5" t="s">
        <v>28</v>
      </c>
      <c r="Q1" s="5" t="s">
        <v>31</v>
      </c>
      <c r="R1" s="5" t="s">
        <v>35</v>
      </c>
      <c r="T1" s="16" t="s">
        <v>37</v>
      </c>
      <c r="U1" s="5" t="s">
        <v>37</v>
      </c>
      <c r="X1" s="92" t="s">
        <v>40</v>
      </c>
      <c r="Y1" s="16" t="s">
        <v>205</v>
      </c>
      <c r="Z1" s="5" t="s">
        <v>42</v>
      </c>
      <c r="AA1" s="2" t="s">
        <v>45</v>
      </c>
      <c r="AB1" s="2" t="s">
        <v>45</v>
      </c>
      <c r="AC1" s="2" t="s">
        <v>45</v>
      </c>
      <c r="AD1" s="26" t="s">
        <v>47</v>
      </c>
      <c r="AF1" s="16" t="s">
        <v>206</v>
      </c>
      <c r="AG1" s="5" t="s">
        <v>51</v>
      </c>
      <c r="AH1" s="2" t="s">
        <v>45</v>
      </c>
      <c r="AI1" s="2" t="s">
        <v>45</v>
      </c>
      <c r="AJ1" s="2" t="s">
        <v>45</v>
      </c>
      <c r="AL1" s="16" t="s">
        <v>207</v>
      </c>
      <c r="AM1" s="5" t="s">
        <v>51</v>
      </c>
      <c r="AN1" s="2" t="s">
        <v>45</v>
      </c>
      <c r="AO1" s="2" t="s">
        <v>45</v>
      </c>
      <c r="AP1" s="2" t="s">
        <v>45</v>
      </c>
      <c r="AR1" s="5" t="s">
        <v>54</v>
      </c>
      <c r="AT1" s="15" t="s">
        <v>56</v>
      </c>
      <c r="AU1" s="16" t="s">
        <v>57</v>
      </c>
      <c r="AV1" s="19" t="s">
        <v>58</v>
      </c>
      <c r="AW1" s="18" t="s">
        <v>62</v>
      </c>
      <c r="AX1" s="18" t="s">
        <v>64</v>
      </c>
      <c r="AY1" s="18" t="s">
        <v>65</v>
      </c>
      <c r="AZ1" s="2" t="s">
        <v>66</v>
      </c>
      <c r="BA1" s="21" t="s">
        <v>69</v>
      </c>
      <c r="BB1" s="21" t="s">
        <v>71</v>
      </c>
      <c r="BC1" s="2" t="s">
        <v>73</v>
      </c>
      <c r="BF1" s="92" t="s">
        <v>75</v>
      </c>
      <c r="BG1" s="5" t="s">
        <v>76</v>
      </c>
      <c r="BH1" s="5" t="s">
        <v>79</v>
      </c>
      <c r="BI1" s="5" t="s">
        <v>82</v>
      </c>
      <c r="BJ1" s="5" t="s">
        <v>84</v>
      </c>
      <c r="BK1" s="5" t="s">
        <v>87</v>
      </c>
      <c r="BL1" s="5" t="s">
        <v>88</v>
      </c>
      <c r="BM1" s="5" t="s">
        <v>91</v>
      </c>
      <c r="BN1" s="5" t="s">
        <v>93</v>
      </c>
      <c r="BP1" s="92" t="s">
        <v>94</v>
      </c>
      <c r="BQ1" s="5" t="s">
        <v>95</v>
      </c>
      <c r="BR1" s="5" t="s">
        <v>98</v>
      </c>
      <c r="BS1" s="5" t="s">
        <v>101</v>
      </c>
      <c r="BT1" s="5" t="s">
        <v>104</v>
      </c>
      <c r="BV1" s="5" t="s">
        <v>107</v>
      </c>
      <c r="BW1" s="5" t="s">
        <v>108</v>
      </c>
      <c r="BX1" s="5" t="s">
        <v>111</v>
      </c>
      <c r="BZ1" s="5" t="s">
        <v>113</v>
      </c>
      <c r="CA1" s="1"/>
      <c r="CF1" s="92" t="s">
        <v>115</v>
      </c>
      <c r="CG1" s="115" t="s">
        <v>116</v>
      </c>
      <c r="CH1" s="23" t="s">
        <v>119</v>
      </c>
      <c r="CI1" s="19" t="s">
        <v>120</v>
      </c>
      <c r="CJ1" s="115" t="s">
        <v>123</v>
      </c>
      <c r="CK1" s="71" t="s">
        <v>124</v>
      </c>
      <c r="CL1" s="113" t="s">
        <v>125</v>
      </c>
      <c r="CM1" s="114" t="s">
        <v>126</v>
      </c>
      <c r="CN1" s="113" t="s">
        <v>127</v>
      </c>
      <c r="CO1" s="114" t="s">
        <v>128</v>
      </c>
      <c r="CP1" s="5" t="s">
        <v>129</v>
      </c>
      <c r="CQ1" s="5" t="s">
        <v>131</v>
      </c>
      <c r="CR1" s="5" t="s">
        <v>133</v>
      </c>
      <c r="CS1" s="5" t="s">
        <v>134</v>
      </c>
      <c r="CU1" t="s">
        <v>135</v>
      </c>
      <c r="CV1" s="5" t="s">
        <v>116</v>
      </c>
      <c r="CW1" s="5" t="s">
        <v>119</v>
      </c>
      <c r="CX1" s="5" t="s">
        <v>120</v>
      </c>
      <c r="CY1" s="5" t="s">
        <v>138</v>
      </c>
      <c r="CZ1" s="5" t="s">
        <v>139</v>
      </c>
      <c r="DA1" s="5" t="s">
        <v>140</v>
      </c>
      <c r="DB1" s="5" t="s">
        <v>141</v>
      </c>
      <c r="DC1" s="5" t="s">
        <v>142</v>
      </c>
      <c r="DD1" s="5" t="s">
        <v>143</v>
      </c>
      <c r="DE1" s="5" t="s">
        <v>129</v>
      </c>
      <c r="DF1" s="5" t="s">
        <v>131</v>
      </c>
      <c r="DG1" s="5" t="s">
        <v>133</v>
      </c>
      <c r="DH1" s="5" t="s">
        <v>134</v>
      </c>
      <c r="DK1" s="5" t="s">
        <v>116</v>
      </c>
      <c r="DL1" s="5" t="s">
        <v>119</v>
      </c>
      <c r="DM1" s="5" t="s">
        <v>120</v>
      </c>
      <c r="DN1" s="5" t="s">
        <v>138</v>
      </c>
      <c r="DO1" s="5" t="s">
        <v>139</v>
      </c>
      <c r="DP1" s="5" t="s">
        <v>140</v>
      </c>
      <c r="DQ1" s="5" t="s">
        <v>141</v>
      </c>
      <c r="DR1" s="5" t="s">
        <v>142</v>
      </c>
      <c r="DS1" s="5" t="s">
        <v>143</v>
      </c>
      <c r="DT1" s="5" t="s">
        <v>129</v>
      </c>
      <c r="DU1" s="5" t="s">
        <v>131</v>
      </c>
      <c r="DV1" s="5" t="s">
        <v>133</v>
      </c>
      <c r="DW1" s="5" t="s">
        <v>134</v>
      </c>
      <c r="DZ1" t="s">
        <v>147</v>
      </c>
      <c r="EA1" s="5" t="s">
        <v>116</v>
      </c>
      <c r="EB1" s="5" t="s">
        <v>119</v>
      </c>
      <c r="EC1" s="5" t="s">
        <v>120</v>
      </c>
      <c r="ED1" s="5" t="s">
        <v>138</v>
      </c>
      <c r="EE1" s="5" t="s">
        <v>139</v>
      </c>
      <c r="EF1" s="5" t="s">
        <v>140</v>
      </c>
      <c r="EG1" s="5" t="s">
        <v>141</v>
      </c>
      <c r="EH1" s="5" t="s">
        <v>142</v>
      </c>
      <c r="EI1" s="5" t="s">
        <v>143</v>
      </c>
      <c r="EJ1" s="5" t="s">
        <v>129</v>
      </c>
      <c r="EK1" s="5" t="s">
        <v>131</v>
      </c>
      <c r="EL1" s="5" t="s">
        <v>133</v>
      </c>
      <c r="EM1" s="5" t="s">
        <v>134</v>
      </c>
      <c r="EO1" s="5" t="s">
        <v>116</v>
      </c>
      <c r="EP1" s="5" t="s">
        <v>119</v>
      </c>
      <c r="EQ1" s="5" t="s">
        <v>120</v>
      </c>
      <c r="ER1" s="5" t="s">
        <v>138</v>
      </c>
      <c r="ES1" s="5" t="s">
        <v>139</v>
      </c>
      <c r="ET1" s="5" t="s">
        <v>140</v>
      </c>
      <c r="EU1" s="5" t="s">
        <v>141</v>
      </c>
      <c r="EV1" s="5" t="s">
        <v>142</v>
      </c>
      <c r="EW1" s="5" t="s">
        <v>143</v>
      </c>
      <c r="EX1" s="5" t="s">
        <v>129</v>
      </c>
      <c r="EY1" s="5" t="s">
        <v>131</v>
      </c>
      <c r="EZ1" s="5" t="s">
        <v>133</v>
      </c>
      <c r="FA1" s="5" t="s">
        <v>134</v>
      </c>
      <c r="FC1" s="184" t="s">
        <v>116</v>
      </c>
      <c r="FD1" s="23" t="s">
        <v>119</v>
      </c>
      <c r="FE1" s="5" t="s">
        <v>120</v>
      </c>
      <c r="FF1" s="184" t="s">
        <v>138</v>
      </c>
      <c r="FG1" s="23" t="s">
        <v>139</v>
      </c>
      <c r="FH1" s="184" t="s">
        <v>140</v>
      </c>
      <c r="FI1" s="23" t="s">
        <v>141</v>
      </c>
      <c r="FJ1" s="184" t="s">
        <v>142</v>
      </c>
      <c r="FK1" s="23" t="s">
        <v>143</v>
      </c>
      <c r="FL1" s="5" t="s">
        <v>129</v>
      </c>
      <c r="FM1" s="5" t="s">
        <v>131</v>
      </c>
      <c r="FN1" s="5" t="s">
        <v>133</v>
      </c>
      <c r="FO1" s="5" t="s">
        <v>134</v>
      </c>
      <c r="FQ1" s="184" t="s">
        <v>116</v>
      </c>
      <c r="FR1" s="23" t="s">
        <v>119</v>
      </c>
      <c r="FS1" s="5" t="s">
        <v>120</v>
      </c>
      <c r="FT1" s="184" t="s">
        <v>138</v>
      </c>
      <c r="FU1" s="23" t="s">
        <v>139</v>
      </c>
      <c r="FV1" s="184" t="s">
        <v>140</v>
      </c>
      <c r="FW1" s="23" t="s">
        <v>141</v>
      </c>
      <c r="FX1" s="184" t="s">
        <v>142</v>
      </c>
      <c r="FY1" s="23" t="s">
        <v>143</v>
      </c>
      <c r="FZ1" s="5" t="s">
        <v>129</v>
      </c>
      <c r="GA1" s="5" t="s">
        <v>131</v>
      </c>
      <c r="GB1" s="5" t="s">
        <v>133</v>
      </c>
      <c r="GC1" s="5" t="s">
        <v>134</v>
      </c>
      <c r="GE1" s="184" t="s">
        <v>116</v>
      </c>
      <c r="GF1" s="23" t="s">
        <v>119</v>
      </c>
      <c r="GG1" s="5" t="s">
        <v>120</v>
      </c>
      <c r="GH1" s="184" t="s">
        <v>138</v>
      </c>
      <c r="GI1" s="23" t="s">
        <v>139</v>
      </c>
      <c r="GJ1" s="184" t="s">
        <v>140</v>
      </c>
      <c r="GK1" s="23" t="s">
        <v>141</v>
      </c>
      <c r="GL1" s="184" t="s">
        <v>142</v>
      </c>
      <c r="GM1" s="23" t="s">
        <v>143</v>
      </c>
      <c r="GN1" s="5" t="s">
        <v>129</v>
      </c>
      <c r="GO1" s="5" t="s">
        <v>131</v>
      </c>
      <c r="GP1" s="5" t="s">
        <v>133</v>
      </c>
      <c r="GQ1" s="5" t="s">
        <v>134</v>
      </c>
      <c r="GS1" s="184" t="s">
        <v>116</v>
      </c>
      <c r="GT1" s="23" t="s">
        <v>119</v>
      </c>
      <c r="GU1" s="5" t="s">
        <v>120</v>
      </c>
      <c r="GV1" s="184" t="s">
        <v>138</v>
      </c>
      <c r="GW1" s="23" t="s">
        <v>139</v>
      </c>
      <c r="GX1" s="184" t="s">
        <v>140</v>
      </c>
      <c r="GY1" s="23" t="s">
        <v>141</v>
      </c>
      <c r="GZ1" s="184" t="s">
        <v>142</v>
      </c>
      <c r="HA1" s="23" t="s">
        <v>143</v>
      </c>
      <c r="HB1" s="5" t="s">
        <v>129</v>
      </c>
      <c r="HC1" s="5" t="s">
        <v>131</v>
      </c>
      <c r="HD1" s="5" t="s">
        <v>133</v>
      </c>
      <c r="HE1" s="5" t="s">
        <v>134</v>
      </c>
      <c r="HG1" s="184" t="s">
        <v>116</v>
      </c>
      <c r="HH1" s="23" t="s">
        <v>119</v>
      </c>
      <c r="HI1" s="5" t="s">
        <v>120</v>
      </c>
      <c r="HJ1" s="184" t="s">
        <v>138</v>
      </c>
      <c r="HK1" s="23" t="s">
        <v>139</v>
      </c>
      <c r="HL1" s="184" t="s">
        <v>140</v>
      </c>
      <c r="HM1" s="23" t="s">
        <v>141</v>
      </c>
      <c r="HN1" s="184" t="s">
        <v>142</v>
      </c>
      <c r="HO1" s="23" t="s">
        <v>143</v>
      </c>
      <c r="HP1" s="5" t="s">
        <v>129</v>
      </c>
      <c r="HQ1" s="5" t="s">
        <v>131</v>
      </c>
      <c r="HR1" s="5" t="s">
        <v>133</v>
      </c>
      <c r="HS1" s="5" t="s">
        <v>134</v>
      </c>
      <c r="HU1" s="93" t="s">
        <v>163</v>
      </c>
      <c r="HV1" s="92" t="s">
        <v>164</v>
      </c>
      <c r="HW1" s="2" t="s">
        <v>165</v>
      </c>
      <c r="HX1" s="5" t="s">
        <v>167</v>
      </c>
      <c r="HY1" s="5" t="s">
        <v>169</v>
      </c>
      <c r="IA1" s="92" t="s">
        <v>170</v>
      </c>
      <c r="IB1" s="2" t="s">
        <v>171</v>
      </c>
      <c r="IC1" s="5" t="s">
        <v>174</v>
      </c>
      <c r="IE1" s="93" t="s">
        <v>177</v>
      </c>
      <c r="IF1" s="5" t="s">
        <v>169</v>
      </c>
      <c r="IG1" s="5" t="s">
        <v>179</v>
      </c>
      <c r="II1" s="93" t="s">
        <v>181</v>
      </c>
      <c r="IJ1" s="12" t="s">
        <v>182</v>
      </c>
      <c r="IK1" s="5" t="s">
        <v>184</v>
      </c>
      <c r="IN1" s="14" t="s">
        <v>364</v>
      </c>
      <c r="IP1" s="94" t="s">
        <v>189</v>
      </c>
      <c r="IQ1" s="94" t="s">
        <v>192</v>
      </c>
      <c r="IR1" s="94" t="s">
        <v>193</v>
      </c>
      <c r="IS1" s="94" t="s">
        <v>194</v>
      </c>
      <c r="IT1" s="94" t="s">
        <v>195</v>
      </c>
      <c r="IW1" s="1" t="s">
        <v>365</v>
      </c>
      <c r="IX1" s="199" t="s">
        <v>189</v>
      </c>
      <c r="IY1" s="199" t="s">
        <v>192</v>
      </c>
      <c r="IZ1" s="199" t="s">
        <v>193</v>
      </c>
      <c r="JA1" s="199" t="s">
        <v>194</v>
      </c>
      <c r="JB1" s="199" t="s">
        <v>195</v>
      </c>
      <c r="JP1" t="s">
        <v>189</v>
      </c>
      <c r="JQ1" t="s">
        <v>192</v>
      </c>
      <c r="JR1" t="s">
        <v>193</v>
      </c>
      <c r="JS1" t="s">
        <v>194</v>
      </c>
      <c r="JT1" t="s">
        <v>195</v>
      </c>
    </row>
    <row r="2" spans="1:280" ht="78.75" customHeight="1">
      <c r="A2" s="80"/>
      <c r="B2" s="41"/>
      <c r="C2" s="80"/>
      <c r="D2" s="41"/>
      <c r="E2" s="41"/>
      <c r="F2" s="41"/>
      <c r="G2" s="80"/>
      <c r="H2" s="80"/>
      <c r="I2" s="41"/>
      <c r="J2" s="41"/>
      <c r="K2" s="41"/>
      <c r="L2" s="41"/>
      <c r="M2" s="41"/>
      <c r="N2" s="80"/>
      <c r="O2" s="80"/>
      <c r="P2" s="85"/>
      <c r="Q2" s="130"/>
      <c r="R2" s="130"/>
      <c r="S2" s="41"/>
      <c r="T2" s="41"/>
      <c r="U2" s="131"/>
      <c r="V2" s="41"/>
      <c r="W2" s="41"/>
      <c r="X2" s="41"/>
      <c r="Y2" s="41"/>
      <c r="Z2" s="132"/>
      <c r="AA2" s="132"/>
      <c r="AB2" s="132"/>
      <c r="AC2" s="132"/>
      <c r="AD2" s="133"/>
      <c r="AE2" s="41"/>
      <c r="AF2" s="41"/>
      <c r="AG2" s="132"/>
      <c r="AH2" s="132"/>
      <c r="AI2" s="132"/>
      <c r="AJ2" s="132"/>
      <c r="AK2" s="41"/>
      <c r="AL2" s="41"/>
      <c r="AM2" s="132"/>
      <c r="AN2" s="132"/>
      <c r="AO2" s="132"/>
      <c r="AP2" s="132"/>
      <c r="AQ2" s="41"/>
      <c r="AR2" s="82"/>
      <c r="AS2" s="41"/>
      <c r="AT2" s="41"/>
      <c r="AU2" s="41"/>
      <c r="AV2" s="82"/>
      <c r="AW2" s="82"/>
      <c r="AX2" s="82"/>
      <c r="AY2" s="82"/>
      <c r="AZ2" s="85"/>
      <c r="BA2" s="80"/>
      <c r="BB2" s="82"/>
      <c r="BC2" s="82"/>
      <c r="BD2" s="41"/>
      <c r="BE2" s="41"/>
      <c r="BF2" s="41"/>
      <c r="BG2" s="80"/>
      <c r="BH2" s="80"/>
      <c r="BI2" s="85"/>
      <c r="BJ2" s="86"/>
      <c r="BK2" s="82"/>
      <c r="BL2" s="80"/>
      <c r="BM2" s="82"/>
      <c r="BN2" s="87"/>
      <c r="BO2" s="41"/>
      <c r="BP2" s="41"/>
      <c r="BQ2" s="80"/>
      <c r="BR2" s="80"/>
      <c r="BS2" s="80"/>
      <c r="BT2" s="80"/>
      <c r="BU2" s="41"/>
      <c r="BV2" s="80"/>
      <c r="BW2" s="80"/>
      <c r="BX2" s="211"/>
      <c r="BY2" s="75"/>
      <c r="BZ2" s="82"/>
      <c r="CA2" s="77"/>
      <c r="CB2" s="75"/>
      <c r="CC2" s="41"/>
      <c r="CD2" s="41"/>
      <c r="CE2" s="41"/>
      <c r="CF2" s="41"/>
      <c r="CG2" s="107"/>
      <c r="CH2" s="100"/>
      <c r="CI2" s="103"/>
      <c r="CJ2" s="107"/>
      <c r="CK2" s="47"/>
      <c r="CL2" s="121"/>
      <c r="CM2" s="122"/>
      <c r="CN2" s="123"/>
      <c r="CO2" s="122"/>
      <c r="CP2" s="104"/>
      <c r="CQ2" s="80"/>
      <c r="CR2" s="80"/>
      <c r="CS2" s="82"/>
      <c r="CT2" s="41"/>
      <c r="CU2" s="41"/>
      <c r="CV2" s="187"/>
      <c r="CW2" s="100"/>
      <c r="CX2" s="80"/>
      <c r="CY2" s="187"/>
      <c r="CZ2" s="188"/>
      <c r="DA2" s="187"/>
      <c r="DB2" s="100"/>
      <c r="DC2" s="187"/>
      <c r="DD2" s="100"/>
      <c r="DE2" s="82"/>
      <c r="DF2" s="80"/>
      <c r="DG2" s="80"/>
      <c r="DH2" s="82"/>
      <c r="DI2" s="75"/>
      <c r="DJ2" s="75"/>
      <c r="DK2" s="187"/>
      <c r="DL2" s="100"/>
      <c r="DM2" s="80"/>
      <c r="DN2" s="187"/>
      <c r="DO2" s="188"/>
      <c r="DP2" s="187"/>
      <c r="DQ2" s="100"/>
      <c r="DR2" s="187"/>
      <c r="DS2" s="100"/>
      <c r="DT2" s="82"/>
      <c r="DU2" s="80"/>
      <c r="DV2" s="80"/>
      <c r="DW2" s="82"/>
      <c r="DX2" s="75"/>
      <c r="DY2" s="75"/>
      <c r="DZ2" s="75"/>
      <c r="EA2" s="187"/>
      <c r="EB2" s="100"/>
      <c r="EC2" s="80"/>
      <c r="ED2" s="187"/>
      <c r="EE2" s="188"/>
      <c r="EF2" s="187"/>
      <c r="EG2" s="100"/>
      <c r="EH2" s="187"/>
      <c r="EI2" s="100"/>
      <c r="EJ2" s="82"/>
      <c r="EK2" s="80"/>
      <c r="EL2" s="80"/>
      <c r="EM2" s="82"/>
      <c r="EN2" s="41"/>
      <c r="EO2" s="187"/>
      <c r="EP2" s="100"/>
      <c r="EQ2" s="80"/>
      <c r="ER2" s="187"/>
      <c r="ES2" s="188"/>
      <c r="ET2" s="187"/>
      <c r="EU2" s="100"/>
      <c r="EV2" s="187"/>
      <c r="EW2" s="100"/>
      <c r="EX2" s="82"/>
      <c r="EY2" s="80"/>
      <c r="EZ2" s="80"/>
      <c r="FA2" s="82"/>
      <c r="FB2" s="41"/>
      <c r="FC2" s="187"/>
      <c r="FD2" s="100"/>
      <c r="FE2" s="80"/>
      <c r="FF2" s="187"/>
      <c r="FG2" s="188"/>
      <c r="FH2" s="187"/>
      <c r="FI2" s="100"/>
      <c r="FJ2" s="187"/>
      <c r="FK2" s="100"/>
      <c r="FL2" s="82"/>
      <c r="FM2" s="80"/>
      <c r="FN2" s="80"/>
      <c r="FO2" s="82"/>
      <c r="FP2" s="41"/>
      <c r="FQ2" s="187"/>
      <c r="FR2" s="100"/>
      <c r="FS2" s="80"/>
      <c r="FT2" s="187"/>
      <c r="FU2" s="188"/>
      <c r="FV2" s="187"/>
      <c r="FW2" s="100"/>
      <c r="FX2" s="187"/>
      <c r="FY2" s="100"/>
      <c r="FZ2" s="82"/>
      <c r="GA2" s="80"/>
      <c r="GB2" s="80"/>
      <c r="GC2" s="82"/>
      <c r="GD2" s="75"/>
      <c r="GE2" s="187"/>
      <c r="GF2" s="100"/>
      <c r="GG2" s="80"/>
      <c r="GH2" s="187"/>
      <c r="GI2" s="188"/>
      <c r="GJ2" s="187"/>
      <c r="GK2" s="100"/>
      <c r="GL2" s="187"/>
      <c r="GM2" s="100"/>
      <c r="GN2" s="82"/>
      <c r="GO2" s="80"/>
      <c r="GP2" s="80"/>
      <c r="GQ2" s="82"/>
      <c r="GR2" s="75"/>
      <c r="GS2" s="187"/>
      <c r="GT2" s="100"/>
      <c r="GU2" s="80"/>
      <c r="GV2" s="187"/>
      <c r="GW2" s="188"/>
      <c r="GX2" s="187"/>
      <c r="GY2" s="100"/>
      <c r="GZ2" s="187"/>
      <c r="HA2" s="100"/>
      <c r="HB2" s="82"/>
      <c r="HC2" s="80"/>
      <c r="HD2" s="80"/>
      <c r="HE2" s="82"/>
      <c r="HF2" s="75"/>
      <c r="HG2" s="187"/>
      <c r="HH2" s="100"/>
      <c r="HI2" s="80"/>
      <c r="HJ2" s="187"/>
      <c r="HK2" s="188"/>
      <c r="HL2" s="187"/>
      <c r="HM2" s="100"/>
      <c r="HN2" s="187"/>
      <c r="HO2" s="100"/>
      <c r="HP2" s="82"/>
      <c r="HQ2" s="80"/>
      <c r="HR2" s="80"/>
      <c r="HS2" s="82"/>
      <c r="HT2" s="41"/>
      <c r="HU2" s="41"/>
      <c r="HV2" s="41"/>
      <c r="HW2" s="80"/>
      <c r="HX2" s="82"/>
      <c r="HY2" s="82"/>
      <c r="HZ2" s="41"/>
      <c r="IA2" s="41"/>
      <c r="IB2" s="80"/>
      <c r="IC2" s="80"/>
      <c r="ID2" s="41"/>
      <c r="IE2" s="41"/>
      <c r="IF2" s="82"/>
      <c r="IG2" s="82"/>
      <c r="IH2" s="41"/>
      <c r="II2" s="41"/>
      <c r="IJ2" s="82"/>
      <c r="IK2" s="80"/>
      <c r="IL2" s="41"/>
      <c r="IM2" s="41"/>
      <c r="IN2" s="41"/>
      <c r="IO2" s="41"/>
      <c r="IP2" s="80"/>
      <c r="IQ2" s="80"/>
      <c r="IR2" s="80"/>
      <c r="IS2" s="80"/>
      <c r="IT2" s="80"/>
      <c r="IU2" s="41"/>
      <c r="IV2" s="41"/>
      <c r="IW2" s="80"/>
      <c r="IX2" s="202"/>
      <c r="IY2" s="202"/>
      <c r="IZ2" s="202"/>
      <c r="JA2" s="202"/>
      <c r="JB2" s="202"/>
      <c r="JP2" t="str">
        <f>IF($IP2="",IF($IW2="","",_xlfn.XLOOKUP($IW2,'①契約承認フロー　プリセット'!$E$2:$X$2,'①契約承認フロー　プリセット'!$E$3:$X$3)),'⑤案件貼り付けシート(E6~→A2へ縦横替えで）'!IP2)</f>
        <v/>
      </c>
      <c r="JQ2" t="str">
        <f>IF($IP2="",IF($IW2="","",_xlfn.XLOOKUP($IW2,'①契約承認フロー　プリセット'!$E$2:$X$2,'①契約承認フロー　プリセット'!$E$4:$X$4)),'⑤案件貼り付けシート(E6~→A2へ縦横替えで）'!IQ2)</f>
        <v/>
      </c>
      <c r="JR2" t="str">
        <f>IF($IP2="",IF($IW2="","",_xlfn.XLOOKUP($IW2,'①契約承認フロー　プリセット'!$E$2:$X$2,'①契約承認フロー　プリセット'!$E$5:$X$5)),'⑤案件貼り付けシート(E6~→A2へ縦横替えで）'!IR2)</f>
        <v/>
      </c>
      <c r="JS2" t="str">
        <f>IF($IP2="",IF($IW2="","",_xlfn.XLOOKUP($IW2,'①契約承認フロー　プリセット'!$E$2:$X$2,'①契約承認フロー　プリセット'!$E$6:$X$6)),'⑤案件貼り付けシート(E6~→A2へ縦横替えで）'!IS2)</f>
        <v/>
      </c>
      <c r="JT2" t="str">
        <f>IF($IP2="",IF($IW2="","",_xlfn.XLOOKUP($IW2,'①契約承認フロー　プリセット'!$E$2:$X$2,'①契約承認フロー　プリセット'!$E$7:$X$7)),'⑤案件貼り付けシート(E6~→A2へ縦横替えで）'!IT2)</f>
        <v/>
      </c>
    </row>
    <row r="3" spans="1:280">
      <c r="A3" s="80"/>
      <c r="B3" s="41"/>
      <c r="C3" s="80"/>
      <c r="D3" s="41"/>
      <c r="E3" s="41"/>
      <c r="F3" s="41"/>
      <c r="G3" s="80"/>
      <c r="H3" s="80"/>
      <c r="I3" s="41"/>
      <c r="J3" s="41"/>
      <c r="K3" s="41"/>
      <c r="L3" s="41"/>
      <c r="M3" s="41"/>
      <c r="N3" s="80"/>
      <c r="O3" s="80"/>
      <c r="P3" s="85"/>
      <c r="Q3" s="130"/>
      <c r="R3" s="130"/>
      <c r="S3" s="41"/>
      <c r="T3" s="41"/>
      <c r="U3" s="131"/>
      <c r="V3" s="41"/>
      <c r="W3" s="41"/>
      <c r="X3" s="41"/>
      <c r="Y3" s="41"/>
      <c r="Z3" s="132"/>
      <c r="AA3" s="132"/>
      <c r="AB3" s="132"/>
      <c r="AC3" s="132"/>
      <c r="AD3" s="133"/>
      <c r="AE3" s="41"/>
      <c r="AF3" s="41"/>
      <c r="AG3" s="132"/>
      <c r="AH3" s="132"/>
      <c r="AI3" s="132"/>
      <c r="AJ3" s="132"/>
      <c r="AK3" s="41"/>
      <c r="AL3" s="41"/>
      <c r="AM3" s="132"/>
      <c r="AN3" s="132"/>
      <c r="AO3" s="132"/>
      <c r="AP3" s="132"/>
      <c r="AQ3" s="41"/>
      <c r="AR3" s="82"/>
      <c r="AS3" s="41"/>
      <c r="AT3" s="41"/>
      <c r="AU3" s="41"/>
      <c r="AV3" s="82"/>
      <c r="AW3" s="82"/>
      <c r="AX3" s="82"/>
      <c r="AY3" s="82"/>
      <c r="AZ3" s="85"/>
      <c r="BA3" s="80"/>
      <c r="BB3" s="82"/>
      <c r="BC3" s="82"/>
      <c r="BD3" s="41"/>
      <c r="BE3" s="41"/>
      <c r="BF3" s="41"/>
      <c r="BG3" s="80"/>
      <c r="BH3" s="80"/>
      <c r="BI3" s="85"/>
      <c r="BJ3" s="86"/>
      <c r="BK3" s="82"/>
      <c r="BL3" s="80"/>
      <c r="BM3" s="82"/>
      <c r="BN3" s="87"/>
      <c r="BO3" s="41"/>
      <c r="BP3" s="41"/>
      <c r="BQ3" s="80"/>
      <c r="BR3" s="80"/>
      <c r="BS3" s="80"/>
      <c r="BT3" s="80"/>
      <c r="BU3" s="41"/>
      <c r="BV3" s="80"/>
      <c r="BW3" s="80"/>
      <c r="BX3" s="84"/>
      <c r="BY3" s="75"/>
      <c r="BZ3" s="82"/>
      <c r="CA3" s="77"/>
      <c r="CB3" s="75"/>
      <c r="CC3" s="41"/>
      <c r="CD3" s="41"/>
      <c r="CE3" s="41"/>
      <c r="CF3" s="41"/>
      <c r="CG3" s="107"/>
      <c r="CH3" s="100"/>
      <c r="CI3" s="97"/>
      <c r="CJ3" s="107"/>
      <c r="CK3" s="128"/>
      <c r="CL3" s="107"/>
      <c r="CM3" s="108"/>
      <c r="CN3" s="109"/>
      <c r="CO3" s="108"/>
      <c r="CP3" s="102"/>
      <c r="CQ3" s="80"/>
      <c r="CR3" s="80"/>
      <c r="CS3" s="82"/>
      <c r="CT3" s="41"/>
      <c r="CU3" s="41"/>
      <c r="CV3" s="187"/>
      <c r="CW3" s="100"/>
      <c r="CX3" s="80"/>
      <c r="CY3" s="187"/>
      <c r="CZ3" s="188"/>
      <c r="DA3" s="187"/>
      <c r="DB3" s="100"/>
      <c r="DC3" s="187"/>
      <c r="DD3" s="100"/>
      <c r="DE3" s="82"/>
      <c r="DF3" s="80"/>
      <c r="DG3" s="80"/>
      <c r="DH3" s="82"/>
      <c r="DI3" s="75"/>
      <c r="DJ3" s="75"/>
      <c r="DK3" s="187"/>
      <c r="DL3" s="100"/>
      <c r="DM3" s="80"/>
      <c r="DN3" s="187"/>
      <c r="DO3" s="188"/>
      <c r="DP3" s="187"/>
      <c r="DQ3" s="100"/>
      <c r="DR3" s="187"/>
      <c r="DS3" s="100"/>
      <c r="DT3" s="82"/>
      <c r="DU3" s="80"/>
      <c r="DV3" s="80"/>
      <c r="DW3" s="82"/>
      <c r="DX3" s="75"/>
      <c r="DY3" s="75"/>
      <c r="DZ3" s="75"/>
      <c r="EA3" s="187"/>
      <c r="EB3" s="100"/>
      <c r="EC3" s="80"/>
      <c r="ED3" s="187"/>
      <c r="EE3" s="188"/>
      <c r="EF3" s="187"/>
      <c r="EG3" s="100"/>
      <c r="EH3" s="187"/>
      <c r="EI3" s="100"/>
      <c r="EJ3" s="82"/>
      <c r="EK3" s="80"/>
      <c r="EL3" s="80"/>
      <c r="EM3" s="82"/>
      <c r="EN3" s="41"/>
      <c r="EO3" s="187"/>
      <c r="EP3" s="100"/>
      <c r="EQ3" s="80"/>
      <c r="ER3" s="187"/>
      <c r="ES3" s="188"/>
      <c r="ET3" s="187"/>
      <c r="EU3" s="100"/>
      <c r="EV3" s="187"/>
      <c r="EW3" s="100"/>
      <c r="EX3" s="82"/>
      <c r="EY3" s="80"/>
      <c r="EZ3" s="80"/>
      <c r="FA3" s="82"/>
      <c r="FB3" s="41"/>
      <c r="FC3" s="187"/>
      <c r="FD3" s="100"/>
      <c r="FE3" s="80"/>
      <c r="FF3" s="187"/>
      <c r="FG3" s="188"/>
      <c r="FH3" s="187"/>
      <c r="FI3" s="100"/>
      <c r="FJ3" s="187"/>
      <c r="FK3" s="100"/>
      <c r="FL3" s="82"/>
      <c r="FM3" s="80"/>
      <c r="FN3" s="80"/>
      <c r="FO3" s="82"/>
      <c r="FP3" s="41"/>
      <c r="FQ3" s="187"/>
      <c r="FR3" s="100"/>
      <c r="FS3" s="80"/>
      <c r="FT3" s="187"/>
      <c r="FU3" s="188"/>
      <c r="FV3" s="187"/>
      <c r="FW3" s="100"/>
      <c r="FX3" s="187"/>
      <c r="FY3" s="100"/>
      <c r="FZ3" s="82"/>
      <c r="GA3" s="80"/>
      <c r="GB3" s="80"/>
      <c r="GC3" s="82"/>
      <c r="GD3" s="75"/>
      <c r="GE3" s="187"/>
      <c r="GF3" s="100"/>
      <c r="GG3" s="80"/>
      <c r="GH3" s="187"/>
      <c r="GI3" s="188"/>
      <c r="GJ3" s="187"/>
      <c r="GK3" s="100"/>
      <c r="GL3" s="187"/>
      <c r="GM3" s="100"/>
      <c r="GN3" s="82"/>
      <c r="GO3" s="80"/>
      <c r="GP3" s="80"/>
      <c r="GQ3" s="82"/>
      <c r="GR3" s="75"/>
      <c r="GS3" s="187"/>
      <c r="GT3" s="100"/>
      <c r="GU3" s="80"/>
      <c r="GV3" s="187"/>
      <c r="GW3" s="188"/>
      <c r="GX3" s="187"/>
      <c r="GY3" s="100"/>
      <c r="GZ3" s="187"/>
      <c r="HA3" s="100"/>
      <c r="HB3" s="82"/>
      <c r="HC3" s="80"/>
      <c r="HD3" s="80"/>
      <c r="HE3" s="82"/>
      <c r="HF3" s="75"/>
      <c r="HG3" s="187"/>
      <c r="HH3" s="100"/>
      <c r="HI3" s="80"/>
      <c r="HJ3" s="187"/>
      <c r="HK3" s="188"/>
      <c r="HL3" s="187"/>
      <c r="HM3" s="100"/>
      <c r="HN3" s="187"/>
      <c r="HO3" s="100"/>
      <c r="HP3" s="82"/>
      <c r="HQ3" s="80"/>
      <c r="HR3" s="80"/>
      <c r="HS3" s="82"/>
      <c r="HT3" s="41"/>
      <c r="HU3" s="41"/>
      <c r="HV3" s="41"/>
      <c r="HW3" s="80"/>
      <c r="HX3" s="82"/>
      <c r="HY3" s="82"/>
      <c r="HZ3" s="41"/>
      <c r="IA3" s="41"/>
      <c r="IB3" s="80"/>
      <c r="IC3" s="80"/>
      <c r="ID3" s="41"/>
      <c r="IE3" s="41"/>
      <c r="IF3" s="82"/>
      <c r="IG3" s="82"/>
      <c r="IH3" s="41"/>
      <c r="II3" s="41"/>
      <c r="IJ3" s="82"/>
      <c r="IK3" s="80"/>
      <c r="IL3" s="41"/>
      <c r="IM3" s="41"/>
      <c r="IN3" s="41"/>
      <c r="IO3" s="41"/>
      <c r="IP3" s="80"/>
      <c r="IQ3" s="80"/>
      <c r="IR3" s="80"/>
      <c r="IS3" s="80"/>
      <c r="IT3" s="80"/>
      <c r="IU3" s="41"/>
      <c r="IV3" s="41"/>
      <c r="IW3" s="80"/>
      <c r="IX3" s="5"/>
      <c r="IY3" s="5"/>
      <c r="IZ3" s="5"/>
      <c r="JA3" s="202"/>
      <c r="JB3" s="202"/>
      <c r="JP3" t="str">
        <f>IF($IP3="",IF($IW3="","",_xlfn.XLOOKUP($IW3,'①契約承認フロー　プリセット'!$E$2:$X$2,'①契約承認フロー　プリセット'!$E$3:$X$3)),'⑤案件貼り付けシート(E6~→A2へ縦横替えで）'!IP3)</f>
        <v/>
      </c>
      <c r="JQ3" t="str">
        <f>IF($IP3="",IF($IW3="","",_xlfn.XLOOKUP($IW3,'①契約承認フロー　プリセット'!$E$2:$X$2,'①契約承認フロー　プリセット'!$E$4:$X$4)),'⑤案件貼り付けシート(E6~→A2へ縦横替えで）'!IQ3)</f>
        <v/>
      </c>
      <c r="JR3" t="str">
        <f>IF($IP3="",IF($IW3="","",_xlfn.XLOOKUP($IW3,'①契約承認フロー　プリセット'!$E$2:$X$2,'①契約承認フロー　プリセット'!$E$5:$X$5)),'⑤案件貼り付けシート(E6~→A2へ縦横替えで）'!IR3)</f>
        <v/>
      </c>
      <c r="JS3" t="str">
        <f>IF($IP3="",IF($IW3="","",_xlfn.XLOOKUP($IW3,'①契約承認フロー　プリセット'!$E$2:$X$2,'①契約承認フロー　プリセット'!$E$6:$X$6)),'⑤案件貼り付けシート(E6~→A2へ縦横替えで）'!IS3)</f>
        <v/>
      </c>
      <c r="JT3" t="str">
        <f>IF($IP3="",IF($IW3="","",_xlfn.XLOOKUP($IW3,'①契約承認フロー　プリセット'!$E$2:$X$2,'①契約承認フロー　プリセット'!$E$7:$X$7)),'⑤案件貼り付けシート(E6~→A2へ縦横替えで）'!IT3)</f>
        <v/>
      </c>
    </row>
    <row r="4" spans="1:280">
      <c r="JP4" t="str">
        <f>IF($IP4="",IF($IW4="","",_xlfn.XLOOKUP($IW4,'①契約承認フロー　プリセット'!$E$2:$X$2,'①契約承認フロー　プリセット'!$E$3:$X$3)),'⑤案件貼り付けシート(E6~→A2へ縦横替えで）'!IP4)</f>
        <v/>
      </c>
      <c r="JQ4" t="str">
        <f>IF($IP4="",IF($IW4="","",_xlfn.XLOOKUP($IW4,'①契約承認フロー　プリセット'!$E$2:$X$2,'①契約承認フロー　プリセット'!$E$4:$X$4)),'⑤案件貼り付けシート(E6~→A2へ縦横替えで）'!IQ4)</f>
        <v/>
      </c>
      <c r="JR4" t="str">
        <f>IF($IP4="",IF($IW4="","",_xlfn.XLOOKUP($IW4,'①契約承認フロー　プリセット'!$E$2:$X$2,'①契約承認フロー　プリセット'!$E$5:$X$5)),'⑤案件貼り付けシート(E6~→A2へ縦横替えで）'!IR4)</f>
        <v/>
      </c>
      <c r="JS4" t="str">
        <f>IF($IP4="",IF($IW4="","",_xlfn.XLOOKUP($IW4,'①契約承認フロー　プリセット'!$E$2:$X$2,'①契約承認フロー　プリセット'!$E$6:$X$6)),'⑤案件貼り付けシート(E6~→A2へ縦横替えで）'!IS4)</f>
        <v/>
      </c>
      <c r="JT4" t="str">
        <f>IF($IP4="",IF($IW4="","",_xlfn.XLOOKUP($IW4,'①契約承認フロー　プリセット'!$E$2:$X$2,'①契約承認フロー　プリセット'!$E$7:$X$7)),'⑤案件貼り付けシート(E6~→A2へ縦横替えで）'!IT4)</f>
        <v/>
      </c>
    </row>
    <row r="5" spans="1:280">
      <c r="JP5" t="str">
        <f>IF($IP5="",IF($IW5="","",_xlfn.XLOOKUP($IW5,'①契約承認フロー　プリセット'!$E$2:$X$2,'①契約承認フロー　プリセット'!$E$3:$X$3)),'⑤案件貼り付けシート(E6~→A2へ縦横替えで）'!IP5)</f>
        <v/>
      </c>
      <c r="JQ5" t="str">
        <f>IF($IP5="",IF($IW5="","",_xlfn.XLOOKUP($IW5,'①契約承認フロー　プリセット'!$E$2:$X$2,'①契約承認フロー　プリセット'!$E$4:$X$4)),'⑤案件貼り付けシート(E6~→A2へ縦横替えで）'!IQ5)</f>
        <v/>
      </c>
      <c r="JR5" t="str">
        <f>IF($IP5="",IF($IW5="","",_xlfn.XLOOKUP($IW5,'①契約承認フロー　プリセット'!$E$2:$X$2,'①契約承認フロー　プリセット'!$E$5:$X$5)),'⑤案件貼り付けシート(E6~→A2へ縦横替えで）'!IR5)</f>
        <v/>
      </c>
      <c r="JS5" t="str">
        <f>IF($IP5="",IF($IW5="","",_xlfn.XLOOKUP($IW5,'①契約承認フロー　プリセット'!$E$2:$X$2,'①契約承認フロー　プリセット'!$E$6:$X$6)),'⑤案件貼り付けシート(E6~→A2へ縦横替えで）'!IS5)</f>
        <v/>
      </c>
      <c r="JT5" t="str">
        <f>IF($IP5="",IF($IW5="","",_xlfn.XLOOKUP($IW5,'①契約承認フロー　プリセット'!$E$2:$X$2,'①契約承認フロー　プリセット'!$E$7:$X$7)),'⑤案件貼り付けシート(E6~→A2へ縦横替えで）'!IT5)</f>
        <v/>
      </c>
    </row>
    <row r="6" spans="1:280">
      <c r="JP6" t="str">
        <f>IF($IP6="",IF($IW6="","",_xlfn.XLOOKUP($IW6,'①契約承認フロー　プリセット'!$E$2:$X$2,'①契約承認フロー　プリセット'!$E$3:$X$3)),'⑤案件貼り付けシート(E6~→A2へ縦横替えで）'!IP6)</f>
        <v/>
      </c>
      <c r="JQ6" t="str">
        <f>IF($IP6="",IF($IW6="","",_xlfn.XLOOKUP($IW6,'①契約承認フロー　プリセット'!$E$2:$X$2,'①契約承認フロー　プリセット'!$E$4:$X$4)),'⑤案件貼り付けシート(E6~→A2へ縦横替えで）'!IQ6)</f>
        <v/>
      </c>
      <c r="JR6" t="str">
        <f>IF($IP6="",IF($IW6="","",_xlfn.XLOOKUP($IW6,'①契約承認フロー　プリセット'!$E$2:$X$2,'①契約承認フロー　プリセット'!$E$5:$X$5)),'⑤案件貼り付けシート(E6~→A2へ縦横替えで）'!IR6)</f>
        <v/>
      </c>
      <c r="JS6" t="str">
        <f>IF($IP6="",IF($IW6="","",_xlfn.XLOOKUP($IW6,'①契約承認フロー　プリセット'!$E$2:$X$2,'①契約承認フロー　プリセット'!$E$6:$X$6)),'⑤案件貼り付けシート(E6~→A2へ縦横替えで）'!IS6)</f>
        <v/>
      </c>
      <c r="JT6" t="str">
        <f>IF($IP6="",IF($IW6="","",_xlfn.XLOOKUP($IW6,'①契約承認フロー　プリセット'!$E$2:$X$2,'①契約承認フロー　プリセット'!$E$7:$X$7)),'⑤案件貼り付けシート(E6~→A2へ縦横替えで）'!IT6)</f>
        <v/>
      </c>
    </row>
    <row r="7" spans="1:280">
      <c r="JP7" t="str">
        <f>IF($IP7="",IF($IW7="","",_xlfn.XLOOKUP($IW7,'①契約承認フロー　プリセット'!$E$2:$X$2,'①契約承認フロー　プリセット'!$E$3:$X$3)),'⑤案件貼り付けシート(E6~→A2へ縦横替えで）'!IP7)</f>
        <v/>
      </c>
      <c r="JQ7" t="str">
        <f>IF($IP7="",IF($IW7="","",_xlfn.XLOOKUP($IW7,'①契約承認フロー　プリセット'!$E$2:$X$2,'①契約承認フロー　プリセット'!$E$4:$X$4)),'⑤案件貼り付けシート(E6~→A2へ縦横替えで）'!IQ7)</f>
        <v/>
      </c>
      <c r="JR7" t="str">
        <f>IF($IP7="",IF($IW7="","",_xlfn.XLOOKUP($IW7,'①契約承認フロー　プリセット'!$E$2:$X$2,'①契約承認フロー　プリセット'!$E$5:$X$5)),'⑤案件貼り付けシート(E6~→A2へ縦横替えで）'!IR7)</f>
        <v/>
      </c>
      <c r="JS7" t="str">
        <f>IF($IP7="",IF($IW7="","",_xlfn.XLOOKUP($IW7,'①契約承認フロー　プリセット'!$E$2:$X$2,'①契約承認フロー　プリセット'!$E$6:$X$6)),'⑤案件貼り付けシート(E6~→A2へ縦横替えで）'!IS7)</f>
        <v/>
      </c>
      <c r="JT7" t="str">
        <f>IF($IP7="",IF($IW7="","",_xlfn.XLOOKUP($IW7,'①契約承認フロー　プリセット'!$E$2:$X$2,'①契約承認フロー　プリセット'!$E$7:$X$7)),'⑤案件貼り付けシート(E6~→A2へ縦横替えで）'!IT7)</f>
        <v/>
      </c>
    </row>
    <row r="8" spans="1:280">
      <c r="JP8" t="str">
        <f>IF($IP8="",IF($IW8="","",_xlfn.XLOOKUP($IW8,'①契約承認フロー　プリセット'!$E$2:$X$2,'①契約承認フロー　プリセット'!$E$3:$X$3)),'⑤案件貼り付けシート(E6~→A2へ縦横替えで）'!IP8)</f>
        <v/>
      </c>
      <c r="JQ8" t="str">
        <f>IF($IP8="",IF($IW8="","",_xlfn.XLOOKUP($IW8,'①契約承認フロー　プリセット'!$E$2:$X$2,'①契約承認フロー　プリセット'!$E$4:$X$4)),'⑤案件貼り付けシート(E6~→A2へ縦横替えで）'!IQ8)</f>
        <v/>
      </c>
      <c r="JR8" t="str">
        <f>IF($IP8="",IF($IW8="","",_xlfn.XLOOKUP($IW8,'①契約承認フロー　プリセット'!$E$2:$X$2,'①契約承認フロー　プリセット'!$E$5:$X$5)),'⑤案件貼り付けシート(E6~→A2へ縦横替えで）'!IR8)</f>
        <v/>
      </c>
      <c r="JS8" t="str">
        <f>IF($IP8="",IF($IW8="","",_xlfn.XLOOKUP($IW8,'①契約承認フロー　プリセット'!$E$2:$X$2,'①契約承認フロー　プリセット'!$E$6:$X$6)),'⑤案件貼り付けシート(E6~→A2へ縦横替えで）'!IS8)</f>
        <v/>
      </c>
      <c r="JT8" t="str">
        <f>IF($IP8="",IF($IW8="","",_xlfn.XLOOKUP($IW8,'①契約承認フロー　プリセット'!$E$2:$X$2,'①契約承認フロー　プリセット'!$E$7:$X$7)),'⑤案件貼り付けシート(E6~→A2へ縦横替えで）'!IT8)</f>
        <v/>
      </c>
    </row>
    <row r="9" spans="1:280">
      <c r="JP9" t="str">
        <f>IF($IP9="",IF($IW9="","",_xlfn.XLOOKUP($IW9,'①契約承認フロー　プリセット'!$E$2:$X$2,'①契約承認フロー　プリセット'!$E$3:$X$3)),'⑤案件貼り付けシート(E6~→A2へ縦横替えで）'!IP9)</f>
        <v/>
      </c>
      <c r="JQ9" t="str">
        <f>IF($IP9="",IF($IW9="","",_xlfn.XLOOKUP($IW9,'①契約承認フロー　プリセット'!$E$2:$X$2,'①契約承認フロー　プリセット'!$E$4:$X$4)),'⑤案件貼り付けシート(E6~→A2へ縦横替えで）'!IQ9)</f>
        <v/>
      </c>
      <c r="JR9" t="str">
        <f>IF($IP9="",IF($IW9="","",_xlfn.XLOOKUP($IW9,'①契約承認フロー　プリセット'!$E$2:$X$2,'①契約承認フロー　プリセット'!$E$5:$X$5)),'⑤案件貼り付けシート(E6~→A2へ縦横替えで）'!IR9)</f>
        <v/>
      </c>
      <c r="JS9" t="str">
        <f>IF($IP9="",IF($IW9="","",_xlfn.XLOOKUP($IW9,'①契約承認フロー　プリセット'!$E$2:$X$2,'①契約承認フロー　プリセット'!$E$6:$X$6)),'⑤案件貼り付けシート(E6~→A2へ縦横替えで）'!IS9)</f>
        <v/>
      </c>
      <c r="JT9" t="str">
        <f>IF($IP9="",IF($IW9="","",_xlfn.XLOOKUP($IW9,'①契約承認フロー　プリセット'!$E$2:$X$2,'①契約承認フロー　プリセット'!$E$7:$X$7)),'⑤案件貼り付けシート(E6~→A2へ縦横替えで）'!IT9)</f>
        <v/>
      </c>
    </row>
    <row r="10" spans="1:280">
      <c r="JP10" t="str">
        <f>IF($IP10="",IF($IW10="","",_xlfn.XLOOKUP($IW10,'①契約承認フロー　プリセット'!$E$2:$X$2,'①契約承認フロー　プリセット'!$E$3:$X$3)),'⑤案件貼り付けシート(E6~→A2へ縦横替えで）'!IP10)</f>
        <v/>
      </c>
      <c r="JQ10" t="str">
        <f>IF($IP10="",IF($IW10="","",_xlfn.XLOOKUP($IW10,'①契約承認フロー　プリセット'!$E$2:$X$2,'①契約承認フロー　プリセット'!$E$4:$X$4)),'⑤案件貼り付けシート(E6~→A2へ縦横替えで）'!IQ10)</f>
        <v/>
      </c>
      <c r="JR10" t="str">
        <f>IF($IP10="",IF($IW10="","",_xlfn.XLOOKUP($IW10,'①契約承認フロー　プリセット'!$E$2:$X$2,'①契約承認フロー　プリセット'!$E$5:$X$5)),'⑤案件貼り付けシート(E6~→A2へ縦横替えで）'!IR10)</f>
        <v/>
      </c>
      <c r="JS10" t="str">
        <f>IF($IP10="",IF($IW10="","",_xlfn.XLOOKUP($IW10,'①契約承認フロー　プリセット'!$E$2:$X$2,'①契約承認フロー　プリセット'!$E$6:$X$6)),'⑤案件貼り付けシート(E6~→A2へ縦横替えで）'!IS10)</f>
        <v/>
      </c>
      <c r="JT10" t="str">
        <f>IF($IP10="",IF($IW10="","",_xlfn.XLOOKUP($IW10,'①契約承認フロー　プリセット'!$E$2:$X$2,'①契約承認フロー　プリセット'!$E$7:$X$7)),'⑤案件貼り付けシート(E6~→A2へ縦横替えで）'!IT10)</f>
        <v/>
      </c>
    </row>
    <row r="11" spans="1:280">
      <c r="JP11" t="str">
        <f>IF($IP11="",IF($IW11="","",_xlfn.XLOOKUP($IW11,'①契約承認フロー　プリセット'!$E$2:$X$2,'①契約承認フロー　プリセット'!$E$3:$X$3)),'⑤案件貼り付けシート(E6~→A2へ縦横替えで）'!IP11)</f>
        <v/>
      </c>
      <c r="JQ11" t="str">
        <f>IF($IP11="",IF($IW11="","",_xlfn.XLOOKUP($IW11,'①契約承認フロー　プリセット'!$E$2:$X$2,'①契約承認フロー　プリセット'!$E$4:$X$4)),'⑤案件貼り付けシート(E6~→A2へ縦横替えで）'!IQ11)</f>
        <v/>
      </c>
      <c r="JR11" t="str">
        <f>IF($IP11="",IF($IW11="","",_xlfn.XLOOKUP($IW11,'①契約承認フロー　プリセット'!$E$2:$X$2,'①契約承認フロー　プリセット'!$E$5:$X$5)),'⑤案件貼り付けシート(E6~→A2へ縦横替えで）'!IR11)</f>
        <v/>
      </c>
      <c r="JS11" t="str">
        <f>IF($IP11="",IF($IW11="","",_xlfn.XLOOKUP($IW11,'①契約承認フロー　プリセット'!$E$2:$X$2,'①契約承認フロー　プリセット'!$E$6:$X$6)),'⑤案件貼り付けシート(E6~→A2へ縦横替えで）'!IS11)</f>
        <v/>
      </c>
      <c r="JT11" t="str">
        <f>IF($IP11="",IF($IW11="","",_xlfn.XLOOKUP($IW11,'①契約承認フロー　プリセット'!$E$2:$X$2,'①契約承認フロー　プリセット'!$E$7:$X$7)),'⑤案件貼り付けシート(E6~→A2へ縦横替えで）'!IT11)</f>
        <v/>
      </c>
    </row>
    <row r="12" spans="1:280">
      <c r="JP12" t="str">
        <f>IF($IP12="",IF($IW12="","",_xlfn.XLOOKUP($IW12,'①契約承認フロー　プリセット'!$E$2:$X$2,'①契約承認フロー　プリセット'!$E$3:$X$3)),'⑤案件貼り付けシート(E6~→A2へ縦横替えで）'!IP12)</f>
        <v/>
      </c>
      <c r="JQ12" t="str">
        <f>IF($IP12="",IF($IW12="","",_xlfn.XLOOKUP($IW12,'①契約承認フロー　プリセット'!$E$2:$X$2,'①契約承認フロー　プリセット'!$E$4:$X$4)),'⑤案件貼り付けシート(E6~→A2へ縦横替えで）'!IQ12)</f>
        <v/>
      </c>
      <c r="JR12" t="str">
        <f>IF($IP12="",IF($IW12="","",_xlfn.XLOOKUP($IW12,'①契約承認フロー　プリセット'!$E$2:$X$2,'①契約承認フロー　プリセット'!$E$5:$X$5)),'⑤案件貼り付けシート(E6~→A2へ縦横替えで）'!IR12)</f>
        <v/>
      </c>
      <c r="JS12" t="str">
        <f>IF($IP12="",IF($IW12="","",_xlfn.XLOOKUP($IW12,'①契約承認フロー　プリセット'!$E$2:$X$2,'①契約承認フロー　プリセット'!$E$6:$X$6)),'⑤案件貼り付けシート(E6~→A2へ縦横替えで）'!IS12)</f>
        <v/>
      </c>
      <c r="JT12" t="str">
        <f>IF($IP12="",IF($IW12="","",_xlfn.XLOOKUP($IW12,'①契約承認フロー　プリセット'!$E$2:$X$2,'①契約承認フロー　プリセット'!$E$7:$X$7)),'⑤案件貼り付けシート(E6~→A2へ縦横替えで）'!IT12)</f>
        <v/>
      </c>
    </row>
    <row r="13" spans="1:280">
      <c r="JP13" t="str">
        <f>IF($IP13="",IF($IW13="","",_xlfn.XLOOKUP($IW13,'①契約承認フロー　プリセット'!$E$2:$X$2,'①契約承認フロー　プリセット'!$E$3:$X$3)),'⑤案件貼り付けシート(E6~→A2へ縦横替えで）'!IP13)</f>
        <v/>
      </c>
      <c r="JQ13" t="str">
        <f>IF($IP13="",IF($IW13="","",_xlfn.XLOOKUP($IW13,'①契約承認フロー　プリセット'!$E$2:$X$2,'①契約承認フロー　プリセット'!$E$4:$X$4)),'⑤案件貼り付けシート(E6~→A2へ縦横替えで）'!IQ13)</f>
        <v/>
      </c>
      <c r="JR13" t="str">
        <f>IF($IP13="",IF($IW13="","",_xlfn.XLOOKUP($IW13,'①契約承認フロー　プリセット'!$E$2:$X$2,'①契約承認フロー　プリセット'!$E$5:$X$5)),'⑤案件貼り付けシート(E6~→A2へ縦横替えで）'!IR13)</f>
        <v/>
      </c>
      <c r="JS13" t="str">
        <f>IF($IP13="",IF($IW13="","",_xlfn.XLOOKUP($IW13,'①契約承認フロー　プリセット'!$E$2:$X$2,'①契約承認フロー　プリセット'!$E$6:$X$6)),'⑤案件貼り付けシート(E6~→A2へ縦横替えで）'!IS13)</f>
        <v/>
      </c>
      <c r="JT13" t="str">
        <f>IF($IP13="",IF($IW13="","",_xlfn.XLOOKUP($IW13,'①契約承認フロー　プリセット'!$E$2:$X$2,'①契約承認フロー　プリセット'!$E$7:$X$7)),'⑤案件貼り付けシート(E6~→A2へ縦横替えで）'!IT13)</f>
        <v/>
      </c>
    </row>
    <row r="14" spans="1:280">
      <c r="JP14" t="str">
        <f>IF($IP14="",IF($IW14="","",_xlfn.XLOOKUP($IW14,'①契約承認フロー　プリセット'!$E$2:$X$2,'①契約承認フロー　プリセット'!$E$3:$X$3)),'⑤案件貼り付けシート(E6~→A2へ縦横替えで）'!IP14)</f>
        <v/>
      </c>
      <c r="JQ14" t="str">
        <f>IF($IP14="",IF($IW14="","",_xlfn.XLOOKUP($IW14,'①契約承認フロー　プリセット'!$E$2:$X$2,'①契約承認フロー　プリセット'!$E$4:$X$4)),'⑤案件貼り付けシート(E6~→A2へ縦横替えで）'!IQ14)</f>
        <v/>
      </c>
      <c r="JR14" t="str">
        <f>IF($IP14="",IF($IW14="","",_xlfn.XLOOKUP($IW14,'①契約承認フロー　プリセット'!$E$2:$X$2,'①契約承認フロー　プリセット'!$E$5:$X$5)),'⑤案件貼り付けシート(E6~→A2へ縦横替えで）'!IR14)</f>
        <v/>
      </c>
      <c r="JS14" t="str">
        <f>IF($IP14="",IF($IW14="","",_xlfn.XLOOKUP($IW14,'①契約承認フロー　プリセット'!$E$2:$X$2,'①契約承認フロー　プリセット'!$E$6:$X$6)),'⑤案件貼り付けシート(E6~→A2へ縦横替えで）'!IS14)</f>
        <v/>
      </c>
      <c r="JT14" t="str">
        <f>IF($IP14="",IF($IW14="","",_xlfn.XLOOKUP($IW14,'①契約承認フロー　プリセット'!$E$2:$X$2,'①契約承認フロー　プリセット'!$E$7:$X$7)),'⑤案件貼り付けシート(E6~→A2へ縦横替えで）'!IT14)</f>
        <v/>
      </c>
    </row>
    <row r="15" spans="1:280">
      <c r="JP15" t="str">
        <f>IF($IP15="",IF($IW15="","",_xlfn.XLOOKUP($IW15,'①契約承認フロー　プリセット'!$E$2:$X$2,'①契約承認フロー　プリセット'!$E$3:$X$3)),'⑤案件貼り付けシート(E6~→A2へ縦横替えで）'!IP15)</f>
        <v/>
      </c>
      <c r="JQ15" t="str">
        <f>IF($IP15="",IF($IW15="","",_xlfn.XLOOKUP($IW15,'①契約承認フロー　プリセット'!$E$2:$X$2,'①契約承認フロー　プリセット'!$E$4:$X$4)),'⑤案件貼り付けシート(E6~→A2へ縦横替えで）'!IQ15)</f>
        <v/>
      </c>
      <c r="JR15" t="str">
        <f>IF($IP15="",IF($IW15="","",_xlfn.XLOOKUP($IW15,'①契約承認フロー　プリセット'!$E$2:$X$2,'①契約承認フロー　プリセット'!$E$5:$X$5)),'⑤案件貼り付けシート(E6~→A2へ縦横替えで）'!IR15)</f>
        <v/>
      </c>
      <c r="JS15" t="str">
        <f>IF($IP15="",IF($IW15="","",_xlfn.XLOOKUP($IW15,'①契約承認フロー　プリセット'!$E$2:$X$2,'①契約承認フロー　プリセット'!$E$6:$X$6)),'⑤案件貼り付けシート(E6~→A2へ縦横替えで）'!IS15)</f>
        <v/>
      </c>
      <c r="JT15" t="str">
        <f>IF($IP15="",IF($IW15="","",_xlfn.XLOOKUP($IW15,'①契約承認フロー　プリセット'!$E$2:$X$2,'①契約承認フロー　プリセット'!$E$7:$X$7)),'⑤案件貼り付けシート(E6~→A2へ縦横替えで）'!IT15)</f>
        <v/>
      </c>
    </row>
    <row r="16" spans="1:280">
      <c r="JP16" t="str">
        <f>IF($IP16="",IF($IW16="","",_xlfn.XLOOKUP($IW16,'①契約承認フロー　プリセット'!$E$2:$X$2,'①契約承認フロー　プリセット'!$E$3:$X$3)),'⑤案件貼り付けシート(E6~→A2へ縦横替えで）'!IP16)</f>
        <v/>
      </c>
      <c r="JQ16" t="str">
        <f>IF($IP16="",IF($IW16="","",_xlfn.XLOOKUP($IW16,'①契約承認フロー　プリセット'!$E$2:$X$2,'①契約承認フロー　プリセット'!$E$4:$X$4)),'⑤案件貼り付けシート(E6~→A2へ縦横替えで）'!IQ16)</f>
        <v/>
      </c>
      <c r="JR16" t="str">
        <f>IF($IP16="",IF($IW16="","",_xlfn.XLOOKUP($IW16,'①契約承認フロー　プリセット'!$E$2:$X$2,'①契約承認フロー　プリセット'!$E$5:$X$5)),'⑤案件貼り付けシート(E6~→A2へ縦横替えで）'!IR16)</f>
        <v/>
      </c>
      <c r="JS16" t="str">
        <f>IF($IP16="",IF($IW16="","",_xlfn.XLOOKUP($IW16,'①契約承認フロー　プリセット'!$E$2:$X$2,'①契約承認フロー　プリセット'!$E$6:$X$6)),'⑤案件貼り付けシート(E6~→A2へ縦横替えで）'!IS16)</f>
        <v/>
      </c>
      <c r="JT16" t="str">
        <f>IF($IP16="",IF($IW16="","",_xlfn.XLOOKUP($IW16,'①契約承認フロー　プリセット'!$E$2:$X$2,'①契約承認フロー　プリセット'!$E$7:$X$7)),'⑤案件貼り付けシート(E6~→A2へ縦横替えで）'!IT16)</f>
        <v/>
      </c>
    </row>
    <row r="17" spans="276:280">
      <c r="JP17" t="str">
        <f>IF($IP17="",IF($IW17="","",_xlfn.XLOOKUP($IW17,'①契約承認フロー　プリセット'!$E$2:$X$2,'①契約承認フロー　プリセット'!$E$3:$X$3)),'⑤案件貼り付けシート(E6~→A2へ縦横替えで）'!IP17)</f>
        <v/>
      </c>
      <c r="JQ17" t="str">
        <f>IF($IP17="",IF($IW17="","",_xlfn.XLOOKUP($IW17,'①契約承認フロー　プリセット'!$E$2:$X$2,'①契約承認フロー　プリセット'!$E$4:$X$4)),'⑤案件貼り付けシート(E6~→A2へ縦横替えで）'!IQ17)</f>
        <v/>
      </c>
      <c r="JR17" t="str">
        <f>IF($IP17="",IF($IW17="","",_xlfn.XLOOKUP($IW17,'①契約承認フロー　プリセット'!$E$2:$X$2,'①契約承認フロー　プリセット'!$E$5:$X$5)),'⑤案件貼り付けシート(E6~→A2へ縦横替えで）'!IR17)</f>
        <v/>
      </c>
      <c r="JS17" t="str">
        <f>IF($IP17="",IF($IW17="","",_xlfn.XLOOKUP($IW17,'①契約承認フロー　プリセット'!$E$2:$X$2,'①契約承認フロー　プリセット'!$E$6:$X$6)),'⑤案件貼り付けシート(E6~→A2へ縦横替えで）'!IS17)</f>
        <v/>
      </c>
      <c r="JT17" t="str">
        <f>IF($IP17="",IF($IW17="","",_xlfn.XLOOKUP($IW17,'①契約承認フロー　プリセット'!$E$2:$X$2,'①契約承認フロー　プリセット'!$E$7:$X$7)),'⑤案件貼り付けシート(E6~→A2へ縦横替えで）'!IT17)</f>
        <v/>
      </c>
    </row>
    <row r="18" spans="276:280">
      <c r="JP18" t="str">
        <f>IF($IP18="",IF($IW18="","",_xlfn.XLOOKUP($IW18,'①契約承認フロー　プリセット'!$E$2:$X$2,'①契約承認フロー　プリセット'!$E$3:$X$3)),'⑤案件貼り付けシート(E6~→A2へ縦横替えで）'!IP18)</f>
        <v/>
      </c>
      <c r="JQ18" t="str">
        <f>IF($IP18="",IF($IW18="","",_xlfn.XLOOKUP($IW18,'①契約承認フロー　プリセット'!$E$2:$X$2,'①契約承認フロー　プリセット'!$E$4:$X$4)),'⑤案件貼り付けシート(E6~→A2へ縦横替えで）'!IQ18)</f>
        <v/>
      </c>
      <c r="JR18" t="str">
        <f>IF($IP18="",IF($IW18="","",_xlfn.XLOOKUP($IW18,'①契約承認フロー　プリセット'!$E$2:$X$2,'①契約承認フロー　プリセット'!$E$5:$X$5)),'⑤案件貼り付けシート(E6~→A2へ縦横替えで）'!IR18)</f>
        <v/>
      </c>
      <c r="JS18" t="str">
        <f>IF($IP18="",IF($IW18="","",_xlfn.XLOOKUP($IW18,'①契約承認フロー　プリセット'!$E$2:$X$2,'①契約承認フロー　プリセット'!$E$6:$X$6)),'⑤案件貼り付けシート(E6~→A2へ縦横替えで）'!IS18)</f>
        <v/>
      </c>
      <c r="JT18" t="str">
        <f>IF($IP18="",IF($IW18="","",_xlfn.XLOOKUP($IW18,'①契約承認フロー　プリセット'!$E$2:$X$2,'①契約承認フロー　プリセット'!$E$7:$X$7)),'⑤案件貼り付けシート(E6~→A2へ縦横替えで）'!IT18)</f>
        <v/>
      </c>
    </row>
    <row r="19" spans="276:280">
      <c r="JP19" t="str">
        <f>IF($IP19="",IF($IW19="","",_xlfn.XLOOKUP($IW19,'①契約承認フロー　プリセット'!$E$2:$X$2,'①契約承認フロー　プリセット'!$E$3:$X$3)),'⑤案件貼り付けシート(E6~→A2へ縦横替えで）'!IP19)</f>
        <v/>
      </c>
      <c r="JQ19" t="str">
        <f>IF($IP19="",IF($IW19="","",_xlfn.XLOOKUP($IW19,'①契約承認フロー　プリセット'!$E$2:$X$2,'①契約承認フロー　プリセット'!$E$4:$X$4)),'⑤案件貼り付けシート(E6~→A2へ縦横替えで）'!IQ19)</f>
        <v/>
      </c>
      <c r="JR19" t="str">
        <f>IF($IP19="",IF($IW19="","",_xlfn.XLOOKUP($IW19,'①契約承認フロー　プリセット'!$E$2:$X$2,'①契約承認フロー　プリセット'!$E$5:$X$5)),'⑤案件貼り付けシート(E6~→A2へ縦横替えで）'!IR19)</f>
        <v/>
      </c>
      <c r="JS19" t="str">
        <f>IF($IP19="",IF($IW19="","",_xlfn.XLOOKUP($IW19,'①契約承認フロー　プリセット'!$E$2:$X$2,'①契約承認フロー　プリセット'!$E$6:$X$6)),'⑤案件貼り付けシート(E6~→A2へ縦横替えで）'!IS19)</f>
        <v/>
      </c>
      <c r="JT19" t="str">
        <f>IF($IP19="",IF($IW19="","",_xlfn.XLOOKUP($IW19,'①契約承認フロー　プリセット'!$E$2:$X$2,'①契約承認フロー　プリセット'!$E$7:$X$7)),'⑤案件貼り付けシート(E6~→A2へ縦横替えで）'!IT19)</f>
        <v/>
      </c>
    </row>
    <row r="20" spans="276:280">
      <c r="JP20" t="str">
        <f>IF($IP20="",IF($IW20="","",_xlfn.XLOOKUP($IW20,'①契約承認フロー　プリセット'!$E$2:$X$2,'①契約承認フロー　プリセット'!$E$3:$X$3)),'⑤案件貼り付けシート(E6~→A2へ縦横替えで）'!IP20)</f>
        <v/>
      </c>
      <c r="JQ20" t="str">
        <f>IF($IP20="",IF($IW20="","",_xlfn.XLOOKUP($IW20,'①契約承認フロー　プリセット'!$E$2:$X$2,'①契約承認フロー　プリセット'!$E$4:$X$4)),'⑤案件貼り付けシート(E6~→A2へ縦横替えで）'!IQ20)</f>
        <v/>
      </c>
      <c r="JR20" t="str">
        <f>IF($IP20="",IF($IW20="","",_xlfn.XLOOKUP($IW20,'①契約承認フロー　プリセット'!$E$2:$X$2,'①契約承認フロー　プリセット'!$E$5:$X$5)),'⑤案件貼り付けシート(E6~→A2へ縦横替えで）'!IR20)</f>
        <v/>
      </c>
      <c r="JS20" t="str">
        <f>IF($IP20="",IF($IW20="","",_xlfn.XLOOKUP($IW20,'①契約承認フロー　プリセット'!$E$2:$X$2,'①契約承認フロー　プリセット'!$E$6:$X$6)),'⑤案件貼り付けシート(E6~→A2へ縦横替えで）'!IS20)</f>
        <v/>
      </c>
      <c r="JT20" t="str">
        <f>IF($IP20="",IF($IW20="","",_xlfn.XLOOKUP($IW20,'①契約承認フロー　プリセット'!$E$2:$X$2,'①契約承認フロー　プリセット'!$E$7:$X$7)),'⑤案件貼り付けシート(E6~→A2へ縦横替えで）'!IT20)</f>
        <v/>
      </c>
    </row>
    <row r="21" spans="276:280">
      <c r="JP21" t="str">
        <f>IF($IP21="",IF($IW21="","",_xlfn.XLOOKUP($IW21,'①契約承認フロー　プリセット'!$E$2:$X$2,'①契約承認フロー　プリセット'!$E$3:$X$3)),'⑤案件貼り付けシート(E6~→A2へ縦横替えで）'!IP21)</f>
        <v/>
      </c>
      <c r="JQ21" t="str">
        <f>IF($IP21="",IF($IW21="","",_xlfn.XLOOKUP($IW21,'①契約承認フロー　プリセット'!$E$2:$X$2,'①契約承認フロー　プリセット'!$E$4:$X$4)),'⑤案件貼り付けシート(E6~→A2へ縦横替えで）'!IQ21)</f>
        <v/>
      </c>
      <c r="JR21" t="str">
        <f>IF($IP21="",IF($IW21="","",_xlfn.XLOOKUP($IW21,'①契約承認フロー　プリセット'!$E$2:$X$2,'①契約承認フロー　プリセット'!$E$5:$X$5)),'⑤案件貼り付けシート(E6~→A2へ縦横替えで）'!IR21)</f>
        <v/>
      </c>
      <c r="JS21" t="str">
        <f>IF($IP21="",IF($IW21="","",_xlfn.XLOOKUP($IW21,'①契約承認フロー　プリセット'!$E$2:$X$2,'①契約承認フロー　プリセット'!$E$6:$X$6)),'⑤案件貼り付けシート(E6~→A2へ縦横替えで）'!IS21)</f>
        <v/>
      </c>
      <c r="JT21" t="str">
        <f>IF($IP21="",IF($IW21="","",_xlfn.XLOOKUP($IW21,'①契約承認フロー　プリセット'!$E$2:$X$2,'①契約承認フロー　プリセット'!$E$7:$X$7)),'⑤案件貼り付けシート(E6~→A2へ縦横替えで）'!IT21)</f>
        <v/>
      </c>
    </row>
    <row r="22" spans="276:280">
      <c r="JP22" t="str">
        <f>IF($IP22="",IF($IW22="","",_xlfn.XLOOKUP($IW22,'①契約承認フロー　プリセット'!$E$2:$X$2,'①契約承認フロー　プリセット'!$E$3:$X$3)),'⑤案件貼り付けシート(E6~→A2へ縦横替えで）'!IP22)</f>
        <v/>
      </c>
      <c r="JQ22" t="str">
        <f>IF($IP22="",IF($IW22="","",_xlfn.XLOOKUP($IW22,'①契約承認フロー　プリセット'!$E$2:$X$2,'①契約承認フロー　プリセット'!$E$4:$X$4)),'⑤案件貼り付けシート(E6~→A2へ縦横替えで）'!IQ22)</f>
        <v/>
      </c>
      <c r="JR22" t="str">
        <f>IF($IP22="",IF($IW22="","",_xlfn.XLOOKUP($IW22,'①契約承認フロー　プリセット'!$E$2:$X$2,'①契約承認フロー　プリセット'!$E$5:$X$5)),'⑤案件貼り付けシート(E6~→A2へ縦横替えで）'!IR22)</f>
        <v/>
      </c>
      <c r="JS22" t="str">
        <f>IF($IP22="",IF($IW22="","",_xlfn.XLOOKUP($IW22,'①契約承認フロー　プリセット'!$E$2:$X$2,'①契約承認フロー　プリセット'!$E$6:$X$6)),'⑤案件貼り付けシート(E6~→A2へ縦横替えで）'!IS22)</f>
        <v/>
      </c>
      <c r="JT22" t="str">
        <f>IF($IP22="",IF($IW22="","",_xlfn.XLOOKUP($IW22,'①契約承認フロー　プリセット'!$E$2:$X$2,'①契約承認フロー　プリセット'!$E$7:$X$7)),'⑤案件貼り付けシート(E6~→A2へ縦横替えで）'!IT22)</f>
        <v/>
      </c>
    </row>
    <row r="23" spans="276:280">
      <c r="JP23" t="str">
        <f>IF($IP23="",IF($IW23="","",_xlfn.XLOOKUP($IW23,'①契約承認フロー　プリセット'!$E$2:$X$2,'①契約承認フロー　プリセット'!$E$3:$X$3)),'⑤案件貼り付けシート(E6~→A2へ縦横替えで）'!IP23)</f>
        <v/>
      </c>
      <c r="JQ23" t="str">
        <f>IF($IP23="",IF($IW23="","",_xlfn.XLOOKUP($IW23,'①契約承認フロー　プリセット'!$E$2:$X$2,'①契約承認フロー　プリセット'!$E$4:$X$4)),'⑤案件貼り付けシート(E6~→A2へ縦横替えで）'!IQ23)</f>
        <v/>
      </c>
      <c r="JR23" t="str">
        <f>IF($IP23="",IF($IW23="","",_xlfn.XLOOKUP($IW23,'①契約承認フロー　プリセット'!$E$2:$X$2,'①契約承認フロー　プリセット'!$E$5:$X$5)),'⑤案件貼り付けシート(E6~→A2へ縦横替えで）'!IR23)</f>
        <v/>
      </c>
      <c r="JS23" t="str">
        <f>IF($IP23="",IF($IW23="","",_xlfn.XLOOKUP($IW23,'①契約承認フロー　プリセット'!$E$2:$X$2,'①契約承認フロー　プリセット'!$E$6:$X$6)),'⑤案件貼り付けシート(E6~→A2へ縦横替えで）'!IS23)</f>
        <v/>
      </c>
      <c r="JT23" t="str">
        <f>IF($IP23="",IF($IW23="","",_xlfn.XLOOKUP($IW23,'①契約承認フロー　プリセット'!$E$2:$X$2,'①契約承認フロー　プリセット'!$E$7:$X$7)),'⑤案件貼り付けシート(E6~→A2へ縦横替えで）'!IT23)</f>
        <v/>
      </c>
    </row>
    <row r="24" spans="276:280">
      <c r="JP24" t="str">
        <f>IF($IP24="",IF($IW24="","",_xlfn.XLOOKUP($IW24,'①契約承認フロー　プリセット'!$E$2:$X$2,'①契約承認フロー　プリセット'!$E$3:$X$3)),'⑤案件貼り付けシート(E6~→A2へ縦横替えで）'!IP24)</f>
        <v/>
      </c>
      <c r="JQ24" t="str">
        <f>IF($IP24="",IF($IW24="","",_xlfn.XLOOKUP($IW24,'①契約承認フロー　プリセット'!$E$2:$X$2,'①契約承認フロー　プリセット'!$E$4:$X$4)),'⑤案件貼り付けシート(E6~→A2へ縦横替えで）'!IQ24)</f>
        <v/>
      </c>
      <c r="JR24" t="str">
        <f>IF($IP24="",IF($IW24="","",_xlfn.XLOOKUP($IW24,'①契約承認フロー　プリセット'!$E$2:$X$2,'①契約承認フロー　プリセット'!$E$5:$X$5)),'⑤案件貼り付けシート(E6~→A2へ縦横替えで）'!IR24)</f>
        <v/>
      </c>
      <c r="JS24" t="str">
        <f>IF($IP24="",IF($IW24="","",_xlfn.XLOOKUP($IW24,'①契約承認フロー　プリセット'!$E$2:$X$2,'①契約承認フロー　プリセット'!$E$6:$X$6)),'⑤案件貼り付けシート(E6~→A2へ縦横替えで）'!IS24)</f>
        <v/>
      </c>
      <c r="JT24" t="str">
        <f>IF($IP24="",IF($IW24="","",_xlfn.XLOOKUP($IW24,'①契約承認フロー　プリセット'!$E$2:$X$2,'①契約承認フロー　プリセット'!$E$7:$X$7)),'⑤案件貼り付けシート(E6~→A2へ縦横替えで）'!IT24)</f>
        <v/>
      </c>
    </row>
    <row r="25" spans="276:280">
      <c r="JP25" t="str">
        <f>IF($IP25="",IF($IW25="","",_xlfn.XLOOKUP($IW25,'①契約承認フロー　プリセット'!$E$2:$X$2,'①契約承認フロー　プリセット'!$E$3:$X$3)),'⑤案件貼り付けシート(E6~→A2へ縦横替えで）'!IP25)</f>
        <v/>
      </c>
      <c r="JQ25" t="str">
        <f>IF($IP25="",IF($IW25="","",_xlfn.XLOOKUP($IW25,'①契約承認フロー　プリセット'!$E$2:$X$2,'①契約承認フロー　プリセット'!$E$4:$X$4)),'⑤案件貼り付けシート(E6~→A2へ縦横替えで）'!IQ25)</f>
        <v/>
      </c>
      <c r="JR25" t="str">
        <f>IF($IP25="",IF($IW25="","",_xlfn.XLOOKUP($IW25,'①契約承認フロー　プリセット'!$E$2:$X$2,'①契約承認フロー　プリセット'!$E$5:$X$5)),'⑤案件貼り付けシート(E6~→A2へ縦横替えで）'!IR25)</f>
        <v/>
      </c>
      <c r="JS25" t="str">
        <f>IF($IP25="",IF($IW25="","",_xlfn.XLOOKUP($IW25,'①契約承認フロー　プリセット'!$E$2:$X$2,'①契約承認フロー　プリセット'!$E$6:$X$6)),'⑤案件貼り付けシート(E6~→A2へ縦横替えで）'!IS25)</f>
        <v/>
      </c>
      <c r="JT25" t="str">
        <f>IF($IP25="",IF($IW25="","",_xlfn.XLOOKUP($IW25,'①契約承認フロー　プリセット'!$E$2:$X$2,'①契約承認フロー　プリセット'!$E$7:$X$7)),'⑤案件貼り付けシート(E6~→A2へ縦横替えで）'!IT25)</f>
        <v/>
      </c>
    </row>
    <row r="26" spans="276:280">
      <c r="JP26" t="str">
        <f>IF($IP26="",IF($IW26="","",_xlfn.XLOOKUP($IW26,'①契約承認フロー　プリセット'!$E$2:$X$2,'①契約承認フロー　プリセット'!$E$3:$X$3)),'⑤案件貼り付けシート(E6~→A2へ縦横替えで）'!IP26)</f>
        <v/>
      </c>
      <c r="JQ26" t="str">
        <f>IF($IP26="",IF($IW26="","",_xlfn.XLOOKUP($IW26,'①契約承認フロー　プリセット'!$E$2:$X$2,'①契約承認フロー　プリセット'!$E$4:$X$4)),'⑤案件貼り付けシート(E6~→A2へ縦横替えで）'!IQ26)</f>
        <v/>
      </c>
      <c r="JR26" t="str">
        <f>IF($IP26="",IF($IW26="","",_xlfn.XLOOKUP($IW26,'①契約承認フロー　プリセット'!$E$2:$X$2,'①契約承認フロー　プリセット'!$E$5:$X$5)),'⑤案件貼り付けシート(E6~→A2へ縦横替えで）'!IR26)</f>
        <v/>
      </c>
      <c r="JS26" t="str">
        <f>IF($IP26="",IF($IW26="","",_xlfn.XLOOKUP($IW26,'①契約承認フロー　プリセット'!$E$2:$X$2,'①契約承認フロー　プリセット'!$E$6:$X$6)),'⑤案件貼り付けシート(E6~→A2へ縦横替えで）'!IS26)</f>
        <v/>
      </c>
      <c r="JT26" t="str">
        <f>IF($IP26="",IF($IW26="","",_xlfn.XLOOKUP($IW26,'①契約承認フロー　プリセット'!$E$2:$X$2,'①契約承認フロー　プリセット'!$E$7:$X$7)),'⑤案件貼り付けシート(E6~→A2へ縦横替えで）'!IT26)</f>
        <v/>
      </c>
    </row>
    <row r="27" spans="276:280">
      <c r="JP27" t="str">
        <f>IF($IP27="",IF($IW27="","",_xlfn.XLOOKUP($IW27,'①契約承認フロー　プリセット'!$E$2:$X$2,'①契約承認フロー　プリセット'!$E$3:$X$3)),'⑤案件貼り付けシート(E6~→A2へ縦横替えで）'!IP27)</f>
        <v/>
      </c>
      <c r="JQ27" t="str">
        <f>IF($IP27="",IF($IW27="","",_xlfn.XLOOKUP($IW27,'①契約承認フロー　プリセット'!$E$2:$X$2,'①契約承認フロー　プリセット'!$E$4:$X$4)),'⑤案件貼り付けシート(E6~→A2へ縦横替えで）'!IQ27)</f>
        <v/>
      </c>
      <c r="JR27" t="str">
        <f>IF($IP27="",IF($IW27="","",_xlfn.XLOOKUP($IW27,'①契約承認フロー　プリセット'!$E$2:$X$2,'①契約承認フロー　プリセット'!$E$5:$X$5)),'⑤案件貼り付けシート(E6~→A2へ縦横替えで）'!IR27)</f>
        <v/>
      </c>
      <c r="JS27" t="str">
        <f>IF($IP27="",IF($IW27="","",_xlfn.XLOOKUP($IW27,'①契約承認フロー　プリセット'!$E$2:$X$2,'①契約承認フロー　プリセット'!$E$6:$X$6)),'⑤案件貼り付けシート(E6~→A2へ縦横替えで）'!IS27)</f>
        <v/>
      </c>
      <c r="JT27" t="str">
        <f>IF($IP27="",IF($IW27="","",_xlfn.XLOOKUP($IW27,'①契約承認フロー　プリセット'!$E$2:$X$2,'①契約承認フロー　プリセット'!$E$7:$X$7)),'⑤案件貼り付けシート(E6~→A2へ縦横替えで）'!IT27)</f>
        <v/>
      </c>
    </row>
    <row r="28" spans="276:280">
      <c r="JP28" t="str">
        <f>IF($IP28="",IF($IW28="","",_xlfn.XLOOKUP($IW28,'①契約承認フロー　プリセット'!$E$2:$X$2,'①契約承認フロー　プリセット'!$E$3:$X$3)),'⑤案件貼り付けシート(E6~→A2へ縦横替えで）'!IP28)</f>
        <v/>
      </c>
      <c r="JQ28" t="str">
        <f>IF($IP28="",IF($IW28="","",_xlfn.XLOOKUP($IW28,'①契約承認フロー　プリセット'!$E$2:$X$2,'①契約承認フロー　プリセット'!$E$4:$X$4)),'⑤案件貼り付けシート(E6~→A2へ縦横替えで）'!IQ28)</f>
        <v/>
      </c>
      <c r="JR28" t="str">
        <f>IF($IP28="",IF($IW28="","",_xlfn.XLOOKUP($IW28,'①契約承認フロー　プリセット'!$E$2:$X$2,'①契約承認フロー　プリセット'!$E$5:$X$5)),'⑤案件貼り付けシート(E6~→A2へ縦横替えで）'!IR28)</f>
        <v/>
      </c>
      <c r="JS28" t="str">
        <f>IF($IP28="",IF($IW28="","",_xlfn.XLOOKUP($IW28,'①契約承認フロー　プリセット'!$E$2:$X$2,'①契約承認フロー　プリセット'!$E$6:$X$6)),'⑤案件貼り付けシート(E6~→A2へ縦横替えで）'!IS28)</f>
        <v/>
      </c>
      <c r="JT28" t="str">
        <f>IF($IP28="",IF($IW28="","",_xlfn.XLOOKUP($IW28,'①契約承認フロー　プリセット'!$E$2:$X$2,'①契約承認フロー　プリセット'!$E$7:$X$7)),'⑤案件貼り付けシート(E6~→A2へ縦横替えで）'!IT28)</f>
        <v/>
      </c>
    </row>
    <row r="29" spans="276:280">
      <c r="JP29" t="str">
        <f>IF($IP29="",IF($IW29="","",_xlfn.XLOOKUP($IW29,'①契約承認フロー　プリセット'!$E$2:$X$2,'①契約承認フロー　プリセット'!$E$3:$X$3)),'⑤案件貼り付けシート(E6~→A2へ縦横替えで）'!IP29)</f>
        <v/>
      </c>
      <c r="JQ29" t="str">
        <f>IF($IP29="",IF($IW29="","",_xlfn.XLOOKUP($IW29,'①契約承認フロー　プリセット'!$E$2:$X$2,'①契約承認フロー　プリセット'!$E$4:$X$4)),'⑤案件貼り付けシート(E6~→A2へ縦横替えで）'!IQ29)</f>
        <v/>
      </c>
      <c r="JR29" t="str">
        <f>IF($IP29="",IF($IW29="","",_xlfn.XLOOKUP($IW29,'①契約承認フロー　プリセット'!$E$2:$X$2,'①契約承認フロー　プリセット'!$E$5:$X$5)),'⑤案件貼り付けシート(E6~→A2へ縦横替えで）'!IR29)</f>
        <v/>
      </c>
      <c r="JS29" t="str">
        <f>IF($IP29="",IF($IW29="","",_xlfn.XLOOKUP($IW29,'①契約承認フロー　プリセット'!$E$2:$X$2,'①契約承認フロー　プリセット'!$E$6:$X$6)),'⑤案件貼り付けシート(E6~→A2へ縦横替えで）'!IS29)</f>
        <v/>
      </c>
      <c r="JT29" t="str">
        <f>IF($IP29="",IF($IW29="","",_xlfn.XLOOKUP($IW29,'①契約承認フロー　プリセット'!$E$2:$X$2,'①契約承認フロー　プリセット'!$E$7:$X$7)),'⑤案件貼り付けシート(E6~→A2へ縦横替えで）'!IT29)</f>
        <v/>
      </c>
    </row>
    <row r="30" spans="276:280">
      <c r="JP30" t="str">
        <f>IF($IP30="",IF($IW30="","",_xlfn.XLOOKUP($IW30,'①契約承認フロー　プリセット'!$E$2:$X$2,'①契約承認フロー　プリセット'!$E$3:$X$3)),'⑤案件貼り付けシート(E6~→A2へ縦横替えで）'!IP30)</f>
        <v/>
      </c>
      <c r="JQ30" t="str">
        <f>IF($IP30="",IF($IW30="","",_xlfn.XLOOKUP($IW30,'①契約承認フロー　プリセット'!$E$2:$X$2,'①契約承認フロー　プリセット'!$E$4:$X$4)),'⑤案件貼り付けシート(E6~→A2へ縦横替えで）'!IQ30)</f>
        <v/>
      </c>
      <c r="JR30" t="str">
        <f>IF($IP30="",IF($IW30="","",_xlfn.XLOOKUP($IW30,'①契約承認フロー　プリセット'!$E$2:$X$2,'①契約承認フロー　プリセット'!$E$5:$X$5)),'⑤案件貼り付けシート(E6~→A2へ縦横替えで）'!IR30)</f>
        <v/>
      </c>
      <c r="JS30" t="str">
        <f>IF($IP30="",IF($IW30="","",_xlfn.XLOOKUP($IW30,'①契約承認フロー　プリセット'!$E$2:$X$2,'①契約承認フロー　プリセット'!$E$6:$X$6)),'⑤案件貼り付けシート(E6~→A2へ縦横替えで）'!IS30)</f>
        <v/>
      </c>
      <c r="JT30" t="str">
        <f>IF($IP30="",IF($IW30="","",_xlfn.XLOOKUP($IW30,'①契約承認フロー　プリセット'!$E$2:$X$2,'①契約承認フロー　プリセット'!$E$7:$X$7)),'⑤案件貼り付けシート(E6~→A2へ縦横替えで）'!IT30)</f>
        <v/>
      </c>
    </row>
    <row r="31" spans="276:280">
      <c r="JP31" t="str">
        <f>IF($IP31="",IF($IW31="","",_xlfn.XLOOKUP($IW31,'①契約承認フロー　プリセット'!$E$2:$X$2,'①契約承認フロー　プリセット'!$E$3:$X$3)),'⑤案件貼り付けシート(E6~→A2へ縦横替えで）'!IP31)</f>
        <v/>
      </c>
      <c r="JQ31" t="str">
        <f>IF($IP31="",IF($IW31="","",_xlfn.XLOOKUP($IW31,'①契約承認フロー　プリセット'!$E$2:$X$2,'①契約承認フロー　プリセット'!$E$4:$X$4)),'⑤案件貼り付けシート(E6~→A2へ縦横替えで）'!IQ31)</f>
        <v/>
      </c>
      <c r="JR31" t="str">
        <f>IF($IP31="",IF($IW31="","",_xlfn.XLOOKUP($IW31,'①契約承認フロー　プリセット'!$E$2:$X$2,'①契約承認フロー　プリセット'!$E$5:$X$5)),'⑤案件貼り付けシート(E6~→A2へ縦横替えで）'!IR31)</f>
        <v/>
      </c>
      <c r="JS31" t="str">
        <f>IF($IP31="",IF($IW31="","",_xlfn.XLOOKUP($IW31,'①契約承認フロー　プリセット'!$E$2:$X$2,'①契約承認フロー　プリセット'!$E$6:$X$6)),'⑤案件貼り付けシート(E6~→A2へ縦横替えで）'!IS31)</f>
        <v/>
      </c>
      <c r="JT31" t="str">
        <f>IF($IP31="",IF($IW31="","",_xlfn.XLOOKUP($IW31,'①契約承認フロー　プリセット'!$E$2:$X$2,'①契約承認フロー　プリセット'!$E$7:$X$7)),'⑤案件貼り付けシート(E6~→A2へ縦横替えで）'!IT31)</f>
        <v/>
      </c>
    </row>
    <row r="32" spans="276:280">
      <c r="JP32" t="str">
        <f>IF($IP32="",IF($IW32="","",_xlfn.XLOOKUP($IW32,'①契約承認フロー　プリセット'!$E$2:$X$2,'①契約承認フロー　プリセット'!$E$3:$X$3)),'⑤案件貼り付けシート(E6~→A2へ縦横替えで）'!IP32)</f>
        <v/>
      </c>
      <c r="JQ32" t="str">
        <f>IF($IP32="",IF($IW32="","",_xlfn.XLOOKUP($IW32,'①契約承認フロー　プリセット'!$E$2:$X$2,'①契約承認フロー　プリセット'!$E$4:$X$4)),'⑤案件貼り付けシート(E6~→A2へ縦横替えで）'!IQ32)</f>
        <v/>
      </c>
      <c r="JR32" t="str">
        <f>IF($IP32="",IF($IW32="","",_xlfn.XLOOKUP($IW32,'①契約承認フロー　プリセット'!$E$2:$X$2,'①契約承認フロー　プリセット'!$E$5:$X$5)),'⑤案件貼り付けシート(E6~→A2へ縦横替えで）'!IR32)</f>
        <v/>
      </c>
      <c r="JS32" t="str">
        <f>IF($IP32="",IF($IW32="","",_xlfn.XLOOKUP($IW32,'①契約承認フロー　プリセット'!$E$2:$X$2,'①契約承認フロー　プリセット'!$E$6:$X$6)),'⑤案件貼り付けシート(E6~→A2へ縦横替えで）'!IS32)</f>
        <v/>
      </c>
      <c r="JT32" t="str">
        <f>IF($IP32="",IF($IW32="","",_xlfn.XLOOKUP($IW32,'①契約承認フロー　プリセット'!$E$2:$X$2,'①契約承認フロー　プリセット'!$E$7:$X$7)),'⑤案件貼り付けシート(E6~→A2へ縦横替えで）'!IT32)</f>
        <v/>
      </c>
    </row>
    <row r="33" spans="276:280">
      <c r="JP33" t="str">
        <f>IF($IP33="",IF($IW33="","",_xlfn.XLOOKUP($IW33,'①契約承認フロー　プリセット'!$E$2:$X$2,'①契約承認フロー　プリセット'!$E$3:$X$3)),'⑤案件貼り付けシート(E6~→A2へ縦横替えで）'!IP33)</f>
        <v/>
      </c>
      <c r="JQ33" t="str">
        <f>IF($IP33="",IF($IW33="","",_xlfn.XLOOKUP($IW33,'①契約承認フロー　プリセット'!$E$2:$X$2,'①契約承認フロー　プリセット'!$E$4:$X$4)),'⑤案件貼り付けシート(E6~→A2へ縦横替えで）'!IQ33)</f>
        <v/>
      </c>
      <c r="JR33" t="str">
        <f>IF($IP33="",IF($IW33="","",_xlfn.XLOOKUP($IW33,'①契約承認フロー　プリセット'!$E$2:$X$2,'①契約承認フロー　プリセット'!$E$5:$X$5)),'⑤案件貼り付けシート(E6~→A2へ縦横替えで）'!IR33)</f>
        <v/>
      </c>
      <c r="JS33" t="str">
        <f>IF($IP33="",IF($IW33="","",_xlfn.XLOOKUP($IW33,'①契約承認フロー　プリセット'!$E$2:$X$2,'①契約承認フロー　プリセット'!$E$6:$X$6)),'⑤案件貼り付けシート(E6~→A2へ縦横替えで）'!IS33)</f>
        <v/>
      </c>
      <c r="JT33" t="str">
        <f>IF($IP33="",IF($IW33="","",_xlfn.XLOOKUP($IW33,'①契約承認フロー　プリセット'!$E$2:$X$2,'①契約承認フロー　プリセット'!$E$7:$X$7)),'⑤案件貼り付けシート(E6~→A2へ縦横替えで）'!IT33)</f>
        <v/>
      </c>
    </row>
    <row r="34" spans="276:280">
      <c r="JP34" t="str">
        <f>IF($IP34="",IF($IW34="","",_xlfn.XLOOKUP($IW34,'①契約承認フロー　プリセット'!$E$2:$X$2,'①契約承認フロー　プリセット'!$E$3:$X$3)),'⑤案件貼り付けシート(E6~→A2へ縦横替えで）'!IP34)</f>
        <v/>
      </c>
      <c r="JQ34" t="str">
        <f>IF($IP34="",IF($IW34="","",_xlfn.XLOOKUP($IW34,'①契約承認フロー　プリセット'!$E$2:$X$2,'①契約承認フロー　プリセット'!$E$4:$X$4)),'⑤案件貼り付けシート(E6~→A2へ縦横替えで）'!IQ34)</f>
        <v/>
      </c>
      <c r="JR34" t="str">
        <f>IF($IP34="",IF($IW34="","",_xlfn.XLOOKUP($IW34,'①契約承認フロー　プリセット'!$E$2:$X$2,'①契約承認フロー　プリセット'!$E$5:$X$5)),'⑤案件貼り付けシート(E6~→A2へ縦横替えで）'!IR34)</f>
        <v/>
      </c>
      <c r="JS34" t="str">
        <f>IF($IP34="",IF($IW34="","",_xlfn.XLOOKUP($IW34,'①契約承認フロー　プリセット'!$E$2:$X$2,'①契約承認フロー　プリセット'!$E$6:$X$6)),'⑤案件貼り付けシート(E6~→A2へ縦横替えで）'!IS34)</f>
        <v/>
      </c>
      <c r="JT34" t="str">
        <f>IF($IP34="",IF($IW34="","",_xlfn.XLOOKUP($IW34,'①契約承認フロー　プリセット'!$E$2:$X$2,'①契約承認フロー　プリセット'!$E$7:$X$7)),'⑤案件貼り付けシート(E6~→A2へ縦横替えで）'!IT34)</f>
        <v/>
      </c>
    </row>
    <row r="35" spans="276:280">
      <c r="JP35" t="str">
        <f>IF($IP35="",IF($IW35="","",_xlfn.XLOOKUP($IW35,'①契約承認フロー　プリセット'!$E$2:$X$2,'①契約承認フロー　プリセット'!$E$3:$X$3)),'⑤案件貼り付けシート(E6~→A2へ縦横替えで）'!IP35)</f>
        <v/>
      </c>
      <c r="JQ35" t="str">
        <f>IF($IP35="",IF($IW35="","",_xlfn.XLOOKUP($IW35,'①契約承認フロー　プリセット'!$E$2:$X$2,'①契約承認フロー　プリセット'!$E$4:$X$4)),'⑤案件貼り付けシート(E6~→A2へ縦横替えで）'!IQ35)</f>
        <v/>
      </c>
      <c r="JR35" t="str">
        <f>IF($IP35="",IF($IW35="","",_xlfn.XLOOKUP($IW35,'①契約承認フロー　プリセット'!$E$2:$X$2,'①契約承認フロー　プリセット'!$E$5:$X$5)),'⑤案件貼り付けシート(E6~→A2へ縦横替えで）'!IR35)</f>
        <v/>
      </c>
      <c r="JS35" t="str">
        <f>IF($IP35="",IF($IW35="","",_xlfn.XLOOKUP($IW35,'①契約承認フロー　プリセット'!$E$2:$X$2,'①契約承認フロー　プリセット'!$E$6:$X$6)),'⑤案件貼り付けシート(E6~→A2へ縦横替えで）'!IS35)</f>
        <v/>
      </c>
      <c r="JT35" t="str">
        <f>IF($IP35="",IF($IW35="","",_xlfn.XLOOKUP($IW35,'①契約承認フロー　プリセット'!$E$2:$X$2,'①契約承認フロー　プリセット'!$E$7:$X$7)),'⑤案件貼り付けシート(E6~→A2へ縦横替えで）'!IT35)</f>
        <v/>
      </c>
    </row>
    <row r="36" spans="276:280">
      <c r="JP36" t="str">
        <f>IF($IP36="",IF($IW36="","",_xlfn.XLOOKUP($IW36,'①契約承認フロー　プリセット'!$E$2:$X$2,'①契約承認フロー　プリセット'!$E$3:$X$3)),'⑤案件貼り付けシート(E6~→A2へ縦横替えで）'!IP36)</f>
        <v/>
      </c>
      <c r="JQ36" t="str">
        <f>IF($IP36="",IF($IW36="","",_xlfn.XLOOKUP($IW36,'①契約承認フロー　プリセット'!$E$2:$X$2,'①契約承認フロー　プリセット'!$E$4:$X$4)),'⑤案件貼り付けシート(E6~→A2へ縦横替えで）'!IQ36)</f>
        <v/>
      </c>
      <c r="JR36" t="str">
        <f>IF($IP36="",IF($IW36="","",_xlfn.XLOOKUP($IW36,'①契約承認フロー　プリセット'!$E$2:$X$2,'①契約承認フロー　プリセット'!$E$5:$X$5)),'⑤案件貼り付けシート(E6~→A2へ縦横替えで）'!IR36)</f>
        <v/>
      </c>
      <c r="JS36" t="str">
        <f>IF($IP36="",IF($IW36="","",_xlfn.XLOOKUP($IW36,'①契約承認フロー　プリセット'!$E$2:$X$2,'①契約承認フロー　プリセット'!$E$6:$X$6)),'⑤案件貼り付けシート(E6~→A2へ縦横替えで）'!IS36)</f>
        <v/>
      </c>
      <c r="JT36" t="str">
        <f>IF($IP36="",IF($IW36="","",_xlfn.XLOOKUP($IW36,'①契約承認フロー　プリセット'!$E$2:$X$2,'①契約承認フロー　プリセット'!$E$7:$X$7)),'⑤案件貼り付けシート(E6~→A2へ縦横替えで）'!IT36)</f>
        <v/>
      </c>
    </row>
    <row r="37" spans="276:280">
      <c r="JP37" t="str">
        <f>IF($IP37="",IF($IW37="","",_xlfn.XLOOKUP($IW37,'①契約承認フロー　プリセット'!$E$2:$X$2,'①契約承認フロー　プリセット'!$E$3:$X$3)),'⑤案件貼り付けシート(E6~→A2へ縦横替えで）'!IP37)</f>
        <v/>
      </c>
      <c r="JQ37" t="str">
        <f>IF($IP37="",IF($IW37="","",_xlfn.XLOOKUP($IW37,'①契約承認フロー　プリセット'!$E$2:$X$2,'①契約承認フロー　プリセット'!$E$4:$X$4)),'⑤案件貼り付けシート(E6~→A2へ縦横替えで）'!IQ37)</f>
        <v/>
      </c>
      <c r="JR37" t="str">
        <f>IF($IP37="",IF($IW37="","",_xlfn.XLOOKUP($IW37,'①契約承認フロー　プリセット'!$E$2:$X$2,'①契約承認フロー　プリセット'!$E$5:$X$5)),'⑤案件貼り付けシート(E6~→A2へ縦横替えで）'!IR37)</f>
        <v/>
      </c>
      <c r="JS37" t="str">
        <f>IF($IP37="",IF($IW37="","",_xlfn.XLOOKUP($IW37,'①契約承認フロー　プリセット'!$E$2:$X$2,'①契約承認フロー　プリセット'!$E$6:$X$6)),'⑤案件貼り付けシート(E6~→A2へ縦横替えで）'!IS37)</f>
        <v/>
      </c>
      <c r="JT37" t="str">
        <f>IF($IP37="",IF($IW37="","",_xlfn.XLOOKUP($IW37,'①契約承認フロー　プリセット'!$E$2:$X$2,'①契約承認フロー　プリセット'!$E$7:$X$7)),'⑤案件貼り付けシート(E6~→A2へ縦横替えで）'!IT37)</f>
        <v/>
      </c>
    </row>
    <row r="38" spans="276:280">
      <c r="JP38" t="str">
        <f>IF($IP38="",IF($IW38="","",_xlfn.XLOOKUP($IW38,'①契約承認フロー　プリセット'!$E$2:$X$2,'①契約承認フロー　プリセット'!$E$3:$X$3)),'⑤案件貼り付けシート(E6~→A2へ縦横替えで）'!IP38)</f>
        <v/>
      </c>
      <c r="JQ38" t="str">
        <f>IF($IP38="",IF($IW38="","",_xlfn.XLOOKUP($IW38,'①契約承認フロー　プリセット'!$E$2:$X$2,'①契約承認フロー　プリセット'!$E$4:$X$4)),'⑤案件貼り付けシート(E6~→A2へ縦横替えで）'!IQ38)</f>
        <v/>
      </c>
      <c r="JR38" t="str">
        <f>IF($IP38="",IF($IW38="","",_xlfn.XLOOKUP($IW38,'①契約承認フロー　プリセット'!$E$2:$X$2,'①契約承認フロー　プリセット'!$E$5:$X$5)),'⑤案件貼り付けシート(E6~→A2へ縦横替えで）'!IR38)</f>
        <v/>
      </c>
      <c r="JS38" t="str">
        <f>IF($IP38="",IF($IW38="","",_xlfn.XLOOKUP($IW38,'①契約承認フロー　プリセット'!$E$2:$X$2,'①契約承認フロー　プリセット'!$E$6:$X$6)),'⑤案件貼り付けシート(E6~→A2へ縦横替えで）'!IS38)</f>
        <v/>
      </c>
      <c r="JT38" t="str">
        <f>IF($IP38="",IF($IW38="","",_xlfn.XLOOKUP($IW38,'①契約承認フロー　プリセット'!$E$2:$X$2,'①契約承認フロー　プリセット'!$E$7:$X$7)),'⑤案件貼り付けシート(E6~→A2へ縦横替えで）'!IT38)</f>
        <v/>
      </c>
    </row>
    <row r="39" spans="276:280">
      <c r="JP39" t="str">
        <f>IF($IP39="",IF($IW39="","",_xlfn.XLOOKUP($IW39,'①契約承認フロー　プリセット'!$E$2:$X$2,'①契約承認フロー　プリセット'!$E$3:$X$3)),'⑤案件貼り付けシート(E6~→A2へ縦横替えで）'!IP39)</f>
        <v/>
      </c>
      <c r="JQ39" t="str">
        <f>IF($IP39="",IF($IW39="","",_xlfn.XLOOKUP($IW39,'①契約承認フロー　プリセット'!$E$2:$X$2,'①契約承認フロー　プリセット'!$E$4:$X$4)),'⑤案件貼り付けシート(E6~→A2へ縦横替えで）'!IQ39)</f>
        <v/>
      </c>
      <c r="JR39" t="str">
        <f>IF($IP39="",IF($IW39="","",_xlfn.XLOOKUP($IW39,'①契約承認フロー　プリセット'!$E$2:$X$2,'①契約承認フロー　プリセット'!$E$5:$X$5)),'⑤案件貼り付けシート(E6~→A2へ縦横替えで）'!IR39)</f>
        <v/>
      </c>
      <c r="JS39" t="str">
        <f>IF($IP39="",IF($IW39="","",_xlfn.XLOOKUP($IW39,'①契約承認フロー　プリセット'!$E$2:$X$2,'①契約承認フロー　プリセット'!$E$6:$X$6)),'⑤案件貼り付けシート(E6~→A2へ縦横替えで）'!IS39)</f>
        <v/>
      </c>
      <c r="JT39" t="str">
        <f>IF($IP39="",IF($IW39="","",_xlfn.XLOOKUP($IW39,'①契約承認フロー　プリセット'!$E$2:$X$2,'①契約承認フロー　プリセット'!$E$7:$X$7)),'⑤案件貼り付けシート(E6~→A2へ縦横替えで）'!IT39)</f>
        <v/>
      </c>
    </row>
    <row r="40" spans="276:280">
      <c r="JP40" t="str">
        <f>IF($IP40="",IF($IW40="","",_xlfn.XLOOKUP($IW40,'①契約承認フロー　プリセット'!$E$2:$X$2,'①契約承認フロー　プリセット'!$E$3:$X$3)),'⑤案件貼り付けシート(E6~→A2へ縦横替えで）'!IP40)</f>
        <v/>
      </c>
      <c r="JQ40" t="str">
        <f>IF($IP40="",IF($IW40="","",_xlfn.XLOOKUP($IW40,'①契約承認フロー　プリセット'!$E$2:$X$2,'①契約承認フロー　プリセット'!$E$4:$X$4)),'⑤案件貼り付けシート(E6~→A2へ縦横替えで）'!IQ40)</f>
        <v/>
      </c>
      <c r="JR40" t="str">
        <f>IF($IP40="",IF($IW40="","",_xlfn.XLOOKUP($IW40,'①契約承認フロー　プリセット'!$E$2:$X$2,'①契約承認フロー　プリセット'!$E$5:$X$5)),'⑤案件貼り付けシート(E6~→A2へ縦横替えで）'!IR40)</f>
        <v/>
      </c>
      <c r="JS40" t="str">
        <f>IF($IP40="",IF($IW40="","",_xlfn.XLOOKUP($IW40,'①契約承認フロー　プリセット'!$E$2:$X$2,'①契約承認フロー　プリセット'!$E$6:$X$6)),'⑤案件貼り付けシート(E6~→A2へ縦横替えで）'!IS40)</f>
        <v/>
      </c>
      <c r="JT40" t="str">
        <f>IF($IP40="",IF($IW40="","",_xlfn.XLOOKUP($IW40,'①契約承認フロー　プリセット'!$E$2:$X$2,'①契約承認フロー　プリセット'!$E$7:$X$7)),'⑤案件貼り付けシート(E6~→A2へ縦横替えで）'!IT40)</f>
        <v/>
      </c>
    </row>
    <row r="41" spans="276:280">
      <c r="JP41" t="str">
        <f>IF($IP41="",IF($IW41="","",_xlfn.XLOOKUP($IW41,'①契約承認フロー　プリセット'!$E$2:$X$2,'①契約承認フロー　プリセット'!$E$3:$X$3)),'⑤案件貼り付けシート(E6~→A2へ縦横替えで）'!IP41)</f>
        <v/>
      </c>
      <c r="JQ41" t="str">
        <f>IF($IP41="",IF($IW41="","",_xlfn.XLOOKUP($IW41,'①契約承認フロー　プリセット'!$E$2:$X$2,'①契約承認フロー　プリセット'!$E$4:$X$4)),'⑤案件貼り付けシート(E6~→A2へ縦横替えで）'!IQ41)</f>
        <v/>
      </c>
      <c r="JR41" t="str">
        <f>IF($IP41="",IF($IW41="","",_xlfn.XLOOKUP($IW41,'①契約承認フロー　プリセット'!$E$2:$X$2,'①契約承認フロー　プリセット'!$E$5:$X$5)),'⑤案件貼り付けシート(E6~→A2へ縦横替えで）'!IR41)</f>
        <v/>
      </c>
      <c r="JS41" t="str">
        <f>IF($IP41="",IF($IW41="","",_xlfn.XLOOKUP($IW41,'①契約承認フロー　プリセット'!$E$2:$X$2,'①契約承認フロー　プリセット'!$E$6:$X$6)),'⑤案件貼り付けシート(E6~→A2へ縦横替えで）'!IS41)</f>
        <v/>
      </c>
      <c r="JT41" t="str">
        <f>IF($IP41="",IF($IW41="","",_xlfn.XLOOKUP($IW41,'①契約承認フロー　プリセット'!$E$2:$X$2,'①契約承認フロー　プリセット'!$E$7:$X$7)),'⑤案件貼り付けシート(E6~→A2へ縦横替えで）'!IT41)</f>
        <v/>
      </c>
    </row>
    <row r="42" spans="276:280">
      <c r="JP42" t="str">
        <f>IF($IP42="",IF($IW42="","",_xlfn.XLOOKUP($IW42,'①契約承認フロー　プリセット'!$E$2:$X$2,'①契約承認フロー　プリセット'!$E$3:$X$3)),'⑤案件貼り付けシート(E6~→A2へ縦横替えで）'!IP42)</f>
        <v/>
      </c>
      <c r="JQ42" t="str">
        <f>IF($IP42="",IF($IW42="","",_xlfn.XLOOKUP($IW42,'①契約承認フロー　プリセット'!$E$2:$X$2,'①契約承認フロー　プリセット'!$E$4:$X$4)),'⑤案件貼り付けシート(E6~→A2へ縦横替えで）'!IQ42)</f>
        <v/>
      </c>
      <c r="JR42" t="str">
        <f>IF($IP42="",IF($IW42="","",_xlfn.XLOOKUP($IW42,'①契約承認フロー　プリセット'!$E$2:$X$2,'①契約承認フロー　プリセット'!$E$5:$X$5)),'⑤案件貼り付けシート(E6~→A2へ縦横替えで）'!IR42)</f>
        <v/>
      </c>
      <c r="JS42" t="str">
        <f>IF($IP42="",IF($IW42="","",_xlfn.XLOOKUP($IW42,'①契約承認フロー　プリセット'!$E$2:$X$2,'①契約承認フロー　プリセット'!$E$6:$X$6)),'⑤案件貼り付けシート(E6~→A2へ縦横替えで）'!IS42)</f>
        <v/>
      </c>
      <c r="JT42" t="str">
        <f>IF($IP42="",IF($IW42="","",_xlfn.XLOOKUP($IW42,'①契約承認フロー　プリセット'!$E$2:$X$2,'①契約承認フロー　プリセット'!$E$7:$X$7)),'⑤案件貼り付けシート(E6~→A2へ縦横替えで）'!IT42)</f>
        <v/>
      </c>
    </row>
    <row r="43" spans="276:280">
      <c r="JP43" t="str">
        <f>IF($IP43="",IF($IW43="","",_xlfn.XLOOKUP($IW43,'①契約承認フロー　プリセット'!$E$2:$X$2,'①契約承認フロー　プリセット'!$E$3:$X$3)),'⑤案件貼り付けシート(E6~→A2へ縦横替えで）'!IP43)</f>
        <v/>
      </c>
      <c r="JQ43" t="str">
        <f>IF($IP43="",IF($IW43="","",_xlfn.XLOOKUP($IW43,'①契約承認フロー　プリセット'!$E$2:$X$2,'①契約承認フロー　プリセット'!$E$4:$X$4)),'⑤案件貼り付けシート(E6~→A2へ縦横替えで）'!IQ43)</f>
        <v/>
      </c>
      <c r="JR43" t="str">
        <f>IF($IP43="",IF($IW43="","",_xlfn.XLOOKUP($IW43,'①契約承認フロー　プリセット'!$E$2:$X$2,'①契約承認フロー　プリセット'!$E$5:$X$5)),'⑤案件貼り付けシート(E6~→A2へ縦横替えで）'!IR43)</f>
        <v/>
      </c>
      <c r="JS43" t="str">
        <f>IF($IP43="",IF($IW43="","",_xlfn.XLOOKUP($IW43,'①契約承認フロー　プリセット'!$E$2:$X$2,'①契約承認フロー　プリセット'!$E$6:$X$6)),'⑤案件貼り付けシート(E6~→A2へ縦横替えで）'!IS43)</f>
        <v/>
      </c>
      <c r="JT43" t="str">
        <f>IF($IP43="",IF($IW43="","",_xlfn.XLOOKUP($IW43,'①契約承認フロー　プリセット'!$E$2:$X$2,'①契約承認フロー　プリセット'!$E$7:$X$7)),'⑤案件貼り付けシート(E6~→A2へ縦横替えで）'!IT43)</f>
        <v/>
      </c>
    </row>
    <row r="44" spans="276:280">
      <c r="JP44" t="str">
        <f>IF($IP44="",IF($IW44="","",_xlfn.XLOOKUP($IW44,'①契約承認フロー　プリセット'!$E$2:$X$2,'①契約承認フロー　プリセット'!$E$3:$X$3)),'⑤案件貼り付けシート(E6~→A2へ縦横替えで）'!IP44)</f>
        <v/>
      </c>
      <c r="JQ44" t="str">
        <f>IF($IP44="",IF($IW44="","",_xlfn.XLOOKUP($IW44,'①契約承認フロー　プリセット'!$E$2:$X$2,'①契約承認フロー　プリセット'!$E$4:$X$4)),'⑤案件貼り付けシート(E6~→A2へ縦横替えで）'!IQ44)</f>
        <v/>
      </c>
      <c r="JR44" t="str">
        <f>IF($IP44="",IF($IW44="","",_xlfn.XLOOKUP($IW44,'①契約承認フロー　プリセット'!$E$2:$X$2,'①契約承認フロー　プリセット'!$E$5:$X$5)),'⑤案件貼り付けシート(E6~→A2へ縦横替えで）'!IR44)</f>
        <v/>
      </c>
      <c r="JS44" t="str">
        <f>IF($IP44="",IF($IW44="","",_xlfn.XLOOKUP($IW44,'①契約承認フロー　プリセット'!$E$2:$X$2,'①契約承認フロー　プリセット'!$E$6:$X$6)),'⑤案件貼り付けシート(E6~→A2へ縦横替えで）'!IS44)</f>
        <v/>
      </c>
      <c r="JT44" t="str">
        <f>IF($IP44="",IF($IW44="","",_xlfn.XLOOKUP($IW44,'①契約承認フロー　プリセット'!$E$2:$X$2,'①契約承認フロー　プリセット'!$E$7:$X$7)),'⑤案件貼り付けシート(E6~→A2へ縦横替えで）'!IT44)</f>
        <v/>
      </c>
    </row>
    <row r="45" spans="276:280">
      <c r="JP45" t="str">
        <f>IF($IP45="",IF($IW45="","",_xlfn.XLOOKUP($IW45,'①契約承認フロー　プリセット'!$E$2:$X$2,'①契約承認フロー　プリセット'!$E$3:$X$3)),'⑤案件貼り付けシート(E6~→A2へ縦横替えで）'!IP45)</f>
        <v/>
      </c>
      <c r="JQ45" t="str">
        <f>IF($IP45="",IF($IW45="","",_xlfn.XLOOKUP($IW45,'①契約承認フロー　プリセット'!$E$2:$X$2,'①契約承認フロー　プリセット'!$E$4:$X$4)),'⑤案件貼り付けシート(E6~→A2へ縦横替えで）'!IQ45)</f>
        <v/>
      </c>
      <c r="JR45" t="str">
        <f>IF($IP45="",IF($IW45="","",_xlfn.XLOOKUP($IW45,'①契約承認フロー　プリセット'!$E$2:$X$2,'①契約承認フロー　プリセット'!$E$5:$X$5)),'⑤案件貼り付けシート(E6~→A2へ縦横替えで）'!IR45)</f>
        <v/>
      </c>
      <c r="JS45" t="str">
        <f>IF($IP45="",IF($IW45="","",_xlfn.XLOOKUP($IW45,'①契約承認フロー　プリセット'!$E$2:$X$2,'①契約承認フロー　プリセット'!$E$6:$X$6)),'⑤案件貼り付けシート(E6~→A2へ縦横替えで）'!IS45)</f>
        <v/>
      </c>
      <c r="JT45" t="str">
        <f>IF($IP45="",IF($IW45="","",_xlfn.XLOOKUP($IW45,'①契約承認フロー　プリセット'!$E$2:$X$2,'①契約承認フロー　プリセット'!$E$7:$X$7)),'⑤案件貼り付けシート(E6~→A2へ縦横替えで）'!IT45)</f>
        <v/>
      </c>
    </row>
    <row r="46" spans="276:280">
      <c r="JP46" t="str">
        <f>IF($IP46="",IF($IW46="","",_xlfn.XLOOKUP($IW46,'①契約承認フロー　プリセット'!$E$2:$X$2,'①契約承認フロー　プリセット'!$E$3:$X$3)),'⑤案件貼り付けシート(E6~→A2へ縦横替えで）'!IP46)</f>
        <v/>
      </c>
      <c r="JQ46" t="str">
        <f>IF($IP46="",IF($IW46="","",_xlfn.XLOOKUP($IW46,'①契約承認フロー　プリセット'!$E$2:$X$2,'①契約承認フロー　プリセット'!$E$4:$X$4)),'⑤案件貼り付けシート(E6~→A2へ縦横替えで）'!IQ46)</f>
        <v/>
      </c>
      <c r="JR46" t="str">
        <f>IF($IP46="",IF($IW46="","",_xlfn.XLOOKUP($IW46,'①契約承認フロー　プリセット'!$E$2:$X$2,'①契約承認フロー　プリセット'!$E$5:$X$5)),'⑤案件貼り付けシート(E6~→A2へ縦横替えで）'!IR46)</f>
        <v/>
      </c>
      <c r="JS46" t="str">
        <f>IF($IP46="",IF($IW46="","",_xlfn.XLOOKUP($IW46,'①契約承認フロー　プリセット'!$E$2:$X$2,'①契約承認フロー　プリセット'!$E$6:$X$6)),'⑤案件貼り付けシート(E6~→A2へ縦横替えで）'!IS46)</f>
        <v/>
      </c>
      <c r="JT46" t="str">
        <f>IF($IP46="",IF($IW46="","",_xlfn.XLOOKUP($IW46,'①契約承認フロー　プリセット'!$E$2:$X$2,'①契約承認フロー　プリセット'!$E$7:$X$7)),'⑤案件貼り付けシート(E6~→A2へ縦横替えで）'!IT46)</f>
        <v/>
      </c>
    </row>
    <row r="47" spans="276:280">
      <c r="JP47" t="str">
        <f>IF($IP47="",IF($IW47="","",_xlfn.XLOOKUP($IW47,'①契約承認フロー　プリセット'!$E$2:$X$2,'①契約承認フロー　プリセット'!$E$3:$X$3)),'⑤案件貼り付けシート(E6~→A2へ縦横替えで）'!IP47)</f>
        <v/>
      </c>
      <c r="JQ47" t="str">
        <f>IF($IP47="",IF($IW47="","",_xlfn.XLOOKUP($IW47,'①契約承認フロー　プリセット'!$E$2:$X$2,'①契約承認フロー　プリセット'!$E$4:$X$4)),'⑤案件貼り付けシート(E6~→A2へ縦横替えで）'!IQ47)</f>
        <v/>
      </c>
      <c r="JR47" t="str">
        <f>IF($IP47="",IF($IW47="","",_xlfn.XLOOKUP($IW47,'①契約承認フロー　プリセット'!$E$2:$X$2,'①契約承認フロー　プリセット'!$E$5:$X$5)),'⑤案件貼り付けシート(E6~→A2へ縦横替えで）'!IR47)</f>
        <v/>
      </c>
      <c r="JS47" t="str">
        <f>IF($IP47="",IF($IW47="","",_xlfn.XLOOKUP($IW47,'①契約承認フロー　プリセット'!$E$2:$X$2,'①契約承認フロー　プリセット'!$E$6:$X$6)),'⑤案件貼り付けシート(E6~→A2へ縦横替えで）'!IS47)</f>
        <v/>
      </c>
      <c r="JT47" t="str">
        <f>IF($IP47="",IF($IW47="","",_xlfn.XLOOKUP($IW47,'①契約承認フロー　プリセット'!$E$2:$X$2,'①契約承認フロー　プリセット'!$E$7:$X$7)),'⑤案件貼り付けシート(E6~→A2へ縦横替えで）'!IT47)</f>
        <v/>
      </c>
    </row>
    <row r="48" spans="276:280">
      <c r="JP48" t="str">
        <f>IF($IP48="",IF($IW48="","",_xlfn.XLOOKUP($IW48,'①契約承認フロー　プリセット'!$E$2:$X$2,'①契約承認フロー　プリセット'!$E$3:$X$3)),'⑤案件貼り付けシート(E6~→A2へ縦横替えで）'!IP48)</f>
        <v/>
      </c>
      <c r="JQ48" t="str">
        <f>IF($IP48="",IF($IW48="","",_xlfn.XLOOKUP($IW48,'①契約承認フロー　プリセット'!$E$2:$X$2,'①契約承認フロー　プリセット'!$E$4:$X$4)),'⑤案件貼り付けシート(E6~→A2へ縦横替えで）'!IQ48)</f>
        <v/>
      </c>
      <c r="JR48" t="str">
        <f>IF($IP48="",IF($IW48="","",_xlfn.XLOOKUP($IW48,'①契約承認フロー　プリセット'!$E$2:$X$2,'①契約承認フロー　プリセット'!$E$5:$X$5)),'⑤案件貼り付けシート(E6~→A2へ縦横替えで）'!IR48)</f>
        <v/>
      </c>
      <c r="JS48" t="str">
        <f>IF($IP48="",IF($IW48="","",_xlfn.XLOOKUP($IW48,'①契約承認フロー　プリセット'!$E$2:$X$2,'①契約承認フロー　プリセット'!$E$6:$X$6)),'⑤案件貼り付けシート(E6~→A2へ縦横替えで）'!IS48)</f>
        <v/>
      </c>
      <c r="JT48" t="str">
        <f>IF($IP48="",IF($IW48="","",_xlfn.XLOOKUP($IW48,'①契約承認フロー　プリセット'!$E$2:$X$2,'①契約承認フロー　プリセット'!$E$7:$X$7)),'⑤案件貼り付けシート(E6~→A2へ縦横替えで）'!IT48)</f>
        <v/>
      </c>
    </row>
    <row r="49" spans="276:280">
      <c r="JP49" t="str">
        <f>IF($IP49="",IF($IW49="","",_xlfn.XLOOKUP($IW49,'①契約承認フロー　プリセット'!$E$2:$X$2,'①契約承認フロー　プリセット'!$E$3:$X$3)),'⑤案件貼り付けシート(E6~→A2へ縦横替えで）'!IP49)</f>
        <v/>
      </c>
      <c r="JQ49" t="str">
        <f>IF($IP49="",IF($IW49="","",_xlfn.XLOOKUP($IW49,'①契約承認フロー　プリセット'!$E$2:$X$2,'①契約承認フロー　プリセット'!$E$4:$X$4)),'⑤案件貼り付けシート(E6~→A2へ縦横替えで）'!IQ49)</f>
        <v/>
      </c>
      <c r="JR49" t="str">
        <f>IF($IP49="",IF($IW49="","",_xlfn.XLOOKUP($IW49,'①契約承認フロー　プリセット'!$E$2:$X$2,'①契約承認フロー　プリセット'!$E$5:$X$5)),'⑤案件貼り付けシート(E6~→A2へ縦横替えで）'!IR49)</f>
        <v/>
      </c>
      <c r="JS49" t="str">
        <f>IF($IP49="",IF($IW49="","",_xlfn.XLOOKUP($IW49,'①契約承認フロー　プリセット'!$E$2:$X$2,'①契約承認フロー　プリセット'!$E$6:$X$6)),'⑤案件貼り付けシート(E6~→A2へ縦横替えで）'!IS49)</f>
        <v/>
      </c>
      <c r="JT49" t="str">
        <f>IF($IP49="",IF($IW49="","",_xlfn.XLOOKUP($IW49,'①契約承認フロー　プリセット'!$E$2:$X$2,'①契約承認フロー　プリセット'!$E$7:$X$7)),'⑤案件貼り付けシート(E6~→A2へ縦横替えで）'!IT49)</f>
        <v/>
      </c>
    </row>
    <row r="50" spans="276:280">
      <c r="JP50" t="str">
        <f>IF($IP50="",IF($IW50="","",_xlfn.XLOOKUP($IW50,'①契約承認フロー　プリセット'!$E$2:$X$2,'①契約承認フロー　プリセット'!$E$3:$X$3)),'⑤案件貼り付けシート(E6~→A2へ縦横替えで）'!IP50)</f>
        <v/>
      </c>
      <c r="JQ50" t="str">
        <f>IF($IP50="",IF($IW50="","",_xlfn.XLOOKUP($IW50,'①契約承認フロー　プリセット'!$E$2:$X$2,'①契約承認フロー　プリセット'!$E$4:$X$4)),'⑤案件貼り付けシート(E6~→A2へ縦横替えで）'!IQ50)</f>
        <v/>
      </c>
      <c r="JR50" t="str">
        <f>IF($IP50="",IF($IW50="","",_xlfn.XLOOKUP($IW50,'①契約承認フロー　プリセット'!$E$2:$X$2,'①契約承認フロー　プリセット'!$E$5:$X$5)),'⑤案件貼り付けシート(E6~→A2へ縦横替えで）'!IR50)</f>
        <v/>
      </c>
      <c r="JS50" t="str">
        <f>IF($IP50="",IF($IW50="","",_xlfn.XLOOKUP($IW50,'①契約承認フロー　プリセット'!$E$2:$X$2,'①契約承認フロー　プリセット'!$E$6:$X$6)),'⑤案件貼り付けシート(E6~→A2へ縦横替えで）'!IS50)</f>
        <v/>
      </c>
      <c r="JT50" t="str">
        <f>IF($IP50="",IF($IW50="","",_xlfn.XLOOKUP($IW50,'①契約承認フロー　プリセット'!$E$2:$X$2,'①契約承認フロー　プリセット'!$E$7:$X$7)),'⑤案件貼り付けシート(E6~→A2へ縦横替えで）'!IT50)</f>
        <v/>
      </c>
    </row>
    <row r="51" spans="276:280">
      <c r="JP51" t="str">
        <f>IF($IP51="",IF($IW51="","",_xlfn.XLOOKUP($IW51,'①契約承認フロー　プリセット'!$E$2:$X$2,'①契約承認フロー　プリセット'!$E$3:$X$3)),'⑤案件貼り付けシート(E6~→A2へ縦横替えで）'!IP51)</f>
        <v/>
      </c>
      <c r="JQ51" t="str">
        <f>IF($IP51="",IF($IW51="","",_xlfn.XLOOKUP($IW51,'①契約承認フロー　プリセット'!$E$2:$X$2,'①契約承認フロー　プリセット'!$E$4:$X$4)),'⑤案件貼り付けシート(E6~→A2へ縦横替えで）'!IQ51)</f>
        <v/>
      </c>
      <c r="JR51" t="str">
        <f>IF($IP51="",IF($IW51="","",_xlfn.XLOOKUP($IW51,'①契約承認フロー　プリセット'!$E$2:$X$2,'①契約承認フロー　プリセット'!$E$5:$X$5)),'⑤案件貼り付けシート(E6~→A2へ縦横替えで）'!IR51)</f>
        <v/>
      </c>
      <c r="JS51" t="str">
        <f>IF($IP51="",IF($IW51="","",_xlfn.XLOOKUP($IW51,'①契約承認フロー　プリセット'!$E$2:$X$2,'①契約承認フロー　プリセット'!$E$6:$X$6)),'⑤案件貼り付けシート(E6~→A2へ縦横替えで）'!IS51)</f>
        <v/>
      </c>
      <c r="JT51" t="str">
        <f>IF($IP51="",IF($IW51="","",_xlfn.XLOOKUP($IW51,'①契約承認フロー　プリセット'!$E$2:$X$2,'①契約承認フロー　プリセット'!$E$7:$X$7)),'⑤案件貼り付けシート(E6~→A2へ縦横替えで）'!IT51)</f>
        <v/>
      </c>
    </row>
    <row r="52" spans="276:280">
      <c r="JP52" t="str">
        <f>IF($IP52="",IF($IW52="","",_xlfn.XLOOKUP($IW52,'①契約承認フロー　プリセット'!$E$2:$X$2,'①契約承認フロー　プリセット'!$E$3:$X$3)),'⑤案件貼り付けシート(E6~→A2へ縦横替えで）'!IP52)</f>
        <v/>
      </c>
      <c r="JQ52" t="str">
        <f>IF($IP52="",IF($IW52="","",_xlfn.XLOOKUP($IW52,'①契約承認フロー　プリセット'!$E$2:$X$2,'①契約承認フロー　プリセット'!$E$4:$X$4)),'⑤案件貼り付けシート(E6~→A2へ縦横替えで）'!IQ52)</f>
        <v/>
      </c>
      <c r="JR52" t="str">
        <f>IF($IP52="",IF($IW52="","",_xlfn.XLOOKUP($IW52,'①契約承認フロー　プリセット'!$E$2:$X$2,'①契約承認フロー　プリセット'!$E$5:$X$5)),'⑤案件貼り付けシート(E6~→A2へ縦横替えで）'!IR52)</f>
        <v/>
      </c>
      <c r="JS52" t="str">
        <f>IF($IP52="",IF($IW52="","",_xlfn.XLOOKUP($IW52,'①契約承認フロー　プリセット'!$E$2:$X$2,'①契約承認フロー　プリセット'!$E$6:$X$6)),'⑤案件貼り付けシート(E6~→A2へ縦横替えで）'!IS52)</f>
        <v/>
      </c>
      <c r="JT52" t="str">
        <f>IF($IP52="",IF($IW52="","",_xlfn.XLOOKUP($IW52,'①契約承認フロー　プリセット'!$E$2:$X$2,'①契約承認フロー　プリセット'!$E$7:$X$7)),'⑤案件貼り付けシート(E6~→A2へ縦横替えで）'!IT52)</f>
        <v/>
      </c>
    </row>
    <row r="53" spans="276:280">
      <c r="JP53" t="str">
        <f>IF($IP53="",IF($IW53="","",_xlfn.XLOOKUP($IW53,'①契約承認フロー　プリセット'!$E$2:$X$2,'①契約承認フロー　プリセット'!$E$3:$X$3)),'⑤案件貼り付けシート(E6~→A2へ縦横替えで）'!IP53)</f>
        <v/>
      </c>
      <c r="JQ53" t="str">
        <f>IF($IP53="",IF($IW53="","",_xlfn.XLOOKUP($IW53,'①契約承認フロー　プリセット'!$E$2:$X$2,'①契約承認フロー　プリセット'!$E$4:$X$4)),'⑤案件貼り付けシート(E6~→A2へ縦横替えで）'!IQ53)</f>
        <v/>
      </c>
      <c r="JR53" t="str">
        <f>IF($IP53="",IF($IW53="","",_xlfn.XLOOKUP($IW53,'①契約承認フロー　プリセット'!$E$2:$X$2,'①契約承認フロー　プリセット'!$E$5:$X$5)),'⑤案件貼り付けシート(E6~→A2へ縦横替えで）'!IR53)</f>
        <v/>
      </c>
      <c r="JS53" t="str">
        <f>IF($IP53="",IF($IW53="","",_xlfn.XLOOKUP($IW53,'①契約承認フロー　プリセット'!$E$2:$X$2,'①契約承認フロー　プリセット'!$E$6:$X$6)),'⑤案件貼り付けシート(E6~→A2へ縦横替えで）'!IS53)</f>
        <v/>
      </c>
      <c r="JT53" t="str">
        <f>IF($IP53="",IF($IW53="","",_xlfn.XLOOKUP($IW53,'①契約承認フロー　プリセット'!$E$2:$X$2,'①契約承認フロー　プリセット'!$E$7:$X$7)),'⑤案件貼り付けシート(E6~→A2へ縦横替えで）'!IT53)</f>
        <v/>
      </c>
    </row>
    <row r="54" spans="276:280">
      <c r="JP54" t="str">
        <f>IF($IP54="",IF($IW54="","",_xlfn.XLOOKUP($IW54,'①契約承認フロー　プリセット'!$E$2:$X$2,'①契約承認フロー　プリセット'!$E$3:$X$3)),'⑤案件貼り付けシート(E6~→A2へ縦横替えで）'!IP54)</f>
        <v/>
      </c>
      <c r="JQ54" t="str">
        <f>IF($IP54="",IF($IW54="","",_xlfn.XLOOKUP($IW54,'①契約承認フロー　プリセット'!$E$2:$X$2,'①契約承認フロー　プリセット'!$E$4:$X$4)),'⑤案件貼り付けシート(E6~→A2へ縦横替えで）'!IQ54)</f>
        <v/>
      </c>
      <c r="JR54" t="str">
        <f>IF($IP54="",IF($IW54="","",_xlfn.XLOOKUP($IW54,'①契約承認フロー　プリセット'!$E$2:$X$2,'①契約承認フロー　プリセット'!$E$5:$X$5)),'⑤案件貼り付けシート(E6~→A2へ縦横替えで）'!IR54)</f>
        <v/>
      </c>
      <c r="JS54" t="str">
        <f>IF($IP54="",IF($IW54="","",_xlfn.XLOOKUP($IW54,'①契約承認フロー　プリセット'!$E$2:$X$2,'①契約承認フロー　プリセット'!$E$6:$X$6)),'⑤案件貼り付けシート(E6~→A2へ縦横替えで）'!IS54)</f>
        <v/>
      </c>
      <c r="JT54" t="str">
        <f>IF($IP54="",IF($IW54="","",_xlfn.XLOOKUP($IW54,'①契約承認フロー　プリセット'!$E$2:$X$2,'①契約承認フロー　プリセット'!$E$7:$X$7)),'⑤案件貼り付けシート(E6~→A2へ縦横替えで）'!IT54)</f>
        <v/>
      </c>
    </row>
    <row r="55" spans="276:280">
      <c r="JP55" t="str">
        <f>IF($IP55="",IF($IW55="","",_xlfn.XLOOKUP($IW55,'①契約承認フロー　プリセット'!$E$2:$X$2,'①契約承認フロー　プリセット'!$E$3:$X$3)),'⑤案件貼り付けシート(E6~→A2へ縦横替えで）'!IP55)</f>
        <v/>
      </c>
      <c r="JQ55" t="str">
        <f>IF($IP55="",IF($IW55="","",_xlfn.XLOOKUP($IW55,'①契約承認フロー　プリセット'!$E$2:$X$2,'①契約承認フロー　プリセット'!$E$4:$X$4)),'⑤案件貼り付けシート(E6~→A2へ縦横替えで）'!IQ55)</f>
        <v/>
      </c>
      <c r="JR55" t="str">
        <f>IF($IP55="",IF($IW55="","",_xlfn.XLOOKUP($IW55,'①契約承認フロー　プリセット'!$E$2:$X$2,'①契約承認フロー　プリセット'!$E$5:$X$5)),'⑤案件貼り付けシート(E6~→A2へ縦横替えで）'!IR55)</f>
        <v/>
      </c>
      <c r="JS55" t="str">
        <f>IF($IP55="",IF($IW55="","",_xlfn.XLOOKUP($IW55,'①契約承認フロー　プリセット'!$E$2:$X$2,'①契約承認フロー　プリセット'!$E$6:$X$6)),'⑤案件貼り付けシート(E6~→A2へ縦横替えで）'!IS55)</f>
        <v/>
      </c>
      <c r="JT55" t="str">
        <f>IF($IP55="",IF($IW55="","",_xlfn.XLOOKUP($IW55,'①契約承認フロー　プリセット'!$E$2:$X$2,'①契約承認フロー　プリセット'!$E$7:$X$7)),'⑤案件貼り付けシート(E6~→A2へ縦横替えで）'!IT55)</f>
        <v/>
      </c>
    </row>
    <row r="56" spans="276:280">
      <c r="JP56" t="str">
        <f>IF($IP56="",IF($IW56="","",_xlfn.XLOOKUP($IW56,'①契約承認フロー　プリセット'!$E$2:$X$2,'①契約承認フロー　プリセット'!$E$3:$X$3)),'⑤案件貼り付けシート(E6~→A2へ縦横替えで）'!IP56)</f>
        <v/>
      </c>
      <c r="JQ56" t="str">
        <f>IF($IP56="",IF($IW56="","",_xlfn.XLOOKUP($IW56,'①契約承認フロー　プリセット'!$E$2:$X$2,'①契約承認フロー　プリセット'!$E$4:$X$4)),'⑤案件貼り付けシート(E6~→A2へ縦横替えで）'!IQ56)</f>
        <v/>
      </c>
      <c r="JR56" t="str">
        <f>IF($IP56="",IF($IW56="","",_xlfn.XLOOKUP($IW56,'①契約承認フロー　プリセット'!$E$2:$X$2,'①契約承認フロー　プリセット'!$E$5:$X$5)),'⑤案件貼り付けシート(E6~→A2へ縦横替えで）'!IR56)</f>
        <v/>
      </c>
      <c r="JS56" t="str">
        <f>IF($IP56="",IF($IW56="","",_xlfn.XLOOKUP($IW56,'①契約承認フロー　プリセット'!$E$2:$X$2,'①契約承認フロー　プリセット'!$E$6:$X$6)),'⑤案件貼り付けシート(E6~→A2へ縦横替えで）'!IS56)</f>
        <v/>
      </c>
      <c r="JT56" t="str">
        <f>IF($IP56="",IF($IW56="","",_xlfn.XLOOKUP($IW56,'①契約承認フロー　プリセット'!$E$2:$X$2,'①契約承認フロー　プリセット'!$E$7:$X$7)),'⑤案件貼り付けシート(E6~→A2へ縦横替えで）'!IT56)</f>
        <v/>
      </c>
    </row>
    <row r="57" spans="276:280">
      <c r="JP57" t="str">
        <f>IF($IP57="",IF($IW57="","",_xlfn.XLOOKUP($IW57,'①契約承認フロー　プリセット'!$E$2:$X$2,'①契約承認フロー　プリセット'!$E$3:$X$3)),'⑤案件貼り付けシート(E6~→A2へ縦横替えで）'!IP57)</f>
        <v/>
      </c>
      <c r="JQ57" t="str">
        <f>IF($IP57="",IF($IW57="","",_xlfn.XLOOKUP($IW57,'①契約承認フロー　プリセット'!$E$2:$X$2,'①契約承認フロー　プリセット'!$E$4:$X$4)),'⑤案件貼り付けシート(E6~→A2へ縦横替えで）'!IQ57)</f>
        <v/>
      </c>
      <c r="JR57" t="str">
        <f>IF($IP57="",IF($IW57="","",_xlfn.XLOOKUP($IW57,'①契約承認フロー　プリセット'!$E$2:$X$2,'①契約承認フロー　プリセット'!$E$5:$X$5)),'⑤案件貼り付けシート(E6~→A2へ縦横替えで）'!IR57)</f>
        <v/>
      </c>
      <c r="JS57" t="str">
        <f>IF($IP57="",IF($IW57="","",_xlfn.XLOOKUP($IW57,'①契約承認フロー　プリセット'!$E$2:$X$2,'①契約承認フロー　プリセット'!$E$6:$X$6)),'⑤案件貼り付けシート(E6~→A2へ縦横替えで）'!IS57)</f>
        <v/>
      </c>
      <c r="JT57" t="str">
        <f>IF($IP57="",IF($IW57="","",_xlfn.XLOOKUP($IW57,'①契約承認フロー　プリセット'!$E$2:$X$2,'①契約承認フロー　プリセット'!$E$7:$X$7)),'⑤案件貼り付けシート(E6~→A2へ縦横替えで）'!IT57)</f>
        <v/>
      </c>
    </row>
    <row r="58" spans="276:280">
      <c r="JP58" t="str">
        <f>IF($IP58="",IF($IW58="","",_xlfn.XLOOKUP($IW58,'①契約承認フロー　プリセット'!$E$2:$X$2,'①契約承認フロー　プリセット'!$E$3:$X$3)),'⑤案件貼り付けシート(E6~→A2へ縦横替えで）'!IP58)</f>
        <v/>
      </c>
      <c r="JQ58" t="str">
        <f>IF($IP58="",IF($IW58="","",_xlfn.XLOOKUP($IW58,'①契約承認フロー　プリセット'!$E$2:$X$2,'①契約承認フロー　プリセット'!$E$4:$X$4)),'⑤案件貼り付けシート(E6~→A2へ縦横替えで）'!IQ58)</f>
        <v/>
      </c>
      <c r="JR58" t="str">
        <f>IF($IP58="",IF($IW58="","",_xlfn.XLOOKUP($IW58,'①契約承認フロー　プリセット'!$E$2:$X$2,'①契約承認フロー　プリセット'!$E$5:$X$5)),'⑤案件貼り付けシート(E6~→A2へ縦横替えで）'!IR58)</f>
        <v/>
      </c>
      <c r="JS58" t="str">
        <f>IF($IP58="",IF($IW58="","",_xlfn.XLOOKUP($IW58,'①契約承認フロー　プリセット'!$E$2:$X$2,'①契約承認フロー　プリセット'!$E$6:$X$6)),'⑤案件貼り付けシート(E6~→A2へ縦横替えで）'!IS58)</f>
        <v/>
      </c>
      <c r="JT58" t="str">
        <f>IF($IP58="",IF($IW58="","",_xlfn.XLOOKUP($IW58,'①契約承認フロー　プリセット'!$E$2:$X$2,'①契約承認フロー　プリセット'!$E$7:$X$7)),'⑤案件貼り付けシート(E6~→A2へ縦横替えで）'!IT58)</f>
        <v/>
      </c>
    </row>
    <row r="59" spans="276:280">
      <c r="JP59" t="str">
        <f>IF($IP59="",IF($IW59="","",_xlfn.XLOOKUP($IW59,'①契約承認フロー　プリセット'!$E$2:$X$2,'①契約承認フロー　プリセット'!$E$3:$X$3)),'⑤案件貼り付けシート(E6~→A2へ縦横替えで）'!IP59)</f>
        <v/>
      </c>
      <c r="JQ59" t="str">
        <f>IF($IP59="",IF($IW59="","",_xlfn.XLOOKUP($IW59,'①契約承認フロー　プリセット'!$E$2:$X$2,'①契約承認フロー　プリセット'!$E$4:$X$4)),'⑤案件貼り付けシート(E6~→A2へ縦横替えで）'!IQ59)</f>
        <v/>
      </c>
      <c r="JR59" t="str">
        <f>IF($IP59="",IF($IW59="","",_xlfn.XLOOKUP($IW59,'①契約承認フロー　プリセット'!$E$2:$X$2,'①契約承認フロー　プリセット'!$E$5:$X$5)),'⑤案件貼り付けシート(E6~→A2へ縦横替えで）'!IR59)</f>
        <v/>
      </c>
      <c r="JS59" t="str">
        <f>IF($IP59="",IF($IW59="","",_xlfn.XLOOKUP($IW59,'①契約承認フロー　プリセット'!$E$2:$X$2,'①契約承認フロー　プリセット'!$E$6:$X$6)),'⑤案件貼り付けシート(E6~→A2へ縦横替えで）'!IS59)</f>
        <v/>
      </c>
      <c r="JT59" t="str">
        <f>IF($IP59="",IF($IW59="","",_xlfn.XLOOKUP($IW59,'①契約承認フロー　プリセット'!$E$2:$X$2,'①契約承認フロー　プリセット'!$E$7:$X$7)),'⑤案件貼り付けシート(E6~→A2へ縦横替えで）'!IT59)</f>
        <v/>
      </c>
    </row>
    <row r="60" spans="276:280">
      <c r="JP60" t="str">
        <f>IF($IP60="",IF($IW60="","",_xlfn.XLOOKUP($IW60,'①契約承認フロー　プリセット'!$E$2:$X$2,'①契約承認フロー　プリセット'!$E$3:$X$3)),'⑤案件貼り付けシート(E6~→A2へ縦横替えで）'!IP60)</f>
        <v/>
      </c>
      <c r="JQ60" t="str">
        <f>IF($IP60="",IF($IW60="","",_xlfn.XLOOKUP($IW60,'①契約承認フロー　プリセット'!$E$2:$X$2,'①契約承認フロー　プリセット'!$E$4:$X$4)),'⑤案件貼り付けシート(E6~→A2へ縦横替えで）'!IQ60)</f>
        <v/>
      </c>
      <c r="JR60" t="str">
        <f>IF($IP60="",IF($IW60="","",_xlfn.XLOOKUP($IW60,'①契約承認フロー　プリセット'!$E$2:$X$2,'①契約承認フロー　プリセット'!$E$5:$X$5)),'⑤案件貼り付けシート(E6~→A2へ縦横替えで）'!IR60)</f>
        <v/>
      </c>
      <c r="JS60" t="str">
        <f>IF($IP60="",IF($IW60="","",_xlfn.XLOOKUP($IW60,'①契約承認フロー　プリセット'!$E$2:$X$2,'①契約承認フロー　プリセット'!$E$6:$X$6)),'⑤案件貼り付けシート(E6~→A2へ縦横替えで）'!IS60)</f>
        <v/>
      </c>
      <c r="JT60" t="str">
        <f>IF($IP60="",IF($IW60="","",_xlfn.XLOOKUP($IW60,'①契約承認フロー　プリセット'!$E$2:$X$2,'①契約承認フロー　プリセット'!$E$7:$X$7)),'⑤案件貼り付けシート(E6~→A2へ縦横替えで）'!IT60)</f>
        <v/>
      </c>
    </row>
    <row r="61" spans="276:280">
      <c r="JP61" t="str">
        <f>IF($IP61="",IF($IW61="","",_xlfn.XLOOKUP($IW61,'①契約承認フロー　プリセット'!$E$2:$X$2,'①契約承認フロー　プリセット'!$E$3:$X$3)),'⑤案件貼り付けシート(E6~→A2へ縦横替えで）'!IP61)</f>
        <v/>
      </c>
      <c r="JQ61" t="str">
        <f>IF($IP61="",IF($IW61="","",_xlfn.XLOOKUP($IW61,'①契約承認フロー　プリセット'!$E$2:$X$2,'①契約承認フロー　プリセット'!$E$4:$X$4)),'⑤案件貼り付けシート(E6~→A2へ縦横替えで）'!IQ61)</f>
        <v/>
      </c>
      <c r="JR61" t="str">
        <f>IF($IP61="",IF($IW61="","",_xlfn.XLOOKUP($IW61,'①契約承認フロー　プリセット'!$E$2:$X$2,'①契約承認フロー　プリセット'!$E$5:$X$5)),'⑤案件貼り付けシート(E6~→A2へ縦横替えで）'!IR61)</f>
        <v/>
      </c>
      <c r="JS61" t="str">
        <f>IF($IP61="",IF($IW61="","",_xlfn.XLOOKUP($IW61,'①契約承認フロー　プリセット'!$E$2:$X$2,'①契約承認フロー　プリセット'!$E$6:$X$6)),'⑤案件貼り付けシート(E6~→A2へ縦横替えで）'!IS61)</f>
        <v/>
      </c>
      <c r="JT61" t="str">
        <f>IF($IP61="",IF($IW61="","",_xlfn.XLOOKUP($IW61,'①契約承認フロー　プリセット'!$E$2:$X$2,'①契約承認フロー　プリセット'!$E$7:$X$7)),'⑤案件貼り付けシート(E6~→A2へ縦横替えで）'!IT61)</f>
        <v/>
      </c>
    </row>
    <row r="62" spans="276:280">
      <c r="JP62" t="str">
        <f>IF($IP62="",IF($IW62="","",_xlfn.XLOOKUP($IW62,'①契約承認フロー　プリセット'!$E$2:$X$2,'①契約承認フロー　プリセット'!$E$3:$X$3)),'⑤案件貼り付けシート(E6~→A2へ縦横替えで）'!IP62)</f>
        <v/>
      </c>
      <c r="JQ62" t="str">
        <f>IF($IP62="",IF($IW62="","",_xlfn.XLOOKUP($IW62,'①契約承認フロー　プリセット'!$E$2:$X$2,'①契約承認フロー　プリセット'!$E$4:$X$4)),'⑤案件貼り付けシート(E6~→A2へ縦横替えで）'!IQ62)</f>
        <v/>
      </c>
      <c r="JR62" t="str">
        <f>IF($IP62="",IF($IW62="","",_xlfn.XLOOKUP($IW62,'①契約承認フロー　プリセット'!$E$2:$X$2,'①契約承認フロー　プリセット'!$E$5:$X$5)),'⑤案件貼り付けシート(E6~→A2へ縦横替えで）'!IR62)</f>
        <v/>
      </c>
      <c r="JS62" t="str">
        <f>IF($IP62="",IF($IW62="","",_xlfn.XLOOKUP($IW62,'①契約承認フロー　プリセット'!$E$2:$X$2,'①契約承認フロー　プリセット'!$E$6:$X$6)),'⑤案件貼り付けシート(E6~→A2へ縦横替えで）'!IS62)</f>
        <v/>
      </c>
      <c r="JT62" t="str">
        <f>IF($IP62="",IF($IW62="","",_xlfn.XLOOKUP($IW62,'①契約承認フロー　プリセット'!$E$2:$X$2,'①契約承認フロー　プリセット'!$E$7:$X$7)),'⑤案件貼り付けシート(E6~→A2へ縦横替えで）'!IT62)</f>
        <v/>
      </c>
    </row>
    <row r="63" spans="276:280">
      <c r="JP63" t="str">
        <f>IF($IP63="",IF($IW63="","",_xlfn.XLOOKUP($IW63,'①契約承認フロー　プリセット'!$E$2:$X$2,'①契約承認フロー　プリセット'!$E$3:$X$3)),'⑤案件貼り付けシート(E6~→A2へ縦横替えで）'!IP63)</f>
        <v/>
      </c>
      <c r="JQ63" t="str">
        <f>IF($IP63="",IF($IW63="","",_xlfn.XLOOKUP($IW63,'①契約承認フロー　プリセット'!$E$2:$X$2,'①契約承認フロー　プリセット'!$E$4:$X$4)),'⑤案件貼り付けシート(E6~→A2へ縦横替えで）'!IQ63)</f>
        <v/>
      </c>
      <c r="JR63" t="str">
        <f>IF($IP63="",IF($IW63="","",_xlfn.XLOOKUP($IW63,'①契約承認フロー　プリセット'!$E$2:$X$2,'①契約承認フロー　プリセット'!$E$5:$X$5)),'⑤案件貼り付けシート(E6~→A2へ縦横替えで）'!IR63)</f>
        <v/>
      </c>
      <c r="JS63" t="str">
        <f>IF($IP63="",IF($IW63="","",_xlfn.XLOOKUP($IW63,'①契約承認フロー　プリセット'!$E$2:$X$2,'①契約承認フロー　プリセット'!$E$6:$X$6)),'⑤案件貼り付けシート(E6~→A2へ縦横替えで）'!IS63)</f>
        <v/>
      </c>
      <c r="JT63" t="str">
        <f>IF($IP63="",IF($IW63="","",_xlfn.XLOOKUP($IW63,'①契約承認フロー　プリセット'!$E$2:$X$2,'①契約承認フロー　プリセット'!$E$7:$X$7)),'⑤案件貼り付けシート(E6~→A2へ縦横替えで）'!IT63)</f>
        <v/>
      </c>
    </row>
    <row r="64" spans="276:280">
      <c r="JP64" t="str">
        <f>IF($IP64="",IF($IW64="","",_xlfn.XLOOKUP($IW64,'①契約承認フロー　プリセット'!$E$2:$X$2,'①契約承認フロー　プリセット'!$E$3:$X$3)),'⑤案件貼り付けシート(E6~→A2へ縦横替えで）'!IP64)</f>
        <v/>
      </c>
      <c r="JQ64" t="str">
        <f>IF($IP64="",IF($IW64="","",_xlfn.XLOOKUP($IW64,'①契約承認フロー　プリセット'!$E$2:$X$2,'①契約承認フロー　プリセット'!$E$4:$X$4)),'⑤案件貼り付けシート(E6~→A2へ縦横替えで）'!IQ64)</f>
        <v/>
      </c>
      <c r="JR64" t="str">
        <f>IF($IP64="",IF($IW64="","",_xlfn.XLOOKUP($IW64,'①契約承認フロー　プリセット'!$E$2:$X$2,'①契約承認フロー　プリセット'!$E$5:$X$5)),'⑤案件貼り付けシート(E6~→A2へ縦横替えで）'!IR64)</f>
        <v/>
      </c>
      <c r="JS64" t="str">
        <f>IF($IP64="",IF($IW64="","",_xlfn.XLOOKUP($IW64,'①契約承認フロー　プリセット'!$E$2:$X$2,'①契約承認フロー　プリセット'!$E$6:$X$6)),'⑤案件貼り付けシート(E6~→A2へ縦横替えで）'!IS64)</f>
        <v/>
      </c>
      <c r="JT64" t="str">
        <f>IF($IP64="",IF($IW64="","",_xlfn.XLOOKUP($IW64,'①契約承認フロー　プリセット'!$E$2:$X$2,'①契約承認フロー　プリセット'!$E$7:$X$7)),'⑤案件貼り付けシート(E6~→A2へ縦横替えで）'!IT64)</f>
        <v/>
      </c>
    </row>
    <row r="65" spans="276:280">
      <c r="JP65" t="str">
        <f>IF($IP65="",IF($IW65="","",_xlfn.XLOOKUP($IW65,'①契約承認フロー　プリセット'!$E$2:$X$2,'①契約承認フロー　プリセット'!$E$3:$X$3)),'⑤案件貼り付けシート(E6~→A2へ縦横替えで）'!IP65)</f>
        <v/>
      </c>
      <c r="JQ65" t="str">
        <f>IF($IP65="",IF($IW65="","",_xlfn.XLOOKUP($IW65,'①契約承認フロー　プリセット'!$E$2:$X$2,'①契約承認フロー　プリセット'!$E$4:$X$4)),'⑤案件貼り付けシート(E6~→A2へ縦横替えで）'!IQ65)</f>
        <v/>
      </c>
      <c r="JR65" t="str">
        <f>IF($IP65="",IF($IW65="","",_xlfn.XLOOKUP($IW65,'①契約承認フロー　プリセット'!$E$2:$X$2,'①契約承認フロー　プリセット'!$E$5:$X$5)),'⑤案件貼り付けシート(E6~→A2へ縦横替えで）'!IR65)</f>
        <v/>
      </c>
      <c r="JS65" t="str">
        <f>IF($IP65="",IF($IW65="","",_xlfn.XLOOKUP($IW65,'①契約承認フロー　プリセット'!$E$2:$X$2,'①契約承認フロー　プリセット'!$E$6:$X$6)),'⑤案件貼り付けシート(E6~→A2へ縦横替えで）'!IS65)</f>
        <v/>
      </c>
      <c r="JT65" t="str">
        <f>IF($IP65="",IF($IW65="","",_xlfn.XLOOKUP($IW65,'①契約承認フロー　プリセット'!$E$2:$X$2,'①契約承認フロー　プリセット'!$E$7:$X$7)),'⑤案件貼り付けシート(E6~→A2へ縦横替えで）'!IT65)</f>
        <v/>
      </c>
    </row>
    <row r="66" spans="276:280">
      <c r="JP66" t="str">
        <f>IF($IP66="",IF($IW66="","",_xlfn.XLOOKUP($IW66,'①契約承認フロー　プリセット'!$E$2:$X$2,'①契約承認フロー　プリセット'!$E$3:$X$3)),'⑤案件貼り付けシート(E6~→A2へ縦横替えで）'!IP66)</f>
        <v/>
      </c>
      <c r="JQ66" t="str">
        <f>IF($IP66="",IF($IW66="","",_xlfn.XLOOKUP($IW66,'①契約承認フロー　プリセット'!$E$2:$X$2,'①契約承認フロー　プリセット'!$E$4:$X$4)),'⑤案件貼り付けシート(E6~→A2へ縦横替えで）'!IQ66)</f>
        <v/>
      </c>
      <c r="JR66" t="str">
        <f>IF($IP66="",IF($IW66="","",_xlfn.XLOOKUP($IW66,'①契約承認フロー　プリセット'!$E$2:$X$2,'①契約承認フロー　プリセット'!$E$5:$X$5)),'⑤案件貼り付けシート(E6~→A2へ縦横替えで）'!IR66)</f>
        <v/>
      </c>
      <c r="JS66" t="str">
        <f>IF($IP66="",IF($IW66="","",_xlfn.XLOOKUP($IW66,'①契約承認フロー　プリセット'!$E$2:$X$2,'①契約承認フロー　プリセット'!$E$6:$X$6)),'⑤案件貼り付けシート(E6~→A2へ縦横替えで）'!IS66)</f>
        <v/>
      </c>
      <c r="JT66" t="str">
        <f>IF($IP66="",IF($IW66="","",_xlfn.XLOOKUP($IW66,'①契約承認フロー　プリセット'!$E$2:$X$2,'①契約承認フロー　プリセット'!$E$7:$X$7)),'⑤案件貼り付けシート(E6~→A2へ縦横替えで）'!IT66)</f>
        <v/>
      </c>
    </row>
    <row r="67" spans="276:280">
      <c r="JP67" t="str">
        <f>IF($IP67="",IF($IW67="","",_xlfn.XLOOKUP($IW67,'①契約承認フロー　プリセット'!$E$2:$X$2,'①契約承認フロー　プリセット'!$E$3:$X$3)),'⑤案件貼り付けシート(E6~→A2へ縦横替えで）'!IP67)</f>
        <v/>
      </c>
      <c r="JQ67" t="str">
        <f>IF($IP67="",IF($IW67="","",_xlfn.XLOOKUP($IW67,'①契約承認フロー　プリセット'!$E$2:$X$2,'①契約承認フロー　プリセット'!$E$4:$X$4)),'⑤案件貼り付けシート(E6~→A2へ縦横替えで）'!IQ67)</f>
        <v/>
      </c>
      <c r="JR67" t="str">
        <f>IF($IP67="",IF($IW67="","",_xlfn.XLOOKUP($IW67,'①契約承認フロー　プリセット'!$E$2:$X$2,'①契約承認フロー　プリセット'!$E$5:$X$5)),'⑤案件貼り付けシート(E6~→A2へ縦横替えで）'!IR67)</f>
        <v/>
      </c>
      <c r="JS67" t="str">
        <f>IF($IP67="",IF($IW67="","",_xlfn.XLOOKUP($IW67,'①契約承認フロー　プリセット'!$E$2:$X$2,'①契約承認フロー　プリセット'!$E$6:$X$6)),'⑤案件貼り付けシート(E6~→A2へ縦横替えで）'!IS67)</f>
        <v/>
      </c>
      <c r="JT67" t="str">
        <f>IF($IP67="",IF($IW67="","",_xlfn.XLOOKUP($IW67,'①契約承認フロー　プリセット'!$E$2:$X$2,'①契約承認フロー　プリセット'!$E$7:$X$7)),'⑤案件貼り付けシート(E6~→A2へ縦横替えで）'!IT67)</f>
        <v/>
      </c>
    </row>
    <row r="68" spans="276:280">
      <c r="JP68" t="str">
        <f>IF($IP68="",IF($IW68="","",_xlfn.XLOOKUP($IW68,'①契約承認フロー　プリセット'!$E$2:$X$2,'①契約承認フロー　プリセット'!$E$3:$X$3)),'⑤案件貼り付けシート(E6~→A2へ縦横替えで）'!IP68)</f>
        <v/>
      </c>
      <c r="JQ68" t="str">
        <f>IF($IP68="",IF($IW68="","",_xlfn.XLOOKUP($IW68,'①契約承認フロー　プリセット'!$E$2:$X$2,'①契約承認フロー　プリセット'!$E$4:$X$4)),'⑤案件貼り付けシート(E6~→A2へ縦横替えで）'!IQ68)</f>
        <v/>
      </c>
      <c r="JR68" t="str">
        <f>IF($IP68="",IF($IW68="","",_xlfn.XLOOKUP($IW68,'①契約承認フロー　プリセット'!$E$2:$X$2,'①契約承認フロー　プリセット'!$E$5:$X$5)),'⑤案件貼り付けシート(E6~→A2へ縦横替えで）'!IR68)</f>
        <v/>
      </c>
      <c r="JS68" t="str">
        <f>IF($IP68="",IF($IW68="","",_xlfn.XLOOKUP($IW68,'①契約承認フロー　プリセット'!$E$2:$X$2,'①契約承認フロー　プリセット'!$E$6:$X$6)),'⑤案件貼り付けシート(E6~→A2へ縦横替えで）'!IS68)</f>
        <v/>
      </c>
      <c r="JT68" t="str">
        <f>IF($IP68="",IF($IW68="","",_xlfn.XLOOKUP($IW68,'①契約承認フロー　プリセット'!$E$2:$X$2,'①契約承認フロー　プリセット'!$E$7:$X$7)),'⑤案件貼り付けシート(E6~→A2へ縦横替えで）'!IT68)</f>
        <v/>
      </c>
    </row>
    <row r="69" spans="276:280">
      <c r="JP69" t="str">
        <f>IF($IP69="",IF($IW69="","",_xlfn.XLOOKUP($IW69,'①契約承認フロー　プリセット'!$E$2:$X$2,'①契約承認フロー　プリセット'!$E$3:$X$3)),'⑤案件貼り付けシート(E6~→A2へ縦横替えで）'!IP69)</f>
        <v/>
      </c>
      <c r="JQ69" t="str">
        <f>IF($IP69="",IF($IW69="","",_xlfn.XLOOKUP($IW69,'①契約承認フロー　プリセット'!$E$2:$X$2,'①契約承認フロー　プリセット'!$E$4:$X$4)),'⑤案件貼り付けシート(E6~→A2へ縦横替えで）'!IQ69)</f>
        <v/>
      </c>
      <c r="JR69" t="str">
        <f>IF($IP69="",IF($IW69="","",_xlfn.XLOOKUP($IW69,'①契約承認フロー　プリセット'!$E$2:$X$2,'①契約承認フロー　プリセット'!$E$5:$X$5)),'⑤案件貼り付けシート(E6~→A2へ縦横替えで）'!IR69)</f>
        <v/>
      </c>
      <c r="JS69" t="str">
        <f>IF($IP69="",IF($IW69="","",_xlfn.XLOOKUP($IW69,'①契約承認フロー　プリセット'!$E$2:$X$2,'①契約承認フロー　プリセット'!$E$6:$X$6)),'⑤案件貼り付けシート(E6~→A2へ縦横替えで）'!IS69)</f>
        <v/>
      </c>
      <c r="JT69" t="str">
        <f>IF($IP69="",IF($IW69="","",_xlfn.XLOOKUP($IW69,'①契約承認フロー　プリセット'!$E$2:$X$2,'①契約承認フロー　プリセット'!$E$7:$X$7)),'⑤案件貼り付けシート(E6~→A2へ縦横替えで）'!IT69)</f>
        <v/>
      </c>
    </row>
    <row r="70" spans="276:280">
      <c r="JP70" t="str">
        <f>IF($IP70="",IF($IW70="","",_xlfn.XLOOKUP($IW70,'①契約承認フロー　プリセット'!$E$2:$X$2,'①契約承認フロー　プリセット'!$E$3:$X$3)),'⑤案件貼り付けシート(E6~→A2へ縦横替えで）'!IP70)</f>
        <v/>
      </c>
      <c r="JQ70" t="str">
        <f>IF($IP70="",IF($IW70="","",_xlfn.XLOOKUP($IW70,'①契約承認フロー　プリセット'!$E$2:$X$2,'①契約承認フロー　プリセット'!$E$4:$X$4)),'⑤案件貼り付けシート(E6~→A2へ縦横替えで）'!IQ70)</f>
        <v/>
      </c>
      <c r="JR70" t="str">
        <f>IF($IP70="",IF($IW70="","",_xlfn.XLOOKUP($IW70,'①契約承認フロー　プリセット'!$E$2:$X$2,'①契約承認フロー　プリセット'!$E$5:$X$5)),'⑤案件貼り付けシート(E6~→A2へ縦横替えで）'!IR70)</f>
        <v/>
      </c>
      <c r="JS70" t="str">
        <f>IF($IP70="",IF($IW70="","",_xlfn.XLOOKUP($IW70,'①契約承認フロー　プリセット'!$E$2:$X$2,'①契約承認フロー　プリセット'!$E$6:$X$6)),'⑤案件貼り付けシート(E6~→A2へ縦横替えで）'!IS70)</f>
        <v/>
      </c>
      <c r="JT70" t="str">
        <f>IF($IP70="",IF($IW70="","",_xlfn.XLOOKUP($IW70,'①契約承認フロー　プリセット'!$E$2:$X$2,'①契約承認フロー　プリセット'!$E$7:$X$7)),'⑤案件貼り付けシート(E6~→A2へ縦横替えで）'!IT70)</f>
        <v/>
      </c>
    </row>
    <row r="71" spans="276:280">
      <c r="JP71" t="str">
        <f>IF($IP71="",IF($IW71="","",_xlfn.XLOOKUP($IW71,'①契約承認フロー　プリセット'!$E$2:$X$2,'①契約承認フロー　プリセット'!$E$3:$X$3)),'⑤案件貼り付けシート(E6~→A2へ縦横替えで）'!IP71)</f>
        <v/>
      </c>
      <c r="JQ71" t="str">
        <f>IF($IP71="",IF($IW71="","",_xlfn.XLOOKUP($IW71,'①契約承認フロー　プリセット'!$E$2:$X$2,'①契約承認フロー　プリセット'!$E$4:$X$4)),'⑤案件貼り付けシート(E6~→A2へ縦横替えで）'!IQ71)</f>
        <v/>
      </c>
      <c r="JR71" t="str">
        <f>IF($IP71="",IF($IW71="","",_xlfn.XLOOKUP($IW71,'①契約承認フロー　プリセット'!$E$2:$X$2,'①契約承認フロー　プリセット'!$E$5:$X$5)),'⑤案件貼り付けシート(E6~→A2へ縦横替えで）'!IR71)</f>
        <v/>
      </c>
      <c r="JS71" t="str">
        <f>IF($IP71="",IF($IW71="","",_xlfn.XLOOKUP($IW71,'①契約承認フロー　プリセット'!$E$2:$X$2,'①契約承認フロー　プリセット'!$E$6:$X$6)),'⑤案件貼り付けシート(E6~→A2へ縦横替えで）'!IS71)</f>
        <v/>
      </c>
      <c r="JT71" t="str">
        <f>IF($IP71="",IF($IW71="","",_xlfn.XLOOKUP($IW71,'①契約承認フロー　プリセット'!$E$2:$X$2,'①契約承認フロー　プリセット'!$E$7:$X$7)),'⑤案件貼り付けシート(E6~→A2へ縦横替えで）'!IT71)</f>
        <v/>
      </c>
    </row>
    <row r="72" spans="276:280">
      <c r="JP72" t="str">
        <f>IF($IP72="",IF($IW72="","",_xlfn.XLOOKUP($IW72,'①契約承認フロー　プリセット'!$E$2:$X$2,'①契約承認フロー　プリセット'!$E$3:$X$3)),'⑤案件貼り付けシート(E6~→A2へ縦横替えで）'!IP72)</f>
        <v/>
      </c>
      <c r="JQ72" t="str">
        <f>IF($IP72="",IF($IW72="","",_xlfn.XLOOKUP($IW72,'①契約承認フロー　プリセット'!$E$2:$X$2,'①契約承認フロー　プリセット'!$E$4:$X$4)),'⑤案件貼り付けシート(E6~→A2へ縦横替えで）'!IQ72)</f>
        <v/>
      </c>
      <c r="JR72" t="str">
        <f>IF($IP72="",IF($IW72="","",_xlfn.XLOOKUP($IW72,'①契約承認フロー　プリセット'!$E$2:$X$2,'①契約承認フロー　プリセット'!$E$5:$X$5)),'⑤案件貼り付けシート(E6~→A2へ縦横替えで）'!IR72)</f>
        <v/>
      </c>
      <c r="JS72" t="str">
        <f>IF($IP72="",IF($IW72="","",_xlfn.XLOOKUP($IW72,'①契約承認フロー　プリセット'!$E$2:$X$2,'①契約承認フロー　プリセット'!$E$6:$X$6)),'⑤案件貼り付けシート(E6~→A2へ縦横替えで）'!IS72)</f>
        <v/>
      </c>
      <c r="JT72" t="str">
        <f>IF($IP72="",IF($IW72="","",_xlfn.XLOOKUP($IW72,'①契約承認フロー　プリセット'!$E$2:$X$2,'①契約承認フロー　プリセット'!$E$7:$X$7)),'⑤案件貼り付けシート(E6~→A2へ縦横替えで）'!IT72)</f>
        <v/>
      </c>
    </row>
    <row r="73" spans="276:280">
      <c r="JP73" t="str">
        <f>IF($IP73="",IF($IW73="","",_xlfn.XLOOKUP($IW73,'①契約承認フロー　プリセット'!$E$2:$X$2,'①契約承認フロー　プリセット'!$E$3:$X$3)),'⑤案件貼り付けシート(E6~→A2へ縦横替えで）'!IP73)</f>
        <v/>
      </c>
      <c r="JQ73" t="str">
        <f>IF($IP73="",IF($IW73="","",_xlfn.XLOOKUP($IW73,'①契約承認フロー　プリセット'!$E$2:$X$2,'①契約承認フロー　プリセット'!$E$4:$X$4)),'⑤案件貼り付けシート(E6~→A2へ縦横替えで）'!IQ73)</f>
        <v/>
      </c>
      <c r="JR73" t="str">
        <f>IF($IP73="",IF($IW73="","",_xlfn.XLOOKUP($IW73,'①契約承認フロー　プリセット'!$E$2:$X$2,'①契約承認フロー　プリセット'!$E$5:$X$5)),'⑤案件貼り付けシート(E6~→A2へ縦横替えで）'!IR73)</f>
        <v/>
      </c>
      <c r="JS73" t="str">
        <f>IF($IP73="",IF($IW73="","",_xlfn.XLOOKUP($IW73,'①契約承認フロー　プリセット'!$E$2:$X$2,'①契約承認フロー　プリセット'!$E$6:$X$6)),'⑤案件貼り付けシート(E6~→A2へ縦横替えで）'!IS73)</f>
        <v/>
      </c>
      <c r="JT73" t="str">
        <f>IF($IP73="",IF($IW73="","",_xlfn.XLOOKUP($IW73,'①契約承認フロー　プリセット'!$E$2:$X$2,'①契約承認フロー　プリセット'!$E$7:$X$7)),'⑤案件貼り付けシート(E6~→A2へ縦横替えで）'!IT73)</f>
        <v/>
      </c>
    </row>
    <row r="74" spans="276:280">
      <c r="JP74" t="str">
        <f>IF($IP74="",IF($IW74="","",_xlfn.XLOOKUP($IW74,'①契約承認フロー　プリセット'!$E$2:$X$2,'①契約承認フロー　プリセット'!$E$3:$X$3)),'⑤案件貼り付けシート(E6~→A2へ縦横替えで）'!IP74)</f>
        <v/>
      </c>
      <c r="JQ74" t="str">
        <f>IF($IP74="",IF($IW74="","",_xlfn.XLOOKUP($IW74,'①契約承認フロー　プリセット'!$E$2:$X$2,'①契約承認フロー　プリセット'!$E$4:$X$4)),'⑤案件貼り付けシート(E6~→A2へ縦横替えで）'!IQ74)</f>
        <v/>
      </c>
      <c r="JR74" t="str">
        <f>IF($IP74="",IF($IW74="","",_xlfn.XLOOKUP($IW74,'①契約承認フロー　プリセット'!$E$2:$X$2,'①契約承認フロー　プリセット'!$E$5:$X$5)),'⑤案件貼り付けシート(E6~→A2へ縦横替えで）'!IR74)</f>
        <v/>
      </c>
      <c r="JS74" t="str">
        <f>IF($IP74="",IF($IW74="","",_xlfn.XLOOKUP($IW74,'①契約承認フロー　プリセット'!$E$2:$X$2,'①契約承認フロー　プリセット'!$E$6:$X$6)),'⑤案件貼り付けシート(E6~→A2へ縦横替えで）'!IS74)</f>
        <v/>
      </c>
      <c r="JT74" t="str">
        <f>IF($IP74="",IF($IW74="","",_xlfn.XLOOKUP($IW74,'①契約承認フロー　プリセット'!$E$2:$X$2,'①契約承認フロー　プリセット'!$E$7:$X$7)),'⑤案件貼り付けシート(E6~→A2へ縦横替えで）'!IT74)</f>
        <v/>
      </c>
    </row>
    <row r="75" spans="276:280">
      <c r="JP75" t="str">
        <f>IF($IP75="",IF($IW75="","",_xlfn.XLOOKUP($IW75,'①契約承認フロー　プリセット'!$E$2:$X$2,'①契約承認フロー　プリセット'!$E$3:$X$3)),'⑤案件貼り付けシート(E6~→A2へ縦横替えで）'!IP75)</f>
        <v/>
      </c>
      <c r="JQ75" t="str">
        <f>IF($IP75="",IF($IW75="","",_xlfn.XLOOKUP($IW75,'①契約承認フロー　プリセット'!$E$2:$X$2,'①契約承認フロー　プリセット'!$E$4:$X$4)),'⑤案件貼り付けシート(E6~→A2へ縦横替えで）'!IQ75)</f>
        <v/>
      </c>
      <c r="JR75" t="str">
        <f>IF($IP75="",IF($IW75="","",_xlfn.XLOOKUP($IW75,'①契約承認フロー　プリセット'!$E$2:$X$2,'①契約承認フロー　プリセット'!$E$5:$X$5)),'⑤案件貼り付けシート(E6~→A2へ縦横替えで）'!IR75)</f>
        <v/>
      </c>
      <c r="JS75" t="str">
        <f>IF($IP75="",IF($IW75="","",_xlfn.XLOOKUP($IW75,'①契約承認フロー　プリセット'!$E$2:$X$2,'①契約承認フロー　プリセット'!$E$6:$X$6)),'⑤案件貼り付けシート(E6~→A2へ縦横替えで）'!IS75)</f>
        <v/>
      </c>
      <c r="JT75" t="str">
        <f>IF($IP75="",IF($IW75="","",_xlfn.XLOOKUP($IW75,'①契約承認フロー　プリセット'!$E$2:$X$2,'①契約承認フロー　プリセット'!$E$7:$X$7)),'⑤案件貼り付けシート(E6~→A2へ縦横替えで）'!IT75)</f>
        <v/>
      </c>
    </row>
    <row r="76" spans="276:280">
      <c r="JP76" t="str">
        <f>IF($IP76="",IF($IW76="","",_xlfn.XLOOKUP($IW76,'①契約承認フロー　プリセット'!$E$2:$X$2,'①契約承認フロー　プリセット'!$E$3:$X$3)),'⑤案件貼り付けシート(E6~→A2へ縦横替えで）'!IP76)</f>
        <v/>
      </c>
      <c r="JQ76" t="str">
        <f>IF($IP76="",IF($IW76="","",_xlfn.XLOOKUP($IW76,'①契約承認フロー　プリセット'!$E$2:$X$2,'①契約承認フロー　プリセット'!$E$4:$X$4)),'⑤案件貼り付けシート(E6~→A2へ縦横替えで）'!IQ76)</f>
        <v/>
      </c>
      <c r="JR76" t="str">
        <f>IF($IP76="",IF($IW76="","",_xlfn.XLOOKUP($IW76,'①契約承認フロー　プリセット'!$E$2:$X$2,'①契約承認フロー　プリセット'!$E$5:$X$5)),'⑤案件貼り付けシート(E6~→A2へ縦横替えで）'!IR76)</f>
        <v/>
      </c>
      <c r="JS76" t="str">
        <f>IF($IP76="",IF($IW76="","",_xlfn.XLOOKUP($IW76,'①契約承認フロー　プリセット'!$E$2:$X$2,'①契約承認フロー　プリセット'!$E$6:$X$6)),'⑤案件貼り付けシート(E6~→A2へ縦横替えで）'!IS76)</f>
        <v/>
      </c>
      <c r="JT76" t="str">
        <f>IF($IP76="",IF($IW76="","",_xlfn.XLOOKUP($IW76,'①契約承認フロー　プリセット'!$E$2:$X$2,'①契約承認フロー　プリセット'!$E$7:$X$7)),'⑤案件貼り付けシート(E6~→A2へ縦横替えで）'!IT76)</f>
        <v/>
      </c>
    </row>
    <row r="77" spans="276:280">
      <c r="JP77" t="str">
        <f>IF($IP77="",IF($IW77="","",_xlfn.XLOOKUP($IW77,'①契約承認フロー　プリセット'!$E$2:$X$2,'①契約承認フロー　プリセット'!$E$3:$X$3)),'⑤案件貼り付けシート(E6~→A2へ縦横替えで）'!IP77)</f>
        <v/>
      </c>
      <c r="JQ77" t="str">
        <f>IF($IP77="",IF($IW77="","",_xlfn.XLOOKUP($IW77,'①契約承認フロー　プリセット'!$E$2:$X$2,'①契約承認フロー　プリセット'!$E$4:$X$4)),'⑤案件貼り付けシート(E6~→A2へ縦横替えで）'!IQ77)</f>
        <v/>
      </c>
      <c r="JR77" t="str">
        <f>IF($IP77="",IF($IW77="","",_xlfn.XLOOKUP($IW77,'①契約承認フロー　プリセット'!$E$2:$X$2,'①契約承認フロー　プリセット'!$E$5:$X$5)),'⑤案件貼り付けシート(E6~→A2へ縦横替えで）'!IR77)</f>
        <v/>
      </c>
      <c r="JS77" t="str">
        <f>IF($IP77="",IF($IW77="","",_xlfn.XLOOKUP($IW77,'①契約承認フロー　プリセット'!$E$2:$X$2,'①契約承認フロー　プリセット'!$E$6:$X$6)),'⑤案件貼り付けシート(E6~→A2へ縦横替えで）'!IS77)</f>
        <v/>
      </c>
      <c r="JT77" t="str">
        <f>IF($IP77="",IF($IW77="","",_xlfn.XLOOKUP($IW77,'①契約承認フロー　プリセット'!$E$2:$X$2,'①契約承認フロー　プリセット'!$E$7:$X$7)),'⑤案件貼り付けシート(E6~→A2へ縦横替えで）'!IT77)</f>
        <v/>
      </c>
    </row>
    <row r="78" spans="276:280">
      <c r="JP78" t="str">
        <f>IF($IP78="",IF($IW78="","",_xlfn.XLOOKUP($IW78,'①契約承認フロー　プリセット'!$E$2:$X$2,'①契約承認フロー　プリセット'!$E$3:$X$3)),'⑤案件貼り付けシート(E6~→A2へ縦横替えで）'!IP78)</f>
        <v/>
      </c>
      <c r="JQ78" t="str">
        <f>IF($IP78="",IF($IW78="","",_xlfn.XLOOKUP($IW78,'①契約承認フロー　プリセット'!$E$2:$X$2,'①契約承認フロー　プリセット'!$E$4:$X$4)),'⑤案件貼り付けシート(E6~→A2へ縦横替えで）'!IQ78)</f>
        <v/>
      </c>
      <c r="JR78" t="str">
        <f>IF($IP78="",IF($IW78="","",_xlfn.XLOOKUP($IW78,'①契約承認フロー　プリセット'!$E$2:$X$2,'①契約承認フロー　プリセット'!$E$5:$X$5)),'⑤案件貼り付けシート(E6~→A2へ縦横替えで）'!IR78)</f>
        <v/>
      </c>
      <c r="JS78" t="str">
        <f>IF($IP78="",IF($IW78="","",_xlfn.XLOOKUP($IW78,'①契約承認フロー　プリセット'!$E$2:$X$2,'①契約承認フロー　プリセット'!$E$6:$X$6)),'⑤案件貼り付けシート(E6~→A2へ縦横替えで）'!IS78)</f>
        <v/>
      </c>
      <c r="JT78" t="str">
        <f>IF($IP78="",IF($IW78="","",_xlfn.XLOOKUP($IW78,'①契約承認フロー　プリセット'!$E$2:$X$2,'①契約承認フロー　プリセット'!$E$7:$X$7)),'⑤案件貼り付けシート(E6~→A2へ縦横替えで）'!IT78)</f>
        <v/>
      </c>
    </row>
    <row r="79" spans="276:280">
      <c r="JP79" t="str">
        <f>IF($IP79="",IF($IW79="","",_xlfn.XLOOKUP($IW79,'①契約承認フロー　プリセット'!$E$2:$X$2,'①契約承認フロー　プリセット'!$E$3:$X$3)),'⑤案件貼り付けシート(E6~→A2へ縦横替えで）'!IP79)</f>
        <v/>
      </c>
      <c r="JQ79" t="str">
        <f>IF($IP79="",IF($IW79="","",_xlfn.XLOOKUP($IW79,'①契約承認フロー　プリセット'!$E$2:$X$2,'①契約承認フロー　プリセット'!$E$4:$X$4)),'⑤案件貼り付けシート(E6~→A2へ縦横替えで）'!IQ79)</f>
        <v/>
      </c>
      <c r="JR79" t="str">
        <f>IF($IP79="",IF($IW79="","",_xlfn.XLOOKUP($IW79,'①契約承認フロー　プリセット'!$E$2:$X$2,'①契約承認フロー　プリセット'!$E$5:$X$5)),'⑤案件貼り付けシート(E6~→A2へ縦横替えで）'!IR79)</f>
        <v/>
      </c>
      <c r="JS79" t="str">
        <f>IF($IP79="",IF($IW79="","",_xlfn.XLOOKUP($IW79,'①契約承認フロー　プリセット'!$E$2:$X$2,'①契約承認フロー　プリセット'!$E$6:$X$6)),'⑤案件貼り付けシート(E6~→A2へ縦横替えで）'!IS79)</f>
        <v/>
      </c>
      <c r="JT79" t="str">
        <f>IF($IP79="",IF($IW79="","",_xlfn.XLOOKUP($IW79,'①契約承認フロー　プリセット'!$E$2:$X$2,'①契約承認フロー　プリセット'!$E$7:$X$7)),'⑤案件貼り付けシート(E6~→A2へ縦横替えで）'!IT79)</f>
        <v/>
      </c>
    </row>
    <row r="80" spans="276:280">
      <c r="JP80" t="str">
        <f>IF($IP80="",IF($IW80="","",_xlfn.XLOOKUP($IW80,'①契約承認フロー　プリセット'!$E$2:$X$2,'①契約承認フロー　プリセット'!$E$3:$X$3)),'⑤案件貼り付けシート(E6~→A2へ縦横替えで）'!IP80)</f>
        <v/>
      </c>
      <c r="JQ80" t="str">
        <f>IF($IP80="",IF($IW80="","",_xlfn.XLOOKUP($IW80,'①契約承認フロー　プリセット'!$E$2:$X$2,'①契約承認フロー　プリセット'!$E$4:$X$4)),'⑤案件貼り付けシート(E6~→A2へ縦横替えで）'!IQ80)</f>
        <v/>
      </c>
      <c r="JR80" t="str">
        <f>IF($IP80="",IF($IW80="","",_xlfn.XLOOKUP($IW80,'①契約承認フロー　プリセット'!$E$2:$X$2,'①契約承認フロー　プリセット'!$E$5:$X$5)),'⑤案件貼り付けシート(E6~→A2へ縦横替えで）'!IR80)</f>
        <v/>
      </c>
      <c r="JS80" t="str">
        <f>IF($IP80="",IF($IW80="","",_xlfn.XLOOKUP($IW80,'①契約承認フロー　プリセット'!$E$2:$X$2,'①契約承認フロー　プリセット'!$E$6:$X$6)),'⑤案件貼り付けシート(E6~→A2へ縦横替えで）'!IS80)</f>
        <v/>
      </c>
      <c r="JT80" t="str">
        <f>IF($IP80="",IF($IW80="","",_xlfn.XLOOKUP($IW80,'①契約承認フロー　プリセット'!$E$2:$X$2,'①契約承認フロー　プリセット'!$E$7:$X$7)),'⑤案件貼り付けシート(E6~→A2へ縦横替えで）'!IT80)</f>
        <v/>
      </c>
    </row>
    <row r="81" spans="276:280">
      <c r="JP81" t="str">
        <f>IF($IP81="",IF($IW81="","",_xlfn.XLOOKUP($IW81,'①契約承認フロー　プリセット'!$E$2:$X$2,'①契約承認フロー　プリセット'!$E$3:$X$3)),'⑤案件貼り付けシート(E6~→A2へ縦横替えで）'!IP81)</f>
        <v/>
      </c>
      <c r="JQ81" t="str">
        <f>IF($IP81="",IF($IW81="","",_xlfn.XLOOKUP($IW81,'①契約承認フロー　プリセット'!$E$2:$X$2,'①契約承認フロー　プリセット'!$E$4:$X$4)),'⑤案件貼り付けシート(E6~→A2へ縦横替えで）'!IQ81)</f>
        <v/>
      </c>
      <c r="JR81" t="str">
        <f>IF($IP81="",IF($IW81="","",_xlfn.XLOOKUP($IW81,'①契約承認フロー　プリセット'!$E$2:$X$2,'①契約承認フロー　プリセット'!$E$5:$X$5)),'⑤案件貼り付けシート(E6~→A2へ縦横替えで）'!IR81)</f>
        <v/>
      </c>
      <c r="JS81" t="str">
        <f>IF($IP81="",IF($IW81="","",_xlfn.XLOOKUP($IW81,'①契約承認フロー　プリセット'!$E$2:$X$2,'①契約承認フロー　プリセット'!$E$6:$X$6)),'⑤案件貼り付けシート(E6~→A2へ縦横替えで）'!IS81)</f>
        <v/>
      </c>
      <c r="JT81" t="str">
        <f>IF($IP81="",IF($IW81="","",_xlfn.XLOOKUP($IW81,'①契約承認フロー　プリセット'!$E$2:$X$2,'①契約承認フロー　プリセット'!$E$7:$X$7)),'⑤案件貼り付けシート(E6~→A2へ縦横替えで）'!IT81)</f>
        <v/>
      </c>
    </row>
    <row r="82" spans="276:280">
      <c r="JP82" t="str">
        <f>IF($IP82="",IF($IW82="","",_xlfn.XLOOKUP($IW82,'①契約承認フロー　プリセット'!$E$2:$X$2,'①契約承認フロー　プリセット'!$E$3:$X$3)),'⑤案件貼り付けシート(E6~→A2へ縦横替えで）'!IP82)</f>
        <v/>
      </c>
      <c r="JQ82" t="str">
        <f>IF($IP82="",IF($IW82="","",_xlfn.XLOOKUP($IW82,'①契約承認フロー　プリセット'!$E$2:$X$2,'①契約承認フロー　プリセット'!$E$4:$X$4)),'⑤案件貼り付けシート(E6~→A2へ縦横替えで）'!IQ82)</f>
        <v/>
      </c>
      <c r="JR82" t="str">
        <f>IF($IP82="",IF($IW82="","",_xlfn.XLOOKUP($IW82,'①契約承認フロー　プリセット'!$E$2:$X$2,'①契約承認フロー　プリセット'!$E$5:$X$5)),'⑤案件貼り付けシート(E6~→A2へ縦横替えで）'!IR82)</f>
        <v/>
      </c>
      <c r="JS82" t="str">
        <f>IF($IP82="",IF($IW82="","",_xlfn.XLOOKUP($IW82,'①契約承認フロー　プリセット'!$E$2:$X$2,'①契約承認フロー　プリセット'!$E$6:$X$6)),'⑤案件貼り付けシート(E6~→A2へ縦横替えで）'!IS82)</f>
        <v/>
      </c>
      <c r="JT82" t="str">
        <f>IF($IP82="",IF($IW82="","",_xlfn.XLOOKUP($IW82,'①契約承認フロー　プリセット'!$E$2:$X$2,'①契約承認フロー　プリセット'!$E$7:$X$7)),'⑤案件貼り付けシート(E6~→A2へ縦横替えで）'!IT82)</f>
        <v/>
      </c>
    </row>
    <row r="83" spans="276:280">
      <c r="JP83" t="str">
        <f>IF($IP83="",IF($IW83="","",_xlfn.XLOOKUP($IW83,'①契約承認フロー　プリセット'!$E$2:$X$2,'①契約承認フロー　プリセット'!$E$3:$X$3)),'⑤案件貼り付けシート(E6~→A2へ縦横替えで）'!IP83)</f>
        <v/>
      </c>
      <c r="JQ83" t="str">
        <f>IF($IP83="",IF($IW83="","",_xlfn.XLOOKUP($IW83,'①契約承認フロー　プリセット'!$E$2:$X$2,'①契約承認フロー　プリセット'!$E$4:$X$4)),'⑤案件貼り付けシート(E6~→A2へ縦横替えで）'!IQ83)</f>
        <v/>
      </c>
      <c r="JR83" t="str">
        <f>IF($IP83="",IF($IW83="","",_xlfn.XLOOKUP($IW83,'①契約承認フロー　プリセット'!$E$2:$X$2,'①契約承認フロー　プリセット'!$E$5:$X$5)),'⑤案件貼り付けシート(E6~→A2へ縦横替えで）'!IR83)</f>
        <v/>
      </c>
      <c r="JS83" t="str">
        <f>IF($IP83="",IF($IW83="","",_xlfn.XLOOKUP($IW83,'①契約承認フロー　プリセット'!$E$2:$X$2,'①契約承認フロー　プリセット'!$E$6:$X$6)),'⑤案件貼り付けシート(E6~→A2へ縦横替えで）'!IS83)</f>
        <v/>
      </c>
      <c r="JT83" t="str">
        <f>IF($IP83="",IF($IW83="","",_xlfn.XLOOKUP($IW83,'①契約承認フロー　プリセット'!$E$2:$X$2,'①契約承認フロー　プリセット'!$E$7:$X$7)),'⑤案件貼り付けシート(E6~→A2へ縦横替えで）'!IT83)</f>
        <v/>
      </c>
    </row>
    <row r="84" spans="276:280">
      <c r="JP84" t="str">
        <f>IF($IP84="",IF($IW84="","",_xlfn.XLOOKUP($IW84,'①契約承認フロー　プリセット'!$E$2:$X$2,'①契約承認フロー　プリセット'!$E$3:$X$3)),'⑤案件貼り付けシート(E6~→A2へ縦横替えで）'!IP84)</f>
        <v/>
      </c>
      <c r="JQ84" t="str">
        <f>IF($IP84="",IF($IW84="","",_xlfn.XLOOKUP($IW84,'①契約承認フロー　プリセット'!$E$2:$X$2,'①契約承認フロー　プリセット'!$E$4:$X$4)),'⑤案件貼り付けシート(E6~→A2へ縦横替えで）'!IQ84)</f>
        <v/>
      </c>
      <c r="JR84" t="str">
        <f>IF($IP84="",IF($IW84="","",_xlfn.XLOOKUP($IW84,'①契約承認フロー　プリセット'!$E$2:$X$2,'①契約承認フロー　プリセット'!$E$5:$X$5)),'⑤案件貼り付けシート(E6~→A2へ縦横替えで）'!IR84)</f>
        <v/>
      </c>
      <c r="JS84" t="str">
        <f>IF($IP84="",IF($IW84="","",_xlfn.XLOOKUP($IW84,'①契約承認フロー　プリセット'!$E$2:$X$2,'①契約承認フロー　プリセット'!$E$6:$X$6)),'⑤案件貼り付けシート(E6~→A2へ縦横替えで）'!IS84)</f>
        <v/>
      </c>
      <c r="JT84" t="str">
        <f>IF($IP84="",IF($IW84="","",_xlfn.XLOOKUP($IW84,'①契約承認フロー　プリセット'!$E$2:$X$2,'①契約承認フロー　プリセット'!$E$7:$X$7)),'⑤案件貼り付けシート(E6~→A2へ縦横替えで）'!IT84)</f>
        <v/>
      </c>
    </row>
    <row r="85" spans="276:280">
      <c r="JP85" t="str">
        <f>IF($IP85="",IF($IW85="","",_xlfn.XLOOKUP($IW85,'①契約承認フロー　プリセット'!$E$2:$X$2,'①契約承認フロー　プリセット'!$E$3:$X$3)),'⑤案件貼り付けシート(E6~→A2へ縦横替えで）'!IP85)</f>
        <v/>
      </c>
      <c r="JQ85" t="str">
        <f>IF($IP85="",IF($IW85="","",_xlfn.XLOOKUP($IW85,'①契約承認フロー　プリセット'!$E$2:$X$2,'①契約承認フロー　プリセット'!$E$4:$X$4)),'⑤案件貼り付けシート(E6~→A2へ縦横替えで）'!IQ85)</f>
        <v/>
      </c>
      <c r="JR85" t="str">
        <f>IF($IP85="",IF($IW85="","",_xlfn.XLOOKUP($IW85,'①契約承認フロー　プリセット'!$E$2:$X$2,'①契約承認フロー　プリセット'!$E$5:$X$5)),'⑤案件貼り付けシート(E6~→A2へ縦横替えで）'!IR85)</f>
        <v/>
      </c>
      <c r="JS85" t="str">
        <f>IF($IP85="",IF($IW85="","",_xlfn.XLOOKUP($IW85,'①契約承認フロー　プリセット'!$E$2:$X$2,'①契約承認フロー　プリセット'!$E$6:$X$6)),'⑤案件貼り付けシート(E6~→A2へ縦横替えで）'!IS85)</f>
        <v/>
      </c>
      <c r="JT85" t="str">
        <f>IF($IP85="",IF($IW85="","",_xlfn.XLOOKUP($IW85,'①契約承認フロー　プリセット'!$E$2:$X$2,'①契約承認フロー　プリセット'!$E$7:$X$7)),'⑤案件貼り付けシート(E6~→A2へ縦横替えで）'!IT85)</f>
        <v/>
      </c>
    </row>
    <row r="86" spans="276:280">
      <c r="JP86" t="str">
        <f>IF($IP86="",IF($IW86="","",_xlfn.XLOOKUP($IW86,'①契約承認フロー　プリセット'!$E$2:$X$2,'①契約承認フロー　プリセット'!$E$3:$X$3)),'⑤案件貼り付けシート(E6~→A2へ縦横替えで）'!IP86)</f>
        <v/>
      </c>
      <c r="JQ86" t="str">
        <f>IF($IP86="",IF($IW86="","",_xlfn.XLOOKUP($IW86,'①契約承認フロー　プリセット'!$E$2:$X$2,'①契約承認フロー　プリセット'!$E$4:$X$4)),'⑤案件貼り付けシート(E6~→A2へ縦横替えで）'!IQ86)</f>
        <v/>
      </c>
      <c r="JR86" t="str">
        <f>IF($IP86="",IF($IW86="","",_xlfn.XLOOKUP($IW86,'①契約承認フロー　プリセット'!$E$2:$X$2,'①契約承認フロー　プリセット'!$E$5:$X$5)),'⑤案件貼り付けシート(E6~→A2へ縦横替えで）'!IR86)</f>
        <v/>
      </c>
      <c r="JS86" t="str">
        <f>IF($IP86="",IF($IW86="","",_xlfn.XLOOKUP($IW86,'①契約承認フロー　プリセット'!$E$2:$X$2,'①契約承認フロー　プリセット'!$E$6:$X$6)),'⑤案件貼り付けシート(E6~→A2へ縦横替えで）'!IS86)</f>
        <v/>
      </c>
      <c r="JT86" t="str">
        <f>IF($IP86="",IF($IW86="","",_xlfn.XLOOKUP($IW86,'①契約承認フロー　プリセット'!$E$2:$X$2,'①契約承認フロー　プリセット'!$E$7:$X$7)),'⑤案件貼り付けシート(E6~→A2へ縦横替えで）'!IT86)</f>
        <v/>
      </c>
    </row>
    <row r="87" spans="276:280">
      <c r="JP87" t="str">
        <f>IF($IP87="",IF($IW87="","",_xlfn.XLOOKUP($IW87,'①契約承認フロー　プリセット'!$E$2:$X$2,'①契約承認フロー　プリセット'!$E$3:$X$3)),'⑤案件貼り付けシート(E6~→A2へ縦横替えで）'!IP87)</f>
        <v/>
      </c>
      <c r="JQ87" t="str">
        <f>IF($IP87="",IF($IW87="","",_xlfn.XLOOKUP($IW87,'①契約承認フロー　プリセット'!$E$2:$X$2,'①契約承認フロー　プリセット'!$E$4:$X$4)),'⑤案件貼り付けシート(E6~→A2へ縦横替えで）'!IQ87)</f>
        <v/>
      </c>
      <c r="JR87" t="str">
        <f>IF($IP87="",IF($IW87="","",_xlfn.XLOOKUP($IW87,'①契約承認フロー　プリセット'!$E$2:$X$2,'①契約承認フロー　プリセット'!$E$5:$X$5)),'⑤案件貼り付けシート(E6~→A2へ縦横替えで）'!IR87)</f>
        <v/>
      </c>
      <c r="JS87" t="str">
        <f>IF($IP87="",IF($IW87="","",_xlfn.XLOOKUP($IW87,'①契約承認フロー　プリセット'!$E$2:$X$2,'①契約承認フロー　プリセット'!$E$6:$X$6)),'⑤案件貼り付けシート(E6~→A2へ縦横替えで）'!IS87)</f>
        <v/>
      </c>
      <c r="JT87" t="str">
        <f>IF($IP87="",IF($IW87="","",_xlfn.XLOOKUP($IW87,'①契約承認フロー　プリセット'!$E$2:$X$2,'①契約承認フロー　プリセット'!$E$7:$X$7)),'⑤案件貼り付けシート(E6~→A2へ縦横替えで）'!IT87)</f>
        <v/>
      </c>
    </row>
    <row r="88" spans="276:280">
      <c r="JP88" t="str">
        <f>IF($IP88="",IF($IW88="","",_xlfn.XLOOKUP($IW88,'①契約承認フロー　プリセット'!$E$2:$X$2,'①契約承認フロー　プリセット'!$E$3:$X$3)),'⑤案件貼り付けシート(E6~→A2へ縦横替えで）'!IP88)</f>
        <v/>
      </c>
      <c r="JQ88" t="str">
        <f>IF($IP88="",IF($IW88="","",_xlfn.XLOOKUP($IW88,'①契約承認フロー　プリセット'!$E$2:$X$2,'①契約承認フロー　プリセット'!$E$4:$X$4)),'⑤案件貼り付けシート(E6~→A2へ縦横替えで）'!IQ88)</f>
        <v/>
      </c>
      <c r="JR88" t="str">
        <f>IF($IP88="",IF($IW88="","",_xlfn.XLOOKUP($IW88,'①契約承認フロー　プリセット'!$E$2:$X$2,'①契約承認フロー　プリセット'!$E$5:$X$5)),'⑤案件貼り付けシート(E6~→A2へ縦横替えで）'!IR88)</f>
        <v/>
      </c>
      <c r="JS88" t="str">
        <f>IF($IP88="",IF($IW88="","",_xlfn.XLOOKUP($IW88,'①契約承認フロー　プリセット'!$E$2:$X$2,'①契約承認フロー　プリセット'!$E$6:$X$6)),'⑤案件貼り付けシート(E6~→A2へ縦横替えで）'!IS88)</f>
        <v/>
      </c>
      <c r="JT88" t="str">
        <f>IF($IP88="",IF($IW88="","",_xlfn.XLOOKUP($IW88,'①契約承認フロー　プリセット'!$E$2:$X$2,'①契約承認フロー　プリセット'!$E$7:$X$7)),'⑤案件貼り付けシート(E6~→A2へ縦横替えで）'!IT88)</f>
        <v/>
      </c>
    </row>
    <row r="89" spans="276:280">
      <c r="JP89" t="str">
        <f>IF($IP89="",IF($IW89="","",_xlfn.XLOOKUP($IW89,'①契約承認フロー　プリセット'!$E$2:$X$2,'①契約承認フロー　プリセット'!$E$3:$X$3)),'⑤案件貼り付けシート(E6~→A2へ縦横替えで）'!IP89)</f>
        <v/>
      </c>
      <c r="JQ89" t="str">
        <f>IF($IP89="",IF($IW89="","",_xlfn.XLOOKUP($IW89,'①契約承認フロー　プリセット'!$E$2:$X$2,'①契約承認フロー　プリセット'!$E$4:$X$4)),'⑤案件貼り付けシート(E6~→A2へ縦横替えで）'!IQ89)</f>
        <v/>
      </c>
      <c r="JR89" t="str">
        <f>IF($IP89="",IF($IW89="","",_xlfn.XLOOKUP($IW89,'①契約承認フロー　プリセット'!$E$2:$X$2,'①契約承認フロー　プリセット'!$E$5:$X$5)),'⑤案件貼り付けシート(E6~→A2へ縦横替えで）'!IR89)</f>
        <v/>
      </c>
      <c r="JS89" t="str">
        <f>IF($IP89="",IF($IW89="","",_xlfn.XLOOKUP($IW89,'①契約承認フロー　プリセット'!$E$2:$X$2,'①契約承認フロー　プリセット'!$E$6:$X$6)),'⑤案件貼り付けシート(E6~→A2へ縦横替えで）'!IS89)</f>
        <v/>
      </c>
      <c r="JT89" t="str">
        <f>IF($IP89="",IF($IW89="","",_xlfn.XLOOKUP($IW89,'①契約承認フロー　プリセット'!$E$2:$X$2,'①契約承認フロー　プリセット'!$E$7:$X$7)),'⑤案件貼り付けシート(E6~→A2へ縦横替えで）'!IT89)</f>
        <v/>
      </c>
    </row>
    <row r="90" spans="276:280">
      <c r="JP90" t="str">
        <f>IF($IP90="",IF($IW90="","",_xlfn.XLOOKUP($IW90,'①契約承認フロー　プリセット'!$E$2:$X$2,'①契約承認フロー　プリセット'!$E$3:$X$3)),'⑤案件貼り付けシート(E6~→A2へ縦横替えで）'!IP90)</f>
        <v/>
      </c>
      <c r="JQ90" t="str">
        <f>IF($IP90="",IF($IW90="","",_xlfn.XLOOKUP($IW90,'①契約承認フロー　プリセット'!$E$2:$X$2,'①契約承認フロー　プリセット'!$E$4:$X$4)),'⑤案件貼り付けシート(E6~→A2へ縦横替えで）'!IQ90)</f>
        <v/>
      </c>
      <c r="JR90" t="str">
        <f>IF($IP90="",IF($IW90="","",_xlfn.XLOOKUP($IW90,'①契約承認フロー　プリセット'!$E$2:$X$2,'①契約承認フロー　プリセット'!$E$5:$X$5)),'⑤案件貼り付けシート(E6~→A2へ縦横替えで）'!IR90)</f>
        <v/>
      </c>
      <c r="JS90" t="str">
        <f>IF($IP90="",IF($IW90="","",_xlfn.XLOOKUP($IW90,'①契約承認フロー　プリセット'!$E$2:$X$2,'①契約承認フロー　プリセット'!$E$6:$X$6)),'⑤案件貼り付けシート(E6~→A2へ縦横替えで）'!IS90)</f>
        <v/>
      </c>
      <c r="JT90" t="str">
        <f>IF($IP90="",IF($IW90="","",_xlfn.XLOOKUP($IW90,'①契約承認フロー　プリセット'!$E$2:$X$2,'①契約承認フロー　プリセット'!$E$7:$X$7)),'⑤案件貼り付けシート(E6~→A2へ縦横替えで）'!IT90)</f>
        <v/>
      </c>
    </row>
    <row r="91" spans="276:280">
      <c r="JP91" t="str">
        <f>IF($IP91="",IF($IW91="","",_xlfn.XLOOKUP($IW91,'①契約承認フロー　プリセット'!$E$2:$X$2,'①契約承認フロー　プリセット'!$E$3:$X$3)),'⑤案件貼り付けシート(E6~→A2へ縦横替えで）'!IP91)</f>
        <v/>
      </c>
      <c r="JQ91" t="str">
        <f>IF($IP91="",IF($IW91="","",_xlfn.XLOOKUP($IW91,'①契約承認フロー　プリセット'!$E$2:$X$2,'①契約承認フロー　プリセット'!$E$4:$X$4)),'⑤案件貼り付けシート(E6~→A2へ縦横替えで）'!IQ91)</f>
        <v/>
      </c>
      <c r="JR91" t="str">
        <f>IF($IP91="",IF($IW91="","",_xlfn.XLOOKUP($IW91,'①契約承認フロー　プリセット'!$E$2:$X$2,'①契約承認フロー　プリセット'!$E$5:$X$5)),'⑤案件貼り付けシート(E6~→A2へ縦横替えで）'!IR91)</f>
        <v/>
      </c>
      <c r="JS91" t="str">
        <f>IF($IP91="",IF($IW91="","",_xlfn.XLOOKUP($IW91,'①契約承認フロー　プリセット'!$E$2:$X$2,'①契約承認フロー　プリセット'!$E$6:$X$6)),'⑤案件貼り付けシート(E6~→A2へ縦横替えで）'!IS91)</f>
        <v/>
      </c>
      <c r="JT91" t="str">
        <f>IF($IP91="",IF($IW91="","",_xlfn.XLOOKUP($IW91,'①契約承認フロー　プリセット'!$E$2:$X$2,'①契約承認フロー　プリセット'!$E$7:$X$7)),'⑤案件貼り付けシート(E6~→A2へ縦横替えで）'!IT91)</f>
        <v/>
      </c>
    </row>
    <row r="92" spans="276:280">
      <c r="JP92" t="str">
        <f>IF($IP92="",IF($IW92="","",_xlfn.XLOOKUP($IW92,'①契約承認フロー　プリセット'!$E$2:$X$2,'①契約承認フロー　プリセット'!$E$3:$X$3)),'⑤案件貼り付けシート(E6~→A2へ縦横替えで）'!IP92)</f>
        <v/>
      </c>
      <c r="JQ92" t="str">
        <f>IF($IP92="",IF($IW92="","",_xlfn.XLOOKUP($IW92,'①契約承認フロー　プリセット'!$E$2:$X$2,'①契約承認フロー　プリセット'!$E$4:$X$4)),'⑤案件貼り付けシート(E6~→A2へ縦横替えで）'!IQ92)</f>
        <v/>
      </c>
      <c r="JR92" t="str">
        <f>IF($IP92="",IF($IW92="","",_xlfn.XLOOKUP($IW92,'①契約承認フロー　プリセット'!$E$2:$X$2,'①契約承認フロー　プリセット'!$E$5:$X$5)),'⑤案件貼り付けシート(E6~→A2へ縦横替えで）'!IR92)</f>
        <v/>
      </c>
      <c r="JS92" t="str">
        <f>IF($IP92="",IF($IW92="","",_xlfn.XLOOKUP($IW92,'①契約承認フロー　プリセット'!$E$2:$X$2,'①契約承認フロー　プリセット'!$E$6:$X$6)),'⑤案件貼り付けシート(E6~→A2へ縦横替えで）'!IS92)</f>
        <v/>
      </c>
      <c r="JT92" t="str">
        <f>IF($IP92="",IF($IW92="","",_xlfn.XLOOKUP($IW92,'①契約承認フロー　プリセット'!$E$2:$X$2,'①契約承認フロー　プリセット'!$E$7:$X$7)),'⑤案件貼り付けシート(E6~→A2へ縦横替えで）'!IT92)</f>
        <v/>
      </c>
    </row>
    <row r="93" spans="276:280">
      <c r="JP93" t="str">
        <f>IF($IP93="",IF($IW93="","",_xlfn.XLOOKUP($IW93,'①契約承認フロー　プリセット'!$E$2:$X$2,'①契約承認フロー　プリセット'!$E$3:$X$3)),'⑤案件貼り付けシート(E6~→A2へ縦横替えで）'!IP93)</f>
        <v/>
      </c>
      <c r="JQ93" t="str">
        <f>IF($IP93="",IF($IW93="","",_xlfn.XLOOKUP($IW93,'①契約承認フロー　プリセット'!$E$2:$X$2,'①契約承認フロー　プリセット'!$E$4:$X$4)),'⑤案件貼り付けシート(E6~→A2へ縦横替えで）'!IQ93)</f>
        <v/>
      </c>
      <c r="JR93" t="str">
        <f>IF($IP93="",IF($IW93="","",_xlfn.XLOOKUP($IW93,'①契約承認フロー　プリセット'!$E$2:$X$2,'①契約承認フロー　プリセット'!$E$5:$X$5)),'⑤案件貼り付けシート(E6~→A2へ縦横替えで）'!IR93)</f>
        <v/>
      </c>
      <c r="JS93" t="str">
        <f>IF($IP93="",IF($IW93="","",_xlfn.XLOOKUP($IW93,'①契約承認フロー　プリセット'!$E$2:$X$2,'①契約承認フロー　プリセット'!$E$6:$X$6)),'⑤案件貼り付けシート(E6~→A2へ縦横替えで）'!IS93)</f>
        <v/>
      </c>
      <c r="JT93" t="str">
        <f>IF($IP93="",IF($IW93="","",_xlfn.XLOOKUP($IW93,'①契約承認フロー　プリセット'!$E$2:$X$2,'①契約承認フロー　プリセット'!$E$7:$X$7)),'⑤案件貼り付けシート(E6~→A2へ縦横替えで）'!IT93)</f>
        <v/>
      </c>
    </row>
    <row r="94" spans="276:280">
      <c r="JP94" t="str">
        <f>IF($IP94="",IF($IW94="","",_xlfn.XLOOKUP($IW94,'①契約承認フロー　プリセット'!$E$2:$X$2,'①契約承認フロー　プリセット'!$E$3:$X$3)),'⑤案件貼り付けシート(E6~→A2へ縦横替えで）'!IP94)</f>
        <v/>
      </c>
      <c r="JQ94" t="str">
        <f>IF($IP94="",IF($IW94="","",_xlfn.XLOOKUP($IW94,'①契約承認フロー　プリセット'!$E$2:$X$2,'①契約承認フロー　プリセット'!$E$4:$X$4)),'⑤案件貼り付けシート(E6~→A2へ縦横替えで）'!IQ94)</f>
        <v/>
      </c>
      <c r="JR94" t="str">
        <f>IF($IP94="",IF($IW94="","",_xlfn.XLOOKUP($IW94,'①契約承認フロー　プリセット'!$E$2:$X$2,'①契約承認フロー　プリセット'!$E$5:$X$5)),'⑤案件貼り付けシート(E6~→A2へ縦横替えで）'!IR94)</f>
        <v/>
      </c>
      <c r="JS94" t="str">
        <f>IF($IP94="",IF($IW94="","",_xlfn.XLOOKUP($IW94,'①契約承認フロー　プリセット'!$E$2:$X$2,'①契約承認フロー　プリセット'!$E$6:$X$6)),'⑤案件貼り付けシート(E6~→A2へ縦横替えで）'!IS94)</f>
        <v/>
      </c>
      <c r="JT94" t="str">
        <f>IF($IP94="",IF($IW94="","",_xlfn.XLOOKUP($IW94,'①契約承認フロー　プリセット'!$E$2:$X$2,'①契約承認フロー　プリセット'!$E$7:$X$7)),'⑤案件貼り付けシート(E6~→A2へ縦横替えで）'!IT94)</f>
        <v/>
      </c>
    </row>
    <row r="95" spans="276:280">
      <c r="JP95" t="str">
        <f>IF($IP95="",IF($IW95="","",_xlfn.XLOOKUP($IW95,'①契約承認フロー　プリセット'!$E$2:$X$2,'①契約承認フロー　プリセット'!$E$3:$X$3)),'⑤案件貼り付けシート(E6~→A2へ縦横替えで）'!IP95)</f>
        <v/>
      </c>
      <c r="JQ95" t="str">
        <f>IF($IP95="",IF($IW95="","",_xlfn.XLOOKUP($IW95,'①契約承認フロー　プリセット'!$E$2:$X$2,'①契約承認フロー　プリセット'!$E$4:$X$4)),'⑤案件貼り付けシート(E6~→A2へ縦横替えで）'!IQ95)</f>
        <v/>
      </c>
      <c r="JR95" t="str">
        <f>IF($IP95="",IF($IW95="","",_xlfn.XLOOKUP($IW95,'①契約承認フロー　プリセット'!$E$2:$X$2,'①契約承認フロー　プリセット'!$E$5:$X$5)),'⑤案件貼り付けシート(E6~→A2へ縦横替えで）'!IR95)</f>
        <v/>
      </c>
      <c r="JS95" t="str">
        <f>IF($IP95="",IF($IW95="","",_xlfn.XLOOKUP($IW95,'①契約承認フロー　プリセット'!$E$2:$X$2,'①契約承認フロー　プリセット'!$E$6:$X$6)),'⑤案件貼り付けシート(E6~→A2へ縦横替えで）'!IS95)</f>
        <v/>
      </c>
      <c r="JT95" t="str">
        <f>IF($IP95="",IF($IW95="","",_xlfn.XLOOKUP($IW95,'①契約承認フロー　プリセット'!$E$2:$X$2,'①契約承認フロー　プリセット'!$E$7:$X$7)),'⑤案件貼り付けシート(E6~→A2へ縦横替えで）'!IT95)</f>
        <v/>
      </c>
    </row>
    <row r="96" spans="276:280">
      <c r="JP96" t="str">
        <f>IF($IP96="",IF($IW96="","",_xlfn.XLOOKUP($IW96,'①契約承認フロー　プリセット'!$E$2:$X$2,'①契約承認フロー　プリセット'!$E$3:$X$3)),'⑤案件貼り付けシート(E6~→A2へ縦横替えで）'!IP96)</f>
        <v/>
      </c>
      <c r="JQ96" t="str">
        <f>IF($IP96="",IF($IW96="","",_xlfn.XLOOKUP($IW96,'①契約承認フロー　プリセット'!$E$2:$X$2,'①契約承認フロー　プリセット'!$E$4:$X$4)),'⑤案件貼り付けシート(E6~→A2へ縦横替えで）'!IQ96)</f>
        <v/>
      </c>
      <c r="JR96" t="str">
        <f>IF($IP96="",IF($IW96="","",_xlfn.XLOOKUP($IW96,'①契約承認フロー　プリセット'!$E$2:$X$2,'①契約承認フロー　プリセット'!$E$5:$X$5)),'⑤案件貼り付けシート(E6~→A2へ縦横替えで）'!IR96)</f>
        <v/>
      </c>
      <c r="JS96" t="str">
        <f>IF($IP96="",IF($IW96="","",_xlfn.XLOOKUP($IW96,'①契約承認フロー　プリセット'!$E$2:$X$2,'①契約承認フロー　プリセット'!$E$6:$X$6)),'⑤案件貼り付けシート(E6~→A2へ縦横替えで）'!IS96)</f>
        <v/>
      </c>
      <c r="JT96" t="str">
        <f>IF($IP96="",IF($IW96="","",_xlfn.XLOOKUP($IW96,'①契約承認フロー　プリセット'!$E$2:$X$2,'①契約承認フロー　プリセット'!$E$7:$X$7)),'⑤案件貼り付けシート(E6~→A2へ縦横替えで）'!IT96)</f>
        <v/>
      </c>
    </row>
    <row r="97" spans="276:280">
      <c r="JP97" t="str">
        <f>IF($IP97="",IF($IW97="","",_xlfn.XLOOKUP($IW97,'①契約承認フロー　プリセット'!$E$2:$X$2,'①契約承認フロー　プリセット'!$E$3:$X$3)),'⑤案件貼り付けシート(E6~→A2へ縦横替えで）'!IP97)</f>
        <v/>
      </c>
      <c r="JQ97" t="str">
        <f>IF($IP97="",IF($IW97="","",_xlfn.XLOOKUP($IW97,'①契約承認フロー　プリセット'!$E$2:$X$2,'①契約承認フロー　プリセット'!$E$4:$X$4)),'⑤案件貼り付けシート(E6~→A2へ縦横替えで）'!IQ97)</f>
        <v/>
      </c>
      <c r="JR97" t="str">
        <f>IF($IP97="",IF($IW97="","",_xlfn.XLOOKUP($IW97,'①契約承認フロー　プリセット'!$E$2:$X$2,'①契約承認フロー　プリセット'!$E$5:$X$5)),'⑤案件貼り付けシート(E6~→A2へ縦横替えで）'!IR97)</f>
        <v/>
      </c>
      <c r="JS97" t="str">
        <f>IF($IP97="",IF($IW97="","",_xlfn.XLOOKUP($IW97,'①契約承認フロー　プリセット'!$E$2:$X$2,'①契約承認フロー　プリセット'!$E$6:$X$6)),'⑤案件貼り付けシート(E6~→A2へ縦横替えで）'!IS97)</f>
        <v/>
      </c>
      <c r="JT97" t="str">
        <f>IF($IP97="",IF($IW97="","",_xlfn.XLOOKUP($IW97,'①契約承認フロー　プリセット'!$E$2:$X$2,'①契約承認フロー　プリセット'!$E$7:$X$7)),'⑤案件貼り付けシート(E6~→A2へ縦横替えで）'!IT97)</f>
        <v/>
      </c>
    </row>
    <row r="98" spans="276:280">
      <c r="JP98" t="str">
        <f>IF($IP98="",IF($IW98="","",_xlfn.XLOOKUP($IW98,'①契約承認フロー　プリセット'!$E$2:$X$2,'①契約承認フロー　プリセット'!$E$3:$X$3)),'⑤案件貼り付けシート(E6~→A2へ縦横替えで）'!IP98)</f>
        <v/>
      </c>
      <c r="JQ98" t="str">
        <f>IF($IP98="",IF($IW98="","",_xlfn.XLOOKUP($IW98,'①契約承認フロー　プリセット'!$E$2:$X$2,'①契約承認フロー　プリセット'!$E$4:$X$4)),'⑤案件貼り付けシート(E6~→A2へ縦横替えで）'!IQ98)</f>
        <v/>
      </c>
      <c r="JR98" t="str">
        <f>IF($IP98="",IF($IW98="","",_xlfn.XLOOKUP($IW98,'①契約承認フロー　プリセット'!$E$2:$X$2,'①契約承認フロー　プリセット'!$E$5:$X$5)),'⑤案件貼り付けシート(E6~→A2へ縦横替えで）'!IR98)</f>
        <v/>
      </c>
      <c r="JS98" t="str">
        <f>IF($IP98="",IF($IW98="","",_xlfn.XLOOKUP($IW98,'①契約承認フロー　プリセット'!$E$2:$X$2,'①契約承認フロー　プリセット'!$E$6:$X$6)),'⑤案件貼り付けシート(E6~→A2へ縦横替えで）'!IS98)</f>
        <v/>
      </c>
      <c r="JT98" t="str">
        <f>IF($IP98="",IF($IW98="","",_xlfn.XLOOKUP($IW98,'①契約承認フロー　プリセット'!$E$2:$X$2,'①契約承認フロー　プリセット'!$E$7:$X$7)),'⑤案件貼り付けシート(E6~→A2へ縦横替えで）'!IT98)</f>
        <v/>
      </c>
    </row>
    <row r="99" spans="276:280">
      <c r="JP99" t="str">
        <f>IF($IP99="",IF($IW99="","",_xlfn.XLOOKUP($IW99,'①契約承認フロー　プリセット'!$E$2:$X$2,'①契約承認フロー　プリセット'!$E$3:$X$3)),'⑤案件貼り付けシート(E6~→A2へ縦横替えで）'!IP99)</f>
        <v/>
      </c>
      <c r="JQ99" t="str">
        <f>IF($IP99="",IF($IW99="","",_xlfn.XLOOKUP($IW99,'①契約承認フロー　プリセット'!$E$2:$X$2,'①契約承認フロー　プリセット'!$E$4:$X$4)),'⑤案件貼り付けシート(E6~→A2へ縦横替えで）'!IQ99)</f>
        <v/>
      </c>
      <c r="JR99" t="str">
        <f>IF($IP99="",IF($IW99="","",_xlfn.XLOOKUP($IW99,'①契約承認フロー　プリセット'!$E$2:$X$2,'①契約承認フロー　プリセット'!$E$5:$X$5)),'⑤案件貼り付けシート(E6~→A2へ縦横替えで）'!IR99)</f>
        <v/>
      </c>
      <c r="JS99" t="str">
        <f>IF($IP99="",IF($IW99="","",_xlfn.XLOOKUP($IW99,'①契約承認フロー　プリセット'!$E$2:$X$2,'①契約承認フロー　プリセット'!$E$6:$X$6)),'⑤案件貼り付けシート(E6~→A2へ縦横替えで）'!IS99)</f>
        <v/>
      </c>
      <c r="JT99" t="str">
        <f>IF($IP99="",IF($IW99="","",_xlfn.XLOOKUP($IW99,'①契約承認フロー　プリセット'!$E$2:$X$2,'①契約承認フロー　プリセット'!$E$7:$X$7)),'⑤案件貼り付けシート(E6~→A2へ縦横替えで）'!IT99)</f>
        <v/>
      </c>
    </row>
    <row r="100" spans="276:280">
      <c r="JP100" t="str">
        <f>IF($IP100="",IF($IW100="","",_xlfn.XLOOKUP($IW100,'①契約承認フロー　プリセット'!$E$2:$X$2,'①契約承認フロー　プリセット'!$E$3:$X$3)),'⑤案件貼り付けシート(E6~→A2へ縦横替えで）'!IP100)</f>
        <v/>
      </c>
      <c r="JQ100" t="str">
        <f>IF($IP100="",IF($IW100="","",_xlfn.XLOOKUP($IW100,'①契約承認フロー　プリセット'!$E$2:$X$2,'①契約承認フロー　プリセット'!$E$4:$X$4)),'⑤案件貼り付けシート(E6~→A2へ縦横替えで）'!IQ100)</f>
        <v/>
      </c>
      <c r="JR100" t="str">
        <f>IF($IP100="",IF($IW100="","",_xlfn.XLOOKUP($IW100,'①契約承認フロー　プリセット'!$E$2:$X$2,'①契約承認フロー　プリセット'!$E$5:$X$5)),'⑤案件貼り付けシート(E6~→A2へ縦横替えで）'!IR100)</f>
        <v/>
      </c>
      <c r="JS100" t="str">
        <f>IF($IP100="",IF($IW100="","",_xlfn.XLOOKUP($IW100,'①契約承認フロー　プリセット'!$E$2:$X$2,'①契約承認フロー　プリセット'!$E$6:$X$6)),'⑤案件貼り付けシート(E6~→A2へ縦横替えで）'!IS100)</f>
        <v/>
      </c>
      <c r="JT100" t="str">
        <f>IF($IP100="",IF($IW100="","",_xlfn.XLOOKUP($IW100,'①契約承認フロー　プリセット'!$E$2:$X$2,'①契約承認フロー　プリセット'!$E$7:$X$7)),'⑤案件貼り付けシート(E6~→A2へ縦横替えで）'!IT100)</f>
        <v/>
      </c>
    </row>
    <row r="101" spans="276:280">
      <c r="JP101" t="str">
        <f>IF($IP101="",IF($IW101="","",_xlfn.XLOOKUP($IW101,'①契約承認フロー　プリセット'!$E$2:$X$2,'①契約承認フロー　プリセット'!$E$3:$X$3)),'⑤案件貼り付けシート(E6~→A2へ縦横替えで）'!IP101)</f>
        <v/>
      </c>
      <c r="JQ101" t="str">
        <f>IF($IP101="",IF($IW101="","",_xlfn.XLOOKUP($IW101,'①契約承認フロー　プリセット'!$E$2:$X$2,'①契約承認フロー　プリセット'!$E$4:$X$4)),'⑤案件貼り付けシート(E6~→A2へ縦横替えで）'!IQ101)</f>
        <v/>
      </c>
      <c r="JR101" t="str">
        <f>IF($IP101="",IF($IW101="","",_xlfn.XLOOKUP($IW101,'①契約承認フロー　プリセット'!$E$2:$X$2,'①契約承認フロー　プリセット'!$E$5:$X$5)),'⑤案件貼り付けシート(E6~→A2へ縦横替えで）'!IR101)</f>
        <v/>
      </c>
      <c r="JS101" t="str">
        <f>IF($IP101="",IF($IW101="","",_xlfn.XLOOKUP($IW101,'①契約承認フロー　プリセット'!$E$2:$X$2,'①契約承認フロー　プリセット'!$E$6:$X$6)),'⑤案件貼り付けシート(E6~→A2へ縦横替えで）'!IS101)</f>
        <v/>
      </c>
      <c r="JT101" t="str">
        <f>IF($IP101="",IF($IW101="","",_xlfn.XLOOKUP($IW101,'①契約承認フロー　プリセット'!$E$2:$X$2,'①契約承認フロー　プリセット'!$E$7:$X$7)),'⑤案件貼り付けシート(E6~→A2へ縦横替えで）'!IT101)</f>
        <v/>
      </c>
    </row>
  </sheetData>
  <phoneticPr fontId="18"/>
  <conditionalFormatting sqref="A2:A3">
    <cfRule type="cellIs" dxfId="125" priority="122" operator="equal">
      <formula>""</formula>
    </cfRule>
  </conditionalFormatting>
  <conditionalFormatting sqref="C2:C3">
    <cfRule type="cellIs" dxfId="124" priority="121" operator="equal">
      <formula>""</formula>
    </cfRule>
  </conditionalFormatting>
  <conditionalFormatting sqref="G2:H3">
    <cfRule type="cellIs" dxfId="123" priority="43" operator="equal">
      <formula>""</formula>
    </cfRule>
  </conditionalFormatting>
  <conditionalFormatting sqref="N2:Q3">
    <cfRule type="cellIs" dxfId="122" priority="42" operator="equal">
      <formula>""</formula>
    </cfRule>
  </conditionalFormatting>
  <conditionalFormatting sqref="U2:U3">
    <cfRule type="cellIs" dxfId="121" priority="120" operator="equal">
      <formula>""</formula>
    </cfRule>
  </conditionalFormatting>
  <conditionalFormatting sqref="Z2:Z3">
    <cfRule type="cellIs" dxfId="120" priority="119" operator="equal">
      <formula>""</formula>
    </cfRule>
  </conditionalFormatting>
  <conditionalFormatting sqref="AA2:AA3">
    <cfRule type="expression" dxfId="119" priority="86">
      <formula>AA$31=""</formula>
    </cfRule>
  </conditionalFormatting>
  <conditionalFormatting sqref="AB2:AB3">
    <cfRule type="expression" dxfId="118" priority="85">
      <formula>OR(AB$31="",AB$32="")</formula>
    </cfRule>
  </conditionalFormatting>
  <conditionalFormatting sqref="AC2:AC3">
    <cfRule type="expression" dxfId="117" priority="84">
      <formula>OR(AC$31="",AC$32="",AC$33="")</formula>
    </cfRule>
  </conditionalFormatting>
  <conditionalFormatting sqref="AD2:AD3">
    <cfRule type="cellIs" dxfId="116" priority="118" operator="equal">
      <formula>""</formula>
    </cfRule>
  </conditionalFormatting>
  <conditionalFormatting sqref="AG2:AG3">
    <cfRule type="cellIs" dxfId="115" priority="117" operator="equal">
      <formula>""</formula>
    </cfRule>
  </conditionalFormatting>
  <conditionalFormatting sqref="AH2:AH3">
    <cfRule type="expression" dxfId="114" priority="83">
      <formula>AH$38=""</formula>
    </cfRule>
  </conditionalFormatting>
  <conditionalFormatting sqref="AI2:AI3">
    <cfRule type="expression" dxfId="113" priority="82">
      <formula>OR(AI$38="",AI$39="")</formula>
    </cfRule>
  </conditionalFormatting>
  <conditionalFormatting sqref="AJ2:AJ3">
    <cfRule type="expression" dxfId="112" priority="81">
      <formula>OR(AJ$38="",AJ$39="",AJ$40="")</formula>
    </cfRule>
  </conditionalFormatting>
  <conditionalFormatting sqref="AM2:AM3">
    <cfRule type="cellIs" dxfId="111" priority="116" operator="equal">
      <formula>""</formula>
    </cfRule>
  </conditionalFormatting>
  <conditionalFormatting sqref="AN2:AN3">
    <cfRule type="expression" dxfId="110" priority="80">
      <formula>AN$44=""</formula>
    </cfRule>
  </conditionalFormatting>
  <conditionalFormatting sqref="AO2:AO3">
    <cfRule type="expression" dxfId="109" priority="79">
      <formula>OR(AO$44="",AO$45="")</formula>
    </cfRule>
  </conditionalFormatting>
  <conditionalFormatting sqref="AP2:AP3">
    <cfRule type="expression" dxfId="108" priority="78">
      <formula>OR(AP$44="",AP$45="",AP$46="")</formula>
    </cfRule>
  </conditionalFormatting>
  <conditionalFormatting sqref="AV2:AW3">
    <cfRule type="cellIs" dxfId="107" priority="41" operator="equal">
      <formula>""</formula>
    </cfRule>
  </conditionalFormatting>
  <conditionalFormatting sqref="AX2:AX3">
    <cfRule type="expression" dxfId="106" priority="77">
      <formula>AX$54=""</formula>
    </cfRule>
  </conditionalFormatting>
  <conditionalFormatting sqref="AY2:AY3">
    <cfRule type="expression" dxfId="105" priority="76">
      <formula>OR(AY$54="",AY$55="")</formula>
    </cfRule>
  </conditionalFormatting>
  <conditionalFormatting sqref="BA2:BB3">
    <cfRule type="expression" dxfId="104" priority="58">
      <formula>NOT(BA$57="該当")</formula>
    </cfRule>
  </conditionalFormatting>
  <conditionalFormatting sqref="BG2:BG3">
    <cfRule type="cellIs" dxfId="103" priority="115" operator="equal">
      <formula>""</formula>
    </cfRule>
  </conditionalFormatting>
  <conditionalFormatting sqref="BR2:BR3">
    <cfRule type="expression" dxfId="102" priority="113">
      <formula>AND(BR$74="指定して設定",BR$75="")</formula>
    </cfRule>
    <cfRule type="expression" dxfId="101" priority="75">
      <formula>NOT(BR$74="指定して設定")</formula>
    </cfRule>
  </conditionalFormatting>
  <conditionalFormatting sqref="BS2:BS3">
    <cfRule type="expression" dxfId="100" priority="114">
      <formula>AND(BS$75="毎週",BS$76="")</formula>
    </cfRule>
    <cfRule type="expression" dxfId="99" priority="74">
      <formula>OR(NOT(BS$75="毎週"),NOT(BS$74="指定して設定"))</formula>
    </cfRule>
  </conditionalFormatting>
  <conditionalFormatting sqref="BT2:BT3">
    <cfRule type="expression" dxfId="98" priority="112">
      <formula>AND(BT$75="その他",BT$77="")</formula>
    </cfRule>
    <cfRule type="expression" dxfId="97" priority="73">
      <formula>OR(NOT(BT$75="その他"),NOT(BT$74="指定して設定"))</formula>
    </cfRule>
  </conditionalFormatting>
  <conditionalFormatting sqref="BV2:BV3">
    <cfRule type="expression" dxfId="96" priority="72">
      <formula>NOT(BV$74="指定して設定")</formula>
    </cfRule>
    <cfRule type="expression" dxfId="95" priority="111">
      <formula>AND(BV$74="指定して設定",BV$79="")</formula>
    </cfRule>
  </conditionalFormatting>
  <conditionalFormatting sqref="BW2:BW3">
    <cfRule type="expression" dxfId="94" priority="110">
      <formula>AND(BW$79="毎週",BW$80="")</formula>
    </cfRule>
    <cfRule type="expression" dxfId="93" priority="71">
      <formula>OR(NOT(BW$79="毎週"),NOT(BW$74="指定して設定"))</formula>
    </cfRule>
  </conditionalFormatting>
  <conditionalFormatting sqref="BX2:BX3">
    <cfRule type="expression" dxfId="92" priority="109">
      <formula>AND(BX$79="その他",BX$81="")</formula>
    </cfRule>
    <cfRule type="expression" dxfId="91" priority="70">
      <formula>OR(NOT(BX$79="その他"),NOT(BX$74="指定して設定"))</formula>
    </cfRule>
  </conditionalFormatting>
  <conditionalFormatting sqref="CG2:CG3">
    <cfRule type="expression" dxfId="90" priority="107">
      <formula>AND(NOT(CG$91=""),CG$90="")</formula>
    </cfRule>
  </conditionalFormatting>
  <conditionalFormatting sqref="CH2:CH3">
    <cfRule type="expression" dxfId="89" priority="108">
      <formula>AND(NOT(CH$90=""),CH$91="")</formula>
    </cfRule>
  </conditionalFormatting>
  <conditionalFormatting sqref="CI2:CI3">
    <cfRule type="expression" dxfId="88" priority="123">
      <formula>AND(NOT(CI$90=""),NOT(CI$91=""),CI$92="")</formula>
    </cfRule>
  </conditionalFormatting>
  <conditionalFormatting sqref="CJ2:CJ3">
    <cfRule type="expression" dxfId="87" priority="106">
      <formula>AND(CJ$92="固定",CJ$93="")</formula>
    </cfRule>
  </conditionalFormatting>
  <conditionalFormatting sqref="CJ2:CO3">
    <cfRule type="expression" dxfId="86" priority="124">
      <formula>OR(NOT(CJ$92="固定"),CJ$90="",CJ$91="")</formula>
    </cfRule>
  </conditionalFormatting>
  <conditionalFormatting sqref="CK2:CK3">
    <cfRule type="expression" dxfId="85" priority="105">
      <formula>AND(CK$92="固定",CK$94="")</formula>
    </cfRule>
  </conditionalFormatting>
  <conditionalFormatting sqref="CL2:CO3">
    <cfRule type="expression" dxfId="84" priority="57">
      <formula>OR(CL$93="",CL$94="")</formula>
    </cfRule>
  </conditionalFormatting>
  <conditionalFormatting sqref="CN2:CO3">
    <cfRule type="expression" dxfId="83" priority="56">
      <formula>OR(CN$95="",CN$96="")</formula>
    </cfRule>
  </conditionalFormatting>
  <conditionalFormatting sqref="CP2:CP3">
    <cfRule type="expression" dxfId="82" priority="125">
      <formula>OR(CP$90="",CP$91="",NOT(CP$92="固定"))</formula>
    </cfRule>
  </conditionalFormatting>
  <conditionalFormatting sqref="CV2:CV3">
    <cfRule type="expression" dxfId="81" priority="68">
      <formula>AND(NOT(CV$106=""),CV$105="")</formula>
    </cfRule>
  </conditionalFormatting>
  <conditionalFormatting sqref="CW2:CW3">
    <cfRule type="expression" dxfId="80" priority="67">
      <formula>AND(NOT(CW$105=""),CW$106="")</formula>
    </cfRule>
  </conditionalFormatting>
  <conditionalFormatting sqref="CX2:CX3">
    <cfRule type="expression" dxfId="79" priority="66">
      <formula>AND(NOT(CX$105=""),NOT(CX$106=""),CX$107="")</formula>
    </cfRule>
  </conditionalFormatting>
  <conditionalFormatting sqref="CY2:CY3">
    <cfRule type="expression" dxfId="78" priority="65">
      <formula>AND(CY$107="固定",CY$108="")</formula>
    </cfRule>
  </conditionalFormatting>
  <conditionalFormatting sqref="CY2:DE3">
    <cfRule type="expression" dxfId="77" priority="44">
      <formula>OR(CY$105="",CY$106="",NOT(CY$107="固定"))</formula>
    </cfRule>
  </conditionalFormatting>
  <conditionalFormatting sqref="CZ2:CZ3">
    <cfRule type="expression" dxfId="76" priority="64">
      <formula>AND(CZ$107="固定",CZ$109="")</formula>
    </cfRule>
  </conditionalFormatting>
  <conditionalFormatting sqref="DA2:DD3">
    <cfRule type="expression" dxfId="75" priority="46">
      <formula>OR(DA$108="",DA$109="")</formula>
    </cfRule>
  </conditionalFormatting>
  <conditionalFormatting sqref="DC2:DD3">
    <cfRule type="expression" dxfId="74" priority="45">
      <formula>OR(DC$110="",DC$111="")</formula>
    </cfRule>
  </conditionalFormatting>
  <conditionalFormatting sqref="DK2:DK3">
    <cfRule type="expression" dxfId="73" priority="104">
      <formula>AND(NOT(DK$121=""),DK$120="")</formula>
    </cfRule>
  </conditionalFormatting>
  <conditionalFormatting sqref="DL2:DL3">
    <cfRule type="expression" dxfId="72" priority="103">
      <formula>AND(NOT(DL$120=""),DL$121="")</formula>
    </cfRule>
  </conditionalFormatting>
  <conditionalFormatting sqref="DM2:DM3">
    <cfRule type="expression" dxfId="71" priority="102">
      <formula>AND(NOT(DM$120=""),NOT(DM$121=""),DM$122="")</formula>
    </cfRule>
  </conditionalFormatting>
  <conditionalFormatting sqref="DN2:DN3">
    <cfRule type="expression" dxfId="70" priority="101">
      <formula>AND(DN$122="固定",DN$123="")</formula>
    </cfRule>
  </conditionalFormatting>
  <conditionalFormatting sqref="DN2:DT3">
    <cfRule type="expression" dxfId="69" priority="55">
      <formula>OR(DN$120="",DN$121="",NOT(DN$122="固定"))</formula>
    </cfRule>
  </conditionalFormatting>
  <conditionalFormatting sqref="DO2:DO3">
    <cfRule type="expression" dxfId="68" priority="100">
      <formula>AND(DO$122="固定",DO$124="")</formula>
    </cfRule>
  </conditionalFormatting>
  <conditionalFormatting sqref="DP2:DS3">
    <cfRule type="expression" dxfId="67" priority="54">
      <formula>OR(DP$123="",DP$124="")</formula>
    </cfRule>
  </conditionalFormatting>
  <conditionalFormatting sqref="DR2:DS3">
    <cfRule type="expression" dxfId="66" priority="53">
      <formula>OR(DR$125="",DR$126="")</formula>
    </cfRule>
  </conditionalFormatting>
  <conditionalFormatting sqref="EA2:EA3">
    <cfRule type="expression" dxfId="65" priority="99">
      <formula>AND(NOT(EA$137=""),EA$136="")</formula>
    </cfRule>
  </conditionalFormatting>
  <conditionalFormatting sqref="EB2:EB3">
    <cfRule type="expression" dxfId="64" priority="98">
      <formula>AND(NOT(EB$136=""),EB$137="")</formula>
    </cfRule>
  </conditionalFormatting>
  <conditionalFormatting sqref="EC2:EC3">
    <cfRule type="expression" dxfId="63" priority="97">
      <formula>AND(NOT(EC$136=""),NOT(EC$137=""),EC$138="")</formula>
    </cfRule>
  </conditionalFormatting>
  <conditionalFormatting sqref="ED2:ED3">
    <cfRule type="expression" dxfId="62" priority="96">
      <formula>AND(ED$138="固定",ED$139="")</formula>
    </cfRule>
  </conditionalFormatting>
  <conditionalFormatting sqref="ED2:EJ3">
    <cfRule type="expression" dxfId="61" priority="52">
      <formula>OR(ED$136="",ED$137="",NOT(ED$138="固定"))</formula>
    </cfRule>
  </conditionalFormatting>
  <conditionalFormatting sqref="EE2:EE3">
    <cfRule type="expression" dxfId="60" priority="95">
      <formula>AND(EE$138="固定",EE$140="")</formula>
    </cfRule>
  </conditionalFormatting>
  <conditionalFormatting sqref="EF2:EI3">
    <cfRule type="expression" dxfId="59" priority="51">
      <formula>OR(EF$139="",EF$140="")</formula>
    </cfRule>
  </conditionalFormatting>
  <conditionalFormatting sqref="EH2:EI3">
    <cfRule type="expression" dxfId="58" priority="50">
      <formula>OR(EH$141="",EH$142="")</formula>
    </cfRule>
  </conditionalFormatting>
  <conditionalFormatting sqref="EO2:EO3">
    <cfRule type="expression" dxfId="57" priority="94">
      <formula>AND(NOT(EO$151=""),EO$150="")</formula>
    </cfRule>
  </conditionalFormatting>
  <conditionalFormatting sqref="EP2:EP3">
    <cfRule type="expression" dxfId="56" priority="93">
      <formula>AND(NOT(EP$150=""),EP$151="")</formula>
    </cfRule>
  </conditionalFormatting>
  <conditionalFormatting sqref="EQ2:EQ3">
    <cfRule type="expression" dxfId="55" priority="92">
      <formula>AND(NOT(EQ$150=""),NOT(EQ$151=""),EQ$152="")</formula>
    </cfRule>
  </conditionalFormatting>
  <conditionalFormatting sqref="ER2:ER3">
    <cfRule type="expression" dxfId="54" priority="91">
      <formula>AND(ER$152="固定",ER$153="")</formula>
    </cfRule>
  </conditionalFormatting>
  <conditionalFormatting sqref="ER2:EX3">
    <cfRule type="expression" dxfId="53" priority="49">
      <formula>OR(ER$150="",ER$151="",NOT(ER$152="固定"))</formula>
    </cfRule>
  </conditionalFormatting>
  <conditionalFormatting sqref="ES2:ES3">
    <cfRule type="expression" dxfId="52" priority="90">
      <formula>AND(ES$152="固定",ES$154="")</formula>
    </cfRule>
  </conditionalFormatting>
  <conditionalFormatting sqref="ET2:EW3">
    <cfRule type="expression" dxfId="51" priority="48">
      <formula>OR(ET$153="",ET$154="")</formula>
    </cfRule>
  </conditionalFormatting>
  <conditionalFormatting sqref="EV2:EW3">
    <cfRule type="expression" dxfId="50" priority="47">
      <formula>OR(EV$155="",EV$156="")</formula>
    </cfRule>
  </conditionalFormatting>
  <conditionalFormatting sqref="FC2:FC3">
    <cfRule type="expression" dxfId="49" priority="40">
      <formula>AND(NOT(FC$165=""),FC$164="")</formula>
    </cfRule>
  </conditionalFormatting>
  <conditionalFormatting sqref="FD2:FD3">
    <cfRule type="expression" dxfId="48" priority="39">
      <formula>AND(NOT(FD$164=""),FD$165="")</formula>
    </cfRule>
  </conditionalFormatting>
  <conditionalFormatting sqref="FE2:FE3">
    <cfRule type="expression" dxfId="47" priority="38">
      <formula>AND(NOT(FE$164=""),NOT(FE$165=""),FE$166="")</formula>
    </cfRule>
  </conditionalFormatting>
  <conditionalFormatting sqref="FF2:FF3">
    <cfRule type="expression" dxfId="46" priority="37">
      <formula>AND(FF$166="固定",FF$167="")</formula>
    </cfRule>
  </conditionalFormatting>
  <conditionalFormatting sqref="FF2:FL3">
    <cfRule type="expression" dxfId="45" priority="35">
      <formula>OR(FF$164="",FF$165="",NOT(FF$166="固定"))</formula>
    </cfRule>
  </conditionalFormatting>
  <conditionalFormatting sqref="FG2:FG3">
    <cfRule type="expression" dxfId="44" priority="36">
      <formula>AND(FG$166="固定",FG$168="")</formula>
    </cfRule>
  </conditionalFormatting>
  <conditionalFormatting sqref="FH2:FK3">
    <cfRule type="expression" dxfId="43" priority="34">
      <formula>OR(FH$167="",FH$168="")</formula>
    </cfRule>
  </conditionalFormatting>
  <conditionalFormatting sqref="FJ2:FK3">
    <cfRule type="expression" dxfId="42" priority="33">
      <formula>OR(FJ$169="",FJ$170="")</formula>
    </cfRule>
  </conditionalFormatting>
  <conditionalFormatting sqref="FQ2:FQ3">
    <cfRule type="expression" dxfId="41" priority="32">
      <formula>AND(NOT(FQ$179=""),FQ$178="")</formula>
    </cfRule>
  </conditionalFormatting>
  <conditionalFormatting sqref="FR2:FR3">
    <cfRule type="expression" dxfId="40" priority="31">
      <formula>AND(NOT(FR$178=""),FR$179="")</formula>
    </cfRule>
  </conditionalFormatting>
  <conditionalFormatting sqref="FS2:FS3">
    <cfRule type="expression" dxfId="39" priority="30">
      <formula>AND(NOT(FS$178=""),NOT(FS$179=""),FS$180="")</formula>
    </cfRule>
  </conditionalFormatting>
  <conditionalFormatting sqref="FT2:FT3">
    <cfRule type="expression" dxfId="38" priority="29">
      <formula>AND(FT$180="固定",FT$181="")</formula>
    </cfRule>
  </conditionalFormatting>
  <conditionalFormatting sqref="FT2:FZ3">
    <cfRule type="expression" dxfId="37" priority="27">
      <formula>OR(FT$178="",FT$179="",NOT(FT$180="固定"))</formula>
    </cfRule>
  </conditionalFormatting>
  <conditionalFormatting sqref="FU2:FU3">
    <cfRule type="expression" dxfId="36" priority="28">
      <formula>AND(FU$180="固定",FU$182="")</formula>
    </cfRule>
  </conditionalFormatting>
  <conditionalFormatting sqref="FV2:FY3">
    <cfRule type="expression" dxfId="35" priority="26">
      <formula>OR(FV$181="",FV$182="")</formula>
    </cfRule>
  </conditionalFormatting>
  <conditionalFormatting sqref="FX2:FY3">
    <cfRule type="expression" dxfId="34" priority="25">
      <formula>OR(FX$183="",FX$184="")</formula>
    </cfRule>
  </conditionalFormatting>
  <conditionalFormatting sqref="GE2:GE3">
    <cfRule type="expression" dxfId="33" priority="24">
      <formula>AND(NOT(GE$193=""),GE$192="")</formula>
    </cfRule>
  </conditionalFormatting>
  <conditionalFormatting sqref="GF2:GF3">
    <cfRule type="expression" dxfId="32" priority="23">
      <formula>AND(NOT(GF$192=""),GF$193="")</formula>
    </cfRule>
  </conditionalFormatting>
  <conditionalFormatting sqref="GG2:GG3">
    <cfRule type="expression" dxfId="31" priority="22">
      <formula>AND(NOT(GG$192=""),NOT(GG$193=""),GG$194="")</formula>
    </cfRule>
  </conditionalFormatting>
  <conditionalFormatting sqref="GH2:GH3">
    <cfRule type="expression" dxfId="30" priority="21">
      <formula>AND(GH$194="固定",GH$195="")</formula>
    </cfRule>
  </conditionalFormatting>
  <conditionalFormatting sqref="GH2:GN3">
    <cfRule type="expression" dxfId="29" priority="19">
      <formula>OR(GH$192="",GH$193="",NOT(GH$194="固定"))</formula>
    </cfRule>
  </conditionalFormatting>
  <conditionalFormatting sqref="GI2:GI3">
    <cfRule type="expression" dxfId="28" priority="20">
      <formula>AND(GI$194="固定",GI$196="")</formula>
    </cfRule>
  </conditionalFormatting>
  <conditionalFormatting sqref="GJ2:GM3">
    <cfRule type="expression" dxfId="27" priority="18">
      <formula>OR(GJ$195="",GJ$196="")</formula>
    </cfRule>
  </conditionalFormatting>
  <conditionalFormatting sqref="GL2:GM3">
    <cfRule type="expression" dxfId="26" priority="17">
      <formula>OR(GL$197="",GL$198="")</formula>
    </cfRule>
  </conditionalFormatting>
  <conditionalFormatting sqref="GS2:GS3">
    <cfRule type="expression" dxfId="25" priority="16">
      <formula>AND(NOT(GS$207=""),GS$206="")</formula>
    </cfRule>
  </conditionalFormatting>
  <conditionalFormatting sqref="GT2:GT3">
    <cfRule type="expression" dxfId="24" priority="15">
      <formula>AND(NOT(GT$206=""),GT$207="")</formula>
    </cfRule>
  </conditionalFormatting>
  <conditionalFormatting sqref="GU2:GU3">
    <cfRule type="expression" dxfId="23" priority="14">
      <formula>AND(NOT(GU$206=""),NOT(GU$207=""),GU$208="")</formula>
    </cfRule>
  </conditionalFormatting>
  <conditionalFormatting sqref="GV2:GV3">
    <cfRule type="expression" dxfId="22" priority="13">
      <formula>AND(GV$208="固定",GV$209="")</formula>
    </cfRule>
  </conditionalFormatting>
  <conditionalFormatting sqref="GV2:HB3">
    <cfRule type="expression" dxfId="21" priority="11">
      <formula>OR(GV$206="",GV$207="",NOT(GV$208="固定"))</formula>
    </cfRule>
  </conditionalFormatting>
  <conditionalFormatting sqref="GW2:GW3">
    <cfRule type="expression" dxfId="20" priority="12">
      <formula>AND(GW$208="固定",GW$210="")</formula>
    </cfRule>
  </conditionalFormatting>
  <conditionalFormatting sqref="GX2:HA3">
    <cfRule type="expression" dxfId="19" priority="10">
      <formula>OR(GX$209="",GX$210="")</formula>
    </cfRule>
  </conditionalFormatting>
  <conditionalFormatting sqref="GZ2:HA3">
    <cfRule type="expression" dxfId="18" priority="9">
      <formula>OR(GZ$211="",GZ$212="")</formula>
    </cfRule>
  </conditionalFormatting>
  <conditionalFormatting sqref="HG2:HG3">
    <cfRule type="expression" dxfId="17" priority="8">
      <formula>AND(NOT(HG$221=""),HG$220="")</formula>
    </cfRule>
  </conditionalFormatting>
  <conditionalFormatting sqref="HH2:HH3">
    <cfRule type="expression" dxfId="16" priority="7">
      <formula>AND(NOT(HH$220=""),HH$221="")</formula>
    </cfRule>
  </conditionalFormatting>
  <conditionalFormatting sqref="HI2:HI3">
    <cfRule type="expression" dxfId="15" priority="6">
      <formula>AND(NOT(HI$220=""),NOT(HI$221=""),HI$222="")</formula>
    </cfRule>
  </conditionalFormatting>
  <conditionalFormatting sqref="HJ2:HJ3">
    <cfRule type="expression" dxfId="14" priority="5">
      <formula>AND(HJ$222="固定",HJ$223="")</formula>
    </cfRule>
  </conditionalFormatting>
  <conditionalFormatting sqref="HJ2:HP3">
    <cfRule type="expression" dxfId="13" priority="3">
      <formula>OR(HJ$220="",HJ$221="",NOT(HJ$222="固定"))</formula>
    </cfRule>
  </conditionalFormatting>
  <conditionalFormatting sqref="HK2:HK3">
    <cfRule type="expression" dxfId="12" priority="4">
      <formula>AND(HK$222="固定",HK$224="")</formula>
    </cfRule>
  </conditionalFormatting>
  <conditionalFormatting sqref="HL2:HO3">
    <cfRule type="expression" dxfId="11" priority="2">
      <formula>OR(HL$223="",HL$224="")</formula>
    </cfRule>
  </conditionalFormatting>
  <conditionalFormatting sqref="HN2:HO3">
    <cfRule type="expression" dxfId="10" priority="1">
      <formula>OR(HN$225="",HN$226="")</formula>
    </cfRule>
  </conditionalFormatting>
  <conditionalFormatting sqref="HW2:HW3">
    <cfRule type="expression" dxfId="9" priority="89">
      <formula>HW$236=""</formula>
    </cfRule>
  </conditionalFormatting>
  <conditionalFormatting sqref="HX2:HX3">
    <cfRule type="expression" dxfId="8" priority="69">
      <formula>NOT(HX$236="産休育休代替")</formula>
    </cfRule>
  </conditionalFormatting>
  <conditionalFormatting sqref="IB2:IB3">
    <cfRule type="expression" dxfId="7" priority="88">
      <formula>IB$241=""</formula>
    </cfRule>
  </conditionalFormatting>
  <conditionalFormatting sqref="IK2:IK3">
    <cfRule type="expression" dxfId="6" priority="87">
      <formula>IK$250=""</formula>
    </cfRule>
  </conditionalFormatting>
  <conditionalFormatting sqref="IP2:IP3">
    <cfRule type="expression" dxfId="5" priority="62">
      <formula>NOT(IP9="")</formula>
    </cfRule>
  </conditionalFormatting>
  <conditionalFormatting sqref="IQ2:IT3">
    <cfRule type="expression" dxfId="4" priority="59">
      <formula>IQ$255=""</formula>
    </cfRule>
  </conditionalFormatting>
  <conditionalFormatting sqref="IR2:IT3">
    <cfRule type="expression" dxfId="3" priority="60">
      <formula>OR(IR$255="",IR$256="")</formula>
    </cfRule>
  </conditionalFormatting>
  <conditionalFormatting sqref="IS2:IT3">
    <cfRule type="expression" dxfId="2" priority="61">
      <formula>OR(IS$255="",IS$256="",IS$257="")</formula>
    </cfRule>
  </conditionalFormatting>
  <conditionalFormatting sqref="IT2:IT3">
    <cfRule type="expression" dxfId="1" priority="126">
      <formula>OR(IT$255="",IT$256="",IT$257="",IT$258="")</formula>
    </cfRule>
  </conditionalFormatting>
  <conditionalFormatting sqref="IW2:IW3">
    <cfRule type="expression" dxfId="0" priority="63">
      <formula>NOT(IW1048571="")</formula>
    </cfRule>
  </conditionalFormatting>
  <dataValidations count="20">
    <dataValidation type="list" allowBlank="1" showInputMessage="1" showErrorMessage="1" sqref="AD2:AD3" xr:uid="{8ED7FC3E-9984-42E9-8F16-B3BFACAB1F90}">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BA3" xr:uid="{4DD53A6C-9CE1-419A-A592-200335DFCBE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AZ3" xr:uid="{6AFDFEB8-9826-4A6E-B648-E9E08CDE0119}">
      <formula1>"該当しない,該当"</formula1>
    </dataValidation>
    <dataValidation type="list" allowBlank="1" showInputMessage="1" showErrorMessage="1" sqref="IB2:IB3" xr:uid="{66DE02BE-913C-41CC-B892-97E1E9C7FD28}">
      <formula1>"限定しない,60歳以上,無期雇用派遣労働者,60歳以上または無期雇用"</formula1>
    </dataValidation>
    <dataValidation type="list" allowBlank="1" showInputMessage="1" showErrorMessage="1" sqref="IC2:IC3" xr:uid="{B8139E7C-1EC9-409B-BEA2-E9D1387D696F}">
      <formula1>"限定する,限定しない"</formula1>
    </dataValidation>
    <dataValidation type="list" allowBlank="1" showInputMessage="1" showErrorMessage="1" sqref="HW2:HW3" xr:uid="{94A514BA-C692-4F27-899B-CA4A3E23C786}">
      <formula1>"該当しない,有期プロジェクト,日数限定業務,産休育休代替,介護休業代替"</formula1>
    </dataValidation>
    <dataValidation type="list" allowBlank="1" showInputMessage="1" showErrorMessage="1" sqref="CI2:CI3 EQ2:EQ3 DM2:DM3 EC2:EC3 CX2:CX3 FE2:FE3 FS2:FS3 GG2:GG3 GU2:GU3 HI2:HI3" xr:uid="{C6724994-2394-4086-B538-246D7D83440E}">
      <formula1>"固定,流動,対象外"</formula1>
    </dataValidation>
    <dataValidation type="list" allowBlank="1" showInputMessage="1" showErrorMessage="1" sqref="BQ2:BQ3" xr:uid="{F8EA016F-BA4B-4455-8EDA-C9CA7C643B02}">
      <formula1>"就業先カレンダーに準ずる,指定して設定"</formula1>
    </dataValidation>
    <dataValidation type="list" allowBlank="1" showInputMessage="1" showErrorMessage="1" sqref="BL2:BL3" xr:uid="{53D5DC64-15D2-46C1-A255-5009C60BF74A}">
      <formula1>"長期,短期"</formula1>
    </dataValidation>
    <dataValidation type="list" allowBlank="1" showInputMessage="1" showErrorMessage="1" sqref="BH2:BH3" xr:uid="{401022F8-A56D-42F9-89BE-00FEB8E6AFC7}">
      <formula1>"時給,日給,月給"</formula1>
    </dataValidation>
    <dataValidation type="list" allowBlank="1" showInputMessage="1" showErrorMessage="1" promptTitle="――　選択　―――――――――――――――" prompt="_x000a_「就業場所」の喫煙施設の状況についてお選びください。" sqref="U2:U3" xr:uid="{5FE422EE-EAC1-4103-B4C5-406E1C322473}">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C3" xr:uid="{DD8554DE-BD36-4A22-98D4-63A9E2239830}">
      <formula1>"一般派遣,紹介予定派遣"</formula1>
    </dataValidation>
    <dataValidation allowBlank="1" showInputMessage="1" showErrorMessage="1" promptTitle="――　タイトルを入力してください。　――――――" prompt="_x000a_大まかな発注内容や業務内容などを入力してください。" sqref="A2:A3" xr:uid="{F733CEBA-3242-4604-82CC-49EB4074C37F}"/>
    <dataValidation allowBlank="1" showInputMessage="1" showErrorMessage="1" promptTitle="――　&quot;yyyy/mm/dd&quot;の形式で入力してください。―" prompt="_x000a_業務開始予定日を入力してください。_x000a_※任意項目のため、決まってない場合は空欄で構いません。" sqref="BJ2:BJ3" xr:uid="{08E4D27F-4019-4931-A307-BB4BD2DD4C38}"/>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BZ3" xr:uid="{7575498E-DB69-457F-92D4-84B9A5160C79}"/>
    <dataValidation allowBlank="1" showInputMessage="1" showErrorMessage="1" promptTitle="――　半角数字のみで入力してください。　―――" prompt="_x000a_※「円」「￥」などの通貨単位は入力しないでください。_x000a_※税&quot;抜き&quot;の金額を入力してください。" sqref="BI2:BI3" xr:uid="{58C5B44E-60C3-47D7-86C9-2F15CBF5FA0C}"/>
    <dataValidation type="list" allowBlank="1" showInputMessage="1" showErrorMessage="1" sqref="BR2:BR3 BU2:BV3" xr:uid="{122A106A-8185-4D14-A35D-D6BD2210CCD3}">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HX2:HX3" xr:uid="{F5499491-0A65-45B7-AA9D-0FCC1A33DA1F}"/>
    <dataValidation allowBlank="1" showErrorMessage="1" prompt="案件の契約承認フローに指定の順番がある場合に入力してください。_x000a_指定の順番がない場合は該当案件の参照・承認権限のある管理ユーザーが承認可能です。" sqref="IP1:IT1 IX1:JB1" xr:uid="{96D89ADC-E0C7-434E-9EC6-A8645E93ABF2}"/>
    <dataValidation type="list" allowBlank="1" showInputMessage="1" showErrorMessage="1" promptTitle="――　選択　―――――――――" prompt="_x000a_※デフォルトで「非公開」にしております。" sqref="IK2:IK3" xr:uid="{5D70BA26-D5E7-4207-9FA8-9BCBF7E9EF74}">
      <formula1>"公開,非公開"</formula1>
    </dataValidation>
  </dataValidations>
  <pageMargins left="0.7" right="0.7" top="0.75" bottom="0.75" header="0.3" footer="0.3"/>
  <drawing r:id="rId1"/>
  <extLst>
    <ext xmlns:x14="http://schemas.microsoft.com/office/spreadsheetml/2009/9/main" uri="{CCE6A557-97BC-4b89-ADB6-D9C93CAAB3DF}">
      <x14:dataValidations xmlns:xm="http://schemas.microsoft.com/office/excel/2006/main" count="8">
        <x14:dataValidation type="list" allowBlank="1" showInputMessage="1" showErrorMessage="1" xr:uid="{A96E1E37-67B8-46F1-A936-B9AB41957C06}">
          <x14:formula1>
            <xm:f>'①契約承認フロー　プリセット'!$E$2:$X$2</xm:f>
          </x14:formula1>
          <xm:sqref>IW2:IW3</xm:sqref>
        </x14:dataValidation>
        <x14:dataValidation type="list" errorStyle="information" allowBlank="1" showInputMessage="1" showErrorMessage="1" xr:uid="{198EB55C-D5FF-405E-B10A-DE8AB9B2E27E}">
          <x14:formula1>
            <xm:f>④プルダウン!$B$2:$B$120</xm:f>
          </x14:formula1>
          <xm:sqref>O2:O3 H2:H3</xm:sqref>
        </x14:dataValidation>
        <x14:dataValidation type="list" errorStyle="information" allowBlank="1" showInputMessage="1" showErrorMessage="1" xr:uid="{A75AEA7A-C0F6-4E90-B176-8F46821DF6B3}">
          <x14:formula1>
            <xm:f>④プルダウン!$A$2:$A$16</xm:f>
          </x14:formula1>
          <xm:sqref>N2:N3 G2:G3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5019B0A-69D4-4170-BC61-D97CE580AA40}">
          <x14:formula1>
            <xm:f>④プルダウン!$E$2:$E$200</xm:f>
          </x14:formula1>
          <xm:sqref>Z2:AC3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0C7F2EAD-6AEE-429F-A142-E9405C44BC67}">
          <x14:formula1>
            <xm:f>④プルダウン!$G$2:$G$200</xm:f>
          </x14:formula1>
          <xm:sqref>AG2:AJ3</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CC36C48F-F607-421B-80F0-367F027A7EC2}">
          <x14:formula1>
            <xm:f>④プルダウン!$F$2:$F$200</xm:f>
          </x14:formula1>
          <xm:sqref>AM2:AP3</xm:sqref>
        </x14:dataValidation>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4535EE1D-FD7D-49D0-B746-98464CF49AC4}">
          <x14:formula1>
            <xm:f>④プルダウン!$D$2:$D$100</xm:f>
          </x14:formula1>
          <xm:sqref>IP2:IT3</xm:sqref>
        </x14:dataValidation>
        <x14:dataValidation type="list" allowBlank="1" showInputMessage="1" showErrorMessage="1" xr:uid="{50E1796D-7365-43E9-877B-1AD75F604A0E}">
          <x14:formula1>
            <xm:f>②コード一覧!$BR$2:$BR$802</xm:f>
          </x14:formula1>
          <xm:sqref>IX3:IZ3</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C4" activePane="bottomRight" state="frozen"/>
      <selection pane="topRight" activeCell="C1" sqref="C1"/>
      <selection pane="bottomLeft" activeCell="A2" sqref="A2"/>
      <selection pane="bottomRight" activeCell="GR2" sqref="GR2"/>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customWidth="1" outlineLevel="1"/>
    <col min="123" max="123" width="21.375" customWidth="1" outlineLevel="1"/>
    <col min="124" max="124" width="23.5" customWidth="1" outlineLevel="1"/>
    <col min="125" max="125" width="25.125" customWidth="1" outlineLevel="1"/>
    <col min="126" max="126" width="22.5" customWidth="1" outlineLevel="1"/>
    <col min="127" max="127" width="25.125" customWidth="1" outlineLevel="1"/>
    <col min="128" max="128" width="22.5" customWidth="1" outlineLevel="1"/>
    <col min="129" max="129" width="25.125" customWidth="1" outlineLevel="1"/>
    <col min="130" max="130" width="22.5" customWidth="1" outlineLevel="1"/>
    <col min="131" max="131" width="23.5" customWidth="1" outlineLevel="1"/>
    <col min="132" max="132" width="27.625" customWidth="1" outlineLevel="1"/>
    <col min="133" max="133" width="32.75" customWidth="1" outlineLevel="1"/>
    <col min="134" max="134" width="23.5" customWidth="1" outlineLevel="1"/>
    <col min="135" max="135" width="24" customWidth="1" outlineLevel="1"/>
    <col min="136" max="136" width="21.375" customWidth="1" outlineLevel="1"/>
    <col min="137" max="137" width="23.5" customWidth="1" outlineLevel="1"/>
    <col min="138" max="138" width="25.125" customWidth="1" outlineLevel="1"/>
    <col min="139" max="139" width="22.5" customWidth="1" outlineLevel="1"/>
    <col min="140" max="140" width="25.125" customWidth="1" outlineLevel="1"/>
    <col min="141" max="141" width="22.5" customWidth="1" outlineLevel="1"/>
    <col min="142" max="142" width="25.125" customWidth="1" outlineLevel="1"/>
    <col min="143" max="143" width="22.5" customWidth="1" outlineLevel="1"/>
    <col min="144" max="144" width="23.5" customWidth="1" outlineLevel="1"/>
    <col min="145" max="145" width="27.625" customWidth="1" outlineLevel="1"/>
    <col min="146" max="146" width="32.75" customWidth="1" outlineLevel="1"/>
    <col min="147" max="147" width="23.5" customWidth="1" outlineLevel="1"/>
    <col min="148" max="148" width="24" customWidth="1" outlineLevel="1"/>
    <col min="149" max="149" width="21.375" customWidth="1" outlineLevel="1"/>
    <col min="150" max="150" width="23.5" customWidth="1" outlineLevel="1"/>
    <col min="151" max="151" width="25.125" customWidth="1" outlineLevel="1"/>
    <col min="152" max="152" width="22.5" customWidth="1" outlineLevel="1"/>
    <col min="153" max="153" width="25.125" customWidth="1" outlineLevel="1"/>
    <col min="154" max="154" width="22.5" customWidth="1" outlineLevel="1"/>
    <col min="155" max="155" width="25.125" customWidth="1" outlineLevel="1"/>
    <col min="156" max="156" width="22.5" customWidth="1" outlineLevel="1"/>
    <col min="157" max="157" width="23.5" customWidth="1" outlineLevel="1"/>
    <col min="158" max="158" width="27.625" customWidth="1" outlineLevel="1"/>
    <col min="159" max="159" width="32.75" customWidth="1" outlineLevel="1"/>
    <col min="160" max="160" width="23.5" customWidth="1" outlineLevel="1"/>
    <col min="161" max="161" width="24" customWidth="1" outlineLevel="1"/>
    <col min="162" max="162" width="21.375" customWidth="1" outlineLevel="1"/>
    <col min="163" max="163" width="23.5" customWidth="1" outlineLevel="1"/>
    <col min="164" max="164" width="25.125" customWidth="1" outlineLevel="1"/>
    <col min="165" max="165" width="22.5" customWidth="1" outlineLevel="1"/>
    <col min="166" max="166" width="25.125" customWidth="1" outlineLevel="1"/>
    <col min="167" max="167" width="22.5" customWidth="1" outlineLevel="1"/>
    <col min="168" max="168" width="25.125" customWidth="1" outlineLevel="1"/>
    <col min="169" max="169" width="22.5" customWidth="1" outlineLevel="1"/>
    <col min="170" max="170" width="23.5" customWidth="1" outlineLevel="1"/>
    <col min="171" max="171" width="27.625" customWidth="1" outlineLevel="1"/>
    <col min="172" max="172" width="32.75" customWidth="1" outlineLevel="1"/>
    <col min="173" max="173" width="23.5" customWidth="1" outlineLevel="1"/>
    <col min="174" max="174" width="25.125" customWidth="1" outlineLevel="1"/>
    <col min="175" max="175" width="22.5" customWidth="1" outlineLevel="1"/>
    <col min="176" max="176" width="24.5" customWidth="1" outlineLevel="1"/>
    <col min="177" max="177" width="26.25" customWidth="1" outlineLevel="1"/>
    <col min="178" max="178" width="23.625" customWidth="1" outlineLevel="1"/>
    <col min="179" max="179" width="26.25" customWidth="1" outlineLevel="1"/>
    <col min="180" max="180" width="23.625" customWidth="1" outlineLevel="1"/>
    <col min="181" max="181" width="26.25" customWidth="1" outlineLevel="1"/>
    <col min="182" max="182" width="23.625" customWidth="1" outlineLevel="1"/>
    <col min="183" max="183" width="24.5" customWidth="1" outlineLevel="1"/>
    <col min="184" max="184" width="28.75" customWidth="1" outlineLevel="1"/>
    <col min="185" max="185" width="33.875" customWidth="1" outlineLevel="1"/>
    <col min="186" max="186" width="24.5" customWidth="1" outlineLevel="1"/>
    <col min="187" max="187" width="25.125" bestFit="1" customWidth="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style="214" bestFit="1" customWidth="1"/>
    <col min="200" max="204" width="24.5" bestFit="1" customWidth="1"/>
  </cols>
  <sheetData>
    <row r="1" spans="1:204">
      <c r="A1" t="s">
        <v>366</v>
      </c>
      <c r="B1" t="s">
        <v>367</v>
      </c>
      <c r="C1" t="s">
        <v>368</v>
      </c>
      <c r="D1" s="48" t="s">
        <v>369</v>
      </c>
      <c r="E1" t="s">
        <v>370</v>
      </c>
      <c r="F1" s="48" t="s">
        <v>371</v>
      </c>
      <c r="G1" t="s">
        <v>372</v>
      </c>
      <c r="H1" t="s">
        <v>373</v>
      </c>
      <c r="I1" t="s">
        <v>374</v>
      </c>
      <c r="J1" t="s">
        <v>375</v>
      </c>
      <c r="K1" t="s">
        <v>237</v>
      </c>
      <c r="L1" t="s">
        <v>376</v>
      </c>
      <c r="M1" t="s">
        <v>377</v>
      </c>
      <c r="N1" t="s">
        <v>378</v>
      </c>
      <c r="O1" t="s">
        <v>379</v>
      </c>
      <c r="P1" t="s">
        <v>380</v>
      </c>
      <c r="Q1" t="s">
        <v>381</v>
      </c>
      <c r="R1" t="s">
        <v>382</v>
      </c>
      <c r="S1" t="s">
        <v>383</v>
      </c>
      <c r="T1" t="s">
        <v>384</v>
      </c>
      <c r="U1" t="s">
        <v>385</v>
      </c>
      <c r="V1" t="s">
        <v>386</v>
      </c>
      <c r="W1" t="s">
        <v>387</v>
      </c>
      <c r="X1" t="s">
        <v>388</v>
      </c>
      <c r="Y1" t="s">
        <v>389</v>
      </c>
      <c r="Z1" t="s">
        <v>390</v>
      </c>
      <c r="AA1" t="s">
        <v>391</v>
      </c>
      <c r="AB1" t="s">
        <v>392</v>
      </c>
      <c r="AC1" t="s">
        <v>393</v>
      </c>
      <c r="AD1" t="s">
        <v>394</v>
      </c>
      <c r="AE1" t="s">
        <v>395</v>
      </c>
      <c r="AF1" t="s">
        <v>396</v>
      </c>
      <c r="AG1" t="s">
        <v>397</v>
      </c>
      <c r="AH1" t="s">
        <v>398</v>
      </c>
      <c r="AI1" t="s">
        <v>399</v>
      </c>
      <c r="AJ1" t="s">
        <v>400</v>
      </c>
      <c r="AK1" t="s">
        <v>401</v>
      </c>
      <c r="AL1" t="s">
        <v>402</v>
      </c>
      <c r="AM1" t="s">
        <v>403</v>
      </c>
      <c r="AN1" t="s">
        <v>404</v>
      </c>
      <c r="AO1" t="s">
        <v>405</v>
      </c>
      <c r="AP1" t="s">
        <v>406</v>
      </c>
      <c r="AQ1" t="s">
        <v>407</v>
      </c>
      <c r="AR1" t="s">
        <v>408</v>
      </c>
      <c r="AS1" t="s">
        <v>409</v>
      </c>
      <c r="AT1" t="s">
        <v>410</v>
      </c>
      <c r="AU1" t="s">
        <v>411</v>
      </c>
      <c r="AV1" t="s">
        <v>412</v>
      </c>
      <c r="AW1" t="s">
        <v>413</v>
      </c>
      <c r="AX1" t="s">
        <v>414</v>
      </c>
      <c r="AY1" t="s">
        <v>415</v>
      </c>
      <c r="AZ1" t="s">
        <v>416</v>
      </c>
      <c r="BA1" t="s">
        <v>417</v>
      </c>
      <c r="BB1" t="s">
        <v>418</v>
      </c>
      <c r="BC1" t="s">
        <v>419</v>
      </c>
      <c r="BD1" t="s">
        <v>420</v>
      </c>
      <c r="BE1" t="s">
        <v>421</v>
      </c>
      <c r="BF1" t="s">
        <v>422</v>
      </c>
      <c r="BG1" t="s">
        <v>423</v>
      </c>
      <c r="BH1" t="s">
        <v>424</v>
      </c>
      <c r="BI1" t="s">
        <v>425</v>
      </c>
      <c r="BJ1" t="s">
        <v>426</v>
      </c>
      <c r="BK1" t="s">
        <v>427</v>
      </c>
      <c r="BL1" t="s">
        <v>428</v>
      </c>
      <c r="BM1" t="s">
        <v>429</v>
      </c>
      <c r="BN1" t="s">
        <v>430</v>
      </c>
      <c r="BO1" t="s">
        <v>431</v>
      </c>
      <c r="BP1" t="s">
        <v>432</v>
      </c>
      <c r="BQ1" t="s">
        <v>433</v>
      </c>
      <c r="BR1" s="68" t="s">
        <v>434</v>
      </c>
      <c r="BS1" s="68" t="s">
        <v>435</v>
      </c>
      <c r="BT1" s="68" t="s">
        <v>436</v>
      </c>
      <c r="BU1" s="68" t="s">
        <v>437</v>
      </c>
      <c r="BV1" s="68" t="s">
        <v>438</v>
      </c>
      <c r="BW1" s="68" t="s">
        <v>439</v>
      </c>
      <c r="BX1" s="68" t="s">
        <v>440</v>
      </c>
      <c r="BY1" s="68" t="s">
        <v>441</v>
      </c>
      <c r="BZ1" s="68" t="s">
        <v>442</v>
      </c>
      <c r="CA1" s="68" t="s">
        <v>443</v>
      </c>
      <c r="CB1" s="68" t="s">
        <v>444</v>
      </c>
      <c r="CC1" s="68" t="s">
        <v>445</v>
      </c>
      <c r="CD1" s="68" t="s">
        <v>446</v>
      </c>
      <c r="CE1" t="s">
        <v>447</v>
      </c>
      <c r="CF1" t="s">
        <v>448</v>
      </c>
      <c r="CG1" t="s">
        <v>449</v>
      </c>
      <c r="CH1" t="s">
        <v>450</v>
      </c>
      <c r="CI1" t="s">
        <v>451</v>
      </c>
      <c r="CJ1" t="s">
        <v>452</v>
      </c>
      <c r="CK1" t="s">
        <v>453</v>
      </c>
      <c r="CL1" t="s">
        <v>454</v>
      </c>
      <c r="CM1" t="s">
        <v>455</v>
      </c>
      <c r="CN1" t="s">
        <v>456</v>
      </c>
      <c r="CO1" t="s">
        <v>457</v>
      </c>
      <c r="CP1" t="s">
        <v>458</v>
      </c>
      <c r="CQ1" t="s">
        <v>459</v>
      </c>
      <c r="CR1" s="68" t="s">
        <v>460</v>
      </c>
      <c r="CS1" s="68" t="s">
        <v>461</v>
      </c>
      <c r="CT1" s="68" t="s">
        <v>462</v>
      </c>
      <c r="CU1" s="68" t="s">
        <v>463</v>
      </c>
      <c r="CV1" s="68" t="s">
        <v>464</v>
      </c>
      <c r="CW1" s="68" t="s">
        <v>465</v>
      </c>
      <c r="CX1" s="68" t="s">
        <v>466</v>
      </c>
      <c r="CY1" s="68" t="s">
        <v>467</v>
      </c>
      <c r="CZ1" s="68" t="s">
        <v>468</v>
      </c>
      <c r="DA1" s="68" t="s">
        <v>469</v>
      </c>
      <c r="DB1" s="68" t="s">
        <v>470</v>
      </c>
      <c r="DC1" s="68" t="s">
        <v>471</v>
      </c>
      <c r="DD1" s="68" t="s">
        <v>472</v>
      </c>
      <c r="DE1" t="s">
        <v>473</v>
      </c>
      <c r="DF1" t="s">
        <v>474</v>
      </c>
      <c r="DG1" t="s">
        <v>475</v>
      </c>
      <c r="DH1" t="s">
        <v>476</v>
      </c>
      <c r="DI1" t="s">
        <v>477</v>
      </c>
      <c r="DJ1" t="s">
        <v>478</v>
      </c>
      <c r="DK1" t="s">
        <v>479</v>
      </c>
      <c r="DL1" t="s">
        <v>480</v>
      </c>
      <c r="DM1" t="s">
        <v>481</v>
      </c>
      <c r="DN1" t="s">
        <v>482</v>
      </c>
      <c r="DO1" t="s">
        <v>483</v>
      </c>
      <c r="DP1" t="s">
        <v>484</v>
      </c>
      <c r="DQ1" t="s">
        <v>485</v>
      </c>
      <c r="DR1" s="68" t="s">
        <v>486</v>
      </c>
      <c r="DS1" s="68" t="s">
        <v>487</v>
      </c>
      <c r="DT1" s="68" t="s">
        <v>488</v>
      </c>
      <c r="DU1" s="68" t="s">
        <v>489</v>
      </c>
      <c r="DV1" s="68" t="s">
        <v>490</v>
      </c>
      <c r="DW1" s="68" t="s">
        <v>491</v>
      </c>
      <c r="DX1" s="68" t="s">
        <v>492</v>
      </c>
      <c r="DY1" s="68" t="s">
        <v>493</v>
      </c>
      <c r="DZ1" s="68" t="s">
        <v>494</v>
      </c>
      <c r="EA1" s="68" t="s">
        <v>495</v>
      </c>
      <c r="EB1" s="68" t="s">
        <v>496</v>
      </c>
      <c r="EC1" s="68" t="s">
        <v>497</v>
      </c>
      <c r="ED1" s="68" t="s">
        <v>498</v>
      </c>
      <c r="EE1" s="68" t="s">
        <v>499</v>
      </c>
      <c r="EF1" s="68" t="s">
        <v>500</v>
      </c>
      <c r="EG1" s="68" t="s">
        <v>501</v>
      </c>
      <c r="EH1" s="68" t="s">
        <v>502</v>
      </c>
      <c r="EI1" s="68" t="s">
        <v>503</v>
      </c>
      <c r="EJ1" s="68" t="s">
        <v>504</v>
      </c>
      <c r="EK1" s="68" t="s">
        <v>505</v>
      </c>
      <c r="EL1" s="68" t="s">
        <v>506</v>
      </c>
      <c r="EM1" s="68" t="s">
        <v>507</v>
      </c>
      <c r="EN1" s="68" t="s">
        <v>508</v>
      </c>
      <c r="EO1" s="68" t="s">
        <v>509</v>
      </c>
      <c r="EP1" s="68" t="s">
        <v>510</v>
      </c>
      <c r="EQ1" s="68" t="s">
        <v>511</v>
      </c>
      <c r="ER1" s="68" t="s">
        <v>512</v>
      </c>
      <c r="ES1" s="68" t="s">
        <v>513</v>
      </c>
      <c r="ET1" s="68" t="s">
        <v>514</v>
      </c>
      <c r="EU1" s="68" t="s">
        <v>515</v>
      </c>
      <c r="EV1" s="68" t="s">
        <v>516</v>
      </c>
      <c r="EW1" s="68" t="s">
        <v>517</v>
      </c>
      <c r="EX1" s="68" t="s">
        <v>518</v>
      </c>
      <c r="EY1" s="68" t="s">
        <v>519</v>
      </c>
      <c r="EZ1" s="68" t="s">
        <v>520</v>
      </c>
      <c r="FA1" s="68" t="s">
        <v>521</v>
      </c>
      <c r="FB1" s="68" t="s">
        <v>522</v>
      </c>
      <c r="FC1" s="68" t="s">
        <v>523</v>
      </c>
      <c r="FD1" s="68" t="s">
        <v>524</v>
      </c>
      <c r="FE1" s="68" t="s">
        <v>525</v>
      </c>
      <c r="FF1" s="68" t="s">
        <v>526</v>
      </c>
      <c r="FG1" s="68" t="s">
        <v>527</v>
      </c>
      <c r="FH1" s="68" t="s">
        <v>528</v>
      </c>
      <c r="FI1" s="68" t="s">
        <v>529</v>
      </c>
      <c r="FJ1" s="68" t="s">
        <v>530</v>
      </c>
      <c r="FK1" s="68" t="s">
        <v>531</v>
      </c>
      <c r="FL1" s="68" t="s">
        <v>532</v>
      </c>
      <c r="FM1" s="68" t="s">
        <v>533</v>
      </c>
      <c r="FN1" s="68" t="s">
        <v>534</v>
      </c>
      <c r="FO1" s="68" t="s">
        <v>535</v>
      </c>
      <c r="FP1" s="68" t="s">
        <v>536</v>
      </c>
      <c r="FQ1" s="68" t="s">
        <v>537</v>
      </c>
      <c r="FR1" s="68" t="s">
        <v>538</v>
      </c>
      <c r="FS1" s="68" t="s">
        <v>539</v>
      </c>
      <c r="FT1" s="68" t="s">
        <v>540</v>
      </c>
      <c r="FU1" s="68" t="s">
        <v>541</v>
      </c>
      <c r="FV1" s="68" t="s">
        <v>542</v>
      </c>
      <c r="FW1" s="68" t="s">
        <v>543</v>
      </c>
      <c r="FX1" s="68" t="s">
        <v>544</v>
      </c>
      <c r="FY1" s="68" t="s">
        <v>545</v>
      </c>
      <c r="FZ1" s="68" t="s">
        <v>546</v>
      </c>
      <c r="GA1" s="68" t="s">
        <v>547</v>
      </c>
      <c r="GB1" s="68" t="s">
        <v>548</v>
      </c>
      <c r="GC1" s="68" t="s">
        <v>549</v>
      </c>
      <c r="GD1" s="68" t="s">
        <v>550</v>
      </c>
      <c r="GE1" t="s">
        <v>551</v>
      </c>
      <c r="GF1" t="s">
        <v>552</v>
      </c>
      <c r="GG1" t="s">
        <v>553</v>
      </c>
      <c r="GH1" t="s">
        <v>554</v>
      </c>
      <c r="GI1" t="s">
        <v>555</v>
      </c>
      <c r="GJ1" s="68" t="s">
        <v>556</v>
      </c>
      <c r="GK1" s="68" t="s">
        <v>557</v>
      </c>
      <c r="GL1" t="s">
        <v>558</v>
      </c>
      <c r="GM1" s="48" t="s">
        <v>559</v>
      </c>
      <c r="GN1" t="s">
        <v>560</v>
      </c>
      <c r="GO1" s="68" t="s">
        <v>561</v>
      </c>
      <c r="GP1" s="68" t="s">
        <v>562</v>
      </c>
      <c r="GQ1" s="214" t="s">
        <v>563</v>
      </c>
      <c r="GR1" s="48" t="s">
        <v>564</v>
      </c>
      <c r="GS1" s="48" t="s">
        <v>565</v>
      </c>
      <c r="GT1" s="48" t="s">
        <v>566</v>
      </c>
      <c r="GU1" s="48" t="s">
        <v>567</v>
      </c>
      <c r="GV1" s="48" t="s">
        <v>568</v>
      </c>
    </row>
    <row r="2" spans="1:204" ht="134.25" customHeight="1">
      <c r="D2" s="1"/>
      <c r="E2" s="1" t="s">
        <v>569</v>
      </c>
      <c r="L2" s="1" t="s">
        <v>570</v>
      </c>
      <c r="R2" s="181" t="s">
        <v>571</v>
      </c>
      <c r="S2" s="181"/>
      <c r="T2" s="181"/>
      <c r="U2" s="181"/>
      <c r="V2" s="181"/>
      <c r="W2" s="181"/>
      <c r="X2" s="181"/>
      <c r="Y2" s="181"/>
      <c r="Z2" s="181"/>
      <c r="AA2" s="181"/>
      <c r="AB2" s="181"/>
      <c r="AC2" s="181"/>
      <c r="GM2" s="179" t="s">
        <v>572</v>
      </c>
      <c r="GR2" s="217" t="s">
        <v>573</v>
      </c>
      <c r="GS2" s="217"/>
      <c r="GT2" s="217"/>
      <c r="GU2" s="217"/>
      <c r="GV2" s="217"/>
    </row>
    <row r="3" spans="1:204" s="1" customFormat="1" ht="206.25" outlineLevel="1">
      <c r="A3" s="1" t="s">
        <v>574</v>
      </c>
      <c r="B3" s="1" t="s">
        <v>105</v>
      </c>
      <c r="D3" s="1" t="s">
        <v>575</v>
      </c>
      <c r="E3" s="1" t="s">
        <v>576</v>
      </c>
      <c r="F3" s="1" t="s">
        <v>577</v>
      </c>
      <c r="G3" s="1" t="s">
        <v>578</v>
      </c>
      <c r="H3" s="1" t="s">
        <v>579</v>
      </c>
      <c r="I3" s="1" t="s">
        <v>579</v>
      </c>
      <c r="J3" s="1" t="s">
        <v>579</v>
      </c>
      <c r="K3" s="1" t="s">
        <v>579</v>
      </c>
      <c r="L3" s="1" t="s">
        <v>580</v>
      </c>
      <c r="M3" s="1" t="s">
        <v>581</v>
      </c>
      <c r="N3" s="1" t="s">
        <v>582</v>
      </c>
      <c r="O3" s="1" t="s">
        <v>583</v>
      </c>
      <c r="Q3" s="1" t="s">
        <v>584</v>
      </c>
      <c r="R3" s="1" t="s">
        <v>585</v>
      </c>
      <c r="S3" s="1" t="s">
        <v>586</v>
      </c>
      <c r="T3" s="1" t="s">
        <v>587</v>
      </c>
      <c r="U3" s="1" t="s">
        <v>588</v>
      </c>
      <c r="V3" s="1" t="s">
        <v>589</v>
      </c>
      <c r="W3" s="1" t="s">
        <v>590</v>
      </c>
      <c r="X3" s="1" t="s">
        <v>591</v>
      </c>
      <c r="Y3" s="1" t="s">
        <v>592</v>
      </c>
      <c r="Z3" s="1" t="s">
        <v>593</v>
      </c>
      <c r="AA3" s="1" t="s">
        <v>594</v>
      </c>
      <c r="AB3" s="1" t="s">
        <v>595</v>
      </c>
      <c r="AC3" s="1" t="s">
        <v>596</v>
      </c>
      <c r="AD3" s="1" t="s">
        <v>597</v>
      </c>
      <c r="AE3" s="139" t="s">
        <v>59</v>
      </c>
      <c r="AF3" s="140" t="s">
        <v>15</v>
      </c>
      <c r="AG3" s="1" t="s">
        <v>105</v>
      </c>
      <c r="AH3" s="1" t="s">
        <v>105</v>
      </c>
      <c r="AI3" s="1" t="s">
        <v>105</v>
      </c>
      <c r="AJ3" s="1" t="s">
        <v>105</v>
      </c>
      <c r="AM3" s="72" t="s">
        <v>15</v>
      </c>
      <c r="AN3" s="72" t="s">
        <v>15</v>
      </c>
      <c r="AO3" s="1" t="s">
        <v>598</v>
      </c>
      <c r="AQ3" s="1" t="s">
        <v>599</v>
      </c>
      <c r="AR3" s="3" t="s">
        <v>85</v>
      </c>
      <c r="AS3" s="2" t="s">
        <v>55</v>
      </c>
      <c r="AT3" s="2"/>
      <c r="AU3" s="2" t="s">
        <v>92</v>
      </c>
      <c r="AV3" s="2" t="s">
        <v>55</v>
      </c>
      <c r="AX3" s="1" t="s">
        <v>600</v>
      </c>
      <c r="AY3" s="73" t="s">
        <v>601</v>
      </c>
      <c r="AZ3" s="1" t="s">
        <v>602</v>
      </c>
      <c r="BA3" s="1" t="s">
        <v>600</v>
      </c>
      <c r="BB3" s="1" t="s">
        <v>603</v>
      </c>
      <c r="BC3" s="1" t="s">
        <v>604</v>
      </c>
      <c r="BD3" s="1" t="s">
        <v>605</v>
      </c>
      <c r="BE3" s="1" t="s">
        <v>606</v>
      </c>
      <c r="BF3" s="1" t="s">
        <v>607</v>
      </c>
      <c r="BG3" s="1" t="s">
        <v>608</v>
      </c>
      <c r="BH3" s="1" t="s">
        <v>609</v>
      </c>
      <c r="BI3" s="1" t="s">
        <v>610</v>
      </c>
      <c r="BJ3" s="1" t="s">
        <v>611</v>
      </c>
      <c r="BK3" s="1" t="s">
        <v>612</v>
      </c>
      <c r="BL3" s="1" t="s">
        <v>613</v>
      </c>
      <c r="BM3" s="1" t="s">
        <v>614</v>
      </c>
      <c r="BN3" s="1" t="s">
        <v>615</v>
      </c>
      <c r="BO3" s="1" t="s">
        <v>616</v>
      </c>
      <c r="BP3" s="1" t="s">
        <v>617</v>
      </c>
      <c r="BQ3" s="1" t="s">
        <v>618</v>
      </c>
      <c r="GE3" s="1" t="s">
        <v>619</v>
      </c>
      <c r="GF3" s="1" t="s">
        <v>620</v>
      </c>
      <c r="GG3" s="1" t="s">
        <v>621</v>
      </c>
      <c r="GL3" s="1" t="s">
        <v>622</v>
      </c>
      <c r="GM3" s="1" t="s">
        <v>623</v>
      </c>
      <c r="GQ3" s="215" t="s">
        <v>624</v>
      </c>
      <c r="GR3" s="1" t="s">
        <v>625</v>
      </c>
      <c r="GS3" s="1" t="s">
        <v>626</v>
      </c>
      <c r="GT3" s="1" t="s">
        <v>627</v>
      </c>
      <c r="GU3" s="1" t="s">
        <v>628</v>
      </c>
      <c r="GV3" s="1" t="s">
        <v>629</v>
      </c>
    </row>
    <row r="4" spans="1:204" s="1" customFormat="1" ht="247.5" customHeight="1" outlineLevel="1">
      <c r="C4" s="1" t="s">
        <v>630</v>
      </c>
      <c r="P4" s="2" t="s">
        <v>631</v>
      </c>
      <c r="AE4" s="74" t="s">
        <v>632</v>
      </c>
      <c r="AF4" s="29" t="s">
        <v>633</v>
      </c>
      <c r="AK4" s="1" t="s">
        <v>634</v>
      </c>
      <c r="AL4" s="1" t="s">
        <v>635</v>
      </c>
      <c r="AP4" s="1" t="s">
        <v>636</v>
      </c>
      <c r="AR4" s="25" t="s">
        <v>86</v>
      </c>
      <c r="AS4" s="25"/>
      <c r="AT4" s="25" t="s">
        <v>637</v>
      </c>
      <c r="AU4" s="25"/>
      <c r="AV4" s="25"/>
      <c r="AW4" s="1" t="s">
        <v>638</v>
      </c>
      <c r="AX4" s="1" t="s">
        <v>639</v>
      </c>
      <c r="AY4" s="1" t="s">
        <v>640</v>
      </c>
      <c r="BA4" s="1" t="s">
        <v>639</v>
      </c>
      <c r="BB4" s="1" t="s">
        <v>640</v>
      </c>
      <c r="BG4" s="1" t="s">
        <v>641</v>
      </c>
      <c r="GE4" s="1" t="s">
        <v>642</v>
      </c>
      <c r="GH4" s="1" t="s">
        <v>643</v>
      </c>
      <c r="GI4" s="1" t="s">
        <v>644</v>
      </c>
      <c r="GN4" s="1" t="s">
        <v>645</v>
      </c>
      <c r="GO4" s="1" t="s">
        <v>646</v>
      </c>
      <c r="GP4" s="1" t="s">
        <v>647</v>
      </c>
      <c r="GQ4" s="215"/>
    </row>
    <row r="5" spans="1:204" s="150" customFormat="1" ht="75">
      <c r="A5" s="147" t="s">
        <v>648</v>
      </c>
      <c r="B5" s="147" t="s">
        <v>649</v>
      </c>
      <c r="C5" s="147">
        <v>1</v>
      </c>
      <c r="D5" s="147">
        <v>31</v>
      </c>
      <c r="E5" s="147">
        <v>761</v>
      </c>
      <c r="F5" s="147">
        <v>31</v>
      </c>
      <c r="G5" s="147">
        <v>2220033</v>
      </c>
      <c r="H5" s="147">
        <v>14</v>
      </c>
      <c r="I5" s="147" t="s">
        <v>650</v>
      </c>
      <c r="J5" s="147" t="s">
        <v>651</v>
      </c>
      <c r="K5" s="147" t="s">
        <v>652</v>
      </c>
      <c r="L5" s="147">
        <v>761</v>
      </c>
      <c r="M5" s="147" t="s">
        <v>653</v>
      </c>
      <c r="N5" s="147" t="s">
        <v>654</v>
      </c>
      <c r="O5" s="147"/>
      <c r="P5" s="147">
        <v>4</v>
      </c>
      <c r="Q5" s="147">
        <v>1</v>
      </c>
      <c r="R5" s="147">
        <v>390</v>
      </c>
      <c r="S5" s="147"/>
      <c r="T5" s="147"/>
      <c r="U5" s="147"/>
      <c r="V5" s="147">
        <v>395</v>
      </c>
      <c r="W5" s="147"/>
      <c r="X5" s="147"/>
      <c r="Y5" s="147"/>
      <c r="Z5" s="147">
        <v>394</v>
      </c>
      <c r="AA5" s="147"/>
      <c r="AB5" s="147"/>
      <c r="AC5" s="147"/>
      <c r="AD5" s="147"/>
      <c r="AE5" s="147" t="s">
        <v>649</v>
      </c>
      <c r="AF5" s="147" t="s">
        <v>655</v>
      </c>
      <c r="AG5" s="147" t="s">
        <v>656</v>
      </c>
      <c r="AH5" s="147"/>
      <c r="AI5" s="147"/>
      <c r="AJ5" s="147"/>
      <c r="AK5" s="147"/>
      <c r="AL5" s="147"/>
      <c r="AM5" s="147"/>
      <c r="AN5" s="147" t="s">
        <v>657</v>
      </c>
      <c r="AO5" s="147">
        <v>3</v>
      </c>
      <c r="AP5" s="147"/>
      <c r="AQ5" s="147"/>
      <c r="AR5" s="148">
        <v>45017</v>
      </c>
      <c r="AS5" s="147"/>
      <c r="AT5" s="147">
        <v>1</v>
      </c>
      <c r="AU5" s="147"/>
      <c r="AV5" s="147"/>
      <c r="AW5" s="147">
        <v>2</v>
      </c>
      <c r="AX5" s="147">
        <v>1</v>
      </c>
      <c r="AY5" s="147" t="s">
        <v>658</v>
      </c>
      <c r="AZ5" s="147"/>
      <c r="BA5" s="147">
        <v>2</v>
      </c>
      <c r="BB5" s="147"/>
      <c r="BC5" s="147" t="s">
        <v>659</v>
      </c>
      <c r="BD5" s="147"/>
      <c r="BE5" s="149">
        <v>0.375</v>
      </c>
      <c r="BF5" s="149">
        <v>0.75</v>
      </c>
      <c r="BG5" s="147">
        <v>1</v>
      </c>
      <c r="BH5" s="149">
        <v>0.5</v>
      </c>
      <c r="BI5" s="149">
        <v>0.54166666666666663</v>
      </c>
      <c r="BJ5" s="147"/>
      <c r="BK5" s="147"/>
      <c r="BL5" s="147"/>
      <c r="BM5" s="147"/>
      <c r="BN5" s="147"/>
      <c r="BO5" s="147">
        <v>60</v>
      </c>
      <c r="BP5" s="147">
        <v>30</v>
      </c>
      <c r="BQ5" s="147" t="s">
        <v>660</v>
      </c>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v>0</v>
      </c>
      <c r="GF5" s="147"/>
      <c r="GG5" s="147"/>
      <c r="GH5" s="147">
        <v>2</v>
      </c>
      <c r="GI5" s="147">
        <v>1</v>
      </c>
      <c r="GJ5" s="147"/>
      <c r="GK5" s="147"/>
      <c r="GL5" s="147"/>
      <c r="GM5" s="147"/>
      <c r="GN5" s="147">
        <v>0</v>
      </c>
      <c r="GO5" s="147">
        <v>0</v>
      </c>
      <c r="GP5" s="147">
        <v>2</v>
      </c>
      <c r="GQ5" s="147"/>
      <c r="GR5" s="147">
        <v>33</v>
      </c>
      <c r="GS5" s="147">
        <v>29</v>
      </c>
      <c r="GT5" s="147"/>
      <c r="GU5" s="147"/>
      <c r="GV5" s="147"/>
    </row>
    <row r="6" spans="1:204">
      <c r="A6" s="7"/>
      <c r="B6" s="7">
        <f>'⑤案件貼り付けシート(E6~→A2へ縦横替えで）'!A2</f>
        <v>0</v>
      </c>
      <c r="C6" s="7" t="str">
        <f>IF('⑤案件貼り付けシート(E6~→A2へ縦横替えで）'!C2="","",(IF('⑤案件貼り付けシート(E6~→A2へ縦横替えで）'!C2="一般派遣",1,2)))</f>
        <v/>
      </c>
      <c r="D6" s="48" t="e">
        <f>INDEX(②コード一覧!$A$2:$B$40,MATCH('⑤案件貼り付けシート(E6~→A2へ縦横替えで）'!G2,②コード一覧!$A$2:$A$40,0),2)</f>
        <v>#N/A</v>
      </c>
      <c r="E6" s="7" t="e" cm="1">
        <f t="array" ref="E6">INDEX(③組織表示変え!$A$6:$E$805,MATCH('⑥案件CSV (6行目～に反映→フォーマット２行目にコピペ'!D6&amp;'⑤案件貼り付けシート(E6~→A2へ縦横替えで）'!H2,③組織表示変え!$B$6:$B$802&amp;③組織表示変え!$E$6:$E$802,0),1)</f>
        <v>#N/A</v>
      </c>
      <c r="F6" s="48" t="e">
        <f>INDEX(②コード一覧!$A$2:$B$40,MATCH('⑤案件貼り付けシート(E6~→A2へ縦横替えで）'!N2,②コード一覧!$A$2:$A$40,0),2)</f>
        <v>#N/A</v>
      </c>
      <c r="G6" s="7"/>
      <c r="H6" s="7"/>
      <c r="I6" s="7"/>
      <c r="J6" s="7"/>
      <c r="K6" s="7"/>
      <c r="L6" s="7" t="e" cm="1">
        <f t="array" ref="L6">INDEX(③組織表示変え!$A$6:$E$805,MATCH('⑥案件CSV (6行目～に反映→フォーマット２行目にコピペ'!F6&amp;'⑤案件貼り付けシート(E6~→A2へ縦横替えで）'!O2,③組織表示変え!$B$6:$B$802&amp;③組織表示変え!$E$6:$E$802,0),1)</f>
        <v>#N/A</v>
      </c>
      <c r="M6" s="7" t="str">
        <f>IF('⑤案件貼り付けシート(E6~→A2へ縦横替えで）'!P2="","",'⑤案件貼り付けシート(E6~→A2へ縦横替えで）'!P2)</f>
        <v/>
      </c>
      <c r="N6" s="7" t="str">
        <f>IF('⑤案件貼り付けシート(E6~→A2へ縦横替えで）'!Q2="","",'⑤案件貼り付けシート(E6~→A2へ縦横替えで）'!Q2)</f>
        <v/>
      </c>
      <c r="O6" s="7" t="str">
        <f>IF('⑤案件貼り付けシート(E6~→A2へ縦横替えで）'!R2="","",'⑤案件貼り付けシート(E6~→A2へ縦横替えで）'!R2)</f>
        <v/>
      </c>
      <c r="P6" s="7" t="str"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
      </c>
      <c r="Q6" s="7" t="str">
        <f>IF(C6="","",IF('⑤案件貼り付けシート(E6~→A2へ縦横替えで）'!AD2="派遣先責任者",0,1))</f>
        <v/>
      </c>
      <c r="R6" s="7" t="e" cm="1">
        <f t="array" ref="R6">INDEX(②コード一覧!$AI$2:$AN$801,MATCH('⑥案件CSV (6行目～に反映→フォーマット２行目にコピペ'!$F6&amp;'⑤案件貼り付けシート(E6~→A2へ縦横替えで）'!Z2,②コード一覧!$AN$2:$AN$801&amp;②コード一覧!$AI$2:$AI$801,0),5)</f>
        <v>#N/A</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t="e" cm="1">
        <f t="array" ref="V6">INDEX(②コード一覧!$AK$2:$AN$801,MATCH('⑥案件CSV (6行目～に反映→フォーマット２行目にコピペ'!$F6&amp;'⑤案件貼り付けシート(E6~→A2へ縦横替えで）'!AG2,②コード一覧!$AN$2:$AN$801&amp;②コード一覧!$AK$2:$AK$801,0),3)</f>
        <v>#N/A</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t="e" cm="1">
        <f t="array" ref="Z6">INDEX(②コード一覧!$AJ$2:$AN$801,MATCH('⑥案件CSV (6行目～に反映→フォーマット２行目にコピペ'!$F6&amp;'⑤案件貼り付けシート(E6~→A2へ縦横替えで）'!AM2,②コード一覧!$AN$2:$AN$801&amp;②コード一覧!$AJ$2:$AJ$801,0),4)</f>
        <v>#N/A</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f>'⑤案件貼り付けシート(E6~→A2へ縦横替えで）'!AV2</f>
        <v>0</v>
      </c>
      <c r="AF6" s="7">
        <f>'⑤案件貼り付けシート(E6~→A2へ縦横替えで）'!AW2</f>
        <v>0</v>
      </c>
      <c r="AG6" s="7" t="str">
        <f>IF('⑤案件貼り付けシート(E6~→A2へ縦横替えで）'!AX2="","",'⑤案件貼り付けシート(E6~→A2へ縦横替えで）'!AX2)</f>
        <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
      </c>
      <c r="AO6" s="7">
        <f>'⑤案件貼り付けシート(E6~→A2へ縦横替えで）'!BG2</f>
        <v>0</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3" t="str">
        <f>IF('⑤案件貼り付けシート(E6~→A2へ縦横替えで）'!BJ2="","",'⑤案件貼り付けシート(E6~→A2へ縦横替えで）'!BJ2)</f>
        <v/>
      </c>
      <c r="AS6" s="7" t="str">
        <f>IF('⑤案件貼り付けシート(E6~→A2へ縦横替えで）'!BK2="","",'⑤案件貼り付けシート(E6~→A2へ縦横替えで）'!BK2)</f>
        <v/>
      </c>
      <c r="AT6" s="7" t="str" cm="1">
        <f t="array" ref="AT6">_xlfn.IFS('⑤案件貼り付けシート(E6~→A2へ縦横替えで）'!BL2="","",'⑤案件貼り付けシート(E6~→A2へ縦横替えで）'!BL2="長期",1,'⑤案件貼り付けシート(E6~→A2へ縦横替えで）'!BL2="短期",2)</f>
        <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t="str" cm="1">
        <f t="array" ref="AW6">_xlfn.IFS('⑤案件貼り付けシート(E6~→A2へ縦横替えで）'!BQ2="就業先カレンダーに準ずる",1,'⑤案件貼り付けシート(E6~→A2へ縦横替えで）'!BQ2="指定して設定",2,TRUE,"")</f>
        <v/>
      </c>
      <c r="AX6" s="7" t="str" cm="1">
        <f t="array" ref="AX6">IF(AW6=2,_xlfn.IFS('⑤案件貼り付けシート(E6~→A2へ縦横替えで）'!BR2="毎週",1,'⑤案件貼り付けシート(E6~→A2へ縦横替えで）'!BR2="その他",2),"")</f>
        <v/>
      </c>
      <c r="AY6" s="7" t="str">
        <f>IF(AX6=1,'⑤案件貼り付けシート(E6~→A2へ縦横替えで）'!BS2,"")</f>
        <v/>
      </c>
      <c r="AZ6" s="7" t="str">
        <f>IF(AX6=2,'⑤案件貼り付けシート(E6~→A2へ縦横替えで）'!BT2,"")</f>
        <v/>
      </c>
      <c r="BA6" s="7" t="str" cm="1">
        <f t="array" ref="BA6">IF(AW6=2,_xlfn.IFS('⑤案件貼り付けシート(E6~→A2へ縦横替えで）'!BV2="毎週",1,'⑤案件貼り付けシート(E6~→A2へ縦横替えで）'!BV2="その他",2),"")</f>
        <v/>
      </c>
      <c r="BB6" s="7" t="str">
        <f>IF(BA6=1,'⑤案件貼り付けシート(E6~→A2へ縦横替えで）'!BW2,"")</f>
        <v/>
      </c>
      <c r="BC6" s="7" t="str">
        <f>IF(BA6=2,'⑤案件貼り付けシート(E6~→A2へ縦横替えで）'!BX2,"")</f>
        <v/>
      </c>
      <c r="BD6" s="7" t="str">
        <f>IF('⑤案件貼り付けシート(E6~→A2へ縦横替えで）'!BZ2="","",IF('⑤案件貼り付けシート(E6~→A2へ縦横替えで）'!$BQ2="就業先カレンダーに準ずる",'⑤案件貼り付けシート(E6~→A2へ縦横替えで）'!BZ2,""))</f>
        <v/>
      </c>
      <c r="BE6" s="154" t="str">
        <f>IF('⑤案件貼り付けシート(E6~→A2へ縦横替えで）'!CG2="","",'⑤案件貼り付けシート(E6~→A2へ縦横替えで）'!CG2)</f>
        <v/>
      </c>
      <c r="BF6" s="154" t="str">
        <f>IF('⑤案件貼り付けシート(E6~→A2へ縦横替えで）'!CH2="","",'⑤案件貼り付けシート(E6~→A2へ縦横替えで）'!CH2)</f>
        <v/>
      </c>
      <c r="BG6" s="7" t="str" cm="1">
        <f t="array" ref="BG6">_xlfn.IFS('⑤案件貼り付けシート(E6~→A2へ縦横替えで）'!CI2="固定",1,'⑤案件貼り付けシート(E6~→A2へ縦横替えで）'!CI2="流動",2,'⑤案件貼り付けシート(E6~→A2へ縦横替えで）'!CI2="対象外","",'⑤案件貼り付けシート(E6~→A2へ縦横替えで）'!CI2="","")</f>
        <v/>
      </c>
      <c r="BH6" s="154" t="str">
        <f>IF('⑤案件貼り付けシート(E6~→A2へ縦横替えで）'!$CI2="固定",IF('⑤案件貼り付けシート(E6~→A2へ縦横替えで）'!CJ2="","",'⑤案件貼り付けシート(E6~→A2へ縦横替えで）'!CJ2),"")</f>
        <v/>
      </c>
      <c r="BI6" s="154" t="str">
        <f>IF('⑤案件貼り付けシート(E6~→A2へ縦横替えで）'!$CI2="固定",IF('⑤案件貼り付けシート(E6~→A2へ縦横替えで）'!CK2="","",'⑤案件貼り付けシート(E6~→A2へ縦横替えで）'!CK2),"")</f>
        <v/>
      </c>
      <c r="BJ6" s="154" t="str">
        <f>IF('⑤案件貼り付けシート(E6~→A2へ縦横替えで）'!$CI2="固定",IF('⑤案件貼り付けシート(E6~→A2へ縦横替えで）'!CL2="","",'⑤案件貼り付けシート(E6~→A2へ縦横替えで）'!CL2),"")</f>
        <v/>
      </c>
      <c r="BK6" s="154" t="str">
        <f>IF('⑤案件貼り付けシート(E6~→A2へ縦横替えで）'!$CI2="固定",IF('⑤案件貼り付けシート(E6~→A2へ縦横替えで）'!CM2="","",'⑤案件貼り付けシート(E6~→A2へ縦横替えで）'!CM2),"")</f>
        <v/>
      </c>
      <c r="BL6" s="154" t="str">
        <f>IF('⑤案件貼り付けシート(E6~→A2へ縦横替えで）'!$CI2="固定",IF('⑤案件貼り付けシート(E6~→A2へ縦横替えで）'!CN2="","",'⑤案件貼り付けシート(E6~→A2へ縦横替えで）'!CN2),"")</f>
        <v/>
      </c>
      <c r="BM6" s="154"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t="str">
        <f>IF('⑤案件貼り付けシート(E6~→A2へ縦横替えで）'!CQ2="","",'⑤案件貼り付けシート(E6~→A2へ縦横替えで）'!CQ2)</f>
        <v/>
      </c>
      <c r="BP6" s="7" t="str">
        <f>IF('⑤案件貼り付けシート(E6~→A2へ縦横替えで）'!CR2="","",'⑤案件貼り付けシート(E6~→A2へ縦横替えで）'!CR2)</f>
        <v/>
      </c>
      <c r="BQ6" s="7" t="str">
        <f>IF('⑤案件貼り付けシート(E6~→A2へ縦横替えで）'!CS2="","",'⑤案件貼り付けシート(E6~→A2へ縦横替えで）'!CS2)</f>
        <v/>
      </c>
      <c r="BR6" s="154" t="str">
        <f>IF('⑤案件貼り付けシート(E6~→A2へ縦横替えで）'!CV2="","",'⑤案件貼り付けシート(E6~→A2へ縦横替えで）'!CV2)</f>
        <v/>
      </c>
      <c r="BS6" s="154"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4" t="str">
        <f>IF('⑤案件貼り付けシート(E6~→A2へ縦横替えで）'!$CX2="固定",IF('⑤案件貼り付けシート(E6~→A2へ縦横替えで）'!CY2="","",'⑤案件貼り付けシート(E6~→A2へ縦横替えで）'!CY2),"")</f>
        <v/>
      </c>
      <c r="BV6" s="154" t="str">
        <f>IF('⑤案件貼り付けシート(E6~→A2へ縦横替えで）'!$CX2="固定",IF('⑤案件貼り付けシート(E6~→A2へ縦横替えで）'!CZ2="","",'⑤案件貼り付けシート(E6~→A2へ縦横替えで）'!CZ2),"")</f>
        <v/>
      </c>
      <c r="BW6" s="154" t="str">
        <f>IF('⑤案件貼り付けシート(E6~→A2へ縦横替えで）'!$CX2="固定",IF('⑤案件貼り付けシート(E6~→A2へ縦横替えで）'!DA2="","",'⑤案件貼り付けシート(E6~→A2へ縦横替えで）'!DA2),"")</f>
        <v/>
      </c>
      <c r="BX6" s="154" t="str">
        <f>IF('⑤案件貼り付けシート(E6~→A2へ縦横替えで）'!$CX2="固定",IF('⑤案件貼り付けシート(E6~→A2へ縦横替えで）'!DB2="","",'⑤案件貼り付けシート(E6~→A2へ縦横替えで）'!DB2),"")</f>
        <v/>
      </c>
      <c r="BY6" s="154" t="str">
        <f>IF('⑤案件貼り付けシート(E6~→A2へ縦横替えで）'!$CX2="固定",IF('⑤案件貼り付けシート(E6~→A2へ縦横替えで）'!DC2="","",'⑤案件貼り付けシート(E6~→A2へ縦横替えで）'!DC2),"")</f>
        <v/>
      </c>
      <c r="BZ6" s="154"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4" t="str">
        <f>IF('⑤案件貼り付けシート(E6~→A2へ縦横替えで）'!DK2="","",'⑤案件貼り付けシート(E6~→A2へ縦横替えで）'!DK2)</f>
        <v/>
      </c>
      <c r="CF6" s="154"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4" t="str">
        <f>IF('⑤案件貼り付けシート(E6~→A2へ縦横替えで）'!$DM2="固定",IF('⑤案件貼り付けシート(E6~→A2へ縦横替えで）'!DN2="","",'⑤案件貼り付けシート(E6~→A2へ縦横替えで）'!DN2),"")</f>
        <v/>
      </c>
      <c r="CI6" s="154" t="str">
        <f>IF('⑤案件貼り付けシート(E6~→A2へ縦横替えで）'!$DM2="固定",IF('⑤案件貼り付けシート(E6~→A2へ縦横替えで）'!DO2="","",'⑤案件貼り付けシート(E6~→A2へ縦横替えで）'!DO2),"")</f>
        <v/>
      </c>
      <c r="CJ6" s="154" t="str">
        <f>IF('⑤案件貼り付けシート(E6~→A2へ縦横替えで）'!$DM2="固定",IF('⑤案件貼り付けシート(E6~→A2へ縦横替えで）'!DP2="","",'⑤案件貼り付けシート(E6~→A2へ縦横替えで）'!DP2),"")</f>
        <v/>
      </c>
      <c r="CK6" s="154" t="str">
        <f>IF('⑤案件貼り付けシート(E6~→A2へ縦横替えで）'!$DM2="固定",IF('⑤案件貼り付けシート(E6~→A2へ縦横替えで）'!DQ2="","",'⑤案件貼り付けシート(E6~→A2へ縦横替えで）'!DQ2),"")</f>
        <v/>
      </c>
      <c r="CL6" s="154" t="str">
        <f>IF('⑤案件貼り付けシート(E6~→A2へ縦横替えで）'!$DM2="固定",IF('⑤案件貼り付けシート(E6~→A2へ縦横替えで）'!DR2="","",'⑤案件貼り付けシート(E6~→A2へ縦横替えで）'!DR2),"")</f>
        <v/>
      </c>
      <c r="CM6" s="154"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4" t="str">
        <f>IF('⑤案件貼り付けシート(E6~→A2へ縦横替えで）'!EA2="","",'⑤案件貼り付けシート(E6~→A2へ縦横替えで）'!EA2)</f>
        <v/>
      </c>
      <c r="CS6" s="154"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4" t="str">
        <f>IF('⑤案件貼り付けシート(E6~→A2へ縦横替えで）'!$EC2="固定",IF('⑤案件貼り付けシート(E6~→A2へ縦横替えで）'!ED2="","",'⑤案件貼り付けシート(E6~→A2へ縦横替えで）'!ED2),"")</f>
        <v/>
      </c>
      <c r="CV6" s="154" t="str">
        <f>IF('⑤案件貼り付けシート(E6~→A2へ縦横替えで）'!$EC2="固定",IF('⑤案件貼り付けシート(E6~→A2へ縦横替えで）'!EE2="","",'⑤案件貼り付けシート(E6~→A2へ縦横替えで）'!EE2),"")</f>
        <v/>
      </c>
      <c r="CW6" s="154" t="str">
        <f>IF('⑤案件貼り付けシート(E6~→A2へ縦横替えで）'!$EC2="固定",IF('⑤案件貼り付けシート(E6~→A2へ縦横替えで）'!EF2="","",'⑤案件貼り付けシート(E6~→A2へ縦横替えで）'!EF2),"")</f>
        <v/>
      </c>
      <c r="CX6" s="154" t="str">
        <f>IF('⑤案件貼り付けシート(E6~→A2へ縦横替えで）'!$EC2="固定",IF('⑤案件貼り付けシート(E6~→A2へ縦横替えで）'!EG2="","",'⑤案件貼り付けシート(E6~→A2へ縦横替えで）'!EG2),"")</f>
        <v/>
      </c>
      <c r="CY6" s="154" t="str">
        <f>IF('⑤案件貼り付けシート(E6~→A2へ縦横替えで）'!$EC2="固定",IF('⑤案件貼り付けシート(E6~→A2へ縦横替えで）'!EH2="","",'⑤案件貼り付けシート(E6~→A2へ縦横替えで）'!EH2),"")</f>
        <v/>
      </c>
      <c r="CZ6" s="154"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4" t="str">
        <f>IF('⑤案件貼り付けシート(E6~→A2へ縦横替えで）'!EO2="","",'⑤案件貼り付けシート(E6~→A2へ縦横替えで）'!EO2)</f>
        <v/>
      </c>
      <c r="DF6" s="154"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4" t="str">
        <f>IF('⑤案件貼り付けシート(E6~→A2へ縦横替えで）'!$EQ2="固定",IF('⑤案件貼り付けシート(E6~→A2へ縦横替えで）'!ER2="","",'⑤案件貼り付けシート(E6~→A2へ縦横替えで）'!ER2),"")</f>
        <v/>
      </c>
      <c r="DI6" s="154" t="str">
        <f>IF('⑤案件貼り付けシート(E6~→A2へ縦横替えで）'!$EQ2="固定",IF('⑤案件貼り付けシート(E6~→A2へ縦横替えで）'!ES2="","",'⑤案件貼り付けシート(E6~→A2へ縦横替えで）'!ES2),"")</f>
        <v/>
      </c>
      <c r="DJ6" s="154" t="str">
        <f>IF('⑤案件貼り付けシート(E6~→A2へ縦横替えで）'!$EQ2="固定",IF('⑤案件貼り付けシート(E6~→A2へ縦横替えで）'!ET2="","",'⑤案件貼り付けシート(E6~→A2へ縦横替えで）'!ET2),"")</f>
        <v/>
      </c>
      <c r="DK6" s="154" t="str">
        <f>IF('⑤案件貼り付けシート(E6~→A2へ縦横替えで）'!$EQ2="固定",IF('⑤案件貼り付けシート(E6~→A2へ縦横替えで）'!EU2="","",'⑤案件貼り付けシート(E6~→A2へ縦横替えで）'!EU2),"")</f>
        <v/>
      </c>
      <c r="DL6" s="154" t="str">
        <f>IF('⑤案件貼り付けシート(E6~→A2へ縦横替えで）'!$EQ2="固定",IF('⑤案件貼り付けシート(E6~→A2へ縦横替えで）'!EV2="","",'⑤案件貼り付けシート(E6~→A2へ縦横替えで）'!EV2),"")</f>
        <v/>
      </c>
      <c r="DM6" s="154"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t="str">
        <f>IF('⑤案件貼り付けシート(E6~→A2へ縦横替えで）'!FC2="","",'⑤案件貼り付けシート(E6~→A2へ縦横替えで）'!FC2)</f>
        <v/>
      </c>
      <c r="DS6" s="154" t="str">
        <f>IF('⑤案件貼り付けシート(E6~→A2へ縦横替えで）'!FD2="","",'⑤案件貼り付けシート(E6~→A2へ縦横替えで）'!FD2)</f>
        <v/>
      </c>
      <c r="DT6" s="7" t="str" cm="1">
        <f t="array" ref="DT6">IF('⑤案件貼り付けシート(E6~→A2へ縦横替えで）'!FE2="","",_xlfn.IFS('⑤案件貼り付けシート(E6~→A2へ縦横替えで）'!FE2="固定",1,'⑤案件貼り付けシート(E6~→A2へ縦横替えで）'!FE2="流動",2,'⑤案件貼り付けシート(E6~→A2へ縦横替えで）'!FE2="対象外",""))</f>
        <v/>
      </c>
      <c r="DU6" s="154" t="str">
        <f>IF('⑤案件貼り付けシート(E6~→A2へ縦横替えで）'!$FE2="固定",IF('⑤案件貼り付けシート(E6~→A2へ縦横替えで）'!FF2="","",'⑤案件貼り付けシート(E6~→A2へ縦横替えで）'!FF2),"")</f>
        <v/>
      </c>
      <c r="DV6" s="154" t="str">
        <f>IF('⑤案件貼り付けシート(E6~→A2へ縦横替えで）'!$FE2="固定",IF('⑤案件貼り付けシート(E6~→A2へ縦横替えで）'!FG2="","",'⑤案件貼り付けシート(E6~→A2へ縦横替えで）'!FG2),"")</f>
        <v/>
      </c>
      <c r="DW6" s="154" t="str">
        <f>IF('⑤案件貼り付けシート(E6~→A2へ縦横替えで）'!$FE2="固定",IF('⑤案件貼り付けシート(E6~→A2へ縦横替えで）'!FH2="","",'⑤案件貼り付けシート(E6~→A2へ縦横替えで）'!FH2),"")</f>
        <v/>
      </c>
      <c r="DX6" s="154" t="str">
        <f>IF('⑤案件貼り付けシート(E6~→A2へ縦横替えで）'!$FE2="固定",IF('⑤案件貼り付けシート(E6~→A2へ縦横替えで）'!FI2="","",'⑤案件貼り付けシート(E6~→A2へ縦横替えで）'!FI2),"")</f>
        <v/>
      </c>
      <c r="DY6" s="154" t="str">
        <f>IF('⑤案件貼り付けシート(E6~→A2へ縦横替えで）'!$FE2="固定",IF('⑤案件貼り付けシート(E6~→A2へ縦横替えで）'!FJ2="","",'⑤案件貼り付けシート(E6~→A2へ縦横替えで）'!FJ2),"")</f>
        <v/>
      </c>
      <c r="DZ6" s="154" t="str">
        <f>IF('⑤案件貼り付けシート(E6~→A2へ縦横替えで）'!$FE2="固定",IF('⑤案件貼り付けシート(E6~→A2へ縦横替えで）'!FK2="","",'⑤案件貼り付けシート(E6~→A2へ縦横替えで）'!FK2),"")</f>
        <v/>
      </c>
      <c r="EA6" s="7" t="str">
        <f>IF('⑤案件貼り付けシート(E6~→A2へ縦横替えで）'!$FE2="固定",IF('⑤案件貼り付けシート(E6~→A2へ縦横替えで）'!FL2="","",'⑤案件貼り付けシート(E6~→A2へ縦横替えで）'!FL2),"")</f>
        <v/>
      </c>
      <c r="EB6" s="7" t="str">
        <f>IF('⑤案件貼り付けシート(E6~→A2へ縦横替えで）'!FM2="","",'⑤案件貼り付けシート(E6~→A2へ縦横替えで）'!FM2)</f>
        <v/>
      </c>
      <c r="EC6" s="7" t="str">
        <f>IF('⑤案件貼り付けシート(E6~→A2へ縦横替えで）'!FN2="","",'⑤案件貼り付けシート(E6~→A2へ縦横替えで）'!FN2)</f>
        <v/>
      </c>
      <c r="ED6" s="7" t="str">
        <f>IF('⑤案件貼り付けシート(E6~→A2へ縦横替えで）'!FO2="","",'⑤案件貼り付けシート(E6~→A2へ縦横替えで）'!FO2)</f>
        <v/>
      </c>
      <c r="EE6" s="154" t="str">
        <f>IF('⑤案件貼り付けシート(E6~→A2へ縦横替えで）'!FQ2="","",'⑤案件貼り付けシート(E6~→A2へ縦横替えで）'!FQ2)</f>
        <v/>
      </c>
      <c r="EF6" s="154" t="str">
        <f>IF('⑤案件貼り付けシート(E6~→A2へ縦横替えで）'!FR2="","",'⑤案件貼り付けシート(E6~→A2へ縦横替えで）'!FR2)</f>
        <v/>
      </c>
      <c r="EG6" s="7" t="str" cm="1">
        <f t="array" ref="EG6">IF('⑤案件貼り付けシート(E6~→A2へ縦横替えで）'!FS2="","",_xlfn.IFS('⑤案件貼り付けシート(E6~→A2へ縦横替えで）'!FS2="固定",1,'⑤案件貼り付けシート(E6~→A2へ縦横替えで）'!FS2="流動",2,'⑤案件貼り付けシート(E6~→A2へ縦横替えで）'!FS2="対象外",""))</f>
        <v/>
      </c>
      <c r="EH6" s="154" t="str">
        <f>IF('⑤案件貼り付けシート(E6~→A2へ縦横替えで）'!$FS2="固定",IF('⑤案件貼り付けシート(E6~→A2へ縦横替えで）'!FT2="","",'⑤案件貼り付けシート(E6~→A2へ縦横替えで）'!FT2),"")</f>
        <v/>
      </c>
      <c r="EI6" s="154" t="str">
        <f>IF('⑤案件貼り付けシート(E6~→A2へ縦横替えで）'!$FS2="固定",IF('⑤案件貼り付けシート(E6~→A2へ縦横替えで）'!FU2="","",'⑤案件貼り付けシート(E6~→A2へ縦横替えで）'!FU2),"")</f>
        <v/>
      </c>
      <c r="EJ6" s="154" t="str">
        <f>IF('⑤案件貼り付けシート(E6~→A2へ縦横替えで）'!$FS2="固定",IF('⑤案件貼り付けシート(E6~→A2へ縦横替えで）'!FV2="","",'⑤案件貼り付けシート(E6~→A2へ縦横替えで）'!FV2),"")</f>
        <v/>
      </c>
      <c r="EK6" s="154" t="str">
        <f>IF('⑤案件貼り付けシート(E6~→A2へ縦横替えで）'!$FS2="固定",IF('⑤案件貼り付けシート(E6~→A2へ縦横替えで）'!FW2="","",'⑤案件貼り付けシート(E6~→A2へ縦横替えで）'!FW2),"")</f>
        <v/>
      </c>
      <c r="EL6" s="154" t="str">
        <f>IF('⑤案件貼り付けシート(E6~→A2へ縦横替えで）'!$FS2="固定",IF('⑤案件貼り付けシート(E6~→A2へ縦横替えで）'!FX2="","",'⑤案件貼り付けシート(E6~→A2へ縦横替えで）'!FX2),"")</f>
        <v/>
      </c>
      <c r="EM6" s="154" t="str">
        <f>IF('⑤案件貼り付けシート(E6~→A2へ縦横替えで）'!$FS2="固定",IF('⑤案件貼り付けシート(E6~→A2へ縦横替えで）'!FY2="","",'⑤案件貼り付けシート(E6~→A2へ縦横替えで）'!FY2),"")</f>
        <v/>
      </c>
      <c r="EN6" s="7" t="str">
        <f>IF('⑤案件貼り付けシート(E6~→A2へ縦横替えで）'!$FS2="固定",IF('⑤案件貼り付けシート(E6~→A2へ縦横替えで）'!FZ2="","",'⑤案件貼り付けシート(E6~→A2へ縦横替えで）'!FZ2),"")</f>
        <v/>
      </c>
      <c r="EO6" s="7" t="str">
        <f>IF('⑤案件貼り付けシート(E6~→A2へ縦横替えで）'!GA2="","",'⑤案件貼り付けシート(E6~→A2へ縦横替えで）'!GA2)</f>
        <v/>
      </c>
      <c r="EP6" s="7" t="str">
        <f>IF('⑤案件貼り付けシート(E6~→A2へ縦横替えで）'!GB2="","",'⑤案件貼り付けシート(E6~→A2へ縦横替えで）'!GB2)</f>
        <v/>
      </c>
      <c r="EQ6" s="7" t="str">
        <f>IF('⑤案件貼り付けシート(E6~→A2へ縦横替えで）'!GC2="","",'⑤案件貼り付けシート(E6~→A2へ縦横替えで）'!GC2)</f>
        <v/>
      </c>
      <c r="ER6" s="154" t="str">
        <f>IF('⑤案件貼り付けシート(E6~→A2へ縦横替えで）'!GE2="","",'⑤案件貼り付けシート(E6~→A2へ縦横替えで）'!GE2)</f>
        <v/>
      </c>
      <c r="ES6" s="154" t="str">
        <f>IF('⑤案件貼り付けシート(E6~→A2へ縦横替えで）'!GF2="","",'⑤案件貼り付けシート(E6~→A2へ縦横替えで）'!GF2)</f>
        <v/>
      </c>
      <c r="ET6" s="7" t="str" cm="1">
        <f t="array" ref="ET6">IF('⑤案件貼り付けシート(E6~→A2へ縦横替えで）'!GG2="","",_xlfn.IFS('⑤案件貼り付けシート(E6~→A2へ縦横替えで）'!GG2="固定",1,'⑤案件貼り付けシート(E6~→A2へ縦横替えで）'!GG2="流動",2,'⑤案件貼り付けシート(E6~→A2へ縦横替えで）'!GG2="対象外",""))</f>
        <v/>
      </c>
      <c r="EU6" s="154" t="str">
        <f>IF('⑤案件貼り付けシート(E6~→A2へ縦横替えで）'!$GG2="固定",IF('⑤案件貼り付けシート(E6~→A2へ縦横替えで）'!GH2="","",'⑤案件貼り付けシート(E6~→A2へ縦横替えで）'!GH2),"")</f>
        <v/>
      </c>
      <c r="EV6" s="154" t="str">
        <f>IF('⑤案件貼り付けシート(E6~→A2へ縦横替えで）'!$GG2="固定",IF('⑤案件貼り付けシート(E6~→A2へ縦横替えで）'!GI2="","",'⑤案件貼り付けシート(E6~→A2へ縦横替えで）'!GI2),"")</f>
        <v/>
      </c>
      <c r="EW6" s="154" t="str">
        <f>IF('⑤案件貼り付けシート(E6~→A2へ縦横替えで）'!$GG2="固定",IF('⑤案件貼り付けシート(E6~→A2へ縦横替えで）'!GJ2="","",'⑤案件貼り付けシート(E6~→A2へ縦横替えで）'!GJ2),"")</f>
        <v/>
      </c>
      <c r="EX6" s="154" t="str">
        <f>IF('⑤案件貼り付けシート(E6~→A2へ縦横替えで）'!$GG2="固定",IF('⑤案件貼り付けシート(E6~→A2へ縦横替えで）'!GK2="","",'⑤案件貼り付けシート(E6~→A2へ縦横替えで）'!GK2),"")</f>
        <v/>
      </c>
      <c r="EY6" s="154" t="str">
        <f>IF('⑤案件貼り付けシート(E6~→A2へ縦横替えで）'!$GG2="固定",IF('⑤案件貼り付けシート(E6~→A2へ縦横替えで）'!GL2="","",'⑤案件貼り付けシート(E6~→A2へ縦横替えで）'!GL2),"")</f>
        <v/>
      </c>
      <c r="EZ6" s="154" t="str">
        <f>IF('⑤案件貼り付けシート(E6~→A2へ縦横替えで）'!$GG2="固定",IF('⑤案件貼り付けシート(E6~→A2へ縦横替えで）'!GM2="","",'⑤案件貼り付けシート(E6~→A2へ縦横替えで）'!GM2),"")</f>
        <v/>
      </c>
      <c r="FA6" s="7" t="str">
        <f>IF('⑤案件貼り付けシート(E6~→A2へ縦横替えで）'!$GG2="固定",IF('⑤案件貼り付けシート(E6~→A2へ縦横替えで）'!GN2="","",'⑤案件貼り付けシート(E6~→A2へ縦横替えで）'!GN2),"")</f>
        <v/>
      </c>
      <c r="FB6" s="7" t="str">
        <f>IF('⑤案件貼り付けシート(E6~→A2へ縦横替えで）'!GO2="","",'⑤案件貼り付けシート(E6~→A2へ縦横替えで）'!GO2)</f>
        <v/>
      </c>
      <c r="FC6" s="7" t="str">
        <f>IF('⑤案件貼り付けシート(E6~→A2へ縦横替えで）'!GP2="","",'⑤案件貼り付けシート(E6~→A2へ縦横替えで）'!GP2)</f>
        <v/>
      </c>
      <c r="FD6" s="7" t="str">
        <f>IF('⑤案件貼り付けシート(E6~→A2へ縦横替えで）'!GQ2="","",'⑤案件貼り付けシート(E6~→A2へ縦横替えで）'!GQ2)</f>
        <v/>
      </c>
      <c r="FE6" s="154" t="str">
        <f>IF('⑤案件貼り付けシート(E6~→A2へ縦横替えで）'!GS2="","",'⑤案件貼り付けシート(E6~→A2へ縦横替えで）'!GS2)</f>
        <v/>
      </c>
      <c r="FF6" s="154" t="str">
        <f>IF('⑤案件貼り付けシート(E6~→A2へ縦横替えで）'!GT2="","",'⑤案件貼り付けシート(E6~→A2へ縦横替えで）'!GT2)</f>
        <v/>
      </c>
      <c r="FG6" s="7" t="str" cm="1">
        <f t="array" ref="FG6">IF('⑤案件貼り付けシート(E6~→A2へ縦横替えで）'!GU2="","",_xlfn.IFS('⑤案件貼り付けシート(E6~→A2へ縦横替えで）'!GU2="固定",1,'⑤案件貼り付けシート(E6~→A2へ縦横替えで）'!GU2="流動",2,'⑤案件貼り付けシート(E6~→A2へ縦横替えで）'!GU2="対象外",""))</f>
        <v/>
      </c>
      <c r="FH6" s="154" t="str">
        <f>IF('⑤案件貼り付けシート(E6~→A2へ縦横替えで）'!$GU2="固定",IF('⑤案件貼り付けシート(E6~→A2へ縦横替えで）'!GV2="","",'⑤案件貼り付けシート(E6~→A2へ縦横替えで）'!GV2),"")</f>
        <v/>
      </c>
      <c r="FI6" s="154" t="str">
        <f>IF('⑤案件貼り付けシート(E6~→A2へ縦横替えで）'!$GU2="固定",IF('⑤案件貼り付けシート(E6~→A2へ縦横替えで）'!GW2="","",'⑤案件貼り付けシート(E6~→A2へ縦横替えで）'!GW2),"")</f>
        <v/>
      </c>
      <c r="FJ6" s="154" t="str">
        <f>IF('⑤案件貼り付けシート(E6~→A2へ縦横替えで）'!$GU2="固定",IF('⑤案件貼り付けシート(E6~→A2へ縦横替えで）'!GX2="","",'⑤案件貼り付けシート(E6~→A2へ縦横替えで）'!GX2),"")</f>
        <v/>
      </c>
      <c r="FK6" s="154" t="str">
        <f>IF('⑤案件貼り付けシート(E6~→A2へ縦横替えで）'!$GU2="固定",IF('⑤案件貼り付けシート(E6~→A2へ縦横替えで）'!GY2="","",'⑤案件貼り付けシート(E6~→A2へ縦横替えで）'!GY2),"")</f>
        <v/>
      </c>
      <c r="FL6" s="154" t="str">
        <f>IF('⑤案件貼り付けシート(E6~→A2へ縦横替えで）'!$GU2="固定",IF('⑤案件貼り付けシート(E6~→A2へ縦横替えで）'!GZ2="","",'⑤案件貼り付けシート(E6~→A2へ縦横替えで）'!GZ2),"")</f>
        <v/>
      </c>
      <c r="FM6" s="154" t="str">
        <f>IF('⑤案件貼り付けシート(E6~→A2へ縦横替えで）'!$GU2="固定",IF('⑤案件貼り付けシート(E6~→A2へ縦横替えで）'!HA2="","",'⑤案件貼り付けシート(E6~→A2へ縦横替えで）'!HA2),"")</f>
        <v/>
      </c>
      <c r="FN6" s="7" t="str">
        <f>IF('⑤案件貼り付けシート(E6~→A2へ縦横替えで）'!$GU2="固定",IF('⑤案件貼り付けシート(E6~→A2へ縦横替えで）'!HB2="","",'⑤案件貼り付けシート(E6~→A2へ縦横替えで）'!HB2),"")</f>
        <v/>
      </c>
      <c r="FO6" s="7" t="str">
        <f>IF('⑤案件貼り付けシート(E6~→A2へ縦横替えで）'!HC2="","",'⑤案件貼り付けシート(E6~→A2へ縦横替えで）'!HC2)</f>
        <v/>
      </c>
      <c r="FP6" s="7" t="str">
        <f>IF('⑤案件貼り付けシート(E6~→A2へ縦横替えで）'!HD2="","",'⑤案件貼り付けシート(E6~→A2へ縦横替えで）'!HD2)</f>
        <v/>
      </c>
      <c r="FQ6" s="7" t="str">
        <f>IF('⑤案件貼り付けシート(E6~→A2へ縦横替えで）'!HE2="","",'⑤案件貼り付けシート(E6~→A2へ縦横替えで）'!HE2)</f>
        <v/>
      </c>
      <c r="FR6" s="154" t="str">
        <f>IF('⑤案件貼り付けシート(E6~→A2へ縦横替えで）'!HG2="","",'⑤案件貼り付けシート(E6~→A2へ縦横替えで）'!HG2)</f>
        <v/>
      </c>
      <c r="FS6" s="154" t="str">
        <f>IF('⑤案件貼り付けシート(E6~→A2へ縦横替えで）'!HH2="","",'⑤案件貼り付けシート(E6~→A2へ縦横替えで）'!HH2)</f>
        <v/>
      </c>
      <c r="FT6" s="7" t="str" cm="1">
        <f t="array" ref="FT6">IF('⑤案件貼り付けシート(E6~→A2へ縦横替えで）'!HI2="","",_xlfn.IFS('⑤案件貼り付けシート(E6~→A2へ縦横替えで）'!HI2="固定",1,'⑤案件貼り付けシート(E6~→A2へ縦横替えで）'!HI2="流動",2,'⑤案件貼り付けシート(E6~→A2へ縦横替えで）'!HI2="対象外",""))</f>
        <v/>
      </c>
      <c r="FU6" s="154" t="str">
        <f>IF('⑤案件貼り付けシート(E6~→A2へ縦横替えで）'!$HI2="固定",IF('⑤案件貼り付けシート(E6~→A2へ縦横替えで）'!HJ2="","",'⑤案件貼り付けシート(E6~→A2へ縦横替えで）'!HJ2),"")</f>
        <v/>
      </c>
      <c r="FV6" s="154" t="str">
        <f>IF('⑤案件貼り付けシート(E6~→A2へ縦横替えで）'!$HI2="固定",IF('⑤案件貼り付けシート(E6~→A2へ縦横替えで）'!HK2="","",'⑤案件貼り付けシート(E6~→A2へ縦横替えで）'!HK2),"")</f>
        <v/>
      </c>
      <c r="FW6" s="154" t="str">
        <f>IF('⑤案件貼り付けシート(E6~→A2へ縦横替えで）'!$HI2="固定",IF('⑤案件貼り付けシート(E6~→A2へ縦横替えで）'!HL2="","",'⑤案件貼り付けシート(E6~→A2へ縦横替えで）'!HL2),"")</f>
        <v/>
      </c>
      <c r="FX6" s="154" t="str">
        <f>IF('⑤案件貼り付けシート(E6~→A2へ縦横替えで）'!$HI2="固定",IF('⑤案件貼り付けシート(E6~→A2へ縦横替えで）'!HM2="","",'⑤案件貼り付けシート(E6~→A2へ縦横替えで）'!HM2),"")</f>
        <v/>
      </c>
      <c r="FY6" s="154" t="str">
        <f>IF('⑤案件貼り付けシート(E6~→A2へ縦横替えで）'!$HI2="固定",IF('⑤案件貼り付けシート(E6~→A2へ縦横替えで）'!HN2="","",'⑤案件貼り付けシート(E6~→A2へ縦横替えで）'!HN2),"")</f>
        <v/>
      </c>
      <c r="FZ6" s="154" t="str">
        <f>IF('⑤案件貼り付けシート(E6~→A2へ縦横替えで）'!$HI2="固定",IF('⑤案件貼り付けシート(E6~→A2へ縦横替えで）'!HO2="","",'⑤案件貼り付けシート(E6~→A2へ縦横替えで）'!HO2),"")</f>
        <v/>
      </c>
      <c r="GA6" s="7" t="str">
        <f>IF('⑤案件貼り付けシート(E6~→A2へ縦横替えで）'!$HI2="固定",IF('⑤案件貼り付けシート(E6~→A2へ縦横替えで）'!HP2="","",'⑤案件貼り付けシート(E6~→A2へ縦横替えで）'!HP2),"")</f>
        <v/>
      </c>
      <c r="GB6" s="7" t="str">
        <f>IF('⑤案件貼り付けシート(E6~→A2へ縦横替えで）'!HQ2="","",'⑤案件貼り付けシート(E6~→A2へ縦横替えで）'!HQ2)</f>
        <v/>
      </c>
      <c r="GC6" s="7" t="str">
        <f>IF('⑤案件貼り付けシート(E6~→A2へ縦横替えで）'!HR2="","",'⑤案件貼り付けシート(E6~→A2へ縦横替えで）'!HR2)</f>
        <v/>
      </c>
      <c r="GD6" s="7" t="str">
        <f>IF('⑤案件貼り付けシート(E6~→A2へ縦横替えで）'!HS2="","",'⑤案件貼り付けシート(E6~→A2へ縦横替えで）'!HS2)</f>
        <v/>
      </c>
      <c r="GE6" s="7" t="str" cm="1">
        <f t="array" ref="GE6">_xlfn.IFS('⑤案件貼り付けシート(E6~→A2へ縦横替えで）'!A2="","",'⑤案件貼り付けシート(E6~→A2へ縦横替えで）'!HW2="該当しない",0,'⑤案件貼り付けシート(E6~→A2へ縦横替えで）'!HW2="有期プロジェクト",1,'⑤案件貼り付けシート(E6~→A2へ縦横替えで）'!HW2="日数限定業務",2,'⑤案件貼り付けシート(E6~→A2へ縦横替えで）'!HW2="産休育休代替",3,'⑤案件貼り付けシート(E6~→A2へ縦横替えで）'!HW2="介護休業代替",4)</f>
        <v/>
      </c>
      <c r="GF6" s="7" t="str">
        <f>IF('⑤案件貼り付けシート(E6~→A2へ縦横替えで）'!HW2="産休育休代替",IF('⑤案件貼り付けシート(E6~→A2へ縦横替えで）'!HX2="","",'⑤案件貼り付けシート(E6~→A2へ縦横替えで）'!HX2),"")</f>
        <v/>
      </c>
      <c r="GG6" s="7" t="str">
        <f>IF('⑤案件貼り付けシート(E6~→A2へ縦横替えで）'!HY2="","",'⑤案件貼り付けシート(E6~→A2へ縦横替えで）'!HY2)</f>
        <v/>
      </c>
      <c r="GH6" s="7" t="str" cm="1">
        <f t="array" ref="GH6">_xlfn.IFS('⑤案件貼り付けシート(E6~→A2へ縦横替えで）'!IB2="","",'⑤案件貼り付けシート(E6~→A2へ縦横替えで）'!IB2="限定しない",0,'⑤案件貼り付けシート(E6~→A2へ縦横替えで）'!IB2="60歳以上",1,'⑤案件貼り付けシート(E6~→A2へ縦横替えで）'!IB2="無期雇用派遣労働者",2,'⑤案件貼り付けシート(E6~→A2へ縦横替えで）'!IB2="60歳以上または無期雇用",3,TRUE,"")</f>
        <v/>
      </c>
      <c r="GI6" s="7" t="str" cm="1">
        <f t="array" ref="GI6">_xlfn.IFS('⑤案件貼り付けシート(E6~→A2へ縦横替えで）'!IC2="","",'⑤案件貼り付けシート(E6~→A2へ縦横替えで）'!IC2="限定する",1,'⑤案件貼り付けシート(E6~→A2へ縦横替えで）'!IC2="限定しない",2,TRUE,"")</f>
        <v/>
      </c>
      <c r="GJ6" s="7"/>
      <c r="GK6" s="7" t="str">
        <f>IF('⑤案件貼り付けシート(E6~→A2へ縦横替えで）'!IF2="","",'⑤案件貼り付けシート(E6~→A2へ縦横替えで）'!IF2)</f>
        <v/>
      </c>
      <c r="GL6" s="7" t="str">
        <f>IF('⑤案件貼り付けシート(E6~→A2へ縦横替えで）'!IG2="","",'⑤案件貼り付けシート(E6~→A2へ縦横替えで）'!IG2)</f>
        <v/>
      </c>
      <c r="GM6" s="48" t="str">
        <f>IF('⑤案件貼り付けシート(E6~→A2へ縦横替えで）'!IJ2="","",IF('⑤案件貼り付けシート(E6~→A2へ縦横替えで）'!IJ2="ALL",②コード一覧!$CU$2,'⑤案件貼り付けシート(E6~→A2へ縦横替えで）'!IJ2&amp;"をコードヘ"))</f>
        <v/>
      </c>
      <c r="GN6" s="7" t="str">
        <f>IF('⑤案件貼り付けシート(E6~→A2へ縦横替えで）'!IK2="","",IF('⑤案件貼り付けシート(E6~→A2へ縦横替えで）'!IK2="非公開",0,1))</f>
        <v/>
      </c>
      <c r="GO6" s="7">
        <f>IF(B6="","",0)</f>
        <v>0</v>
      </c>
      <c r="GP6" s="7">
        <f>IF('⑤案件貼り付けシート(E6~→A2へ縦横替えで）'!IP2="",IF('⑤案件貼り付けシート(E6~→A2へ縦横替えで）'!IW2="",0,2),2)</f>
        <v>0</v>
      </c>
      <c r="GQ6" s="214" t="str">
        <f>IF(GP6=1,INDEX(②コード一覧!DC2:DL20,MATCH('⑤案件貼り付けシート(E6~→A2へ縦横替えで）'!IW2,②コード一覧!DD2:DD20,0),1),"")</f>
        <v/>
      </c>
      <c r="GR6" s="48" t="str">
        <f>IF(OR('⑤案件貼り付けシート(E6~→A2へ縦横替えで）'!JP2="",'⑤案件貼り付けシート(E6~→A2へ縦横替えで）'!JP2=0),"",_xlfn.XLOOKUP('⑤案件貼り付けシート(E6~→A2へ縦横替えで）'!JP2,②コード一覧!$BR$2:$BR$802,②コード一覧!$BT$2:$BT$802))</f>
        <v/>
      </c>
      <c r="GS6" s="48" t="str">
        <f>IF(OR('⑤案件貼り付けシート(E6~→A2へ縦横替えで）'!JQ2="",'⑤案件貼り付けシート(E6~→A2へ縦横替えで）'!JQ2=0),"",_xlfn.XLOOKUP('⑤案件貼り付けシート(E6~→A2へ縦横替えで）'!JQ2,②コード一覧!$BR$2:$BR$802,②コード一覧!$BT$2:$BT$802))</f>
        <v/>
      </c>
      <c r="GT6" s="48" t="str">
        <f>IF(OR('⑤案件貼り付けシート(E6~→A2へ縦横替えで）'!JR2="",'⑤案件貼り付けシート(E6~→A2へ縦横替えで）'!JR2=0),"",_xlfn.XLOOKUP('⑤案件貼り付けシート(E6~→A2へ縦横替えで）'!JR2,②コード一覧!$BR$2:$BR$802,②コード一覧!$BT$2:$BT$802))</f>
        <v/>
      </c>
      <c r="GU6" s="48" t="str">
        <f>IF(OR('⑤案件貼り付けシート(E6~→A2へ縦横替えで）'!JS2="",'⑤案件貼り付けシート(E6~→A2へ縦横替えで）'!JS2=0),"",_xlfn.XLOOKUP('⑤案件貼り付けシート(E6~→A2へ縦横替えで）'!JS2,②コード一覧!$BR$2:$BR$802,②コード一覧!$BT$2:$BT$802))</f>
        <v/>
      </c>
      <c r="GV6" s="48" t="str">
        <f>IF(OR('⑤案件貼り付けシート(E6~→A2へ縦横替えで）'!JT2="",'⑤案件貼り付けシート(E6~→A2へ縦横替えで）'!JT2=0),"",_xlfn.XLOOKUP('⑤案件貼り付けシート(E6~→A2へ縦横替えで）'!JT2,②コード一覧!$BR$2:$BR$802,②コード一覧!$BT$2:$BT$802))</f>
        <v/>
      </c>
    </row>
    <row r="7" spans="1:204">
      <c r="A7" s="7"/>
      <c r="B7" s="7">
        <f>'⑤案件貼り付けシート(E6~→A2へ縦横替えで）'!A3</f>
        <v>0</v>
      </c>
      <c r="C7" s="7" t="str">
        <f>IF('⑤案件貼り付けシート(E6~→A2へ縦横替えで）'!C3="","",(IF('⑤案件貼り付けシート(E6~→A2へ縦横替えで）'!C3="一般派遣",1,2)))</f>
        <v/>
      </c>
      <c r="D7" s="48" t="e">
        <f>INDEX(②コード一覧!$A$2:$B$40,MATCH('⑤案件貼り付けシート(E6~→A2へ縦横替えで）'!G3,②コード一覧!$A$2:$A$40,0),2)</f>
        <v>#N/A</v>
      </c>
      <c r="E7" s="7" t="e" cm="1">
        <f t="array" ref="E7">INDEX(③組織表示変え!$A$6:$E$805,MATCH('⑥案件CSV (6行目～に反映→フォーマット２行目にコピペ'!D7&amp;'⑤案件貼り付けシート(E6~→A2へ縦横替えで）'!H3,③組織表示変え!$B$6:$B$802&amp;③組織表示変え!$E$6:$E$802,0),1)</f>
        <v>#N/A</v>
      </c>
      <c r="F7" s="48" t="e">
        <f>INDEX(②コード一覧!$A$2:$B$40,MATCH('⑤案件貼り付けシート(E6~→A2へ縦横替えで）'!N3,②コード一覧!$A$2:$A$40,0),2)</f>
        <v>#N/A</v>
      </c>
      <c r="G7" s="7"/>
      <c r="H7" s="7"/>
      <c r="I7" s="7"/>
      <c r="J7" s="7"/>
      <c r="K7" s="7"/>
      <c r="L7" s="7" t="e" cm="1">
        <f t="array" ref="L7">INDEX(③組織表示変え!$A$6:$E$805,MATCH('⑥案件CSV (6行目～に反映→フォーマット２行目にコピペ'!F7&amp;'⑤案件貼り付けシート(E6~→A2へ縦横替えで）'!O3,③組織表示変え!$B$6:$B$802&amp;③組織表示変え!$E$6:$E$802,0),1)</f>
        <v>#N/A</v>
      </c>
      <c r="M7" s="7" t="str">
        <f>IF('⑤案件貼り付けシート(E6~→A2へ縦横替えで）'!P3="","",'⑤案件貼り付けシート(E6~→A2へ縦横替えで）'!P3)</f>
        <v/>
      </c>
      <c r="N7" s="7" t="str">
        <f>IF('⑤案件貼り付けシート(E6~→A2へ縦横替えで）'!Q3="","",'⑤案件貼り付けシート(E6~→A2へ縦横替えで）'!Q3)</f>
        <v/>
      </c>
      <c r="O7" s="7" t="str">
        <f>IF('⑤案件貼り付けシート(E6~→A2へ縦横替えで）'!R3="","",'⑤案件貼り付けシート(E6~→A2へ縦横替えで）'!R3)</f>
        <v/>
      </c>
      <c r="P7" s="7" t="str"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
      </c>
      <c r="Q7" s="7" t="str">
        <f>IF(C7="","",IF('⑤案件貼り付けシート(E6~→A2へ縦横替えで）'!AD3="派遣先責任者",0,1))</f>
        <v/>
      </c>
      <c r="R7" s="7" t="e" cm="1">
        <f t="array" ref="R7">INDEX(②コード一覧!$AI$2:$AN$801,MATCH('⑥案件CSV (6行目～に反映→フォーマット２行目にコピペ'!$F7&amp;'⑤案件貼り付けシート(E6~→A2へ縦横替えで）'!Z3,②コード一覧!$AN$2:$AN$801&amp;②コード一覧!$AI$2:$AI$801,0),5)</f>
        <v>#N/A</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t="e" cm="1">
        <f t="array" ref="V7">INDEX(②コード一覧!$AK$2:$AN$801,MATCH('⑥案件CSV (6行目～に反映→フォーマット２行目にコピペ'!$F7&amp;'⑤案件貼り付けシート(E6~→A2へ縦横替えで）'!AG3,②コード一覧!$AN$2:$AN$801&amp;②コード一覧!$AK$2:$AK$801,0),3)</f>
        <v>#N/A</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t="e" cm="1">
        <f t="array" ref="Z7">INDEX(②コード一覧!$AJ$2:$AN$801,MATCH('⑥案件CSV (6行目～に反映→フォーマット２行目にコピペ'!$F7&amp;'⑤案件貼り付けシート(E6~→A2へ縦横替えで）'!AM3,②コード一覧!$AN$2:$AN$801&amp;②コード一覧!$AJ$2:$AJ$801,0),4)</f>
        <v>#N/A</v>
      </c>
      <c r="AA7" s="7" t="str" cm="1">
        <f t="array" ref="AA7">IF('⑤案件貼り付けシート(E6~→A2へ縦横替えで）'!AN3="","",INDEX(②コード一覧!$AJ$2:$AN$801,MATCH('⑥案件CSV (6行目～に反映→フォーマット２行目にコピペ'!$F7&amp;'⑤案件貼り付けシート(E6~→A2へ縦横替えで）'!AN3,②コード一覧!$AN$2:$AN$801&amp;②コード一覧!$AJ$2:$AJ$801,0),4))</f>
        <v/>
      </c>
      <c r="AB7" s="7" t="str" cm="1">
        <f t="array" ref="AB7">IF('⑤案件貼り付けシート(E6~→A2へ縦横替えで）'!AO3="","",INDEX(②コード一覧!$AJ$2:$AN$801,MATCH('⑥案件CSV (6行目～に反映→フォーマット２行目にコピペ'!$F7&amp;'⑤案件貼り付けシート(E6~→A2へ縦横替えで）'!AO3,②コード一覧!$AN$2:$AN$801&amp;②コード一覧!$AJ$2:$AJ$801,0),4))</f>
        <v/>
      </c>
      <c r="AC7" s="7" t="str" cm="1">
        <f t="array" ref="AC7">IF('⑤案件貼り付けシート(E6~→A2へ縦横替えで）'!AP3="","",INDEX(②コード一覧!$AJ$2:$AN$801,MATCH('⑥案件CSV (6行目～に反映→フォーマット２行目にコピペ'!$F7&amp;'⑤案件貼り付けシート(E6~→A2へ縦横替えで）'!AP3,②コード一覧!$AN$2:$AN$801&amp;②コード一覧!$AJ$2:$AJ$801,0),4))</f>
        <v/>
      </c>
      <c r="AD7" s="7" t="str">
        <f>IF('⑤案件貼り付けシート(E6~→A2へ縦横替えで）'!AR3="","",'⑤案件貼り付けシート(E6~→A2へ縦横替えで）'!AR3)</f>
        <v/>
      </c>
      <c r="AE7" s="7">
        <f>'⑤案件貼り付けシート(E6~→A2へ縦横替えで）'!AV3</f>
        <v>0</v>
      </c>
      <c r="AF7" s="7">
        <f>'⑤案件貼り付けシート(E6~→A2へ縦横替えで）'!AW3</f>
        <v>0</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
      </c>
      <c r="AO7" s="7">
        <f>'⑤案件貼り付けシート(E6~→A2へ縦横替えで）'!BG3</f>
        <v>0</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3"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t="str" cm="1">
        <f t="array" ref="AW7">_xlfn.IFS('⑤案件貼り付けシート(E6~→A2へ縦横替えで）'!BQ3="就業先カレンダーに準ずる",1,'⑤案件貼り付けシート(E6~→A2へ縦横替えで）'!BQ3="指定して設定",2,TRUE,"")</f>
        <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4" t="str">
        <f>IF('⑤案件貼り付けシート(E6~→A2へ縦横替えで）'!CG3="","",'⑤案件貼り付けシート(E6~→A2へ縦横替えで）'!CG3)</f>
        <v/>
      </c>
      <c r="BF7" s="154" t="str">
        <f>IF('⑤案件貼り付けシート(E6~→A2へ縦横替えで）'!CH3="","",'⑤案件貼り付けシート(E6~→A2へ縦横替えで）'!CH3)</f>
        <v/>
      </c>
      <c r="BG7" s="7" t="str" cm="1">
        <f t="array" ref="BG7">_xlfn.IFS('⑤案件貼り付けシート(E6~→A2へ縦横替えで）'!CI3="固定",1,'⑤案件貼り付けシート(E6~→A2へ縦横替えで）'!CI3="流動",2,'⑤案件貼り付けシート(E6~→A2へ縦横替えで）'!CI3="対象外","",'⑤案件貼り付けシート(E6~→A2へ縦横替えで）'!CI3="","")</f>
        <v/>
      </c>
      <c r="BH7" s="154" t="str">
        <f>IF('⑤案件貼り付けシート(E6~→A2へ縦横替えで）'!$CI3="固定",IF('⑤案件貼り付けシート(E6~→A2へ縦横替えで）'!CJ3="","",'⑤案件貼り付けシート(E6~→A2へ縦横替えで）'!CJ3),"")</f>
        <v/>
      </c>
      <c r="BI7" s="154" t="str">
        <f>IF('⑤案件貼り付けシート(E6~→A2へ縦横替えで）'!$CI3="固定",IF('⑤案件貼り付けシート(E6~→A2へ縦横替えで）'!CK3="","",'⑤案件貼り付けシート(E6~→A2へ縦横替えで）'!CK3),"")</f>
        <v/>
      </c>
      <c r="BJ7" s="154" t="str">
        <f>IF('⑤案件貼り付けシート(E6~→A2へ縦横替えで）'!$CI3="固定",IF('⑤案件貼り付けシート(E6~→A2へ縦横替えで）'!CL3="","",'⑤案件貼り付けシート(E6~→A2へ縦横替えで）'!CL3),"")</f>
        <v/>
      </c>
      <c r="BK7" s="154" t="str">
        <f>IF('⑤案件貼り付けシート(E6~→A2へ縦横替えで）'!$CI3="固定",IF('⑤案件貼り付けシート(E6~→A2へ縦横替えで）'!CM3="","",'⑤案件貼り付けシート(E6~→A2へ縦横替えで）'!CM3),"")</f>
        <v/>
      </c>
      <c r="BL7" s="154" t="str">
        <f>IF('⑤案件貼り付けシート(E6~→A2へ縦横替えで）'!$CI3="固定",IF('⑤案件貼り付けシート(E6~→A2へ縦横替えで）'!CN3="","",'⑤案件貼り付けシート(E6~→A2へ縦横替えで）'!CN3),"")</f>
        <v/>
      </c>
      <c r="BM7" s="154"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t="str">
        <f>IF('⑤案件貼り付けシート(E6~→A2へ縦横替えで）'!CQ3="","",'⑤案件貼り付けシート(E6~→A2へ縦横替えで）'!CQ3)</f>
        <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4" t="str">
        <f>IF('⑤案件貼り付けシート(E6~→A2へ縦横替えで）'!CV3="","",'⑤案件貼り付けシート(E6~→A2へ縦横替えで）'!CV3)</f>
        <v/>
      </c>
      <c r="BS7" s="154"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4" t="str">
        <f>IF('⑤案件貼り付けシート(E6~→A2へ縦横替えで）'!$CX3="固定",IF('⑤案件貼り付けシート(E6~→A2へ縦横替えで）'!CY3="","",'⑤案件貼り付けシート(E6~→A2へ縦横替えで）'!CY3),"")</f>
        <v/>
      </c>
      <c r="BV7" s="154" t="str">
        <f>IF('⑤案件貼り付けシート(E6~→A2へ縦横替えで）'!$CX3="固定",IF('⑤案件貼り付けシート(E6~→A2へ縦横替えで）'!CZ3="","",'⑤案件貼り付けシート(E6~→A2へ縦横替えで）'!CZ3),"")</f>
        <v/>
      </c>
      <c r="BW7" s="154" t="str">
        <f>IF('⑤案件貼り付けシート(E6~→A2へ縦横替えで）'!$CX3="固定",IF('⑤案件貼り付けシート(E6~→A2へ縦横替えで）'!DA3="","",'⑤案件貼り付けシート(E6~→A2へ縦横替えで）'!DA3),"")</f>
        <v/>
      </c>
      <c r="BX7" s="154" t="str">
        <f>IF('⑤案件貼り付けシート(E6~→A2へ縦横替えで）'!$CX3="固定",IF('⑤案件貼り付けシート(E6~→A2へ縦横替えで）'!DB3="","",'⑤案件貼り付けシート(E6~→A2へ縦横替えで）'!DB3),"")</f>
        <v/>
      </c>
      <c r="BY7" s="154" t="str">
        <f>IF('⑤案件貼り付けシート(E6~→A2へ縦横替えで）'!$CX3="固定",IF('⑤案件貼り付けシート(E6~→A2へ縦横替えで）'!DC3="","",'⑤案件貼り付けシート(E6~→A2へ縦横替えで）'!DC3),"")</f>
        <v/>
      </c>
      <c r="BZ7" s="154"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4" t="str">
        <f>IF('⑤案件貼り付けシート(E6~→A2へ縦横替えで）'!DK3="","",'⑤案件貼り付けシート(E6~→A2へ縦横替えで）'!DK3)</f>
        <v/>
      </c>
      <c r="CF7" s="154"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4" t="str">
        <f>IF('⑤案件貼り付けシート(E6~→A2へ縦横替えで）'!$DM3="固定",IF('⑤案件貼り付けシート(E6~→A2へ縦横替えで）'!DN3="","",'⑤案件貼り付けシート(E6~→A2へ縦横替えで）'!DN3),"")</f>
        <v/>
      </c>
      <c r="CI7" s="154" t="str">
        <f>IF('⑤案件貼り付けシート(E6~→A2へ縦横替えで）'!$DM3="固定",IF('⑤案件貼り付けシート(E6~→A2へ縦横替えで）'!DO3="","",'⑤案件貼り付けシート(E6~→A2へ縦横替えで）'!DO3),"")</f>
        <v/>
      </c>
      <c r="CJ7" s="154" t="str">
        <f>IF('⑤案件貼り付けシート(E6~→A2へ縦横替えで）'!$DM3="固定",IF('⑤案件貼り付けシート(E6~→A2へ縦横替えで）'!DP3="","",'⑤案件貼り付けシート(E6~→A2へ縦横替えで）'!DP3),"")</f>
        <v/>
      </c>
      <c r="CK7" s="154" t="str">
        <f>IF('⑤案件貼り付けシート(E6~→A2へ縦横替えで）'!$DM3="固定",IF('⑤案件貼り付けシート(E6~→A2へ縦横替えで）'!DQ3="","",'⑤案件貼り付けシート(E6~→A2へ縦横替えで）'!DQ3),"")</f>
        <v/>
      </c>
      <c r="CL7" s="154" t="str">
        <f>IF('⑤案件貼り付けシート(E6~→A2へ縦横替えで）'!$DM3="固定",IF('⑤案件貼り付けシート(E6~→A2へ縦横替えで）'!DR3="","",'⑤案件貼り付けシート(E6~→A2へ縦横替えで）'!DR3),"")</f>
        <v/>
      </c>
      <c r="CM7" s="154"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4" t="str">
        <f>IF('⑤案件貼り付けシート(E6~→A2へ縦横替えで）'!EA3="","",'⑤案件貼り付けシート(E6~→A2へ縦横替えで）'!EA3)</f>
        <v/>
      </c>
      <c r="CS7" s="154"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4" t="str">
        <f>IF('⑤案件貼り付けシート(E6~→A2へ縦横替えで）'!$EC3="固定",IF('⑤案件貼り付けシート(E6~→A2へ縦横替えで）'!ED3="","",'⑤案件貼り付けシート(E6~→A2へ縦横替えで）'!ED3),"")</f>
        <v/>
      </c>
      <c r="CV7" s="154" t="str">
        <f>IF('⑤案件貼り付けシート(E6~→A2へ縦横替えで）'!$EC3="固定",IF('⑤案件貼り付けシート(E6~→A2へ縦横替えで）'!EE3="","",'⑤案件貼り付けシート(E6~→A2へ縦横替えで）'!EE3),"")</f>
        <v/>
      </c>
      <c r="CW7" s="154" t="str">
        <f>IF('⑤案件貼り付けシート(E6~→A2へ縦横替えで）'!$EC3="固定",IF('⑤案件貼り付けシート(E6~→A2へ縦横替えで）'!EF3="","",'⑤案件貼り付けシート(E6~→A2へ縦横替えで）'!EF3),"")</f>
        <v/>
      </c>
      <c r="CX7" s="154" t="str">
        <f>IF('⑤案件貼り付けシート(E6~→A2へ縦横替えで）'!$EC3="固定",IF('⑤案件貼り付けシート(E6~→A2へ縦横替えで）'!EG3="","",'⑤案件貼り付けシート(E6~→A2へ縦横替えで）'!EG3),"")</f>
        <v/>
      </c>
      <c r="CY7" s="154" t="str">
        <f>IF('⑤案件貼り付けシート(E6~→A2へ縦横替えで）'!$EC3="固定",IF('⑤案件貼り付けシート(E6~→A2へ縦横替えで）'!EH3="","",'⑤案件貼り付けシート(E6~→A2へ縦横替えで）'!EH3),"")</f>
        <v/>
      </c>
      <c r="CZ7" s="154"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4" t="str">
        <f>IF('⑤案件貼り付けシート(E6~→A2へ縦横替えで）'!EO3="","",'⑤案件貼り付けシート(E6~→A2へ縦横替えで）'!EO3)</f>
        <v/>
      </c>
      <c r="DF7" s="154"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4" t="str">
        <f>IF('⑤案件貼り付けシート(E6~→A2へ縦横替えで）'!$EQ3="固定",IF('⑤案件貼り付けシート(E6~→A2へ縦横替えで）'!ER3="","",'⑤案件貼り付けシート(E6~→A2へ縦横替えで）'!ER3),"")</f>
        <v/>
      </c>
      <c r="DI7" s="154" t="str">
        <f>IF('⑤案件貼り付けシート(E6~→A2へ縦横替えで）'!$EQ3="固定",IF('⑤案件貼り付けシート(E6~→A2へ縦横替えで）'!ES3="","",'⑤案件貼り付けシート(E6~→A2へ縦横替えで）'!ES3),"")</f>
        <v/>
      </c>
      <c r="DJ7" s="154" t="str">
        <f>IF('⑤案件貼り付けシート(E6~→A2へ縦横替えで）'!$EQ3="固定",IF('⑤案件貼り付けシート(E6~→A2へ縦横替えで）'!ET3="","",'⑤案件貼り付けシート(E6~→A2へ縦横替えで）'!ET3),"")</f>
        <v/>
      </c>
      <c r="DK7" s="154" t="str">
        <f>IF('⑤案件貼り付けシート(E6~→A2へ縦横替えで）'!$EQ3="固定",IF('⑤案件貼り付けシート(E6~→A2へ縦横替えで）'!EU3="","",'⑤案件貼り付けシート(E6~→A2へ縦横替えで）'!EU3),"")</f>
        <v/>
      </c>
      <c r="DL7" s="154" t="str">
        <f>IF('⑤案件貼り付けシート(E6~→A2へ縦横替えで）'!$EQ3="固定",IF('⑤案件貼り付けシート(E6~→A2へ縦横替えで）'!EV3="","",'⑤案件貼り付けシート(E6~→A2へ縦横替えで）'!EV3),"")</f>
        <v/>
      </c>
      <c r="DM7" s="154"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t="str">
        <f>IF('⑤案件貼り付けシート(E6~→A2へ縦横替えで）'!FC3="","",'⑤案件貼り付けシート(E6~→A2へ縦横替えで）'!FC3)</f>
        <v/>
      </c>
      <c r="DS7" s="154" t="str">
        <f>IF('⑤案件貼り付けシート(E6~→A2へ縦横替えで）'!FD3="","",'⑤案件貼り付けシート(E6~→A2へ縦横替えで）'!FD3)</f>
        <v/>
      </c>
      <c r="DT7" s="7" t="str" cm="1">
        <f t="array" ref="DT7">IF('⑤案件貼り付けシート(E6~→A2へ縦横替えで）'!FE3="","",_xlfn.IFS('⑤案件貼り付けシート(E6~→A2へ縦横替えで）'!FE3="固定",1,'⑤案件貼り付けシート(E6~→A2へ縦横替えで）'!FE3="流動",2,'⑤案件貼り付けシート(E6~→A2へ縦横替えで）'!FE3="対象外",""))</f>
        <v/>
      </c>
      <c r="DU7" s="154" t="str">
        <f>IF('⑤案件貼り付けシート(E6~→A2へ縦横替えで）'!$FE3="固定",IF('⑤案件貼り付けシート(E6~→A2へ縦横替えで）'!FF3="","",'⑤案件貼り付けシート(E6~→A2へ縦横替えで）'!FF3),"")</f>
        <v/>
      </c>
      <c r="DV7" s="154" t="str">
        <f>IF('⑤案件貼り付けシート(E6~→A2へ縦横替えで）'!$FE3="固定",IF('⑤案件貼り付けシート(E6~→A2へ縦横替えで）'!FG3="","",'⑤案件貼り付けシート(E6~→A2へ縦横替えで）'!FG3),"")</f>
        <v/>
      </c>
      <c r="DW7" s="154" t="str">
        <f>IF('⑤案件貼り付けシート(E6~→A2へ縦横替えで）'!$FE3="固定",IF('⑤案件貼り付けシート(E6~→A2へ縦横替えで）'!FH3="","",'⑤案件貼り付けシート(E6~→A2へ縦横替えで）'!FH3),"")</f>
        <v/>
      </c>
      <c r="DX7" s="154" t="str">
        <f>IF('⑤案件貼り付けシート(E6~→A2へ縦横替えで）'!$FE3="固定",IF('⑤案件貼り付けシート(E6~→A2へ縦横替えで）'!FI3="","",'⑤案件貼り付けシート(E6~→A2へ縦横替えで）'!FI3),"")</f>
        <v/>
      </c>
      <c r="DY7" s="154" t="str">
        <f>IF('⑤案件貼り付けシート(E6~→A2へ縦横替えで）'!$FE3="固定",IF('⑤案件貼り付けシート(E6~→A2へ縦横替えで）'!FJ3="","",'⑤案件貼り付けシート(E6~→A2へ縦横替えで）'!FJ3),"")</f>
        <v/>
      </c>
      <c r="DZ7" s="154" t="str">
        <f>IF('⑤案件貼り付けシート(E6~→A2へ縦横替えで）'!$FE3="固定",IF('⑤案件貼り付けシート(E6~→A2へ縦横替えで）'!FK3="","",'⑤案件貼り付けシート(E6~→A2へ縦横替えで）'!FK3),"")</f>
        <v/>
      </c>
      <c r="EA7" s="7" t="str">
        <f>IF('⑤案件貼り付けシート(E6~→A2へ縦横替えで）'!$FE3="固定",IF('⑤案件貼り付けシート(E6~→A2へ縦横替えで）'!FL3="","",'⑤案件貼り付けシート(E6~→A2へ縦横替えで）'!FL3),"")</f>
        <v/>
      </c>
      <c r="EB7" s="7" t="str">
        <f>IF('⑤案件貼り付けシート(E6~→A2へ縦横替えで）'!FM3="","",'⑤案件貼り付けシート(E6~→A2へ縦横替えで）'!FM3)</f>
        <v/>
      </c>
      <c r="EC7" s="7" t="str">
        <f>IF('⑤案件貼り付けシート(E6~→A2へ縦横替えで）'!FN3="","",'⑤案件貼り付けシート(E6~→A2へ縦横替えで）'!FN3)</f>
        <v/>
      </c>
      <c r="ED7" s="7" t="str">
        <f>IF('⑤案件貼り付けシート(E6~→A2へ縦横替えで）'!FO3="","",'⑤案件貼り付けシート(E6~→A2へ縦横替えで）'!FO3)</f>
        <v/>
      </c>
      <c r="EE7" s="154" t="str">
        <f>IF('⑤案件貼り付けシート(E6~→A2へ縦横替えで）'!FQ3="","",'⑤案件貼り付けシート(E6~→A2へ縦横替えで）'!FQ3)</f>
        <v/>
      </c>
      <c r="EF7" s="154" t="str">
        <f>IF('⑤案件貼り付けシート(E6~→A2へ縦横替えで）'!FR3="","",'⑤案件貼り付けシート(E6~→A2へ縦横替えで）'!FR3)</f>
        <v/>
      </c>
      <c r="EG7" s="7" t="str" cm="1">
        <f t="array" ref="EG7">IF('⑤案件貼り付けシート(E6~→A2へ縦横替えで）'!FS3="","",_xlfn.IFS('⑤案件貼り付けシート(E6~→A2へ縦横替えで）'!FS3="固定",1,'⑤案件貼り付けシート(E6~→A2へ縦横替えで）'!FS3="流動",2,'⑤案件貼り付けシート(E6~→A2へ縦横替えで）'!FS3="対象外",""))</f>
        <v/>
      </c>
      <c r="EH7" s="154" t="str">
        <f>IF('⑤案件貼り付けシート(E6~→A2へ縦横替えで）'!$FS3="固定",IF('⑤案件貼り付けシート(E6~→A2へ縦横替えで）'!FT3="","",'⑤案件貼り付けシート(E6~→A2へ縦横替えで）'!FT3),"")</f>
        <v/>
      </c>
      <c r="EI7" s="154" t="str">
        <f>IF('⑤案件貼り付けシート(E6~→A2へ縦横替えで）'!$FS3="固定",IF('⑤案件貼り付けシート(E6~→A2へ縦横替えで）'!FU3="","",'⑤案件貼り付けシート(E6~→A2へ縦横替えで）'!FU3),"")</f>
        <v/>
      </c>
      <c r="EJ7" s="154" t="str">
        <f>IF('⑤案件貼り付けシート(E6~→A2へ縦横替えで）'!$FS3="固定",IF('⑤案件貼り付けシート(E6~→A2へ縦横替えで）'!FV3="","",'⑤案件貼り付けシート(E6~→A2へ縦横替えで）'!FV3),"")</f>
        <v/>
      </c>
      <c r="EK7" s="154" t="str">
        <f>IF('⑤案件貼り付けシート(E6~→A2へ縦横替えで）'!$FS3="固定",IF('⑤案件貼り付けシート(E6~→A2へ縦横替えで）'!FW3="","",'⑤案件貼り付けシート(E6~→A2へ縦横替えで）'!FW3),"")</f>
        <v/>
      </c>
      <c r="EL7" s="154" t="str">
        <f>IF('⑤案件貼り付けシート(E6~→A2へ縦横替えで）'!$FS3="固定",IF('⑤案件貼り付けシート(E6~→A2へ縦横替えで）'!FX3="","",'⑤案件貼り付けシート(E6~→A2へ縦横替えで）'!FX3),"")</f>
        <v/>
      </c>
      <c r="EM7" s="154" t="str">
        <f>IF('⑤案件貼り付けシート(E6~→A2へ縦横替えで）'!$FS3="固定",IF('⑤案件貼り付けシート(E6~→A2へ縦横替えで）'!FY3="","",'⑤案件貼り付けシート(E6~→A2へ縦横替えで）'!FY3),"")</f>
        <v/>
      </c>
      <c r="EN7" s="7" t="str">
        <f>IF('⑤案件貼り付けシート(E6~→A2へ縦横替えで）'!$FS3="固定",IF('⑤案件貼り付けシート(E6~→A2へ縦横替えで）'!FZ3="","",'⑤案件貼り付けシート(E6~→A2へ縦横替えで）'!FZ3),"")</f>
        <v/>
      </c>
      <c r="EO7" s="7" t="str">
        <f>IF('⑤案件貼り付けシート(E6~→A2へ縦横替えで）'!GA3="","",'⑤案件貼り付けシート(E6~→A2へ縦横替えで）'!GA3)</f>
        <v/>
      </c>
      <c r="EP7" s="7" t="str">
        <f>IF('⑤案件貼り付けシート(E6~→A2へ縦横替えで）'!GB3="","",'⑤案件貼り付けシート(E6~→A2へ縦横替えで）'!GB3)</f>
        <v/>
      </c>
      <c r="EQ7" s="7" t="str">
        <f>IF('⑤案件貼り付けシート(E6~→A2へ縦横替えで）'!GC3="","",'⑤案件貼り付けシート(E6~→A2へ縦横替えで）'!GC3)</f>
        <v/>
      </c>
      <c r="ER7" s="154" t="str">
        <f>IF('⑤案件貼り付けシート(E6~→A2へ縦横替えで）'!GE3="","",'⑤案件貼り付けシート(E6~→A2へ縦横替えで）'!GE3)</f>
        <v/>
      </c>
      <c r="ES7" s="154" t="str">
        <f>IF('⑤案件貼り付けシート(E6~→A2へ縦横替えで）'!GF3="","",'⑤案件貼り付けシート(E6~→A2へ縦横替えで）'!GF3)</f>
        <v/>
      </c>
      <c r="ET7" s="7" t="str" cm="1">
        <f t="array" ref="ET7">IF('⑤案件貼り付けシート(E6~→A2へ縦横替えで）'!GG3="","",_xlfn.IFS('⑤案件貼り付けシート(E6~→A2へ縦横替えで）'!GG3="固定",1,'⑤案件貼り付けシート(E6~→A2へ縦横替えで）'!GG3="流動",2,'⑤案件貼り付けシート(E6~→A2へ縦横替えで）'!GG3="対象外",""))</f>
        <v/>
      </c>
      <c r="EU7" s="154" t="str">
        <f>IF('⑤案件貼り付けシート(E6~→A2へ縦横替えで）'!$GG3="固定",IF('⑤案件貼り付けシート(E6~→A2へ縦横替えで）'!GH3="","",'⑤案件貼り付けシート(E6~→A2へ縦横替えで）'!GH3),"")</f>
        <v/>
      </c>
      <c r="EV7" s="154" t="str">
        <f>IF('⑤案件貼り付けシート(E6~→A2へ縦横替えで）'!$GG3="固定",IF('⑤案件貼り付けシート(E6~→A2へ縦横替えで）'!GI3="","",'⑤案件貼り付けシート(E6~→A2へ縦横替えで）'!GI3),"")</f>
        <v/>
      </c>
      <c r="EW7" s="154" t="str">
        <f>IF('⑤案件貼り付けシート(E6~→A2へ縦横替えで）'!$GG3="固定",IF('⑤案件貼り付けシート(E6~→A2へ縦横替えで）'!GJ3="","",'⑤案件貼り付けシート(E6~→A2へ縦横替えで）'!GJ3),"")</f>
        <v/>
      </c>
      <c r="EX7" s="154" t="str">
        <f>IF('⑤案件貼り付けシート(E6~→A2へ縦横替えで）'!$GG3="固定",IF('⑤案件貼り付けシート(E6~→A2へ縦横替えで）'!GK3="","",'⑤案件貼り付けシート(E6~→A2へ縦横替えで）'!GK3),"")</f>
        <v/>
      </c>
      <c r="EY7" s="154" t="str">
        <f>IF('⑤案件貼り付けシート(E6~→A2へ縦横替えで）'!$GG3="固定",IF('⑤案件貼り付けシート(E6~→A2へ縦横替えで）'!GL3="","",'⑤案件貼り付けシート(E6~→A2へ縦横替えで）'!GL3),"")</f>
        <v/>
      </c>
      <c r="EZ7" s="154" t="str">
        <f>IF('⑤案件貼り付けシート(E6~→A2へ縦横替えで）'!$GG3="固定",IF('⑤案件貼り付けシート(E6~→A2へ縦横替えで）'!GM3="","",'⑤案件貼り付けシート(E6~→A2へ縦横替えで）'!GM3),"")</f>
        <v/>
      </c>
      <c r="FA7" s="7" t="str">
        <f>IF('⑤案件貼り付けシート(E6~→A2へ縦横替えで）'!$GG3="固定",IF('⑤案件貼り付けシート(E6~→A2へ縦横替えで）'!GN3="","",'⑤案件貼り付けシート(E6~→A2へ縦横替えで）'!GN3),"")</f>
        <v/>
      </c>
      <c r="FB7" s="7" t="str">
        <f>IF('⑤案件貼り付けシート(E6~→A2へ縦横替えで）'!GO3="","",'⑤案件貼り付けシート(E6~→A2へ縦横替えで）'!GO3)</f>
        <v/>
      </c>
      <c r="FC7" s="7" t="str">
        <f>IF('⑤案件貼り付けシート(E6~→A2へ縦横替えで）'!GP3="","",'⑤案件貼り付けシート(E6~→A2へ縦横替えで）'!GP3)</f>
        <v/>
      </c>
      <c r="FD7" s="7" t="str">
        <f>IF('⑤案件貼り付けシート(E6~→A2へ縦横替えで）'!GQ3="","",'⑤案件貼り付けシート(E6~→A2へ縦横替えで）'!GQ3)</f>
        <v/>
      </c>
      <c r="FE7" s="154" t="str">
        <f>IF('⑤案件貼り付けシート(E6~→A2へ縦横替えで）'!GS3="","",'⑤案件貼り付けシート(E6~→A2へ縦横替えで）'!GS3)</f>
        <v/>
      </c>
      <c r="FF7" s="154" t="str">
        <f>IF('⑤案件貼り付けシート(E6~→A2へ縦横替えで）'!GT3="","",'⑤案件貼り付けシート(E6~→A2へ縦横替えで）'!GT3)</f>
        <v/>
      </c>
      <c r="FG7" s="7" t="str" cm="1">
        <f t="array" ref="FG7">IF('⑤案件貼り付けシート(E6~→A2へ縦横替えで）'!GU3="","",_xlfn.IFS('⑤案件貼り付けシート(E6~→A2へ縦横替えで）'!GU3="固定",1,'⑤案件貼り付けシート(E6~→A2へ縦横替えで）'!GU3="流動",2,'⑤案件貼り付けシート(E6~→A2へ縦横替えで）'!GU3="対象外",""))</f>
        <v/>
      </c>
      <c r="FH7" s="154" t="str">
        <f>IF('⑤案件貼り付けシート(E6~→A2へ縦横替えで）'!$GU3="固定",IF('⑤案件貼り付けシート(E6~→A2へ縦横替えで）'!GV3="","",'⑤案件貼り付けシート(E6~→A2へ縦横替えで）'!GV3),"")</f>
        <v/>
      </c>
      <c r="FI7" s="154" t="str">
        <f>IF('⑤案件貼り付けシート(E6~→A2へ縦横替えで）'!$GU3="固定",IF('⑤案件貼り付けシート(E6~→A2へ縦横替えで）'!GW3="","",'⑤案件貼り付けシート(E6~→A2へ縦横替えで）'!GW3),"")</f>
        <v/>
      </c>
      <c r="FJ7" s="154" t="str">
        <f>IF('⑤案件貼り付けシート(E6~→A2へ縦横替えで）'!$GU3="固定",IF('⑤案件貼り付けシート(E6~→A2へ縦横替えで）'!GX3="","",'⑤案件貼り付けシート(E6~→A2へ縦横替えで）'!GX3),"")</f>
        <v/>
      </c>
      <c r="FK7" s="154" t="str">
        <f>IF('⑤案件貼り付けシート(E6~→A2へ縦横替えで）'!$GU3="固定",IF('⑤案件貼り付けシート(E6~→A2へ縦横替えで）'!GY3="","",'⑤案件貼り付けシート(E6~→A2へ縦横替えで）'!GY3),"")</f>
        <v/>
      </c>
      <c r="FL7" s="154" t="str">
        <f>IF('⑤案件貼り付けシート(E6~→A2へ縦横替えで）'!$GU3="固定",IF('⑤案件貼り付けシート(E6~→A2へ縦横替えで）'!GZ3="","",'⑤案件貼り付けシート(E6~→A2へ縦横替えで）'!GZ3),"")</f>
        <v/>
      </c>
      <c r="FM7" s="154" t="str">
        <f>IF('⑤案件貼り付けシート(E6~→A2へ縦横替えで）'!$GU3="固定",IF('⑤案件貼り付けシート(E6~→A2へ縦横替えで）'!HA3="","",'⑤案件貼り付けシート(E6~→A2へ縦横替えで）'!HA3),"")</f>
        <v/>
      </c>
      <c r="FN7" s="7" t="str">
        <f>IF('⑤案件貼り付けシート(E6~→A2へ縦横替えで）'!$GU3="固定",IF('⑤案件貼り付けシート(E6~→A2へ縦横替えで）'!HB3="","",'⑤案件貼り付けシート(E6~→A2へ縦横替えで）'!HB3),"")</f>
        <v/>
      </c>
      <c r="FO7" s="7" t="str">
        <f>IF('⑤案件貼り付けシート(E6~→A2へ縦横替えで）'!HC3="","",'⑤案件貼り付けシート(E6~→A2へ縦横替えで）'!HC3)</f>
        <v/>
      </c>
      <c r="FP7" s="7" t="str">
        <f>IF('⑤案件貼り付けシート(E6~→A2へ縦横替えで）'!HD3="","",'⑤案件貼り付けシート(E6~→A2へ縦横替えで）'!HD3)</f>
        <v/>
      </c>
      <c r="FQ7" s="7" t="str">
        <f>IF('⑤案件貼り付けシート(E6~→A2へ縦横替えで）'!HE3="","",'⑤案件貼り付けシート(E6~→A2へ縦横替えで）'!HE3)</f>
        <v/>
      </c>
      <c r="FR7" s="154" t="str">
        <f>IF('⑤案件貼り付けシート(E6~→A2へ縦横替えで）'!HG3="","",'⑤案件貼り付けシート(E6~→A2へ縦横替えで）'!HG3)</f>
        <v/>
      </c>
      <c r="FS7" s="154" t="str">
        <f>IF('⑤案件貼り付けシート(E6~→A2へ縦横替えで）'!HH3="","",'⑤案件貼り付けシート(E6~→A2へ縦横替えで）'!HH3)</f>
        <v/>
      </c>
      <c r="FT7" s="7" t="str" cm="1">
        <f t="array" ref="FT7">IF('⑤案件貼り付けシート(E6~→A2へ縦横替えで）'!HI3="","",_xlfn.IFS('⑤案件貼り付けシート(E6~→A2へ縦横替えで）'!HI3="固定",1,'⑤案件貼り付けシート(E6~→A2へ縦横替えで）'!HI3="流動",2,'⑤案件貼り付けシート(E6~→A2へ縦横替えで）'!HI3="対象外",""))</f>
        <v/>
      </c>
      <c r="FU7" s="154" t="str">
        <f>IF('⑤案件貼り付けシート(E6~→A2へ縦横替えで）'!$HI3="固定",IF('⑤案件貼り付けシート(E6~→A2へ縦横替えで）'!HJ3="","",'⑤案件貼り付けシート(E6~→A2へ縦横替えで）'!HJ3),"")</f>
        <v/>
      </c>
      <c r="FV7" s="154" t="str">
        <f>IF('⑤案件貼り付けシート(E6~→A2へ縦横替えで）'!$HI3="固定",IF('⑤案件貼り付けシート(E6~→A2へ縦横替えで）'!HK3="","",'⑤案件貼り付けシート(E6~→A2へ縦横替えで）'!HK3),"")</f>
        <v/>
      </c>
      <c r="FW7" s="154" t="str">
        <f>IF('⑤案件貼り付けシート(E6~→A2へ縦横替えで）'!$HI3="固定",IF('⑤案件貼り付けシート(E6~→A2へ縦横替えで）'!HL3="","",'⑤案件貼り付けシート(E6~→A2へ縦横替えで）'!HL3),"")</f>
        <v/>
      </c>
      <c r="FX7" s="154" t="str">
        <f>IF('⑤案件貼り付けシート(E6~→A2へ縦横替えで）'!$HI3="固定",IF('⑤案件貼り付けシート(E6~→A2へ縦横替えで）'!HM3="","",'⑤案件貼り付けシート(E6~→A2へ縦横替えで）'!HM3),"")</f>
        <v/>
      </c>
      <c r="FY7" s="154" t="str">
        <f>IF('⑤案件貼り付けシート(E6~→A2へ縦横替えで）'!$HI3="固定",IF('⑤案件貼り付けシート(E6~→A2へ縦横替えで）'!HN3="","",'⑤案件貼り付けシート(E6~→A2へ縦横替えで）'!HN3),"")</f>
        <v/>
      </c>
      <c r="FZ7" s="154" t="str">
        <f>IF('⑤案件貼り付けシート(E6~→A2へ縦横替えで）'!$HI3="固定",IF('⑤案件貼り付けシート(E6~→A2へ縦横替えで）'!HO3="","",'⑤案件貼り付けシート(E6~→A2へ縦横替えで）'!HO3),"")</f>
        <v/>
      </c>
      <c r="GA7" s="7" t="str">
        <f>IF('⑤案件貼り付けシート(E6~→A2へ縦横替えで）'!$HI3="固定",IF('⑤案件貼り付けシート(E6~→A2へ縦横替えで）'!HP3="","",'⑤案件貼り付けシート(E6~→A2へ縦横替えで）'!HP3),"")</f>
        <v/>
      </c>
      <c r="GB7" s="7" t="str">
        <f>IF('⑤案件貼り付けシート(E6~→A2へ縦横替えで）'!HQ3="","",'⑤案件貼り付けシート(E6~→A2へ縦横替えで）'!HQ3)</f>
        <v/>
      </c>
      <c r="GC7" s="7" t="str">
        <f>IF('⑤案件貼り付けシート(E6~→A2へ縦横替えで）'!HR3="","",'⑤案件貼り付けシート(E6~→A2へ縦横替えで）'!HR3)</f>
        <v/>
      </c>
      <c r="GD7" s="7" t="str">
        <f>IF('⑤案件貼り付けシート(E6~→A2へ縦横替えで）'!HS3="","",'⑤案件貼り付けシート(E6~→A2へ縦横替えで）'!HS3)</f>
        <v/>
      </c>
      <c r="GE7" s="7" t="str" cm="1">
        <f t="array" ref="GE7">_xlfn.IFS('⑤案件貼り付けシート(E6~→A2へ縦横替えで）'!A3="","",'⑤案件貼り付けシート(E6~→A2へ縦横替えで）'!HW3="該当しない",0,'⑤案件貼り付けシート(E6~→A2へ縦横替えで）'!HW3="有期プロジェクト",1,'⑤案件貼り付けシート(E6~→A2へ縦横替えで）'!HW3="日数限定業務",2,'⑤案件貼り付けシート(E6~→A2へ縦横替えで）'!HW3="産休育休代替",3,'⑤案件貼り付けシート(E6~→A2へ縦横替えで）'!HW3="介護休業代替",4)</f>
        <v/>
      </c>
      <c r="GF7" s="7" t="str">
        <f>IF('⑤案件貼り付けシート(E6~→A2へ縦横替えで）'!HW3="産休育休代替",IF('⑤案件貼り付けシート(E6~→A2へ縦横替えで）'!HX3="","",'⑤案件貼り付けシート(E6~→A2へ縦横替えで）'!HX3),"")</f>
        <v/>
      </c>
      <c r="GG7" s="7" t="str">
        <f>IF('⑤案件貼り付けシート(E6~→A2へ縦横替えで）'!HY3="","",'⑤案件貼り付けシート(E6~→A2へ縦横替えで）'!HY3)</f>
        <v/>
      </c>
      <c r="GH7" s="7" t="str" cm="1">
        <f t="array" ref="GH7">_xlfn.IFS('⑤案件貼り付けシート(E6~→A2へ縦横替えで）'!IB3="","",'⑤案件貼り付けシート(E6~→A2へ縦横替えで）'!IB3="限定しない",0,'⑤案件貼り付けシート(E6~→A2へ縦横替えで）'!IB3="60歳以上",1,'⑤案件貼り付けシート(E6~→A2へ縦横替えで）'!IB3="無期雇用派遣労働者",2,'⑤案件貼り付けシート(E6~→A2へ縦横替えで）'!IB3="60歳以上または無期雇用",3,TRUE,"")</f>
        <v/>
      </c>
      <c r="GI7" s="7" t="str" cm="1">
        <f t="array" ref="GI7">_xlfn.IFS('⑤案件貼り付けシート(E6~→A2へ縦横替えで）'!IC3="","",'⑤案件貼り付けシート(E6~→A2へ縦横替えで）'!IC3="限定する",1,'⑤案件貼り付けシート(E6~→A2へ縦横替えで）'!IC3="限定しない",2,TRUE,"")</f>
        <v/>
      </c>
      <c r="GJ7" s="7"/>
      <c r="GK7" s="7" t="str">
        <f>IF('⑤案件貼り付けシート(E6~→A2へ縦横替えで）'!IF3="","",'⑤案件貼り付けシート(E6~→A2へ縦横替えで）'!IF3)</f>
        <v/>
      </c>
      <c r="GL7" s="7" t="str">
        <f>IF('⑤案件貼り付けシート(E6~→A2へ縦横替えで）'!IG3="","",'⑤案件貼り付けシート(E6~→A2へ縦横替えで）'!IG3)</f>
        <v/>
      </c>
      <c r="GM7" s="48" t="str">
        <f>IF('⑤案件貼り付けシート(E6~→A2へ縦横替えで）'!IJ3="","",IF('⑤案件貼り付けシート(E6~→A2へ縦横替えで）'!IJ3="ALL",②コード一覧!$CU$2,'⑤案件貼り付けシート(E6~→A2へ縦横替えで）'!IJ3&amp;"をコードヘ"))</f>
        <v/>
      </c>
      <c r="GN7" s="7" t="str">
        <f>IF('⑤案件貼り付けシート(E6~→A2へ縦横替えで）'!IK3="","",IF('⑤案件貼り付けシート(E6~→A2へ縦横替えで）'!IK3="非公開",0,1))</f>
        <v/>
      </c>
      <c r="GO7" s="7">
        <f t="shared" ref="GO7:GO20" si="0">IF(B7="","",0)</f>
        <v>0</v>
      </c>
      <c r="GP7" s="7">
        <f>IF('⑤案件貼り付けシート(E6~→A2へ縦横替えで）'!IP3="",IF('⑤案件貼り付けシート(E6~→A2へ縦横替えで）'!IW3="",0,2),2)</f>
        <v>0</v>
      </c>
      <c r="GQ7" s="214" t="str">
        <f>IF(GP7=1,INDEX(②コード一覧!DC3:DL21,MATCH('⑤案件貼り付けシート(E6~→A2へ縦横替えで）'!IW3,②コード一覧!DD3:DD21,0),1),"")</f>
        <v/>
      </c>
      <c r="GR7" s="48" t="str">
        <f>IF(OR('⑤案件貼り付けシート(E6~→A2へ縦横替えで）'!JP3="",'⑤案件貼り付けシート(E6~→A2へ縦横替えで）'!JP3=0),"",_xlfn.XLOOKUP('⑤案件貼り付けシート(E6~→A2へ縦横替えで）'!JP3,②コード一覧!$BR$2:$BR$802,②コード一覧!$BT$2:$BT$802))</f>
        <v/>
      </c>
      <c r="GS7" s="48" t="str">
        <f>IF(OR('⑤案件貼り付けシート(E6~→A2へ縦横替えで）'!JQ3="",'⑤案件貼り付けシート(E6~→A2へ縦横替えで）'!JQ3=0),"",_xlfn.XLOOKUP('⑤案件貼り付けシート(E6~→A2へ縦横替えで）'!JQ3,②コード一覧!$BR$2:$BR$802,②コード一覧!$BT$2:$BT$802))</f>
        <v/>
      </c>
      <c r="GT7" s="48" t="str">
        <f>IF(OR('⑤案件貼り付けシート(E6~→A2へ縦横替えで）'!JR3="",'⑤案件貼り付けシート(E6~→A2へ縦横替えで）'!JR3=0),"",_xlfn.XLOOKUP('⑤案件貼り付けシート(E6~→A2へ縦横替えで）'!JR3,②コード一覧!$BR$2:$BR$802,②コード一覧!$BT$2:$BT$802))</f>
        <v/>
      </c>
      <c r="GU7" s="48" t="str">
        <f>IF(OR('⑤案件貼り付けシート(E6~→A2へ縦横替えで）'!JS3="",'⑤案件貼り付けシート(E6~→A2へ縦横替えで）'!JS3=0),"",_xlfn.XLOOKUP('⑤案件貼り付けシート(E6~→A2へ縦横替えで）'!JS3,②コード一覧!$BR$2:$BR$802,②コード一覧!$BT$2:$BT$802))</f>
        <v/>
      </c>
      <c r="GV7" s="48" t="str">
        <f>IF(OR('⑤案件貼り付けシート(E6~→A2へ縦横替えで）'!JT3="",'⑤案件貼り付けシート(E6~→A2へ縦横替えで）'!JT3=0),"",_xlfn.XLOOKUP('⑤案件貼り付けシート(E6~→A2へ縦横替えで）'!JT3,②コード一覧!$BR$2:$BR$802,②コード一覧!$BT$2:$BT$802))</f>
        <v/>
      </c>
    </row>
    <row r="8" spans="1:204">
      <c r="A8" s="7"/>
      <c r="B8" s="7">
        <f>'⑤案件貼り付けシート(E6~→A2へ縦横替えで）'!A4</f>
        <v>0</v>
      </c>
      <c r="C8" s="7" t="str">
        <f>IF('⑤案件貼り付けシート(E6~→A2へ縦横替えで）'!C4="","",(IF('⑤案件貼り付けシート(E6~→A2へ縦横替えで）'!C4="一般派遣",1,2)))</f>
        <v/>
      </c>
      <c r="D8" s="48" t="e">
        <f>INDEX(②コード一覧!$A$2:$B$40,MATCH('⑤案件貼り付けシート(E6~→A2へ縦横替えで）'!G4,②コード一覧!$A$2:$A$40,0),2)</f>
        <v>#N/A</v>
      </c>
      <c r="E8" s="7" t="e" cm="1">
        <f t="array" ref="E8">INDEX(③組織表示変え!$A$6:$E$805,MATCH('⑥案件CSV (6行目～に反映→フォーマット２行目にコピペ'!D8&amp;'⑤案件貼り付けシート(E6~→A2へ縦横替えで）'!H4,③組織表示変え!$B$6:$B$802&amp;③組織表示変え!$E$6:$E$802,0),1)</f>
        <v>#N/A</v>
      </c>
      <c r="F8" s="48" t="e">
        <f>INDEX(②コード一覧!$A$2:$B$40,MATCH('⑤案件貼り付けシート(E6~→A2へ縦横替えで）'!N4,②コード一覧!$A$2:$A$40,0),2)</f>
        <v>#N/A</v>
      </c>
      <c r="G8" s="7"/>
      <c r="H8" s="7"/>
      <c r="I8" s="7"/>
      <c r="J8" s="7"/>
      <c r="K8" s="7"/>
      <c r="L8" s="7" t="e" cm="1">
        <f t="array" ref="L8">INDEX(③組織表示変え!$A$6:$E$805,MATCH('⑥案件CSV (6行目～に反映→フォーマット２行目にコピペ'!F8&amp;'⑤案件貼り付けシート(E6~→A2へ縦横替えで）'!O4,③組織表示変え!$B$6:$B$802&amp;③組織表示変え!$E$6:$E$802,0),1)</f>
        <v>#N/A</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e" cm="1">
        <f t="array" ref="R8">INDEX(②コード一覧!$AI$2:$AN$801,MATCH('⑥案件CSV (6行目～に反映→フォーマット２行目にコピペ'!$F8&amp;'⑤案件貼り付けシート(E6~→A2へ縦横替えで）'!Z4,②コード一覧!$AN$2:$AN$801&amp;②コード一覧!$AI$2:$AI$801,0),5)</f>
        <v>#N/A</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e" cm="1">
        <f t="array" ref="V8">INDEX(②コード一覧!$AK$2:$AN$801,MATCH('⑥案件CSV (6行目～に反映→フォーマット２行目にコピペ'!$F8&amp;'⑤案件貼り付けシート(E6~→A2へ縦横替えで）'!AG4,②コード一覧!$AN$2:$AN$801&amp;②コード一覧!$AK$2:$AK$801,0),3)</f>
        <v>#N/A</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e" cm="1">
        <f t="array" ref="Z8">INDEX(②コード一覧!$AJ$2:$AN$801,MATCH('⑥案件CSV (6行目～に反映→フォーマット２行目にコピペ'!$F8&amp;'⑤案件貼り付けシート(E6~→A2へ縦横替えで）'!AM4,②コード一覧!$AN$2:$AN$801&amp;②コード一覧!$AJ$2:$AJ$801,0),4)</f>
        <v>#N/A</v>
      </c>
      <c r="AA8" s="7" t="str" cm="1">
        <f t="array" ref="AA8">IF('⑤案件貼り付けシート(E6~→A2へ縦横替えで）'!AN4="","",INDEX(②コード一覧!$AJ$2:$AN$801,MATCH('⑥案件CSV (6行目～に反映→フォーマット２行目にコピペ'!$F8&amp;'⑤案件貼り付けシート(E6~→A2へ縦横替えで）'!AN4,②コード一覧!$AN$2:$AN$801&amp;②コード一覧!$AJ$2:$AJ$801,0),4))</f>
        <v/>
      </c>
      <c r="AB8" s="7" t="str" cm="1">
        <f t="array" ref="AB8">IF('⑤案件貼り付けシート(E6~→A2へ縦横替えで）'!AO4="","",INDEX(②コード一覧!$AJ$2:$AN$801,MATCH('⑥案件CSV (6行目～に反映→フォーマット２行目にコピペ'!$F8&amp;'⑤案件貼り付けシート(E6~→A2へ縦横替えで）'!AO4,②コード一覧!$AN$2:$AN$801&amp;②コード一覧!$AJ$2:$AJ$801,0),4))</f>
        <v/>
      </c>
      <c r="AC8" s="7" t="str" cm="1">
        <f t="array" ref="AC8">IF('⑤案件貼り付けシート(E6~→A2へ縦横替えで）'!AP4="","",INDEX(②コード一覧!$AJ$2:$AN$801,MATCH('⑥案件CSV (6行目～に反映→フォーマット２行目にコピペ'!$F8&amp;'⑤案件貼り付けシート(E6~→A2へ縦横替えで）'!AP4,②コード一覧!$AN$2:$AN$801&amp;②コード一覧!$AJ$2:$AJ$801,0),4))</f>
        <v/>
      </c>
      <c r="AD8" s="7" t="str">
        <f>IF('⑤案件貼り付けシート(E6~→A2へ縦横替えで）'!AR4="","",'⑤案件貼り付けシート(E6~→A2へ縦横替えで）'!AR4)</f>
        <v/>
      </c>
      <c r="AE8" s="7">
        <f>'⑤案件貼り付けシート(E6~→A2へ縦横替えで）'!AV4</f>
        <v>0</v>
      </c>
      <c r="AF8" s="7">
        <f>'⑤案件貼り付けシート(E6~→A2へ縦横替えで）'!AW4</f>
        <v>0</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f>'⑤案件貼り付けシート(E6~→A2へ縦横替えで）'!BG4</f>
        <v>0</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3"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4" t="str">
        <f>IF('⑤案件貼り付けシート(E6~→A2へ縦横替えで）'!CG4="","",'⑤案件貼り付けシート(E6~→A2へ縦横替えで）'!CG4)</f>
        <v/>
      </c>
      <c r="BF8" s="154"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4" t="str">
        <f>IF('⑤案件貼り付けシート(E6~→A2へ縦横替えで）'!$CI4="固定",IF('⑤案件貼り付けシート(E6~→A2へ縦横替えで）'!CJ4="","",'⑤案件貼り付けシート(E6~→A2へ縦横替えで）'!CJ4),"")</f>
        <v/>
      </c>
      <c r="BI8" s="154" t="str">
        <f>IF('⑤案件貼り付けシート(E6~→A2へ縦横替えで）'!$CI4="固定",IF('⑤案件貼り付けシート(E6~→A2へ縦横替えで）'!CK4="","",'⑤案件貼り付けシート(E6~→A2へ縦横替えで）'!CK4),"")</f>
        <v/>
      </c>
      <c r="BJ8" s="154" t="str">
        <f>IF('⑤案件貼り付けシート(E6~→A2へ縦横替えで）'!$CI4="固定",IF('⑤案件貼り付けシート(E6~→A2へ縦横替えで）'!CL4="","",'⑤案件貼り付けシート(E6~→A2へ縦横替えで）'!CL4),"")</f>
        <v/>
      </c>
      <c r="BK8" s="154" t="str">
        <f>IF('⑤案件貼り付けシート(E6~→A2へ縦横替えで）'!$CI4="固定",IF('⑤案件貼り付けシート(E6~→A2へ縦横替えで）'!CM4="","",'⑤案件貼り付けシート(E6~→A2へ縦横替えで）'!CM4),"")</f>
        <v/>
      </c>
      <c r="BL8" s="154" t="str">
        <f>IF('⑤案件貼り付けシート(E6~→A2へ縦横替えで）'!$CI4="固定",IF('⑤案件貼り付けシート(E6~→A2へ縦横替えで）'!CN4="","",'⑤案件貼り付けシート(E6~→A2へ縦横替えで）'!CN4),"")</f>
        <v/>
      </c>
      <c r="BM8" s="154"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4" t="str">
        <f>IF('⑤案件貼り付けシート(E6~→A2へ縦横替えで）'!CV4="","",'⑤案件貼り付けシート(E6~→A2へ縦横替えで）'!CV4)</f>
        <v/>
      </c>
      <c r="BS8" s="154"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4" t="str">
        <f>IF('⑤案件貼り付けシート(E6~→A2へ縦横替えで）'!$CX4="固定",IF('⑤案件貼り付けシート(E6~→A2へ縦横替えで）'!CY4="","",'⑤案件貼り付けシート(E6~→A2へ縦横替えで）'!CY4),"")</f>
        <v/>
      </c>
      <c r="BV8" s="154" t="str">
        <f>IF('⑤案件貼り付けシート(E6~→A2へ縦横替えで）'!$CX4="固定",IF('⑤案件貼り付けシート(E6~→A2へ縦横替えで）'!CZ4="","",'⑤案件貼り付けシート(E6~→A2へ縦横替えで）'!CZ4),"")</f>
        <v/>
      </c>
      <c r="BW8" s="154" t="str">
        <f>IF('⑤案件貼り付けシート(E6~→A2へ縦横替えで）'!$CX4="固定",IF('⑤案件貼り付けシート(E6~→A2へ縦横替えで）'!DA4="","",'⑤案件貼り付けシート(E6~→A2へ縦横替えで）'!DA4),"")</f>
        <v/>
      </c>
      <c r="BX8" s="154" t="str">
        <f>IF('⑤案件貼り付けシート(E6~→A2へ縦横替えで）'!$CX4="固定",IF('⑤案件貼り付けシート(E6~→A2へ縦横替えで）'!DB4="","",'⑤案件貼り付けシート(E6~→A2へ縦横替えで）'!DB4),"")</f>
        <v/>
      </c>
      <c r="BY8" s="154" t="str">
        <f>IF('⑤案件貼り付けシート(E6~→A2へ縦横替えで）'!$CX4="固定",IF('⑤案件貼り付けシート(E6~→A2へ縦横替えで）'!DC4="","",'⑤案件貼り付けシート(E6~→A2へ縦横替えで）'!DC4),"")</f>
        <v/>
      </c>
      <c r="BZ8" s="154"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4" t="str">
        <f>IF('⑤案件貼り付けシート(E6~→A2へ縦横替えで）'!DK4="","",'⑤案件貼り付けシート(E6~→A2へ縦横替えで）'!DK4)</f>
        <v/>
      </c>
      <c r="CF8" s="154"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4" t="str">
        <f>IF('⑤案件貼り付けシート(E6~→A2へ縦横替えで）'!$DM4="固定",IF('⑤案件貼り付けシート(E6~→A2へ縦横替えで）'!DN4="","",'⑤案件貼り付けシート(E6~→A2へ縦横替えで）'!DN4),"")</f>
        <v/>
      </c>
      <c r="CI8" s="154" t="str">
        <f>IF('⑤案件貼り付けシート(E6~→A2へ縦横替えで）'!$DM4="固定",IF('⑤案件貼り付けシート(E6~→A2へ縦横替えで）'!DO4="","",'⑤案件貼り付けシート(E6~→A2へ縦横替えで）'!DO4),"")</f>
        <v/>
      </c>
      <c r="CJ8" s="154" t="str">
        <f>IF('⑤案件貼り付けシート(E6~→A2へ縦横替えで）'!$DM4="固定",IF('⑤案件貼り付けシート(E6~→A2へ縦横替えで）'!DP4="","",'⑤案件貼り付けシート(E6~→A2へ縦横替えで）'!DP4),"")</f>
        <v/>
      </c>
      <c r="CK8" s="154" t="str">
        <f>IF('⑤案件貼り付けシート(E6~→A2へ縦横替えで）'!$DM4="固定",IF('⑤案件貼り付けシート(E6~→A2へ縦横替えで）'!DQ4="","",'⑤案件貼り付けシート(E6~→A2へ縦横替えで）'!DQ4),"")</f>
        <v/>
      </c>
      <c r="CL8" s="154" t="str">
        <f>IF('⑤案件貼り付けシート(E6~→A2へ縦横替えで）'!$DM4="固定",IF('⑤案件貼り付けシート(E6~→A2へ縦横替えで）'!DR4="","",'⑤案件貼り付けシート(E6~→A2へ縦横替えで）'!DR4),"")</f>
        <v/>
      </c>
      <c r="CM8" s="154"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4" t="str">
        <f>IF('⑤案件貼り付けシート(E6~→A2へ縦横替えで）'!EA4="","",'⑤案件貼り付けシート(E6~→A2へ縦横替えで）'!EA4)</f>
        <v/>
      </c>
      <c r="CS8" s="154"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4" t="str">
        <f>IF('⑤案件貼り付けシート(E6~→A2へ縦横替えで）'!$EC4="固定",IF('⑤案件貼り付けシート(E6~→A2へ縦横替えで）'!ED4="","",'⑤案件貼り付けシート(E6~→A2へ縦横替えで）'!ED4),"")</f>
        <v/>
      </c>
      <c r="CV8" s="154" t="str">
        <f>IF('⑤案件貼り付けシート(E6~→A2へ縦横替えで）'!$EC4="固定",IF('⑤案件貼り付けシート(E6~→A2へ縦横替えで）'!EE4="","",'⑤案件貼り付けシート(E6~→A2へ縦横替えで）'!EE4),"")</f>
        <v/>
      </c>
      <c r="CW8" s="154" t="str">
        <f>IF('⑤案件貼り付けシート(E6~→A2へ縦横替えで）'!$EC4="固定",IF('⑤案件貼り付けシート(E6~→A2へ縦横替えで）'!EF4="","",'⑤案件貼り付けシート(E6~→A2へ縦横替えで）'!EF4),"")</f>
        <v/>
      </c>
      <c r="CX8" s="154" t="str">
        <f>IF('⑤案件貼り付けシート(E6~→A2へ縦横替えで）'!$EC4="固定",IF('⑤案件貼り付けシート(E6~→A2へ縦横替えで）'!EG4="","",'⑤案件貼り付けシート(E6~→A2へ縦横替えで）'!EG4),"")</f>
        <v/>
      </c>
      <c r="CY8" s="154" t="str">
        <f>IF('⑤案件貼り付けシート(E6~→A2へ縦横替えで）'!$EC4="固定",IF('⑤案件貼り付けシート(E6~→A2へ縦横替えで）'!EH4="","",'⑤案件貼り付けシート(E6~→A2へ縦横替えで）'!EH4),"")</f>
        <v/>
      </c>
      <c r="CZ8" s="154"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4" t="str">
        <f>IF('⑤案件貼り付けシート(E6~→A2へ縦横替えで）'!EO4="","",'⑤案件貼り付けシート(E6~→A2へ縦横替えで）'!EO4)</f>
        <v/>
      </c>
      <c r="DF8" s="154"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4" t="str">
        <f>IF('⑤案件貼り付けシート(E6~→A2へ縦横替えで）'!$EQ4="固定",IF('⑤案件貼り付けシート(E6~→A2へ縦横替えで）'!ER4="","",'⑤案件貼り付けシート(E6~→A2へ縦横替えで）'!ER4),"")</f>
        <v/>
      </c>
      <c r="DI8" s="154" t="str">
        <f>IF('⑤案件貼り付けシート(E6~→A2へ縦横替えで）'!$EQ4="固定",IF('⑤案件貼り付けシート(E6~→A2へ縦横替えで）'!ES4="","",'⑤案件貼り付けシート(E6~→A2へ縦横替えで）'!ES4),"")</f>
        <v/>
      </c>
      <c r="DJ8" s="154" t="str">
        <f>IF('⑤案件貼り付けシート(E6~→A2へ縦横替えで）'!$EQ4="固定",IF('⑤案件貼り付けシート(E6~→A2へ縦横替えで）'!ET4="","",'⑤案件貼り付けシート(E6~→A2へ縦横替えで）'!ET4),"")</f>
        <v/>
      </c>
      <c r="DK8" s="154" t="str">
        <f>IF('⑤案件貼り付けシート(E6~→A2へ縦横替えで）'!$EQ4="固定",IF('⑤案件貼り付けシート(E6~→A2へ縦横替えで）'!EU4="","",'⑤案件貼り付けシート(E6~→A2へ縦横替えで）'!EU4),"")</f>
        <v/>
      </c>
      <c r="DL8" s="154" t="str">
        <f>IF('⑤案件貼り付けシート(E6~→A2へ縦横替えで）'!$EQ4="固定",IF('⑤案件貼り付けシート(E6~→A2へ縦横替えで）'!EV4="","",'⑤案件貼り付けシート(E6~→A2へ縦横替えで）'!EV4),"")</f>
        <v/>
      </c>
      <c r="DM8" s="154"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t="str">
        <f>IF('⑤案件貼り付けシート(E6~→A2へ縦横替えで）'!FC4="","",'⑤案件貼り付けシート(E6~→A2へ縦横替えで）'!FC4)</f>
        <v/>
      </c>
      <c r="DS8" s="154" t="str">
        <f>IF('⑤案件貼り付けシート(E6~→A2へ縦横替えで）'!FD4="","",'⑤案件貼り付けシート(E6~→A2へ縦横替えで）'!FD4)</f>
        <v/>
      </c>
      <c r="DT8" s="7" t="str" cm="1">
        <f t="array" ref="DT8">IF('⑤案件貼り付けシート(E6~→A2へ縦横替えで）'!FE4="","",_xlfn.IFS('⑤案件貼り付けシート(E6~→A2へ縦横替えで）'!FE4="固定",1,'⑤案件貼り付けシート(E6~→A2へ縦横替えで）'!FE4="流動",2,'⑤案件貼り付けシート(E6~→A2へ縦横替えで）'!FE4="対象外",""))</f>
        <v/>
      </c>
      <c r="DU8" s="154" t="str">
        <f>IF('⑤案件貼り付けシート(E6~→A2へ縦横替えで）'!$FE4="固定",IF('⑤案件貼り付けシート(E6~→A2へ縦横替えで）'!FF4="","",'⑤案件貼り付けシート(E6~→A2へ縦横替えで）'!FF4),"")</f>
        <v/>
      </c>
      <c r="DV8" s="154" t="str">
        <f>IF('⑤案件貼り付けシート(E6~→A2へ縦横替えで）'!$FE4="固定",IF('⑤案件貼り付けシート(E6~→A2へ縦横替えで）'!FG4="","",'⑤案件貼り付けシート(E6~→A2へ縦横替えで）'!FG4),"")</f>
        <v/>
      </c>
      <c r="DW8" s="154" t="str">
        <f>IF('⑤案件貼り付けシート(E6~→A2へ縦横替えで）'!$FE4="固定",IF('⑤案件貼り付けシート(E6~→A2へ縦横替えで）'!FH4="","",'⑤案件貼り付けシート(E6~→A2へ縦横替えで）'!FH4),"")</f>
        <v/>
      </c>
      <c r="DX8" s="154" t="str">
        <f>IF('⑤案件貼り付けシート(E6~→A2へ縦横替えで）'!$FE4="固定",IF('⑤案件貼り付けシート(E6~→A2へ縦横替えで）'!FI4="","",'⑤案件貼り付けシート(E6~→A2へ縦横替えで）'!FI4),"")</f>
        <v/>
      </c>
      <c r="DY8" s="154" t="str">
        <f>IF('⑤案件貼り付けシート(E6~→A2へ縦横替えで）'!$FE4="固定",IF('⑤案件貼り付けシート(E6~→A2へ縦横替えで）'!FJ4="","",'⑤案件貼り付けシート(E6~→A2へ縦横替えで）'!FJ4),"")</f>
        <v/>
      </c>
      <c r="DZ8" s="154" t="str">
        <f>IF('⑤案件貼り付けシート(E6~→A2へ縦横替えで）'!$FE4="固定",IF('⑤案件貼り付けシート(E6~→A2へ縦横替えで）'!FK4="","",'⑤案件貼り付けシート(E6~→A2へ縦横替えで）'!FK4),"")</f>
        <v/>
      </c>
      <c r="EA8" s="7" t="str">
        <f>IF('⑤案件貼り付けシート(E6~→A2へ縦横替えで）'!$FE4="固定",IF('⑤案件貼り付けシート(E6~→A2へ縦横替えで）'!FL4="","",'⑤案件貼り付けシート(E6~→A2へ縦横替えで）'!FL4),"")</f>
        <v/>
      </c>
      <c r="EB8" s="7" t="str">
        <f>IF('⑤案件貼り付けシート(E6~→A2へ縦横替えで）'!FM4="","",'⑤案件貼り付けシート(E6~→A2へ縦横替えで）'!FM4)</f>
        <v/>
      </c>
      <c r="EC8" s="7" t="str">
        <f>IF('⑤案件貼り付けシート(E6~→A2へ縦横替えで）'!FN4="","",'⑤案件貼り付けシート(E6~→A2へ縦横替えで）'!FN4)</f>
        <v/>
      </c>
      <c r="ED8" s="7" t="str">
        <f>IF('⑤案件貼り付けシート(E6~→A2へ縦横替えで）'!FO4="","",'⑤案件貼り付けシート(E6~→A2へ縦横替えで）'!FO4)</f>
        <v/>
      </c>
      <c r="EE8" s="154" t="str">
        <f>IF('⑤案件貼り付けシート(E6~→A2へ縦横替えで）'!FQ4="","",'⑤案件貼り付けシート(E6~→A2へ縦横替えで）'!FQ4)</f>
        <v/>
      </c>
      <c r="EF8" s="154" t="str">
        <f>IF('⑤案件貼り付けシート(E6~→A2へ縦横替えで）'!FR4="","",'⑤案件貼り付けシート(E6~→A2へ縦横替えで）'!FR4)</f>
        <v/>
      </c>
      <c r="EG8" s="7" t="str" cm="1">
        <f t="array" ref="EG8">IF('⑤案件貼り付けシート(E6~→A2へ縦横替えで）'!FS4="","",_xlfn.IFS('⑤案件貼り付けシート(E6~→A2へ縦横替えで）'!FS4="固定",1,'⑤案件貼り付けシート(E6~→A2へ縦横替えで）'!FS4="流動",2,'⑤案件貼り付けシート(E6~→A2へ縦横替えで）'!FS4="対象外",""))</f>
        <v/>
      </c>
      <c r="EH8" s="154" t="str">
        <f>IF('⑤案件貼り付けシート(E6~→A2へ縦横替えで）'!$FS4="固定",IF('⑤案件貼り付けシート(E6~→A2へ縦横替えで）'!FT4="","",'⑤案件貼り付けシート(E6~→A2へ縦横替えで）'!FT4),"")</f>
        <v/>
      </c>
      <c r="EI8" s="154" t="str">
        <f>IF('⑤案件貼り付けシート(E6~→A2へ縦横替えで）'!$FS4="固定",IF('⑤案件貼り付けシート(E6~→A2へ縦横替えで）'!FU4="","",'⑤案件貼り付けシート(E6~→A2へ縦横替えで）'!FU4),"")</f>
        <v/>
      </c>
      <c r="EJ8" s="154" t="str">
        <f>IF('⑤案件貼り付けシート(E6~→A2へ縦横替えで）'!$FS4="固定",IF('⑤案件貼り付けシート(E6~→A2へ縦横替えで）'!FV4="","",'⑤案件貼り付けシート(E6~→A2へ縦横替えで）'!FV4),"")</f>
        <v/>
      </c>
      <c r="EK8" s="154" t="str">
        <f>IF('⑤案件貼り付けシート(E6~→A2へ縦横替えで）'!$FS4="固定",IF('⑤案件貼り付けシート(E6~→A2へ縦横替えで）'!FW4="","",'⑤案件貼り付けシート(E6~→A2へ縦横替えで）'!FW4),"")</f>
        <v/>
      </c>
      <c r="EL8" s="154" t="str">
        <f>IF('⑤案件貼り付けシート(E6~→A2へ縦横替えで）'!$FS4="固定",IF('⑤案件貼り付けシート(E6~→A2へ縦横替えで）'!FX4="","",'⑤案件貼り付けシート(E6~→A2へ縦横替えで）'!FX4),"")</f>
        <v/>
      </c>
      <c r="EM8" s="154" t="str">
        <f>IF('⑤案件貼り付けシート(E6~→A2へ縦横替えで）'!$FS4="固定",IF('⑤案件貼り付けシート(E6~→A2へ縦横替えで）'!FY4="","",'⑤案件貼り付けシート(E6~→A2へ縦横替えで）'!FY4),"")</f>
        <v/>
      </c>
      <c r="EN8" s="7" t="str">
        <f>IF('⑤案件貼り付けシート(E6~→A2へ縦横替えで）'!$FS4="固定",IF('⑤案件貼り付けシート(E6~→A2へ縦横替えで）'!FZ4="","",'⑤案件貼り付けシート(E6~→A2へ縦横替えで）'!FZ4),"")</f>
        <v/>
      </c>
      <c r="EO8" s="7" t="str">
        <f>IF('⑤案件貼り付けシート(E6~→A2へ縦横替えで）'!GA4="","",'⑤案件貼り付けシート(E6~→A2へ縦横替えで）'!GA4)</f>
        <v/>
      </c>
      <c r="EP8" s="7" t="str">
        <f>IF('⑤案件貼り付けシート(E6~→A2へ縦横替えで）'!GB4="","",'⑤案件貼り付けシート(E6~→A2へ縦横替えで）'!GB4)</f>
        <v/>
      </c>
      <c r="EQ8" s="7" t="str">
        <f>IF('⑤案件貼り付けシート(E6~→A2へ縦横替えで）'!GC4="","",'⑤案件貼り付けシート(E6~→A2へ縦横替えで）'!GC4)</f>
        <v/>
      </c>
      <c r="ER8" s="154" t="str">
        <f>IF('⑤案件貼り付けシート(E6~→A2へ縦横替えで）'!GE4="","",'⑤案件貼り付けシート(E6~→A2へ縦横替えで）'!GE4)</f>
        <v/>
      </c>
      <c r="ES8" s="154" t="str">
        <f>IF('⑤案件貼り付けシート(E6~→A2へ縦横替えで）'!GF4="","",'⑤案件貼り付けシート(E6~→A2へ縦横替えで）'!GF4)</f>
        <v/>
      </c>
      <c r="ET8" s="7" t="str" cm="1">
        <f t="array" ref="ET8">IF('⑤案件貼り付けシート(E6~→A2へ縦横替えで）'!GG4="","",_xlfn.IFS('⑤案件貼り付けシート(E6~→A2へ縦横替えで）'!GG4="固定",1,'⑤案件貼り付けシート(E6~→A2へ縦横替えで）'!GG4="流動",2,'⑤案件貼り付けシート(E6~→A2へ縦横替えで）'!GG4="対象外",""))</f>
        <v/>
      </c>
      <c r="EU8" s="154" t="str">
        <f>IF('⑤案件貼り付けシート(E6~→A2へ縦横替えで）'!$GG4="固定",IF('⑤案件貼り付けシート(E6~→A2へ縦横替えで）'!GH4="","",'⑤案件貼り付けシート(E6~→A2へ縦横替えで）'!GH4),"")</f>
        <v/>
      </c>
      <c r="EV8" s="154" t="str">
        <f>IF('⑤案件貼り付けシート(E6~→A2へ縦横替えで）'!$GG4="固定",IF('⑤案件貼り付けシート(E6~→A2へ縦横替えで）'!GI4="","",'⑤案件貼り付けシート(E6~→A2へ縦横替えで）'!GI4),"")</f>
        <v/>
      </c>
      <c r="EW8" s="154" t="str">
        <f>IF('⑤案件貼り付けシート(E6~→A2へ縦横替えで）'!$GG4="固定",IF('⑤案件貼り付けシート(E6~→A2へ縦横替えで）'!GJ4="","",'⑤案件貼り付けシート(E6~→A2へ縦横替えで）'!GJ4),"")</f>
        <v/>
      </c>
      <c r="EX8" s="154" t="str">
        <f>IF('⑤案件貼り付けシート(E6~→A2へ縦横替えで）'!$GG4="固定",IF('⑤案件貼り付けシート(E6~→A2へ縦横替えで）'!GK4="","",'⑤案件貼り付けシート(E6~→A2へ縦横替えで）'!GK4),"")</f>
        <v/>
      </c>
      <c r="EY8" s="154" t="str">
        <f>IF('⑤案件貼り付けシート(E6~→A2へ縦横替えで）'!$GG4="固定",IF('⑤案件貼り付けシート(E6~→A2へ縦横替えで）'!GL4="","",'⑤案件貼り付けシート(E6~→A2へ縦横替えで）'!GL4),"")</f>
        <v/>
      </c>
      <c r="EZ8" s="154" t="str">
        <f>IF('⑤案件貼り付けシート(E6~→A2へ縦横替えで）'!$GG4="固定",IF('⑤案件貼り付けシート(E6~→A2へ縦横替えで）'!GM4="","",'⑤案件貼り付けシート(E6~→A2へ縦横替えで）'!GM4),"")</f>
        <v/>
      </c>
      <c r="FA8" s="7" t="str">
        <f>IF('⑤案件貼り付けシート(E6~→A2へ縦横替えで）'!$GG4="固定",IF('⑤案件貼り付けシート(E6~→A2へ縦横替えで）'!GN4="","",'⑤案件貼り付けシート(E6~→A2へ縦横替えで）'!GN4),"")</f>
        <v/>
      </c>
      <c r="FB8" s="7" t="str">
        <f>IF('⑤案件貼り付けシート(E6~→A2へ縦横替えで）'!GO4="","",'⑤案件貼り付けシート(E6~→A2へ縦横替えで）'!GO4)</f>
        <v/>
      </c>
      <c r="FC8" s="7" t="str">
        <f>IF('⑤案件貼り付けシート(E6~→A2へ縦横替えで）'!GP4="","",'⑤案件貼り付けシート(E6~→A2へ縦横替えで）'!GP4)</f>
        <v/>
      </c>
      <c r="FD8" s="7" t="str">
        <f>IF('⑤案件貼り付けシート(E6~→A2へ縦横替えで）'!GQ4="","",'⑤案件貼り付けシート(E6~→A2へ縦横替えで）'!GQ4)</f>
        <v/>
      </c>
      <c r="FE8" s="154" t="str">
        <f>IF('⑤案件貼り付けシート(E6~→A2へ縦横替えで）'!GS4="","",'⑤案件貼り付けシート(E6~→A2へ縦横替えで）'!GS4)</f>
        <v/>
      </c>
      <c r="FF8" s="154" t="str">
        <f>IF('⑤案件貼り付けシート(E6~→A2へ縦横替えで）'!GT4="","",'⑤案件貼り付けシート(E6~→A2へ縦横替えで）'!GT4)</f>
        <v/>
      </c>
      <c r="FG8" s="7" t="str" cm="1">
        <f t="array" ref="FG8">IF('⑤案件貼り付けシート(E6~→A2へ縦横替えで）'!GU4="","",_xlfn.IFS('⑤案件貼り付けシート(E6~→A2へ縦横替えで）'!GU4="固定",1,'⑤案件貼り付けシート(E6~→A2へ縦横替えで）'!GU4="流動",2,'⑤案件貼り付けシート(E6~→A2へ縦横替えで）'!GU4="対象外",""))</f>
        <v/>
      </c>
      <c r="FH8" s="154" t="str">
        <f>IF('⑤案件貼り付けシート(E6~→A2へ縦横替えで）'!$GU4="固定",IF('⑤案件貼り付けシート(E6~→A2へ縦横替えで）'!GV4="","",'⑤案件貼り付けシート(E6~→A2へ縦横替えで）'!GV4),"")</f>
        <v/>
      </c>
      <c r="FI8" s="154" t="str">
        <f>IF('⑤案件貼り付けシート(E6~→A2へ縦横替えで）'!$GU4="固定",IF('⑤案件貼り付けシート(E6~→A2へ縦横替えで）'!GW4="","",'⑤案件貼り付けシート(E6~→A2へ縦横替えで）'!GW4),"")</f>
        <v/>
      </c>
      <c r="FJ8" s="154" t="str">
        <f>IF('⑤案件貼り付けシート(E6~→A2へ縦横替えで）'!$GU4="固定",IF('⑤案件貼り付けシート(E6~→A2へ縦横替えで）'!GX4="","",'⑤案件貼り付けシート(E6~→A2へ縦横替えで）'!GX4),"")</f>
        <v/>
      </c>
      <c r="FK8" s="154" t="str">
        <f>IF('⑤案件貼り付けシート(E6~→A2へ縦横替えで）'!$GU4="固定",IF('⑤案件貼り付けシート(E6~→A2へ縦横替えで）'!GY4="","",'⑤案件貼り付けシート(E6~→A2へ縦横替えで）'!GY4),"")</f>
        <v/>
      </c>
      <c r="FL8" s="154" t="str">
        <f>IF('⑤案件貼り付けシート(E6~→A2へ縦横替えで）'!$GU4="固定",IF('⑤案件貼り付けシート(E6~→A2へ縦横替えで）'!GZ4="","",'⑤案件貼り付けシート(E6~→A2へ縦横替えで）'!GZ4),"")</f>
        <v/>
      </c>
      <c r="FM8" s="154" t="str">
        <f>IF('⑤案件貼り付けシート(E6~→A2へ縦横替えで）'!$GU4="固定",IF('⑤案件貼り付けシート(E6~→A2へ縦横替えで）'!HA4="","",'⑤案件貼り付けシート(E6~→A2へ縦横替えで）'!HA4),"")</f>
        <v/>
      </c>
      <c r="FN8" s="7" t="str">
        <f>IF('⑤案件貼り付けシート(E6~→A2へ縦横替えで）'!$GU4="固定",IF('⑤案件貼り付けシート(E6~→A2へ縦横替えで）'!HB4="","",'⑤案件貼り付けシート(E6~→A2へ縦横替えで）'!HB4),"")</f>
        <v/>
      </c>
      <c r="FO8" s="7" t="str">
        <f>IF('⑤案件貼り付けシート(E6~→A2へ縦横替えで）'!HC4="","",'⑤案件貼り付けシート(E6~→A2へ縦横替えで）'!HC4)</f>
        <v/>
      </c>
      <c r="FP8" s="7" t="str">
        <f>IF('⑤案件貼り付けシート(E6~→A2へ縦横替えで）'!HD4="","",'⑤案件貼り付けシート(E6~→A2へ縦横替えで）'!HD4)</f>
        <v/>
      </c>
      <c r="FQ8" s="7" t="str">
        <f>IF('⑤案件貼り付けシート(E6~→A2へ縦横替えで）'!HE4="","",'⑤案件貼り付けシート(E6~→A2へ縦横替えで）'!HE4)</f>
        <v/>
      </c>
      <c r="FR8" s="154" t="str">
        <f>IF('⑤案件貼り付けシート(E6~→A2へ縦横替えで）'!HG4="","",'⑤案件貼り付けシート(E6~→A2へ縦横替えで）'!HG4)</f>
        <v/>
      </c>
      <c r="FS8" s="154" t="str">
        <f>IF('⑤案件貼り付けシート(E6~→A2へ縦横替えで）'!HH4="","",'⑤案件貼り付けシート(E6~→A2へ縦横替えで）'!HH4)</f>
        <v/>
      </c>
      <c r="FT8" s="7" t="str" cm="1">
        <f t="array" ref="FT8">IF('⑤案件貼り付けシート(E6~→A2へ縦横替えで）'!HI4="","",_xlfn.IFS('⑤案件貼り付けシート(E6~→A2へ縦横替えで）'!HI4="固定",1,'⑤案件貼り付けシート(E6~→A2へ縦横替えで）'!HI4="流動",2,'⑤案件貼り付けシート(E6~→A2へ縦横替えで）'!HI4="対象外",""))</f>
        <v/>
      </c>
      <c r="FU8" s="154" t="str">
        <f>IF('⑤案件貼り付けシート(E6~→A2へ縦横替えで）'!$HI4="固定",IF('⑤案件貼り付けシート(E6~→A2へ縦横替えで）'!HJ4="","",'⑤案件貼り付けシート(E6~→A2へ縦横替えで）'!HJ4),"")</f>
        <v/>
      </c>
      <c r="FV8" s="154" t="str">
        <f>IF('⑤案件貼り付けシート(E6~→A2へ縦横替えで）'!$HI4="固定",IF('⑤案件貼り付けシート(E6~→A2へ縦横替えで）'!HK4="","",'⑤案件貼り付けシート(E6~→A2へ縦横替えで）'!HK4),"")</f>
        <v/>
      </c>
      <c r="FW8" s="154" t="str">
        <f>IF('⑤案件貼り付けシート(E6~→A2へ縦横替えで）'!$HI4="固定",IF('⑤案件貼り付けシート(E6~→A2へ縦横替えで）'!HL4="","",'⑤案件貼り付けシート(E6~→A2へ縦横替えで）'!HL4),"")</f>
        <v/>
      </c>
      <c r="FX8" s="154" t="str">
        <f>IF('⑤案件貼り付けシート(E6~→A2へ縦横替えで）'!$HI4="固定",IF('⑤案件貼り付けシート(E6~→A2へ縦横替えで）'!HM4="","",'⑤案件貼り付けシート(E6~→A2へ縦横替えで）'!HM4),"")</f>
        <v/>
      </c>
      <c r="FY8" s="154" t="str">
        <f>IF('⑤案件貼り付けシート(E6~→A2へ縦横替えで）'!$HI4="固定",IF('⑤案件貼り付けシート(E6~→A2へ縦横替えで）'!HN4="","",'⑤案件貼り付けシート(E6~→A2へ縦横替えで）'!HN4),"")</f>
        <v/>
      </c>
      <c r="FZ8" s="154" t="str">
        <f>IF('⑤案件貼り付けシート(E6~→A2へ縦横替えで）'!$HI4="固定",IF('⑤案件貼り付けシート(E6~→A2へ縦横替えで）'!HO4="","",'⑤案件貼り付けシート(E6~→A2へ縦横替えで）'!HO4),"")</f>
        <v/>
      </c>
      <c r="GA8" s="7" t="str">
        <f>IF('⑤案件貼り付けシート(E6~→A2へ縦横替えで）'!$HI4="固定",IF('⑤案件貼り付けシート(E6~→A2へ縦横替えで）'!HP4="","",'⑤案件貼り付けシート(E6~→A2へ縦横替えで）'!HP4),"")</f>
        <v/>
      </c>
      <c r="GB8" s="7" t="str">
        <f>IF('⑤案件貼り付けシート(E6~→A2へ縦横替えで）'!HQ4="","",'⑤案件貼り付けシート(E6~→A2へ縦横替えで）'!HQ4)</f>
        <v/>
      </c>
      <c r="GC8" s="7" t="str">
        <f>IF('⑤案件貼り付けシート(E6~→A2へ縦横替えで）'!HR4="","",'⑤案件貼り付けシート(E6~→A2へ縦横替えで）'!HR4)</f>
        <v/>
      </c>
      <c r="GD8" s="7" t="str">
        <f>IF('⑤案件貼り付けシート(E6~→A2へ縦横替えで）'!HS4="","",'⑤案件貼り付けシート(E6~→A2へ縦横替えで）'!HS4)</f>
        <v/>
      </c>
      <c r="GE8" s="7" t="str" cm="1">
        <f t="array" ref="GE8">_xlfn.IFS('⑤案件貼り付けシート(E6~→A2へ縦横替えで）'!A4="","",'⑤案件貼り付けシート(E6~→A2へ縦横替えで）'!HW4="該当しない",0,'⑤案件貼り付けシート(E6~→A2へ縦横替えで）'!HW4="有期プロジェクト",1,'⑤案件貼り付けシート(E6~→A2へ縦横替えで）'!HW4="日数限定業務",2,'⑤案件貼り付けシート(E6~→A2へ縦横替えで）'!HW4="産休育休代替",3,'⑤案件貼り付けシート(E6~→A2へ縦横替えで）'!HW4="介護休業代替",4)</f>
        <v/>
      </c>
      <c r="GF8" s="7" t="str">
        <f>IF('⑤案件貼り付けシート(E6~→A2へ縦横替えで）'!HW4="産休育休代替",IF('⑤案件貼り付けシート(E6~→A2へ縦横替えで）'!HX4="","",'⑤案件貼り付けシート(E6~→A2へ縦横替えで）'!HX4),"")</f>
        <v/>
      </c>
      <c r="GG8" s="7" t="str">
        <f>IF('⑤案件貼り付けシート(E6~→A2へ縦横替えで）'!HY4="","",'⑤案件貼り付けシート(E6~→A2へ縦横替えで）'!HY4)</f>
        <v/>
      </c>
      <c r="GH8" s="7" t="str" cm="1">
        <f t="array" ref="GH8">_xlfn.IFS('⑤案件貼り付けシート(E6~→A2へ縦横替えで）'!IB4="","",'⑤案件貼り付けシート(E6~→A2へ縦横替えで）'!IB4="限定しない",0,'⑤案件貼り付けシート(E6~→A2へ縦横替えで）'!IB4="60歳以上",1,'⑤案件貼り付けシート(E6~→A2へ縦横替えで）'!IB4="無期雇用派遣労働者",2,'⑤案件貼り付けシート(E6~→A2へ縦横替えで）'!IB4="60歳以上または無期雇用",3,TRUE,"")</f>
        <v/>
      </c>
      <c r="GI8" s="7" t="str" cm="1">
        <f t="array" ref="GI8">_xlfn.IFS('⑤案件貼り付けシート(E6~→A2へ縦横替えで）'!IC4="","",'⑤案件貼り付けシート(E6~→A2へ縦横替えで）'!IC4="限定する",1,'⑤案件貼り付けシート(E6~→A2へ縦横替えで）'!IC4="限定しない",2,TRUE,"")</f>
        <v/>
      </c>
      <c r="GJ8" s="7"/>
      <c r="GK8" s="7" t="str">
        <f>IF('⑤案件貼り付けシート(E6~→A2へ縦横替えで）'!IF4="","",'⑤案件貼り付けシート(E6~→A2へ縦横替えで）'!IF4)</f>
        <v/>
      </c>
      <c r="GL8" s="7" t="str">
        <f>IF('⑤案件貼り付けシート(E6~→A2へ縦横替えで）'!IG4="","",'⑤案件貼り付けシート(E6~→A2へ縦横替えで）'!IG4)</f>
        <v/>
      </c>
      <c r="GM8" s="48" t="str">
        <f>IF('⑤案件貼り付けシート(E6~→A2へ縦横替えで）'!IJ4="","",IF('⑤案件貼り付けシート(E6~→A2へ縦横替えで）'!IJ4="ALL",②コード一覧!$CU$2,'⑤案件貼り付けシート(E6~→A2へ縦横替えで）'!IJ4&amp;"をコードヘ"))</f>
        <v/>
      </c>
      <c r="GN8" s="7" t="str">
        <f>IF('⑤案件貼り付けシート(E6~→A2へ縦横替えで）'!IK4="","",IF('⑤案件貼り付けシート(E6~→A2へ縦横替えで）'!IK4="非公開",0,1))</f>
        <v/>
      </c>
      <c r="GO8" s="7">
        <f t="shared" si="0"/>
        <v>0</v>
      </c>
      <c r="GP8" s="7">
        <f>IF('⑤案件貼り付けシート(E6~→A2へ縦横替えで）'!IP4="",IF('⑤案件貼り付けシート(E6~→A2へ縦横替えで）'!IW4="",0,2),2)</f>
        <v>0</v>
      </c>
      <c r="GQ8" s="214" t="str">
        <f>IF(GP8=1,INDEX(②コード一覧!DC4:DL22,MATCH('⑤案件貼り付けシート(E6~→A2へ縦横替えで）'!IW4,②コード一覧!DD4:DD22,0),1),"")</f>
        <v/>
      </c>
      <c r="GR8" s="48" t="str">
        <f>IF(OR('⑤案件貼り付けシート(E6~→A2へ縦横替えで）'!JP4="",'⑤案件貼り付けシート(E6~→A2へ縦横替えで）'!JP4=0),"",_xlfn.XLOOKUP('⑤案件貼り付けシート(E6~→A2へ縦横替えで）'!JP4,②コード一覧!$BR$2:$BR$802,②コード一覧!$BT$2:$BT$802))</f>
        <v/>
      </c>
      <c r="GS8" s="48" t="str">
        <f>IF(OR('⑤案件貼り付けシート(E6~→A2へ縦横替えで）'!JQ4="",'⑤案件貼り付けシート(E6~→A2へ縦横替えで）'!JQ4=0),"",_xlfn.XLOOKUP('⑤案件貼り付けシート(E6~→A2へ縦横替えで）'!JQ4,②コード一覧!$BR$2:$BR$802,②コード一覧!$BT$2:$BT$802))</f>
        <v/>
      </c>
      <c r="GT8" s="48" t="str">
        <f>IF(OR('⑤案件貼り付けシート(E6~→A2へ縦横替えで）'!JR4="",'⑤案件貼り付けシート(E6~→A2へ縦横替えで）'!JR4=0),"",_xlfn.XLOOKUP('⑤案件貼り付けシート(E6~→A2へ縦横替えで）'!JR4,②コード一覧!$BR$2:$BR$802,②コード一覧!$BT$2:$BT$802))</f>
        <v/>
      </c>
      <c r="GU8" s="48" t="str">
        <f>IF(OR('⑤案件貼り付けシート(E6~→A2へ縦横替えで）'!JS4="",'⑤案件貼り付けシート(E6~→A2へ縦横替えで）'!JS4=0),"",_xlfn.XLOOKUP('⑤案件貼り付けシート(E6~→A2へ縦横替えで）'!JS4,②コード一覧!$BR$2:$BR$802,②コード一覧!$BT$2:$BT$802))</f>
        <v/>
      </c>
      <c r="GV8" s="48" t="str">
        <f>IF(OR('⑤案件貼り付けシート(E6~→A2へ縦横替えで）'!JT4="",'⑤案件貼り付けシート(E6~→A2へ縦横替えで）'!JT4=0),"",_xlfn.XLOOKUP('⑤案件貼り付けシート(E6~→A2へ縦横替えで）'!JT4,②コード一覧!$BR$2:$BR$802,②コード一覧!$BT$2:$BT$802))</f>
        <v/>
      </c>
    </row>
    <row r="9" spans="1:204">
      <c r="A9" s="7"/>
      <c r="B9" s="7">
        <f>'⑤案件貼り付けシート(E6~→A2へ縦横替えで）'!A5</f>
        <v>0</v>
      </c>
      <c r="C9" s="7" t="str">
        <f>IF('⑤案件貼り付けシート(E6~→A2へ縦横替えで）'!C5="","",(IF('⑤案件貼り付けシート(E6~→A2へ縦横替えで）'!C5="一般派遣",1,2)))</f>
        <v/>
      </c>
      <c r="D9" s="48" t="e">
        <f>INDEX(②コード一覧!$A$2:$B$40,MATCH('⑤案件貼り付けシート(E6~→A2へ縦横替えで）'!G5,②コード一覧!$A$2:$A$40,0),2)</f>
        <v>#N/A</v>
      </c>
      <c r="E9" s="7" t="e" cm="1">
        <f t="array" ref="E9">INDEX(③組織表示変え!$A$6:$E$805,MATCH('⑥案件CSV (6行目～に反映→フォーマット２行目にコピペ'!D9&amp;'⑤案件貼り付けシート(E6~→A2へ縦横替えで）'!H5,③組織表示変え!$B$6:$B$802&amp;③組織表示変え!$E$6:$E$802,0),1)</f>
        <v>#N/A</v>
      </c>
      <c r="F9" s="48" t="e">
        <f>INDEX(②コード一覧!$A$2:$B$40,MATCH('⑤案件貼り付けシート(E6~→A2へ縦横替えで）'!N5,②コード一覧!$A$2:$A$40,0),2)</f>
        <v>#N/A</v>
      </c>
      <c r="G9" s="7"/>
      <c r="H9" s="7"/>
      <c r="I9" s="7"/>
      <c r="J9" s="7"/>
      <c r="K9" s="7"/>
      <c r="L9" s="7" t="e" cm="1">
        <f t="array" ref="L9">INDEX(③組織表示変え!$A$6:$E$805,MATCH('⑥案件CSV (6行目～に反映→フォーマット２行目にコピペ'!F9&amp;'⑤案件貼り付けシート(E6~→A2へ縦横替えで）'!O5,③組織表示変え!$B$6:$B$802&amp;③組織表示変え!$E$6:$E$802,0),1)</f>
        <v>#N/A</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e" cm="1">
        <f t="array" ref="R9">INDEX(②コード一覧!$AI$2:$AN$801,MATCH('⑥案件CSV (6行目～に反映→フォーマット２行目にコピペ'!$F9&amp;'⑤案件貼り付けシート(E6~→A2へ縦横替えで）'!Z5,②コード一覧!$AN$2:$AN$801&amp;②コード一覧!$AI$2:$AI$801,0),5)</f>
        <v>#N/A</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e" cm="1">
        <f t="array" ref="V9">INDEX(②コード一覧!$AK$2:$AN$801,MATCH('⑥案件CSV (6行目～に反映→フォーマット２行目にコピペ'!$F9&amp;'⑤案件貼り付けシート(E6~→A2へ縦横替えで）'!AG5,②コード一覧!$AN$2:$AN$801&amp;②コード一覧!$AK$2:$AK$801,0),3)</f>
        <v>#N/A</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e" cm="1">
        <f t="array" ref="Z9">INDEX(②コード一覧!$AJ$2:$AN$801,MATCH('⑥案件CSV (6行目～に反映→フォーマット２行目にコピペ'!$F9&amp;'⑤案件貼り付けシート(E6~→A2へ縦横替えで）'!AM5,②コード一覧!$AN$2:$AN$801&amp;②コード一覧!$AJ$2:$AJ$801,0),4)</f>
        <v>#N/A</v>
      </c>
      <c r="AA9" s="7" t="str" cm="1">
        <f t="array" ref="AA9">IF('⑤案件貼り付けシート(E6~→A2へ縦横替えで）'!AN5="","",INDEX(②コード一覧!$AJ$2:$AN$801,MATCH('⑥案件CSV (6行目～に反映→フォーマット２行目にコピペ'!$F9&amp;'⑤案件貼り付けシート(E6~→A2へ縦横替えで）'!AN5,②コード一覧!$AN$2:$AN$801&amp;②コード一覧!$AJ$2:$AJ$801,0),4))</f>
        <v/>
      </c>
      <c r="AB9" s="7" t="str" cm="1">
        <f t="array" ref="AB9">IF('⑤案件貼り付けシート(E6~→A2へ縦横替えで）'!AO5="","",INDEX(②コード一覧!$AJ$2:$AN$801,MATCH('⑥案件CSV (6行目～に反映→フォーマット２行目にコピペ'!$F9&amp;'⑤案件貼り付けシート(E6~→A2へ縦横替えで）'!AO5,②コード一覧!$AN$2:$AN$801&amp;②コード一覧!$AJ$2:$AJ$801,0),4))</f>
        <v/>
      </c>
      <c r="AC9" s="7" t="str" cm="1">
        <f t="array" ref="AC9">IF('⑤案件貼り付けシート(E6~→A2へ縦横替えで）'!AP5="","",INDEX(②コード一覧!$AJ$2:$AN$801,MATCH('⑥案件CSV (6行目～に反映→フォーマット２行目にコピペ'!$F9&amp;'⑤案件貼り付けシート(E6~→A2へ縦横替えで）'!AP5,②コード一覧!$AN$2:$AN$801&amp;②コード一覧!$AJ$2:$AJ$801,0),4))</f>
        <v/>
      </c>
      <c r="AD9" s="7" t="str">
        <f>IF('⑤案件貼り付けシート(E6~→A2へ縦横替えで）'!AR5="","",'⑤案件貼り付けシート(E6~→A2へ縦横替えで）'!AR5)</f>
        <v/>
      </c>
      <c r="AE9" s="7">
        <f>'⑤案件貼り付けシート(E6~→A2へ縦横替えで）'!AV5</f>
        <v>0</v>
      </c>
      <c r="AF9" s="7">
        <f>'⑤案件貼り付けシート(E6~→A2へ縦横替えで）'!AW5</f>
        <v>0</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f>'⑤案件貼り付けシート(E6~→A2へ縦横替えで）'!BG5</f>
        <v>0</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3"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4" t="str">
        <f>IF('⑤案件貼り付けシート(E6~→A2へ縦横替えで）'!CG5="","",'⑤案件貼り付けシート(E6~→A2へ縦横替えで）'!CG5)</f>
        <v/>
      </c>
      <c r="BF9" s="154"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4" t="str">
        <f>IF('⑤案件貼り付けシート(E6~→A2へ縦横替えで）'!$CI5="固定",IF('⑤案件貼り付けシート(E6~→A2へ縦横替えで）'!CJ5="","",'⑤案件貼り付けシート(E6~→A2へ縦横替えで）'!CJ5),"")</f>
        <v/>
      </c>
      <c r="BI9" s="154" t="str">
        <f>IF('⑤案件貼り付けシート(E6~→A2へ縦横替えで）'!$CI5="固定",IF('⑤案件貼り付けシート(E6~→A2へ縦横替えで）'!CK5="","",'⑤案件貼り付けシート(E6~→A2へ縦横替えで）'!CK5),"")</f>
        <v/>
      </c>
      <c r="BJ9" s="154" t="str">
        <f>IF('⑤案件貼り付けシート(E6~→A2へ縦横替えで）'!$CI5="固定",IF('⑤案件貼り付けシート(E6~→A2へ縦横替えで）'!CL5="","",'⑤案件貼り付けシート(E6~→A2へ縦横替えで）'!CL5),"")</f>
        <v/>
      </c>
      <c r="BK9" s="154" t="str">
        <f>IF('⑤案件貼り付けシート(E6~→A2へ縦横替えで）'!$CI5="固定",IF('⑤案件貼り付けシート(E6~→A2へ縦横替えで）'!CM5="","",'⑤案件貼り付けシート(E6~→A2へ縦横替えで）'!CM5),"")</f>
        <v/>
      </c>
      <c r="BL9" s="154" t="str">
        <f>IF('⑤案件貼り付けシート(E6~→A2へ縦横替えで）'!$CI5="固定",IF('⑤案件貼り付けシート(E6~→A2へ縦横替えで）'!CN5="","",'⑤案件貼り付けシート(E6~→A2へ縦横替えで）'!CN5),"")</f>
        <v/>
      </c>
      <c r="BM9" s="154"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4" t="str">
        <f>IF('⑤案件貼り付けシート(E6~→A2へ縦横替えで）'!CV5="","",'⑤案件貼り付けシート(E6~→A2へ縦横替えで）'!CV5)</f>
        <v/>
      </c>
      <c r="BS9" s="154"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4" t="str">
        <f>IF('⑤案件貼り付けシート(E6~→A2へ縦横替えで）'!$CX5="固定",IF('⑤案件貼り付けシート(E6~→A2へ縦横替えで）'!CY5="","",'⑤案件貼り付けシート(E6~→A2へ縦横替えで）'!CY5),"")</f>
        <v/>
      </c>
      <c r="BV9" s="154" t="str">
        <f>IF('⑤案件貼り付けシート(E6~→A2へ縦横替えで）'!$CX5="固定",IF('⑤案件貼り付けシート(E6~→A2へ縦横替えで）'!CZ5="","",'⑤案件貼り付けシート(E6~→A2へ縦横替えで）'!CZ5),"")</f>
        <v/>
      </c>
      <c r="BW9" s="154" t="str">
        <f>IF('⑤案件貼り付けシート(E6~→A2へ縦横替えで）'!$CX5="固定",IF('⑤案件貼り付けシート(E6~→A2へ縦横替えで）'!DA5="","",'⑤案件貼り付けシート(E6~→A2へ縦横替えで）'!DA5),"")</f>
        <v/>
      </c>
      <c r="BX9" s="154" t="str">
        <f>IF('⑤案件貼り付けシート(E6~→A2へ縦横替えで）'!$CX5="固定",IF('⑤案件貼り付けシート(E6~→A2へ縦横替えで）'!DB5="","",'⑤案件貼り付けシート(E6~→A2へ縦横替えで）'!DB5),"")</f>
        <v/>
      </c>
      <c r="BY9" s="154" t="str">
        <f>IF('⑤案件貼り付けシート(E6~→A2へ縦横替えで）'!$CX5="固定",IF('⑤案件貼り付けシート(E6~→A2へ縦横替えで）'!DC5="","",'⑤案件貼り付けシート(E6~→A2へ縦横替えで）'!DC5),"")</f>
        <v/>
      </c>
      <c r="BZ9" s="154"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4" t="str">
        <f>IF('⑤案件貼り付けシート(E6~→A2へ縦横替えで）'!DK5="","",'⑤案件貼り付けシート(E6~→A2へ縦横替えで）'!DK5)</f>
        <v/>
      </c>
      <c r="CF9" s="154"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4" t="str">
        <f>IF('⑤案件貼り付けシート(E6~→A2へ縦横替えで）'!$DM5="固定",IF('⑤案件貼り付けシート(E6~→A2へ縦横替えで）'!DN5="","",'⑤案件貼り付けシート(E6~→A2へ縦横替えで）'!DN5),"")</f>
        <v/>
      </c>
      <c r="CI9" s="154" t="str">
        <f>IF('⑤案件貼り付けシート(E6~→A2へ縦横替えで）'!$DM5="固定",IF('⑤案件貼り付けシート(E6~→A2へ縦横替えで）'!DO5="","",'⑤案件貼り付けシート(E6~→A2へ縦横替えで）'!DO5),"")</f>
        <v/>
      </c>
      <c r="CJ9" s="154" t="str">
        <f>IF('⑤案件貼り付けシート(E6~→A2へ縦横替えで）'!$DM5="固定",IF('⑤案件貼り付けシート(E6~→A2へ縦横替えで）'!DP5="","",'⑤案件貼り付けシート(E6~→A2へ縦横替えで）'!DP5),"")</f>
        <v/>
      </c>
      <c r="CK9" s="154" t="str">
        <f>IF('⑤案件貼り付けシート(E6~→A2へ縦横替えで）'!$DM5="固定",IF('⑤案件貼り付けシート(E6~→A2へ縦横替えで）'!DQ5="","",'⑤案件貼り付けシート(E6~→A2へ縦横替えで）'!DQ5),"")</f>
        <v/>
      </c>
      <c r="CL9" s="154" t="str">
        <f>IF('⑤案件貼り付けシート(E6~→A2へ縦横替えで）'!$DM5="固定",IF('⑤案件貼り付けシート(E6~→A2へ縦横替えで）'!DR5="","",'⑤案件貼り付けシート(E6~→A2へ縦横替えで）'!DR5),"")</f>
        <v/>
      </c>
      <c r="CM9" s="154"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4" t="str">
        <f>IF('⑤案件貼り付けシート(E6~→A2へ縦横替えで）'!EA5="","",'⑤案件貼り付けシート(E6~→A2へ縦横替えで）'!EA5)</f>
        <v/>
      </c>
      <c r="CS9" s="154"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4" t="str">
        <f>IF('⑤案件貼り付けシート(E6~→A2へ縦横替えで）'!$EC5="固定",IF('⑤案件貼り付けシート(E6~→A2へ縦横替えで）'!ED5="","",'⑤案件貼り付けシート(E6~→A2へ縦横替えで）'!ED5),"")</f>
        <v/>
      </c>
      <c r="CV9" s="154" t="str">
        <f>IF('⑤案件貼り付けシート(E6~→A2へ縦横替えで）'!$EC5="固定",IF('⑤案件貼り付けシート(E6~→A2へ縦横替えで）'!EE5="","",'⑤案件貼り付けシート(E6~→A2へ縦横替えで）'!EE5),"")</f>
        <v/>
      </c>
      <c r="CW9" s="154" t="str">
        <f>IF('⑤案件貼り付けシート(E6~→A2へ縦横替えで）'!$EC5="固定",IF('⑤案件貼り付けシート(E6~→A2へ縦横替えで）'!EF5="","",'⑤案件貼り付けシート(E6~→A2へ縦横替えで）'!EF5),"")</f>
        <v/>
      </c>
      <c r="CX9" s="154" t="str">
        <f>IF('⑤案件貼り付けシート(E6~→A2へ縦横替えで）'!$EC5="固定",IF('⑤案件貼り付けシート(E6~→A2へ縦横替えで）'!EG5="","",'⑤案件貼り付けシート(E6~→A2へ縦横替えで）'!EG5),"")</f>
        <v/>
      </c>
      <c r="CY9" s="154" t="str">
        <f>IF('⑤案件貼り付けシート(E6~→A2へ縦横替えで）'!$EC5="固定",IF('⑤案件貼り付けシート(E6~→A2へ縦横替えで）'!EH5="","",'⑤案件貼り付けシート(E6~→A2へ縦横替えで）'!EH5),"")</f>
        <v/>
      </c>
      <c r="CZ9" s="154"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4" t="str">
        <f>IF('⑤案件貼り付けシート(E6~→A2へ縦横替えで）'!EO5="","",'⑤案件貼り付けシート(E6~→A2へ縦横替えで）'!EO5)</f>
        <v/>
      </c>
      <c r="DF9" s="154"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4" t="str">
        <f>IF('⑤案件貼り付けシート(E6~→A2へ縦横替えで）'!$EQ5="固定",IF('⑤案件貼り付けシート(E6~→A2へ縦横替えで）'!ER5="","",'⑤案件貼り付けシート(E6~→A2へ縦横替えで）'!ER5),"")</f>
        <v/>
      </c>
      <c r="DI9" s="154" t="str">
        <f>IF('⑤案件貼り付けシート(E6~→A2へ縦横替えで）'!$EQ5="固定",IF('⑤案件貼り付けシート(E6~→A2へ縦横替えで）'!ES5="","",'⑤案件貼り付けシート(E6~→A2へ縦横替えで）'!ES5),"")</f>
        <v/>
      </c>
      <c r="DJ9" s="154" t="str">
        <f>IF('⑤案件貼り付けシート(E6~→A2へ縦横替えで）'!$EQ5="固定",IF('⑤案件貼り付けシート(E6~→A2へ縦横替えで）'!ET5="","",'⑤案件貼り付けシート(E6~→A2へ縦横替えで）'!ET5),"")</f>
        <v/>
      </c>
      <c r="DK9" s="154" t="str">
        <f>IF('⑤案件貼り付けシート(E6~→A2へ縦横替えで）'!$EQ5="固定",IF('⑤案件貼り付けシート(E6~→A2へ縦横替えで）'!EU5="","",'⑤案件貼り付けシート(E6~→A2へ縦横替えで）'!EU5),"")</f>
        <v/>
      </c>
      <c r="DL9" s="154" t="str">
        <f>IF('⑤案件貼り付けシート(E6~→A2へ縦横替えで）'!$EQ5="固定",IF('⑤案件貼り付けシート(E6~→A2へ縦横替えで）'!EV5="","",'⑤案件貼り付けシート(E6~→A2へ縦横替えで）'!EV5),"")</f>
        <v/>
      </c>
      <c r="DM9" s="154"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t="str">
        <f>IF('⑤案件貼り付けシート(E6~→A2へ縦横替えで）'!FC5="","",'⑤案件貼り付けシート(E6~→A2へ縦横替えで）'!FC5)</f>
        <v/>
      </c>
      <c r="DS9" s="154" t="str">
        <f>IF('⑤案件貼り付けシート(E6~→A2へ縦横替えで）'!FD5="","",'⑤案件貼り付けシート(E6~→A2へ縦横替えで）'!FD5)</f>
        <v/>
      </c>
      <c r="DT9" s="7" t="str" cm="1">
        <f t="array" ref="DT9">IF('⑤案件貼り付けシート(E6~→A2へ縦横替えで）'!FE5="","",_xlfn.IFS('⑤案件貼り付けシート(E6~→A2へ縦横替えで）'!FE5="固定",1,'⑤案件貼り付けシート(E6~→A2へ縦横替えで）'!FE5="流動",2,'⑤案件貼り付けシート(E6~→A2へ縦横替えで）'!FE5="対象外",""))</f>
        <v/>
      </c>
      <c r="DU9" s="154" t="str">
        <f>IF('⑤案件貼り付けシート(E6~→A2へ縦横替えで）'!$FE5="固定",IF('⑤案件貼り付けシート(E6~→A2へ縦横替えで）'!FF5="","",'⑤案件貼り付けシート(E6~→A2へ縦横替えで）'!FF5),"")</f>
        <v/>
      </c>
      <c r="DV9" s="154" t="str">
        <f>IF('⑤案件貼り付けシート(E6~→A2へ縦横替えで）'!$FE5="固定",IF('⑤案件貼り付けシート(E6~→A2へ縦横替えで）'!FG5="","",'⑤案件貼り付けシート(E6~→A2へ縦横替えで）'!FG5),"")</f>
        <v/>
      </c>
      <c r="DW9" s="154" t="str">
        <f>IF('⑤案件貼り付けシート(E6~→A2へ縦横替えで）'!$FE5="固定",IF('⑤案件貼り付けシート(E6~→A2へ縦横替えで）'!FH5="","",'⑤案件貼り付けシート(E6~→A2へ縦横替えで）'!FH5),"")</f>
        <v/>
      </c>
      <c r="DX9" s="154" t="str">
        <f>IF('⑤案件貼り付けシート(E6~→A2へ縦横替えで）'!$FE5="固定",IF('⑤案件貼り付けシート(E6~→A2へ縦横替えで）'!FI5="","",'⑤案件貼り付けシート(E6~→A2へ縦横替えで）'!FI5),"")</f>
        <v/>
      </c>
      <c r="DY9" s="154" t="str">
        <f>IF('⑤案件貼り付けシート(E6~→A2へ縦横替えで）'!$FE5="固定",IF('⑤案件貼り付けシート(E6~→A2へ縦横替えで）'!FJ5="","",'⑤案件貼り付けシート(E6~→A2へ縦横替えで）'!FJ5),"")</f>
        <v/>
      </c>
      <c r="DZ9" s="154" t="str">
        <f>IF('⑤案件貼り付けシート(E6~→A2へ縦横替えで）'!$FE5="固定",IF('⑤案件貼り付けシート(E6~→A2へ縦横替えで）'!FK5="","",'⑤案件貼り付けシート(E6~→A2へ縦横替えで）'!FK5),"")</f>
        <v/>
      </c>
      <c r="EA9" s="7" t="str">
        <f>IF('⑤案件貼り付けシート(E6~→A2へ縦横替えで）'!$FE5="固定",IF('⑤案件貼り付けシート(E6~→A2へ縦横替えで）'!FL5="","",'⑤案件貼り付けシート(E6~→A2へ縦横替えで）'!FL5),"")</f>
        <v/>
      </c>
      <c r="EB9" s="7" t="str">
        <f>IF('⑤案件貼り付けシート(E6~→A2へ縦横替えで）'!FM5="","",'⑤案件貼り付けシート(E6~→A2へ縦横替えで）'!FM5)</f>
        <v/>
      </c>
      <c r="EC9" s="7" t="str">
        <f>IF('⑤案件貼り付けシート(E6~→A2へ縦横替えで）'!FN5="","",'⑤案件貼り付けシート(E6~→A2へ縦横替えで）'!FN5)</f>
        <v/>
      </c>
      <c r="ED9" s="7" t="str">
        <f>IF('⑤案件貼り付けシート(E6~→A2へ縦横替えで）'!FO5="","",'⑤案件貼り付けシート(E6~→A2へ縦横替えで）'!FO5)</f>
        <v/>
      </c>
      <c r="EE9" s="154" t="str">
        <f>IF('⑤案件貼り付けシート(E6~→A2へ縦横替えで）'!FQ5="","",'⑤案件貼り付けシート(E6~→A2へ縦横替えで）'!FQ5)</f>
        <v/>
      </c>
      <c r="EF9" s="154" t="str">
        <f>IF('⑤案件貼り付けシート(E6~→A2へ縦横替えで）'!FR5="","",'⑤案件貼り付けシート(E6~→A2へ縦横替えで）'!FR5)</f>
        <v/>
      </c>
      <c r="EG9" s="7" t="str" cm="1">
        <f t="array" ref="EG9">IF('⑤案件貼り付けシート(E6~→A2へ縦横替えで）'!FS5="","",_xlfn.IFS('⑤案件貼り付けシート(E6~→A2へ縦横替えで）'!FS5="固定",1,'⑤案件貼り付けシート(E6~→A2へ縦横替えで）'!FS5="流動",2,'⑤案件貼り付けシート(E6~→A2へ縦横替えで）'!FS5="対象外",""))</f>
        <v/>
      </c>
      <c r="EH9" s="154" t="str">
        <f>IF('⑤案件貼り付けシート(E6~→A2へ縦横替えで）'!$FS5="固定",IF('⑤案件貼り付けシート(E6~→A2へ縦横替えで）'!FT5="","",'⑤案件貼り付けシート(E6~→A2へ縦横替えで）'!FT5),"")</f>
        <v/>
      </c>
      <c r="EI9" s="154" t="str">
        <f>IF('⑤案件貼り付けシート(E6~→A2へ縦横替えで）'!$FS5="固定",IF('⑤案件貼り付けシート(E6~→A2へ縦横替えで）'!FU5="","",'⑤案件貼り付けシート(E6~→A2へ縦横替えで）'!FU5),"")</f>
        <v/>
      </c>
      <c r="EJ9" s="154" t="str">
        <f>IF('⑤案件貼り付けシート(E6~→A2へ縦横替えで）'!$FS5="固定",IF('⑤案件貼り付けシート(E6~→A2へ縦横替えで）'!FV5="","",'⑤案件貼り付けシート(E6~→A2へ縦横替えで）'!FV5),"")</f>
        <v/>
      </c>
      <c r="EK9" s="154" t="str">
        <f>IF('⑤案件貼り付けシート(E6~→A2へ縦横替えで）'!$FS5="固定",IF('⑤案件貼り付けシート(E6~→A2へ縦横替えで）'!FW5="","",'⑤案件貼り付けシート(E6~→A2へ縦横替えで）'!FW5),"")</f>
        <v/>
      </c>
      <c r="EL9" s="154" t="str">
        <f>IF('⑤案件貼り付けシート(E6~→A2へ縦横替えで）'!$FS5="固定",IF('⑤案件貼り付けシート(E6~→A2へ縦横替えで）'!FX5="","",'⑤案件貼り付けシート(E6~→A2へ縦横替えで）'!FX5),"")</f>
        <v/>
      </c>
      <c r="EM9" s="154" t="str">
        <f>IF('⑤案件貼り付けシート(E6~→A2へ縦横替えで）'!$FS5="固定",IF('⑤案件貼り付けシート(E6~→A2へ縦横替えで）'!FY5="","",'⑤案件貼り付けシート(E6~→A2へ縦横替えで）'!FY5),"")</f>
        <v/>
      </c>
      <c r="EN9" s="7" t="str">
        <f>IF('⑤案件貼り付けシート(E6~→A2へ縦横替えで）'!$FS5="固定",IF('⑤案件貼り付けシート(E6~→A2へ縦横替えで）'!FZ5="","",'⑤案件貼り付けシート(E6~→A2へ縦横替えで）'!FZ5),"")</f>
        <v/>
      </c>
      <c r="EO9" s="7" t="str">
        <f>IF('⑤案件貼り付けシート(E6~→A2へ縦横替えで）'!GA5="","",'⑤案件貼り付けシート(E6~→A2へ縦横替えで）'!GA5)</f>
        <v/>
      </c>
      <c r="EP9" s="7" t="str">
        <f>IF('⑤案件貼り付けシート(E6~→A2へ縦横替えで）'!GB5="","",'⑤案件貼り付けシート(E6~→A2へ縦横替えで）'!GB5)</f>
        <v/>
      </c>
      <c r="EQ9" s="7" t="str">
        <f>IF('⑤案件貼り付けシート(E6~→A2へ縦横替えで）'!GC5="","",'⑤案件貼り付けシート(E6~→A2へ縦横替えで）'!GC5)</f>
        <v/>
      </c>
      <c r="ER9" s="154" t="str">
        <f>IF('⑤案件貼り付けシート(E6~→A2へ縦横替えで）'!GE5="","",'⑤案件貼り付けシート(E6~→A2へ縦横替えで）'!GE5)</f>
        <v/>
      </c>
      <c r="ES9" s="154" t="str">
        <f>IF('⑤案件貼り付けシート(E6~→A2へ縦横替えで）'!GF5="","",'⑤案件貼り付けシート(E6~→A2へ縦横替えで）'!GF5)</f>
        <v/>
      </c>
      <c r="ET9" s="7" t="str" cm="1">
        <f t="array" ref="ET9">IF('⑤案件貼り付けシート(E6~→A2へ縦横替えで）'!GG5="","",_xlfn.IFS('⑤案件貼り付けシート(E6~→A2へ縦横替えで）'!GG5="固定",1,'⑤案件貼り付けシート(E6~→A2へ縦横替えで）'!GG5="流動",2,'⑤案件貼り付けシート(E6~→A2へ縦横替えで）'!GG5="対象外",""))</f>
        <v/>
      </c>
      <c r="EU9" s="154" t="str">
        <f>IF('⑤案件貼り付けシート(E6~→A2へ縦横替えで）'!$GG5="固定",IF('⑤案件貼り付けシート(E6~→A2へ縦横替えで）'!GH5="","",'⑤案件貼り付けシート(E6~→A2へ縦横替えで）'!GH5),"")</f>
        <v/>
      </c>
      <c r="EV9" s="154" t="str">
        <f>IF('⑤案件貼り付けシート(E6~→A2へ縦横替えで）'!$GG5="固定",IF('⑤案件貼り付けシート(E6~→A2へ縦横替えで）'!GI5="","",'⑤案件貼り付けシート(E6~→A2へ縦横替えで）'!GI5),"")</f>
        <v/>
      </c>
      <c r="EW9" s="154" t="str">
        <f>IF('⑤案件貼り付けシート(E6~→A2へ縦横替えで）'!$GG5="固定",IF('⑤案件貼り付けシート(E6~→A2へ縦横替えで）'!GJ5="","",'⑤案件貼り付けシート(E6~→A2へ縦横替えで）'!GJ5),"")</f>
        <v/>
      </c>
      <c r="EX9" s="154" t="str">
        <f>IF('⑤案件貼り付けシート(E6~→A2へ縦横替えで）'!$GG5="固定",IF('⑤案件貼り付けシート(E6~→A2へ縦横替えで）'!GK5="","",'⑤案件貼り付けシート(E6~→A2へ縦横替えで）'!GK5),"")</f>
        <v/>
      </c>
      <c r="EY9" s="154" t="str">
        <f>IF('⑤案件貼り付けシート(E6~→A2へ縦横替えで）'!$GG5="固定",IF('⑤案件貼り付けシート(E6~→A2へ縦横替えで）'!GL5="","",'⑤案件貼り付けシート(E6~→A2へ縦横替えで）'!GL5),"")</f>
        <v/>
      </c>
      <c r="EZ9" s="154" t="str">
        <f>IF('⑤案件貼り付けシート(E6~→A2へ縦横替えで）'!$GG5="固定",IF('⑤案件貼り付けシート(E6~→A2へ縦横替えで）'!GM5="","",'⑤案件貼り付けシート(E6~→A2へ縦横替えで）'!GM5),"")</f>
        <v/>
      </c>
      <c r="FA9" s="7" t="str">
        <f>IF('⑤案件貼り付けシート(E6~→A2へ縦横替えで）'!$GG5="固定",IF('⑤案件貼り付けシート(E6~→A2へ縦横替えで）'!GN5="","",'⑤案件貼り付けシート(E6~→A2へ縦横替えで）'!GN5),"")</f>
        <v/>
      </c>
      <c r="FB9" s="7" t="str">
        <f>IF('⑤案件貼り付けシート(E6~→A2へ縦横替えで）'!GO5="","",'⑤案件貼り付けシート(E6~→A2へ縦横替えで）'!GO5)</f>
        <v/>
      </c>
      <c r="FC9" s="7" t="str">
        <f>IF('⑤案件貼り付けシート(E6~→A2へ縦横替えで）'!GP5="","",'⑤案件貼り付けシート(E6~→A2へ縦横替えで）'!GP5)</f>
        <v/>
      </c>
      <c r="FD9" s="7" t="str">
        <f>IF('⑤案件貼り付けシート(E6~→A2へ縦横替えで）'!GQ5="","",'⑤案件貼り付けシート(E6~→A2へ縦横替えで）'!GQ5)</f>
        <v/>
      </c>
      <c r="FE9" s="154" t="str">
        <f>IF('⑤案件貼り付けシート(E6~→A2へ縦横替えで）'!GS5="","",'⑤案件貼り付けシート(E6~→A2へ縦横替えで）'!GS5)</f>
        <v/>
      </c>
      <c r="FF9" s="154" t="str">
        <f>IF('⑤案件貼り付けシート(E6~→A2へ縦横替えで）'!GT5="","",'⑤案件貼り付けシート(E6~→A2へ縦横替えで）'!GT5)</f>
        <v/>
      </c>
      <c r="FG9" s="7" t="str" cm="1">
        <f t="array" ref="FG9">IF('⑤案件貼り付けシート(E6~→A2へ縦横替えで）'!GU5="","",_xlfn.IFS('⑤案件貼り付けシート(E6~→A2へ縦横替えで）'!GU5="固定",1,'⑤案件貼り付けシート(E6~→A2へ縦横替えで）'!GU5="流動",2,'⑤案件貼り付けシート(E6~→A2へ縦横替えで）'!GU5="対象外",""))</f>
        <v/>
      </c>
      <c r="FH9" s="154" t="str">
        <f>IF('⑤案件貼り付けシート(E6~→A2へ縦横替えで）'!$GU5="固定",IF('⑤案件貼り付けシート(E6~→A2へ縦横替えで）'!GV5="","",'⑤案件貼り付けシート(E6~→A2へ縦横替えで）'!GV5),"")</f>
        <v/>
      </c>
      <c r="FI9" s="154" t="str">
        <f>IF('⑤案件貼り付けシート(E6~→A2へ縦横替えで）'!$GU5="固定",IF('⑤案件貼り付けシート(E6~→A2へ縦横替えで）'!GW5="","",'⑤案件貼り付けシート(E6~→A2へ縦横替えで）'!GW5),"")</f>
        <v/>
      </c>
      <c r="FJ9" s="154" t="str">
        <f>IF('⑤案件貼り付けシート(E6~→A2へ縦横替えで）'!$GU5="固定",IF('⑤案件貼り付けシート(E6~→A2へ縦横替えで）'!GX5="","",'⑤案件貼り付けシート(E6~→A2へ縦横替えで）'!GX5),"")</f>
        <v/>
      </c>
      <c r="FK9" s="154" t="str">
        <f>IF('⑤案件貼り付けシート(E6~→A2へ縦横替えで）'!$GU5="固定",IF('⑤案件貼り付けシート(E6~→A2へ縦横替えで）'!GY5="","",'⑤案件貼り付けシート(E6~→A2へ縦横替えで）'!GY5),"")</f>
        <v/>
      </c>
      <c r="FL9" s="154" t="str">
        <f>IF('⑤案件貼り付けシート(E6~→A2へ縦横替えで）'!$GU5="固定",IF('⑤案件貼り付けシート(E6~→A2へ縦横替えで）'!GZ5="","",'⑤案件貼り付けシート(E6~→A2へ縦横替えで）'!GZ5),"")</f>
        <v/>
      </c>
      <c r="FM9" s="154" t="str">
        <f>IF('⑤案件貼り付けシート(E6~→A2へ縦横替えで）'!$GU5="固定",IF('⑤案件貼り付けシート(E6~→A2へ縦横替えで）'!HA5="","",'⑤案件貼り付けシート(E6~→A2へ縦横替えで）'!HA5),"")</f>
        <v/>
      </c>
      <c r="FN9" s="7" t="str">
        <f>IF('⑤案件貼り付けシート(E6~→A2へ縦横替えで）'!$GU5="固定",IF('⑤案件貼り付けシート(E6~→A2へ縦横替えで）'!HB5="","",'⑤案件貼り付けシート(E6~→A2へ縦横替えで）'!HB5),"")</f>
        <v/>
      </c>
      <c r="FO9" s="7" t="str">
        <f>IF('⑤案件貼り付けシート(E6~→A2へ縦横替えで）'!HC5="","",'⑤案件貼り付けシート(E6~→A2へ縦横替えで）'!HC5)</f>
        <v/>
      </c>
      <c r="FP9" s="7" t="str">
        <f>IF('⑤案件貼り付けシート(E6~→A2へ縦横替えで）'!HD5="","",'⑤案件貼り付けシート(E6~→A2へ縦横替えで）'!HD5)</f>
        <v/>
      </c>
      <c r="FQ9" s="7" t="str">
        <f>IF('⑤案件貼り付けシート(E6~→A2へ縦横替えで）'!HE5="","",'⑤案件貼り付けシート(E6~→A2へ縦横替えで）'!HE5)</f>
        <v/>
      </c>
      <c r="FR9" s="154" t="str">
        <f>IF('⑤案件貼り付けシート(E6~→A2へ縦横替えで）'!HG5="","",'⑤案件貼り付けシート(E6~→A2へ縦横替えで）'!HG5)</f>
        <v/>
      </c>
      <c r="FS9" s="154" t="str">
        <f>IF('⑤案件貼り付けシート(E6~→A2へ縦横替えで）'!HH5="","",'⑤案件貼り付けシート(E6~→A2へ縦横替えで）'!HH5)</f>
        <v/>
      </c>
      <c r="FT9" s="7" t="str" cm="1">
        <f t="array" ref="FT9">IF('⑤案件貼り付けシート(E6~→A2へ縦横替えで）'!HI5="","",_xlfn.IFS('⑤案件貼り付けシート(E6~→A2へ縦横替えで）'!HI5="固定",1,'⑤案件貼り付けシート(E6~→A2へ縦横替えで）'!HI5="流動",2,'⑤案件貼り付けシート(E6~→A2へ縦横替えで）'!HI5="対象外",""))</f>
        <v/>
      </c>
      <c r="FU9" s="154" t="str">
        <f>IF('⑤案件貼り付けシート(E6~→A2へ縦横替えで）'!$HI5="固定",IF('⑤案件貼り付けシート(E6~→A2へ縦横替えで）'!HJ5="","",'⑤案件貼り付けシート(E6~→A2へ縦横替えで）'!HJ5),"")</f>
        <v/>
      </c>
      <c r="FV9" s="154" t="str">
        <f>IF('⑤案件貼り付けシート(E6~→A2へ縦横替えで）'!$HI5="固定",IF('⑤案件貼り付けシート(E6~→A2へ縦横替えで）'!HK5="","",'⑤案件貼り付けシート(E6~→A2へ縦横替えで）'!HK5),"")</f>
        <v/>
      </c>
      <c r="FW9" s="154" t="str">
        <f>IF('⑤案件貼り付けシート(E6~→A2へ縦横替えで）'!$HI5="固定",IF('⑤案件貼り付けシート(E6~→A2へ縦横替えで）'!HL5="","",'⑤案件貼り付けシート(E6~→A2へ縦横替えで）'!HL5),"")</f>
        <v/>
      </c>
      <c r="FX9" s="154" t="str">
        <f>IF('⑤案件貼り付けシート(E6~→A2へ縦横替えで）'!$HI5="固定",IF('⑤案件貼り付けシート(E6~→A2へ縦横替えで）'!HM5="","",'⑤案件貼り付けシート(E6~→A2へ縦横替えで）'!HM5),"")</f>
        <v/>
      </c>
      <c r="FY9" s="154" t="str">
        <f>IF('⑤案件貼り付けシート(E6~→A2へ縦横替えで）'!$HI5="固定",IF('⑤案件貼り付けシート(E6~→A2へ縦横替えで）'!HN5="","",'⑤案件貼り付けシート(E6~→A2へ縦横替えで）'!HN5),"")</f>
        <v/>
      </c>
      <c r="FZ9" s="154" t="str">
        <f>IF('⑤案件貼り付けシート(E6~→A2へ縦横替えで）'!$HI5="固定",IF('⑤案件貼り付けシート(E6~→A2へ縦横替えで）'!HO5="","",'⑤案件貼り付けシート(E6~→A2へ縦横替えで）'!HO5),"")</f>
        <v/>
      </c>
      <c r="GA9" s="7" t="str">
        <f>IF('⑤案件貼り付けシート(E6~→A2へ縦横替えで）'!$HI5="固定",IF('⑤案件貼り付けシート(E6~→A2へ縦横替えで）'!HP5="","",'⑤案件貼り付けシート(E6~→A2へ縦横替えで）'!HP5),"")</f>
        <v/>
      </c>
      <c r="GB9" s="7" t="str">
        <f>IF('⑤案件貼り付けシート(E6~→A2へ縦横替えで）'!HQ5="","",'⑤案件貼り付けシート(E6~→A2へ縦横替えで）'!HQ5)</f>
        <v/>
      </c>
      <c r="GC9" s="7" t="str">
        <f>IF('⑤案件貼り付けシート(E6~→A2へ縦横替えで）'!HR5="","",'⑤案件貼り付けシート(E6~→A2へ縦横替えで）'!HR5)</f>
        <v/>
      </c>
      <c r="GD9" s="7" t="str">
        <f>IF('⑤案件貼り付けシート(E6~→A2へ縦横替えで）'!HS5="","",'⑤案件貼り付けシート(E6~→A2へ縦横替えで）'!HS5)</f>
        <v/>
      </c>
      <c r="GE9" s="7" t="str" cm="1">
        <f t="array" ref="GE9">_xlfn.IFS('⑤案件貼り付けシート(E6~→A2へ縦横替えで）'!A5="","",'⑤案件貼り付けシート(E6~→A2へ縦横替えで）'!HW5="該当しない",0,'⑤案件貼り付けシート(E6~→A2へ縦横替えで）'!HW5="有期プロジェクト",1,'⑤案件貼り付けシート(E6~→A2へ縦横替えで）'!HW5="日数限定業務",2,'⑤案件貼り付けシート(E6~→A2へ縦横替えで）'!HW5="産休育休代替",3,'⑤案件貼り付けシート(E6~→A2へ縦横替えで）'!HW5="介護休業代替",4)</f>
        <v/>
      </c>
      <c r="GF9" s="7" t="str">
        <f>IF('⑤案件貼り付けシート(E6~→A2へ縦横替えで）'!HW5="産休育休代替",IF('⑤案件貼り付けシート(E6~→A2へ縦横替えで）'!HX5="","",'⑤案件貼り付けシート(E6~→A2へ縦横替えで）'!HX5),"")</f>
        <v/>
      </c>
      <c r="GG9" s="7" t="str">
        <f>IF('⑤案件貼り付けシート(E6~→A2へ縦横替えで）'!HY5="","",'⑤案件貼り付けシート(E6~→A2へ縦横替えで）'!HY5)</f>
        <v/>
      </c>
      <c r="GH9" s="7" t="str" cm="1">
        <f t="array" ref="GH9">_xlfn.IFS('⑤案件貼り付けシート(E6~→A2へ縦横替えで）'!IB5="","",'⑤案件貼り付けシート(E6~→A2へ縦横替えで）'!IB5="限定しない",0,'⑤案件貼り付けシート(E6~→A2へ縦横替えで）'!IB5="60歳以上",1,'⑤案件貼り付けシート(E6~→A2へ縦横替えで）'!IB5="無期雇用派遣労働者",2,'⑤案件貼り付けシート(E6~→A2へ縦横替えで）'!IB5="60歳以上または無期雇用",3,TRUE,"")</f>
        <v/>
      </c>
      <c r="GI9" s="7" t="str" cm="1">
        <f t="array" ref="GI9">_xlfn.IFS('⑤案件貼り付けシート(E6~→A2へ縦横替えで）'!IC5="","",'⑤案件貼り付けシート(E6~→A2へ縦横替えで）'!IC5="限定する",1,'⑤案件貼り付けシート(E6~→A2へ縦横替えで）'!IC5="限定しない",2,TRUE,"")</f>
        <v/>
      </c>
      <c r="GJ9" s="7"/>
      <c r="GK9" s="7" t="str">
        <f>IF('⑤案件貼り付けシート(E6~→A2へ縦横替えで）'!IF5="","",'⑤案件貼り付けシート(E6~→A2へ縦横替えで）'!IF5)</f>
        <v/>
      </c>
      <c r="GL9" s="7" t="str">
        <f>IF('⑤案件貼り付けシート(E6~→A2へ縦横替えで）'!IG5="","",'⑤案件貼り付けシート(E6~→A2へ縦横替えで）'!IG5)</f>
        <v/>
      </c>
      <c r="GM9" s="48" t="str">
        <f>IF('⑤案件貼り付けシート(E6~→A2へ縦横替えで）'!IJ5="","",IF('⑤案件貼り付けシート(E6~→A2へ縦横替えで）'!IJ5="ALL",②コード一覧!$CU$2,'⑤案件貼り付けシート(E6~→A2へ縦横替えで）'!IJ5&amp;"をコードヘ"))</f>
        <v/>
      </c>
      <c r="GN9" s="7" t="str">
        <f>IF('⑤案件貼り付けシート(E6~→A2へ縦横替えで）'!IK5="","",IF('⑤案件貼り付けシート(E6~→A2へ縦横替えで）'!IK5="非公開",0,1))</f>
        <v/>
      </c>
      <c r="GO9" s="7">
        <f t="shared" si="0"/>
        <v>0</v>
      </c>
      <c r="GP9" s="7">
        <f>IF('⑤案件貼り付けシート(E6~→A2へ縦横替えで）'!IP5="",IF('⑤案件貼り付けシート(E6~→A2へ縦横替えで）'!IW5="",0,2),2)</f>
        <v>0</v>
      </c>
      <c r="GQ9" s="214" t="str">
        <f>IF(GP9=1,INDEX(②コード一覧!DC5:DL23,MATCH('⑤案件貼り付けシート(E6~→A2へ縦横替えで）'!IW5,②コード一覧!DD5:DD23,0),1),"")</f>
        <v/>
      </c>
      <c r="GR9" s="48" t="str">
        <f>IF(OR('⑤案件貼り付けシート(E6~→A2へ縦横替えで）'!JP5="",'⑤案件貼り付けシート(E6~→A2へ縦横替えで）'!JP5=0),"",_xlfn.XLOOKUP('⑤案件貼り付けシート(E6~→A2へ縦横替えで）'!JP5,②コード一覧!$BR$2:$BR$802,②コード一覧!$BT$2:$BT$802))</f>
        <v/>
      </c>
      <c r="GS9" s="48" t="str">
        <f>IF(OR('⑤案件貼り付けシート(E6~→A2へ縦横替えで）'!JQ5="",'⑤案件貼り付けシート(E6~→A2へ縦横替えで）'!JQ5=0),"",_xlfn.XLOOKUP('⑤案件貼り付けシート(E6~→A2へ縦横替えで）'!JQ5,②コード一覧!$BR$2:$BR$802,②コード一覧!$BT$2:$BT$802))</f>
        <v/>
      </c>
      <c r="GT9" s="48" t="str">
        <f>IF(OR('⑤案件貼り付けシート(E6~→A2へ縦横替えで）'!JR5="",'⑤案件貼り付けシート(E6~→A2へ縦横替えで）'!JR5=0),"",_xlfn.XLOOKUP('⑤案件貼り付けシート(E6~→A2へ縦横替えで）'!JR5,②コード一覧!$BR$2:$BR$802,②コード一覧!$BT$2:$BT$802))</f>
        <v/>
      </c>
      <c r="GU9" s="48" t="str">
        <f>IF(OR('⑤案件貼り付けシート(E6~→A2へ縦横替えで）'!JS5="",'⑤案件貼り付けシート(E6~→A2へ縦横替えで）'!JS5=0),"",_xlfn.XLOOKUP('⑤案件貼り付けシート(E6~→A2へ縦横替えで）'!JS5,②コード一覧!$BR$2:$BR$802,②コード一覧!$BT$2:$BT$802))</f>
        <v/>
      </c>
      <c r="GV9" s="48" t="str">
        <f>IF(OR('⑤案件貼り付けシート(E6~→A2へ縦横替えで）'!JT5="",'⑤案件貼り付けシート(E6~→A2へ縦横替えで）'!JT5=0),"",_xlfn.XLOOKUP('⑤案件貼り付けシート(E6~→A2へ縦横替えで）'!JT5,②コード一覧!$BR$2:$BR$802,②コード一覧!$BT$2:$BT$802))</f>
        <v/>
      </c>
    </row>
    <row r="10" spans="1:204">
      <c r="A10" s="7"/>
      <c r="B10" s="7">
        <f>'⑤案件貼り付けシート(E6~→A2へ縦横替えで）'!A6</f>
        <v>0</v>
      </c>
      <c r="C10" s="7" t="str">
        <f>IF('⑤案件貼り付けシート(E6~→A2へ縦横替えで）'!C6="","",(IF('⑤案件貼り付けシート(E6~→A2へ縦横替えで）'!C6="一般派遣",1,2)))</f>
        <v/>
      </c>
      <c r="D10" s="48" t="e">
        <f>INDEX(②コード一覧!$A$2:$B$40,MATCH('⑤案件貼り付けシート(E6~→A2へ縦横替えで）'!G6,②コード一覧!$A$2:$A$40,0),2)</f>
        <v>#N/A</v>
      </c>
      <c r="E10" s="7" t="e" cm="1">
        <f t="array" ref="E10">INDEX(③組織表示変え!$A$6:$E$805,MATCH('⑥案件CSV (6行目～に反映→フォーマット２行目にコピペ'!D10&amp;'⑤案件貼り付けシート(E6~→A2へ縦横替えで）'!H6,③組織表示変え!$B$6:$B$802&amp;③組織表示変え!$E$6:$E$802,0),1)</f>
        <v>#N/A</v>
      </c>
      <c r="F10" s="48" t="e">
        <f>INDEX(②コード一覧!$A$2:$B$40,MATCH('⑤案件貼り付けシート(E6~→A2へ縦横替えで）'!N6,②コード一覧!$A$2:$A$40,0),2)</f>
        <v>#N/A</v>
      </c>
      <c r="G10" s="7"/>
      <c r="H10" s="7"/>
      <c r="I10" s="7"/>
      <c r="J10" s="7"/>
      <c r="K10" s="7"/>
      <c r="L10" s="7" t="e" cm="1">
        <f t="array" ref="L10">INDEX(③組織表示変え!$A$6:$E$805,MATCH('⑥案件CSV (6行目～に反映→フォーマット２行目にコピペ'!F10&amp;'⑤案件貼り付けシート(E6~→A2へ縦横替えで）'!O6,③組織表示変え!$B$6:$B$802&amp;③組織表示変え!$E$6:$E$802,0),1)</f>
        <v>#N/A</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e" cm="1">
        <f t="array" ref="R10">INDEX(②コード一覧!$AI$2:$AN$801,MATCH('⑥案件CSV (6行目～に反映→フォーマット２行目にコピペ'!$F10&amp;'⑤案件貼り付けシート(E6~→A2へ縦横替えで）'!Z6,②コード一覧!$AN$2:$AN$801&amp;②コード一覧!$AI$2:$AI$801,0),5)</f>
        <v>#N/A</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e" cm="1">
        <f t="array" ref="V10">INDEX(②コード一覧!$AK$2:$AN$801,MATCH('⑥案件CSV (6行目～に反映→フォーマット２行目にコピペ'!$F10&amp;'⑤案件貼り付けシート(E6~→A2へ縦横替えで）'!AG6,②コード一覧!$AN$2:$AN$801&amp;②コード一覧!$AK$2:$AK$801,0),3)</f>
        <v>#N/A</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e" cm="1">
        <f t="array" ref="Z10">INDEX(②コード一覧!$AJ$2:$AN$801,MATCH('⑥案件CSV (6行目～に反映→フォーマット２行目にコピペ'!$F10&amp;'⑤案件貼り付けシート(E6~→A2へ縦横替えで）'!AM6,②コード一覧!$AN$2:$AN$801&amp;②コード一覧!$AJ$2:$AJ$801,0),4)</f>
        <v>#N/A</v>
      </c>
      <c r="AA10" s="7" t="str" cm="1">
        <f t="array" ref="AA10">IF('⑤案件貼り付けシート(E6~→A2へ縦横替えで）'!AN6="","",INDEX(②コード一覧!$AJ$2:$AN$801,MATCH('⑥案件CSV (6行目～に反映→フォーマット２行目にコピペ'!$F10&amp;'⑤案件貼り付けシート(E6~→A2へ縦横替えで）'!AN6,②コード一覧!$AN$2:$AN$801&amp;②コード一覧!$AJ$2:$AJ$801,0),4))</f>
        <v/>
      </c>
      <c r="AB10" s="7" t="str" cm="1">
        <f t="array" ref="AB10">IF('⑤案件貼り付けシート(E6~→A2へ縦横替えで）'!AO6="","",INDEX(②コード一覧!$AJ$2:$AN$801,MATCH('⑥案件CSV (6行目～に反映→フォーマット２行目にコピペ'!$F10&amp;'⑤案件貼り付けシート(E6~→A2へ縦横替えで）'!AO6,②コード一覧!$AN$2:$AN$801&amp;②コード一覧!$AJ$2:$AJ$801,0),4))</f>
        <v/>
      </c>
      <c r="AC10" s="7" t="str" cm="1">
        <f t="array" ref="AC10">IF('⑤案件貼り付けシート(E6~→A2へ縦横替えで）'!AP6="","",INDEX(②コード一覧!$AJ$2:$AN$801,MATCH('⑥案件CSV (6行目～に反映→フォーマット２行目にコピペ'!$F10&amp;'⑤案件貼り付けシート(E6~→A2へ縦横替えで）'!AP6,②コード一覧!$AN$2:$AN$801&amp;②コード一覧!$AJ$2:$AJ$801,0),4))</f>
        <v/>
      </c>
      <c r="AD10" s="7" t="str">
        <f>IF('⑤案件貼り付けシート(E6~→A2へ縦横替えで）'!AR6="","",'⑤案件貼り付けシート(E6~→A2へ縦横替えで）'!AR6)</f>
        <v/>
      </c>
      <c r="AE10" s="7">
        <f>'⑤案件貼り付けシート(E6~→A2へ縦横替えで）'!AV6</f>
        <v>0</v>
      </c>
      <c r="AF10" s="7">
        <f>'⑤案件貼り付けシート(E6~→A2へ縦横替えで）'!AW6</f>
        <v>0</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f>'⑤案件貼り付けシート(E6~→A2へ縦横替えで）'!BG6</f>
        <v>0</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3"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4" t="str">
        <f>IF('⑤案件貼り付けシート(E6~→A2へ縦横替えで）'!CG6="","",'⑤案件貼り付けシート(E6~→A2へ縦横替えで）'!CG6)</f>
        <v/>
      </c>
      <c r="BF10" s="154"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4" t="str">
        <f>IF('⑤案件貼り付けシート(E6~→A2へ縦横替えで）'!$CI6="固定",IF('⑤案件貼り付けシート(E6~→A2へ縦横替えで）'!CJ6="","",'⑤案件貼り付けシート(E6~→A2へ縦横替えで）'!CJ6),"")</f>
        <v/>
      </c>
      <c r="BI10" s="154" t="str">
        <f>IF('⑤案件貼り付けシート(E6~→A2へ縦横替えで）'!$CI6="固定",IF('⑤案件貼り付けシート(E6~→A2へ縦横替えで）'!CK6="","",'⑤案件貼り付けシート(E6~→A2へ縦横替えで）'!CK6),"")</f>
        <v/>
      </c>
      <c r="BJ10" s="154" t="str">
        <f>IF('⑤案件貼り付けシート(E6~→A2へ縦横替えで）'!$CI6="固定",IF('⑤案件貼り付けシート(E6~→A2へ縦横替えで）'!CL6="","",'⑤案件貼り付けシート(E6~→A2へ縦横替えで）'!CL6),"")</f>
        <v/>
      </c>
      <c r="BK10" s="154" t="str">
        <f>IF('⑤案件貼り付けシート(E6~→A2へ縦横替えで）'!$CI6="固定",IF('⑤案件貼り付けシート(E6~→A2へ縦横替えで）'!CM6="","",'⑤案件貼り付けシート(E6~→A2へ縦横替えで）'!CM6),"")</f>
        <v/>
      </c>
      <c r="BL10" s="154" t="str">
        <f>IF('⑤案件貼り付けシート(E6~→A2へ縦横替えで）'!$CI6="固定",IF('⑤案件貼り付けシート(E6~→A2へ縦横替えで）'!CN6="","",'⑤案件貼り付けシート(E6~→A2へ縦横替えで）'!CN6),"")</f>
        <v/>
      </c>
      <c r="BM10" s="154"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4" t="str">
        <f>IF('⑤案件貼り付けシート(E6~→A2へ縦横替えで）'!CV6="","",'⑤案件貼り付けシート(E6~→A2へ縦横替えで）'!CV6)</f>
        <v/>
      </c>
      <c r="BS10" s="154"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4" t="str">
        <f>IF('⑤案件貼り付けシート(E6~→A2へ縦横替えで）'!$CX6="固定",IF('⑤案件貼り付けシート(E6~→A2へ縦横替えで）'!CY6="","",'⑤案件貼り付けシート(E6~→A2へ縦横替えで）'!CY6),"")</f>
        <v/>
      </c>
      <c r="BV10" s="154" t="str">
        <f>IF('⑤案件貼り付けシート(E6~→A2へ縦横替えで）'!$CX6="固定",IF('⑤案件貼り付けシート(E6~→A2へ縦横替えで）'!CZ6="","",'⑤案件貼り付けシート(E6~→A2へ縦横替えで）'!CZ6),"")</f>
        <v/>
      </c>
      <c r="BW10" s="154" t="str">
        <f>IF('⑤案件貼り付けシート(E6~→A2へ縦横替えで）'!$CX6="固定",IF('⑤案件貼り付けシート(E6~→A2へ縦横替えで）'!DA6="","",'⑤案件貼り付けシート(E6~→A2へ縦横替えで）'!DA6),"")</f>
        <v/>
      </c>
      <c r="BX10" s="154" t="str">
        <f>IF('⑤案件貼り付けシート(E6~→A2へ縦横替えで）'!$CX6="固定",IF('⑤案件貼り付けシート(E6~→A2へ縦横替えで）'!DB6="","",'⑤案件貼り付けシート(E6~→A2へ縦横替えで）'!DB6),"")</f>
        <v/>
      </c>
      <c r="BY10" s="154" t="str">
        <f>IF('⑤案件貼り付けシート(E6~→A2へ縦横替えで）'!$CX6="固定",IF('⑤案件貼り付けシート(E6~→A2へ縦横替えで）'!DC6="","",'⑤案件貼り付けシート(E6~→A2へ縦横替えで）'!DC6),"")</f>
        <v/>
      </c>
      <c r="BZ10" s="154"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4" t="str">
        <f>IF('⑤案件貼り付けシート(E6~→A2へ縦横替えで）'!DK6="","",'⑤案件貼り付けシート(E6~→A2へ縦横替えで）'!DK6)</f>
        <v/>
      </c>
      <c r="CF10" s="154"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4" t="str">
        <f>IF('⑤案件貼り付けシート(E6~→A2へ縦横替えで）'!$DM6="固定",IF('⑤案件貼り付けシート(E6~→A2へ縦横替えで）'!DN6="","",'⑤案件貼り付けシート(E6~→A2へ縦横替えで）'!DN6),"")</f>
        <v/>
      </c>
      <c r="CI10" s="154" t="str">
        <f>IF('⑤案件貼り付けシート(E6~→A2へ縦横替えで）'!$DM6="固定",IF('⑤案件貼り付けシート(E6~→A2へ縦横替えで）'!DO6="","",'⑤案件貼り付けシート(E6~→A2へ縦横替えで）'!DO6),"")</f>
        <v/>
      </c>
      <c r="CJ10" s="154" t="str">
        <f>IF('⑤案件貼り付けシート(E6~→A2へ縦横替えで）'!$DM6="固定",IF('⑤案件貼り付けシート(E6~→A2へ縦横替えで）'!DP6="","",'⑤案件貼り付けシート(E6~→A2へ縦横替えで）'!DP6),"")</f>
        <v/>
      </c>
      <c r="CK10" s="154" t="str">
        <f>IF('⑤案件貼り付けシート(E6~→A2へ縦横替えで）'!$DM6="固定",IF('⑤案件貼り付けシート(E6~→A2へ縦横替えで）'!DQ6="","",'⑤案件貼り付けシート(E6~→A2へ縦横替えで）'!DQ6),"")</f>
        <v/>
      </c>
      <c r="CL10" s="154" t="str">
        <f>IF('⑤案件貼り付けシート(E6~→A2へ縦横替えで）'!$DM6="固定",IF('⑤案件貼り付けシート(E6~→A2へ縦横替えで）'!DR6="","",'⑤案件貼り付けシート(E6~→A2へ縦横替えで）'!DR6),"")</f>
        <v/>
      </c>
      <c r="CM10" s="154"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4" t="str">
        <f>IF('⑤案件貼り付けシート(E6~→A2へ縦横替えで）'!EA6="","",'⑤案件貼り付けシート(E6~→A2へ縦横替えで）'!EA6)</f>
        <v/>
      </c>
      <c r="CS10" s="154"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4" t="str">
        <f>IF('⑤案件貼り付けシート(E6~→A2へ縦横替えで）'!$EC6="固定",IF('⑤案件貼り付けシート(E6~→A2へ縦横替えで）'!ED6="","",'⑤案件貼り付けシート(E6~→A2へ縦横替えで）'!ED6),"")</f>
        <v/>
      </c>
      <c r="CV10" s="154" t="str">
        <f>IF('⑤案件貼り付けシート(E6~→A2へ縦横替えで）'!$EC6="固定",IF('⑤案件貼り付けシート(E6~→A2へ縦横替えで）'!EE6="","",'⑤案件貼り付けシート(E6~→A2へ縦横替えで）'!EE6),"")</f>
        <v/>
      </c>
      <c r="CW10" s="154" t="str">
        <f>IF('⑤案件貼り付けシート(E6~→A2へ縦横替えで）'!$EC6="固定",IF('⑤案件貼り付けシート(E6~→A2へ縦横替えで）'!EF6="","",'⑤案件貼り付けシート(E6~→A2へ縦横替えで）'!EF6),"")</f>
        <v/>
      </c>
      <c r="CX10" s="154" t="str">
        <f>IF('⑤案件貼り付けシート(E6~→A2へ縦横替えで）'!$EC6="固定",IF('⑤案件貼り付けシート(E6~→A2へ縦横替えで）'!EG6="","",'⑤案件貼り付けシート(E6~→A2へ縦横替えで）'!EG6),"")</f>
        <v/>
      </c>
      <c r="CY10" s="154" t="str">
        <f>IF('⑤案件貼り付けシート(E6~→A2へ縦横替えで）'!$EC6="固定",IF('⑤案件貼り付けシート(E6~→A2へ縦横替えで）'!EH6="","",'⑤案件貼り付けシート(E6~→A2へ縦横替えで）'!EH6),"")</f>
        <v/>
      </c>
      <c r="CZ10" s="154"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4" t="str">
        <f>IF('⑤案件貼り付けシート(E6~→A2へ縦横替えで）'!EO6="","",'⑤案件貼り付けシート(E6~→A2へ縦横替えで）'!EO6)</f>
        <v/>
      </c>
      <c r="DF10" s="154"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4" t="str">
        <f>IF('⑤案件貼り付けシート(E6~→A2へ縦横替えで）'!$EQ6="固定",IF('⑤案件貼り付けシート(E6~→A2へ縦横替えで）'!ER6="","",'⑤案件貼り付けシート(E6~→A2へ縦横替えで）'!ER6),"")</f>
        <v/>
      </c>
      <c r="DI10" s="154" t="str">
        <f>IF('⑤案件貼り付けシート(E6~→A2へ縦横替えで）'!$EQ6="固定",IF('⑤案件貼り付けシート(E6~→A2へ縦横替えで）'!ES6="","",'⑤案件貼り付けシート(E6~→A2へ縦横替えで）'!ES6),"")</f>
        <v/>
      </c>
      <c r="DJ10" s="154" t="str">
        <f>IF('⑤案件貼り付けシート(E6~→A2へ縦横替えで）'!$EQ6="固定",IF('⑤案件貼り付けシート(E6~→A2へ縦横替えで）'!ET6="","",'⑤案件貼り付けシート(E6~→A2へ縦横替えで）'!ET6),"")</f>
        <v/>
      </c>
      <c r="DK10" s="154" t="str">
        <f>IF('⑤案件貼り付けシート(E6~→A2へ縦横替えで）'!$EQ6="固定",IF('⑤案件貼り付けシート(E6~→A2へ縦横替えで）'!EU6="","",'⑤案件貼り付けシート(E6~→A2へ縦横替えで）'!EU6),"")</f>
        <v/>
      </c>
      <c r="DL10" s="154" t="str">
        <f>IF('⑤案件貼り付けシート(E6~→A2へ縦横替えで）'!$EQ6="固定",IF('⑤案件貼り付けシート(E6~→A2へ縦横替えで）'!EV6="","",'⑤案件貼り付けシート(E6~→A2へ縦横替えで）'!EV6),"")</f>
        <v/>
      </c>
      <c r="DM10" s="154"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t="str">
        <f>IF('⑤案件貼り付けシート(E6~→A2へ縦横替えで）'!FC6="","",'⑤案件貼り付けシート(E6~→A2へ縦横替えで）'!FC6)</f>
        <v/>
      </c>
      <c r="DS10" s="154" t="str">
        <f>IF('⑤案件貼り付けシート(E6~→A2へ縦横替えで）'!FD6="","",'⑤案件貼り付けシート(E6~→A2へ縦横替えで）'!FD6)</f>
        <v/>
      </c>
      <c r="DT10" s="7" t="str" cm="1">
        <f t="array" ref="DT10">IF('⑤案件貼り付けシート(E6~→A2へ縦横替えで）'!FE6="","",_xlfn.IFS('⑤案件貼り付けシート(E6~→A2へ縦横替えで）'!FE6="固定",1,'⑤案件貼り付けシート(E6~→A2へ縦横替えで）'!FE6="流動",2,'⑤案件貼り付けシート(E6~→A2へ縦横替えで）'!FE6="対象外",""))</f>
        <v/>
      </c>
      <c r="DU10" s="154" t="str">
        <f>IF('⑤案件貼り付けシート(E6~→A2へ縦横替えで）'!$FE6="固定",IF('⑤案件貼り付けシート(E6~→A2へ縦横替えで）'!FF6="","",'⑤案件貼り付けシート(E6~→A2へ縦横替えで）'!FF6),"")</f>
        <v/>
      </c>
      <c r="DV10" s="154" t="str">
        <f>IF('⑤案件貼り付けシート(E6~→A2へ縦横替えで）'!$FE6="固定",IF('⑤案件貼り付けシート(E6~→A2へ縦横替えで）'!FG6="","",'⑤案件貼り付けシート(E6~→A2へ縦横替えで）'!FG6),"")</f>
        <v/>
      </c>
      <c r="DW10" s="154" t="str">
        <f>IF('⑤案件貼り付けシート(E6~→A2へ縦横替えで）'!$FE6="固定",IF('⑤案件貼り付けシート(E6~→A2へ縦横替えで）'!FH6="","",'⑤案件貼り付けシート(E6~→A2へ縦横替えで）'!FH6),"")</f>
        <v/>
      </c>
      <c r="DX10" s="154" t="str">
        <f>IF('⑤案件貼り付けシート(E6~→A2へ縦横替えで）'!$FE6="固定",IF('⑤案件貼り付けシート(E6~→A2へ縦横替えで）'!FI6="","",'⑤案件貼り付けシート(E6~→A2へ縦横替えで）'!FI6),"")</f>
        <v/>
      </c>
      <c r="DY10" s="154" t="str">
        <f>IF('⑤案件貼り付けシート(E6~→A2へ縦横替えで）'!$FE6="固定",IF('⑤案件貼り付けシート(E6~→A2へ縦横替えで）'!FJ6="","",'⑤案件貼り付けシート(E6~→A2へ縦横替えで）'!FJ6),"")</f>
        <v/>
      </c>
      <c r="DZ10" s="154" t="str">
        <f>IF('⑤案件貼り付けシート(E6~→A2へ縦横替えで）'!$FE6="固定",IF('⑤案件貼り付けシート(E6~→A2へ縦横替えで）'!FK6="","",'⑤案件貼り付けシート(E6~→A2へ縦横替えで）'!FK6),"")</f>
        <v/>
      </c>
      <c r="EA10" s="7" t="str">
        <f>IF('⑤案件貼り付けシート(E6~→A2へ縦横替えで）'!$FE6="固定",IF('⑤案件貼り付けシート(E6~→A2へ縦横替えで）'!FL6="","",'⑤案件貼り付けシート(E6~→A2へ縦横替えで）'!FL6),"")</f>
        <v/>
      </c>
      <c r="EB10" s="7" t="str">
        <f>IF('⑤案件貼り付けシート(E6~→A2へ縦横替えで）'!FM6="","",'⑤案件貼り付けシート(E6~→A2へ縦横替えで）'!FM6)</f>
        <v/>
      </c>
      <c r="EC10" s="7" t="str">
        <f>IF('⑤案件貼り付けシート(E6~→A2へ縦横替えで）'!FN6="","",'⑤案件貼り付けシート(E6~→A2へ縦横替えで）'!FN6)</f>
        <v/>
      </c>
      <c r="ED10" s="7" t="str">
        <f>IF('⑤案件貼り付けシート(E6~→A2へ縦横替えで）'!FO6="","",'⑤案件貼り付けシート(E6~→A2へ縦横替えで）'!FO6)</f>
        <v/>
      </c>
      <c r="EE10" s="154" t="str">
        <f>IF('⑤案件貼り付けシート(E6~→A2へ縦横替えで）'!FQ6="","",'⑤案件貼り付けシート(E6~→A2へ縦横替えで）'!FQ6)</f>
        <v/>
      </c>
      <c r="EF10" s="154" t="str">
        <f>IF('⑤案件貼り付けシート(E6~→A2へ縦横替えで）'!FR6="","",'⑤案件貼り付けシート(E6~→A2へ縦横替えで）'!FR6)</f>
        <v/>
      </c>
      <c r="EG10" s="7" t="str" cm="1">
        <f t="array" ref="EG10">IF('⑤案件貼り付けシート(E6~→A2へ縦横替えで）'!FS6="","",_xlfn.IFS('⑤案件貼り付けシート(E6~→A2へ縦横替えで）'!FS6="固定",1,'⑤案件貼り付けシート(E6~→A2へ縦横替えで）'!FS6="流動",2,'⑤案件貼り付けシート(E6~→A2へ縦横替えで）'!FS6="対象外",""))</f>
        <v/>
      </c>
      <c r="EH10" s="154" t="str">
        <f>IF('⑤案件貼り付けシート(E6~→A2へ縦横替えで）'!$FS6="固定",IF('⑤案件貼り付けシート(E6~→A2へ縦横替えで）'!FT6="","",'⑤案件貼り付けシート(E6~→A2へ縦横替えで）'!FT6),"")</f>
        <v/>
      </c>
      <c r="EI10" s="154" t="str">
        <f>IF('⑤案件貼り付けシート(E6~→A2へ縦横替えで）'!$FS6="固定",IF('⑤案件貼り付けシート(E6~→A2へ縦横替えで）'!FU6="","",'⑤案件貼り付けシート(E6~→A2へ縦横替えで）'!FU6),"")</f>
        <v/>
      </c>
      <c r="EJ10" s="154" t="str">
        <f>IF('⑤案件貼り付けシート(E6~→A2へ縦横替えで）'!$FS6="固定",IF('⑤案件貼り付けシート(E6~→A2へ縦横替えで）'!FV6="","",'⑤案件貼り付けシート(E6~→A2へ縦横替えで）'!FV6),"")</f>
        <v/>
      </c>
      <c r="EK10" s="154" t="str">
        <f>IF('⑤案件貼り付けシート(E6~→A2へ縦横替えで）'!$FS6="固定",IF('⑤案件貼り付けシート(E6~→A2へ縦横替えで）'!FW6="","",'⑤案件貼り付けシート(E6~→A2へ縦横替えで）'!FW6),"")</f>
        <v/>
      </c>
      <c r="EL10" s="154" t="str">
        <f>IF('⑤案件貼り付けシート(E6~→A2へ縦横替えで）'!$FS6="固定",IF('⑤案件貼り付けシート(E6~→A2へ縦横替えで）'!FX6="","",'⑤案件貼り付けシート(E6~→A2へ縦横替えで）'!FX6),"")</f>
        <v/>
      </c>
      <c r="EM10" s="154" t="str">
        <f>IF('⑤案件貼り付けシート(E6~→A2へ縦横替えで）'!$FS6="固定",IF('⑤案件貼り付けシート(E6~→A2へ縦横替えで）'!FY6="","",'⑤案件貼り付けシート(E6~→A2へ縦横替えで）'!FY6),"")</f>
        <v/>
      </c>
      <c r="EN10" s="7" t="str">
        <f>IF('⑤案件貼り付けシート(E6~→A2へ縦横替えで）'!$FS6="固定",IF('⑤案件貼り付けシート(E6~→A2へ縦横替えで）'!FZ6="","",'⑤案件貼り付けシート(E6~→A2へ縦横替えで）'!FZ6),"")</f>
        <v/>
      </c>
      <c r="EO10" s="7" t="str">
        <f>IF('⑤案件貼り付けシート(E6~→A2へ縦横替えで）'!GA6="","",'⑤案件貼り付けシート(E6~→A2へ縦横替えで）'!GA6)</f>
        <v/>
      </c>
      <c r="EP10" s="7" t="str">
        <f>IF('⑤案件貼り付けシート(E6~→A2へ縦横替えで）'!GB6="","",'⑤案件貼り付けシート(E6~→A2へ縦横替えで）'!GB6)</f>
        <v/>
      </c>
      <c r="EQ10" s="7" t="str">
        <f>IF('⑤案件貼り付けシート(E6~→A2へ縦横替えで）'!GC6="","",'⑤案件貼り付けシート(E6~→A2へ縦横替えで）'!GC6)</f>
        <v/>
      </c>
      <c r="ER10" s="154" t="str">
        <f>IF('⑤案件貼り付けシート(E6~→A2へ縦横替えで）'!GE6="","",'⑤案件貼り付けシート(E6~→A2へ縦横替えで）'!GE6)</f>
        <v/>
      </c>
      <c r="ES10" s="154" t="str">
        <f>IF('⑤案件貼り付けシート(E6~→A2へ縦横替えで）'!GF6="","",'⑤案件貼り付けシート(E6~→A2へ縦横替えで）'!GF6)</f>
        <v/>
      </c>
      <c r="ET10" s="7" t="str" cm="1">
        <f t="array" ref="ET10">IF('⑤案件貼り付けシート(E6~→A2へ縦横替えで）'!GG6="","",_xlfn.IFS('⑤案件貼り付けシート(E6~→A2へ縦横替えで）'!GG6="固定",1,'⑤案件貼り付けシート(E6~→A2へ縦横替えで）'!GG6="流動",2,'⑤案件貼り付けシート(E6~→A2へ縦横替えで）'!GG6="対象外",""))</f>
        <v/>
      </c>
      <c r="EU10" s="154" t="str">
        <f>IF('⑤案件貼り付けシート(E6~→A2へ縦横替えで）'!$GG6="固定",IF('⑤案件貼り付けシート(E6~→A2へ縦横替えで）'!GH6="","",'⑤案件貼り付けシート(E6~→A2へ縦横替えで）'!GH6),"")</f>
        <v/>
      </c>
      <c r="EV10" s="154" t="str">
        <f>IF('⑤案件貼り付けシート(E6~→A2へ縦横替えで）'!$GG6="固定",IF('⑤案件貼り付けシート(E6~→A2へ縦横替えで）'!GI6="","",'⑤案件貼り付けシート(E6~→A2へ縦横替えで）'!GI6),"")</f>
        <v/>
      </c>
      <c r="EW10" s="154" t="str">
        <f>IF('⑤案件貼り付けシート(E6~→A2へ縦横替えで）'!$GG6="固定",IF('⑤案件貼り付けシート(E6~→A2へ縦横替えで）'!GJ6="","",'⑤案件貼り付けシート(E6~→A2へ縦横替えで）'!GJ6),"")</f>
        <v/>
      </c>
      <c r="EX10" s="154" t="str">
        <f>IF('⑤案件貼り付けシート(E6~→A2へ縦横替えで）'!$GG6="固定",IF('⑤案件貼り付けシート(E6~→A2へ縦横替えで）'!GK6="","",'⑤案件貼り付けシート(E6~→A2へ縦横替えで）'!GK6),"")</f>
        <v/>
      </c>
      <c r="EY10" s="154" t="str">
        <f>IF('⑤案件貼り付けシート(E6~→A2へ縦横替えで）'!$GG6="固定",IF('⑤案件貼り付けシート(E6~→A2へ縦横替えで）'!GL6="","",'⑤案件貼り付けシート(E6~→A2へ縦横替えで）'!GL6),"")</f>
        <v/>
      </c>
      <c r="EZ10" s="154" t="str">
        <f>IF('⑤案件貼り付けシート(E6~→A2へ縦横替えで）'!$GG6="固定",IF('⑤案件貼り付けシート(E6~→A2へ縦横替えで）'!GM6="","",'⑤案件貼り付けシート(E6~→A2へ縦横替えで）'!GM6),"")</f>
        <v/>
      </c>
      <c r="FA10" s="7" t="str">
        <f>IF('⑤案件貼り付けシート(E6~→A2へ縦横替えで）'!$GG6="固定",IF('⑤案件貼り付けシート(E6~→A2へ縦横替えで）'!GN6="","",'⑤案件貼り付けシート(E6~→A2へ縦横替えで）'!GN6),"")</f>
        <v/>
      </c>
      <c r="FB10" s="7" t="str">
        <f>IF('⑤案件貼り付けシート(E6~→A2へ縦横替えで）'!GO6="","",'⑤案件貼り付けシート(E6~→A2へ縦横替えで）'!GO6)</f>
        <v/>
      </c>
      <c r="FC10" s="7" t="str">
        <f>IF('⑤案件貼り付けシート(E6~→A2へ縦横替えで）'!GP6="","",'⑤案件貼り付けシート(E6~→A2へ縦横替えで）'!GP6)</f>
        <v/>
      </c>
      <c r="FD10" s="7" t="str">
        <f>IF('⑤案件貼り付けシート(E6~→A2へ縦横替えで）'!GQ6="","",'⑤案件貼り付けシート(E6~→A2へ縦横替えで）'!GQ6)</f>
        <v/>
      </c>
      <c r="FE10" s="154" t="str">
        <f>IF('⑤案件貼り付けシート(E6~→A2へ縦横替えで）'!GS6="","",'⑤案件貼り付けシート(E6~→A2へ縦横替えで）'!GS6)</f>
        <v/>
      </c>
      <c r="FF10" s="154" t="str">
        <f>IF('⑤案件貼り付けシート(E6~→A2へ縦横替えで）'!GT6="","",'⑤案件貼り付けシート(E6~→A2へ縦横替えで）'!GT6)</f>
        <v/>
      </c>
      <c r="FG10" s="7" t="str" cm="1">
        <f t="array" ref="FG10">IF('⑤案件貼り付けシート(E6~→A2へ縦横替えで）'!GU6="","",_xlfn.IFS('⑤案件貼り付けシート(E6~→A2へ縦横替えで）'!GU6="固定",1,'⑤案件貼り付けシート(E6~→A2へ縦横替えで）'!GU6="流動",2,'⑤案件貼り付けシート(E6~→A2へ縦横替えで）'!GU6="対象外",""))</f>
        <v/>
      </c>
      <c r="FH10" s="154" t="str">
        <f>IF('⑤案件貼り付けシート(E6~→A2へ縦横替えで）'!$GU6="固定",IF('⑤案件貼り付けシート(E6~→A2へ縦横替えで）'!GV6="","",'⑤案件貼り付けシート(E6~→A2へ縦横替えで）'!GV6),"")</f>
        <v/>
      </c>
      <c r="FI10" s="154" t="str">
        <f>IF('⑤案件貼り付けシート(E6~→A2へ縦横替えで）'!$GU6="固定",IF('⑤案件貼り付けシート(E6~→A2へ縦横替えで）'!GW6="","",'⑤案件貼り付けシート(E6~→A2へ縦横替えで）'!GW6),"")</f>
        <v/>
      </c>
      <c r="FJ10" s="154" t="str">
        <f>IF('⑤案件貼り付けシート(E6~→A2へ縦横替えで）'!$GU6="固定",IF('⑤案件貼り付けシート(E6~→A2へ縦横替えで）'!GX6="","",'⑤案件貼り付けシート(E6~→A2へ縦横替えで）'!GX6),"")</f>
        <v/>
      </c>
      <c r="FK10" s="154" t="str">
        <f>IF('⑤案件貼り付けシート(E6~→A2へ縦横替えで）'!$GU6="固定",IF('⑤案件貼り付けシート(E6~→A2へ縦横替えで）'!GY6="","",'⑤案件貼り付けシート(E6~→A2へ縦横替えで）'!GY6),"")</f>
        <v/>
      </c>
      <c r="FL10" s="154" t="str">
        <f>IF('⑤案件貼り付けシート(E6~→A2へ縦横替えで）'!$GU6="固定",IF('⑤案件貼り付けシート(E6~→A2へ縦横替えで）'!GZ6="","",'⑤案件貼り付けシート(E6~→A2へ縦横替えで）'!GZ6),"")</f>
        <v/>
      </c>
      <c r="FM10" s="154" t="str">
        <f>IF('⑤案件貼り付けシート(E6~→A2へ縦横替えで）'!$GU6="固定",IF('⑤案件貼り付けシート(E6~→A2へ縦横替えで）'!HA6="","",'⑤案件貼り付けシート(E6~→A2へ縦横替えで）'!HA6),"")</f>
        <v/>
      </c>
      <c r="FN10" s="7" t="str">
        <f>IF('⑤案件貼り付けシート(E6~→A2へ縦横替えで）'!$GU6="固定",IF('⑤案件貼り付けシート(E6~→A2へ縦横替えで）'!HB6="","",'⑤案件貼り付けシート(E6~→A2へ縦横替えで）'!HB6),"")</f>
        <v/>
      </c>
      <c r="FO10" s="7" t="str">
        <f>IF('⑤案件貼り付けシート(E6~→A2へ縦横替えで）'!HC6="","",'⑤案件貼り付けシート(E6~→A2へ縦横替えで）'!HC6)</f>
        <v/>
      </c>
      <c r="FP10" s="7" t="str">
        <f>IF('⑤案件貼り付けシート(E6~→A2へ縦横替えで）'!HD6="","",'⑤案件貼り付けシート(E6~→A2へ縦横替えで）'!HD6)</f>
        <v/>
      </c>
      <c r="FQ10" s="7" t="str">
        <f>IF('⑤案件貼り付けシート(E6~→A2へ縦横替えで）'!HE6="","",'⑤案件貼り付けシート(E6~→A2へ縦横替えで）'!HE6)</f>
        <v/>
      </c>
      <c r="FR10" s="154" t="str">
        <f>IF('⑤案件貼り付けシート(E6~→A2へ縦横替えで）'!HG6="","",'⑤案件貼り付けシート(E6~→A2へ縦横替えで）'!HG6)</f>
        <v/>
      </c>
      <c r="FS10" s="154" t="str">
        <f>IF('⑤案件貼り付けシート(E6~→A2へ縦横替えで）'!HH6="","",'⑤案件貼り付けシート(E6~→A2へ縦横替えで）'!HH6)</f>
        <v/>
      </c>
      <c r="FT10" s="7" t="str" cm="1">
        <f t="array" ref="FT10">IF('⑤案件貼り付けシート(E6~→A2へ縦横替えで）'!HI6="","",_xlfn.IFS('⑤案件貼り付けシート(E6~→A2へ縦横替えで）'!HI6="固定",1,'⑤案件貼り付けシート(E6~→A2へ縦横替えで）'!HI6="流動",2,'⑤案件貼り付けシート(E6~→A2へ縦横替えで）'!HI6="対象外",""))</f>
        <v/>
      </c>
      <c r="FU10" s="154" t="str">
        <f>IF('⑤案件貼り付けシート(E6~→A2へ縦横替えで）'!$HI6="固定",IF('⑤案件貼り付けシート(E6~→A2へ縦横替えで）'!HJ6="","",'⑤案件貼り付けシート(E6~→A2へ縦横替えで）'!HJ6),"")</f>
        <v/>
      </c>
      <c r="FV10" s="154" t="str">
        <f>IF('⑤案件貼り付けシート(E6~→A2へ縦横替えで）'!$HI6="固定",IF('⑤案件貼り付けシート(E6~→A2へ縦横替えで）'!HK6="","",'⑤案件貼り付けシート(E6~→A2へ縦横替えで）'!HK6),"")</f>
        <v/>
      </c>
      <c r="FW10" s="154" t="str">
        <f>IF('⑤案件貼り付けシート(E6~→A2へ縦横替えで）'!$HI6="固定",IF('⑤案件貼り付けシート(E6~→A2へ縦横替えで）'!HL6="","",'⑤案件貼り付けシート(E6~→A2へ縦横替えで）'!HL6),"")</f>
        <v/>
      </c>
      <c r="FX10" s="154" t="str">
        <f>IF('⑤案件貼り付けシート(E6~→A2へ縦横替えで）'!$HI6="固定",IF('⑤案件貼り付けシート(E6~→A2へ縦横替えで）'!HM6="","",'⑤案件貼り付けシート(E6~→A2へ縦横替えで）'!HM6),"")</f>
        <v/>
      </c>
      <c r="FY10" s="154" t="str">
        <f>IF('⑤案件貼り付けシート(E6~→A2へ縦横替えで）'!$HI6="固定",IF('⑤案件貼り付けシート(E6~→A2へ縦横替えで）'!HN6="","",'⑤案件貼り付けシート(E6~→A2へ縦横替えで）'!HN6),"")</f>
        <v/>
      </c>
      <c r="FZ10" s="154" t="str">
        <f>IF('⑤案件貼り付けシート(E6~→A2へ縦横替えで）'!$HI6="固定",IF('⑤案件貼り付けシート(E6~→A2へ縦横替えで）'!HO6="","",'⑤案件貼り付けシート(E6~→A2へ縦横替えで）'!HO6),"")</f>
        <v/>
      </c>
      <c r="GA10" s="7" t="str">
        <f>IF('⑤案件貼り付けシート(E6~→A2へ縦横替えで）'!$HI6="固定",IF('⑤案件貼り付けシート(E6~→A2へ縦横替えで）'!HP6="","",'⑤案件貼り付けシート(E6~→A2へ縦横替えで）'!HP6),"")</f>
        <v/>
      </c>
      <c r="GB10" s="7" t="str">
        <f>IF('⑤案件貼り付けシート(E6~→A2へ縦横替えで）'!HQ6="","",'⑤案件貼り付けシート(E6~→A2へ縦横替えで）'!HQ6)</f>
        <v/>
      </c>
      <c r="GC10" s="7" t="str">
        <f>IF('⑤案件貼り付けシート(E6~→A2へ縦横替えで）'!HR6="","",'⑤案件貼り付けシート(E6~→A2へ縦横替えで）'!HR6)</f>
        <v/>
      </c>
      <c r="GD10" s="7" t="str">
        <f>IF('⑤案件貼り付けシート(E6~→A2へ縦横替えで）'!HS6="","",'⑤案件貼り付けシート(E6~→A2へ縦横替えで）'!HS6)</f>
        <v/>
      </c>
      <c r="GE10" s="7" t="str" cm="1">
        <f t="array" ref="GE10">_xlfn.IFS('⑤案件貼り付けシート(E6~→A2へ縦横替えで）'!A6="","",'⑤案件貼り付けシート(E6~→A2へ縦横替えで）'!HW6="該当しない",0,'⑤案件貼り付けシート(E6~→A2へ縦横替えで）'!HW6="有期プロジェクト",1,'⑤案件貼り付けシート(E6~→A2へ縦横替えで）'!HW6="日数限定業務",2,'⑤案件貼り付けシート(E6~→A2へ縦横替えで）'!HW6="産休育休代替",3,'⑤案件貼り付けシート(E6~→A2へ縦横替えで）'!HW6="介護休業代替",4)</f>
        <v/>
      </c>
      <c r="GF10" s="7" t="str">
        <f>IF('⑤案件貼り付けシート(E6~→A2へ縦横替えで）'!HW6="産休育休代替",IF('⑤案件貼り付けシート(E6~→A2へ縦横替えで）'!HX6="","",'⑤案件貼り付けシート(E6~→A2へ縦横替えで）'!HX6),"")</f>
        <v/>
      </c>
      <c r="GG10" s="7" t="str">
        <f>IF('⑤案件貼り付けシート(E6~→A2へ縦横替えで）'!HY6="","",'⑤案件貼り付けシート(E6~→A2へ縦横替えで）'!HY6)</f>
        <v/>
      </c>
      <c r="GH10" s="7" t="str" cm="1">
        <f t="array" ref="GH10">_xlfn.IFS('⑤案件貼り付けシート(E6~→A2へ縦横替えで）'!IB6="","",'⑤案件貼り付けシート(E6~→A2へ縦横替えで）'!IB6="限定しない",0,'⑤案件貼り付けシート(E6~→A2へ縦横替えで）'!IB6="60歳以上",1,'⑤案件貼り付けシート(E6~→A2へ縦横替えで）'!IB6="無期雇用派遣労働者",2,'⑤案件貼り付けシート(E6~→A2へ縦横替えで）'!IB6="60歳以上または無期雇用",3,TRUE,"")</f>
        <v/>
      </c>
      <c r="GI10" s="7" t="str" cm="1">
        <f t="array" ref="GI10">_xlfn.IFS('⑤案件貼り付けシート(E6~→A2へ縦横替えで）'!IC6="","",'⑤案件貼り付けシート(E6~→A2へ縦横替えで）'!IC6="限定する",1,'⑤案件貼り付けシート(E6~→A2へ縦横替えで）'!IC6="限定しない",2,TRUE,"")</f>
        <v/>
      </c>
      <c r="GJ10" s="7"/>
      <c r="GK10" s="7" t="str">
        <f>IF('⑤案件貼り付けシート(E6~→A2へ縦横替えで）'!IF6="","",'⑤案件貼り付けシート(E6~→A2へ縦横替えで）'!IF6)</f>
        <v/>
      </c>
      <c r="GL10" s="7" t="str">
        <f>IF('⑤案件貼り付けシート(E6~→A2へ縦横替えで）'!IG6="","",'⑤案件貼り付けシート(E6~→A2へ縦横替えで）'!IG6)</f>
        <v/>
      </c>
      <c r="GM10" s="48" t="str">
        <f>IF('⑤案件貼り付けシート(E6~→A2へ縦横替えで）'!IJ6="","",IF('⑤案件貼り付けシート(E6~→A2へ縦横替えで）'!IJ6="ALL",②コード一覧!$CU$2,'⑤案件貼り付けシート(E6~→A2へ縦横替えで）'!IJ6&amp;"をコードヘ"))</f>
        <v/>
      </c>
      <c r="GN10" s="7" t="str">
        <f>IF('⑤案件貼り付けシート(E6~→A2へ縦横替えで）'!IK6="","",IF('⑤案件貼り付けシート(E6~→A2へ縦横替えで）'!IK6="非公開",0,1))</f>
        <v/>
      </c>
      <c r="GO10" s="7">
        <f t="shared" si="0"/>
        <v>0</v>
      </c>
      <c r="GP10" s="7">
        <f>IF('⑤案件貼り付けシート(E6~→A2へ縦横替えで）'!IP6="",IF('⑤案件貼り付けシート(E6~→A2へ縦横替えで）'!IW6="",0,2),2)</f>
        <v>0</v>
      </c>
      <c r="GQ10" s="214" t="str">
        <f>IF(GP10=1,INDEX(②コード一覧!DC6:DL24,MATCH('⑤案件貼り付けシート(E6~→A2へ縦横替えで）'!IW6,②コード一覧!DD6:DD24,0),1),"")</f>
        <v/>
      </c>
      <c r="GR10" s="48" t="str">
        <f>IF(OR('⑤案件貼り付けシート(E6~→A2へ縦横替えで）'!JP6="",'⑤案件貼り付けシート(E6~→A2へ縦横替えで）'!JP6=0),"",_xlfn.XLOOKUP('⑤案件貼り付けシート(E6~→A2へ縦横替えで）'!JP6,②コード一覧!$BR$2:$BR$802,②コード一覧!$BT$2:$BT$802))</f>
        <v/>
      </c>
      <c r="GS10" s="48" t="str">
        <f>IF(OR('⑤案件貼り付けシート(E6~→A2へ縦横替えで）'!JQ6="",'⑤案件貼り付けシート(E6~→A2へ縦横替えで）'!JQ6=0),"",_xlfn.XLOOKUP('⑤案件貼り付けシート(E6~→A2へ縦横替えで）'!JQ6,②コード一覧!$BR$2:$BR$802,②コード一覧!$BT$2:$BT$802))</f>
        <v/>
      </c>
      <c r="GT10" s="48" t="str">
        <f>IF(OR('⑤案件貼り付けシート(E6~→A2へ縦横替えで）'!JR6="",'⑤案件貼り付けシート(E6~→A2へ縦横替えで）'!JR6=0),"",_xlfn.XLOOKUP('⑤案件貼り付けシート(E6~→A2へ縦横替えで）'!JR6,②コード一覧!$BR$2:$BR$802,②コード一覧!$BT$2:$BT$802))</f>
        <v/>
      </c>
      <c r="GU10" s="48" t="str">
        <f>IF(OR('⑤案件貼り付けシート(E6~→A2へ縦横替えで）'!JS6="",'⑤案件貼り付けシート(E6~→A2へ縦横替えで）'!JS6=0),"",_xlfn.XLOOKUP('⑤案件貼り付けシート(E6~→A2へ縦横替えで）'!JS6,②コード一覧!$BR$2:$BR$802,②コード一覧!$BT$2:$BT$802))</f>
        <v/>
      </c>
      <c r="GV10" s="48" t="str">
        <f>IF(OR('⑤案件貼り付けシート(E6~→A2へ縦横替えで）'!JT6="",'⑤案件貼り付けシート(E6~→A2へ縦横替えで）'!JT6=0),"",_xlfn.XLOOKUP('⑤案件貼り付けシート(E6~→A2へ縦横替えで）'!JT6,②コード一覧!$BR$2:$BR$802,②コード一覧!$BT$2:$BT$802))</f>
        <v/>
      </c>
    </row>
    <row r="11" spans="1:204">
      <c r="A11" s="7"/>
      <c r="B11" s="7">
        <f>'⑤案件貼り付けシート(E6~→A2へ縦横替えで）'!A7</f>
        <v>0</v>
      </c>
      <c r="C11" s="7" t="str">
        <f>IF('⑤案件貼り付けシート(E6~→A2へ縦横替えで）'!C7="","",(IF('⑤案件貼り付けシート(E6~→A2へ縦横替えで）'!C7="一般派遣",1,2)))</f>
        <v/>
      </c>
      <c r="D11" s="48" t="e">
        <f>INDEX(②コード一覧!$A$2:$B$40,MATCH('⑤案件貼り付けシート(E6~→A2へ縦横替えで）'!G7,②コード一覧!$A$2:$A$40,0),2)</f>
        <v>#N/A</v>
      </c>
      <c r="E11" s="7" t="e" cm="1">
        <f t="array" ref="E11">INDEX(③組織表示変え!$A$6:$E$805,MATCH('⑥案件CSV (6行目～に反映→フォーマット２行目にコピペ'!D11&amp;'⑤案件貼り付けシート(E6~→A2へ縦横替えで）'!H7,③組織表示変え!$B$6:$B$802&amp;③組織表示変え!$E$6:$E$802,0),1)</f>
        <v>#N/A</v>
      </c>
      <c r="F11" s="48" t="e">
        <f>INDEX(②コード一覧!$A$2:$B$40,MATCH('⑤案件貼り付けシート(E6~→A2へ縦横替えで）'!N7,②コード一覧!$A$2:$A$40,0),2)</f>
        <v>#N/A</v>
      </c>
      <c r="G11" s="7"/>
      <c r="H11" s="7"/>
      <c r="I11" s="7"/>
      <c r="J11" s="7"/>
      <c r="K11" s="7"/>
      <c r="L11" s="7" t="e" cm="1">
        <f t="array" ref="L11">INDEX(③組織表示変え!$A$6:$E$805,MATCH('⑥案件CSV (6行目～に反映→フォーマット２行目にコピペ'!F11&amp;'⑤案件貼り付けシート(E6~→A2へ縦横替えで）'!O7,③組織表示変え!$B$6:$B$802&amp;③組織表示変え!$E$6:$E$802,0),1)</f>
        <v>#N/A</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e" cm="1">
        <f t="array" ref="R11">INDEX(②コード一覧!$AI$2:$AN$801,MATCH('⑥案件CSV (6行目～に反映→フォーマット２行目にコピペ'!$F11&amp;'⑤案件貼り付けシート(E6~→A2へ縦横替えで）'!Z7,②コード一覧!$AN$2:$AN$801&amp;②コード一覧!$AI$2:$AI$801,0),5)</f>
        <v>#N/A</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e" cm="1">
        <f t="array" ref="V11">INDEX(②コード一覧!$AK$2:$AN$801,MATCH('⑥案件CSV (6行目～に反映→フォーマット２行目にコピペ'!$F11&amp;'⑤案件貼り付けシート(E6~→A2へ縦横替えで）'!AG7,②コード一覧!$AN$2:$AN$801&amp;②コード一覧!$AK$2:$AK$801,0),3)</f>
        <v>#N/A</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e" cm="1">
        <f t="array" ref="Z11">INDEX(②コード一覧!$AJ$2:$AN$801,MATCH('⑥案件CSV (6行目～に反映→フォーマット２行目にコピペ'!$F11&amp;'⑤案件貼り付けシート(E6~→A2へ縦横替えで）'!AM7,②コード一覧!$AN$2:$AN$801&amp;②コード一覧!$AJ$2:$AJ$801,0),4)</f>
        <v>#N/A</v>
      </c>
      <c r="AA11" s="7" t="str" cm="1">
        <f t="array" ref="AA11">IF('⑤案件貼り付けシート(E6~→A2へ縦横替えで）'!AN7="","",INDEX(②コード一覧!$AJ$2:$AN$801,MATCH('⑥案件CSV (6行目～に反映→フォーマット２行目にコピペ'!$F11&amp;'⑤案件貼り付けシート(E6~→A2へ縦横替えで）'!AN7,②コード一覧!$AN$2:$AN$801&amp;②コード一覧!$AJ$2:$AJ$801,0),4))</f>
        <v/>
      </c>
      <c r="AB11" s="7" t="str" cm="1">
        <f t="array" ref="AB11">IF('⑤案件貼り付けシート(E6~→A2へ縦横替えで）'!AO7="","",INDEX(②コード一覧!$AJ$2:$AN$801,MATCH('⑥案件CSV (6行目～に反映→フォーマット２行目にコピペ'!$F11&amp;'⑤案件貼り付けシート(E6~→A2へ縦横替えで）'!AO7,②コード一覧!$AN$2:$AN$801&amp;②コード一覧!$AJ$2:$AJ$801,0),4))</f>
        <v/>
      </c>
      <c r="AC11" s="7" t="str" cm="1">
        <f t="array" ref="AC11">IF('⑤案件貼り付けシート(E6~→A2へ縦横替えで）'!AP7="","",INDEX(②コード一覧!$AJ$2:$AN$801,MATCH('⑥案件CSV (6行目～に反映→フォーマット２行目にコピペ'!$F11&amp;'⑤案件貼り付けシート(E6~→A2へ縦横替えで）'!AP7,②コード一覧!$AN$2:$AN$801&amp;②コード一覧!$AJ$2:$AJ$801,0),4))</f>
        <v/>
      </c>
      <c r="AD11" s="7" t="str">
        <f>IF('⑤案件貼り付けシート(E6~→A2へ縦横替えで）'!AR7="","",'⑤案件貼り付けシート(E6~→A2へ縦横替えで）'!AR7)</f>
        <v/>
      </c>
      <c r="AE11" s="7">
        <f>'⑤案件貼り付けシート(E6~→A2へ縦横替えで）'!AV7</f>
        <v>0</v>
      </c>
      <c r="AF11" s="7">
        <f>'⑤案件貼り付けシート(E6~→A2へ縦横替えで）'!AW7</f>
        <v>0</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f>'⑤案件貼り付けシート(E6~→A2へ縦横替えで）'!BG7</f>
        <v>0</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3"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4" t="str">
        <f>IF('⑤案件貼り付けシート(E6~→A2へ縦横替えで）'!CG7="","",'⑤案件貼り付けシート(E6~→A2へ縦横替えで）'!CG7)</f>
        <v/>
      </c>
      <c r="BF11" s="154"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4" t="str">
        <f>IF('⑤案件貼り付けシート(E6~→A2へ縦横替えで）'!$CI7="固定",IF('⑤案件貼り付けシート(E6~→A2へ縦横替えで）'!CJ7="","",'⑤案件貼り付けシート(E6~→A2へ縦横替えで）'!CJ7),"")</f>
        <v/>
      </c>
      <c r="BI11" s="154" t="str">
        <f>IF('⑤案件貼り付けシート(E6~→A2へ縦横替えで）'!$CI7="固定",IF('⑤案件貼り付けシート(E6~→A2へ縦横替えで）'!CK7="","",'⑤案件貼り付けシート(E6~→A2へ縦横替えで）'!CK7),"")</f>
        <v/>
      </c>
      <c r="BJ11" s="154" t="str">
        <f>IF('⑤案件貼り付けシート(E6~→A2へ縦横替えで）'!$CI7="固定",IF('⑤案件貼り付けシート(E6~→A2へ縦横替えで）'!CL7="","",'⑤案件貼り付けシート(E6~→A2へ縦横替えで）'!CL7),"")</f>
        <v/>
      </c>
      <c r="BK11" s="154" t="str">
        <f>IF('⑤案件貼り付けシート(E6~→A2へ縦横替えで）'!$CI7="固定",IF('⑤案件貼り付けシート(E6~→A2へ縦横替えで）'!CM7="","",'⑤案件貼り付けシート(E6~→A2へ縦横替えで）'!CM7),"")</f>
        <v/>
      </c>
      <c r="BL11" s="154" t="str">
        <f>IF('⑤案件貼り付けシート(E6~→A2へ縦横替えで）'!$CI7="固定",IF('⑤案件貼り付けシート(E6~→A2へ縦横替えで）'!CN7="","",'⑤案件貼り付けシート(E6~→A2へ縦横替えで）'!CN7),"")</f>
        <v/>
      </c>
      <c r="BM11" s="154"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4" t="str">
        <f>IF('⑤案件貼り付けシート(E6~→A2へ縦横替えで）'!CV7="","",'⑤案件貼り付けシート(E6~→A2へ縦横替えで）'!CV7)</f>
        <v/>
      </c>
      <c r="BS11" s="154"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4" t="str">
        <f>IF('⑤案件貼り付けシート(E6~→A2へ縦横替えで）'!$CX7="固定",IF('⑤案件貼り付けシート(E6~→A2へ縦横替えで）'!CY7="","",'⑤案件貼り付けシート(E6~→A2へ縦横替えで）'!CY7),"")</f>
        <v/>
      </c>
      <c r="BV11" s="154" t="str">
        <f>IF('⑤案件貼り付けシート(E6~→A2へ縦横替えで）'!$CX7="固定",IF('⑤案件貼り付けシート(E6~→A2へ縦横替えで）'!CZ7="","",'⑤案件貼り付けシート(E6~→A2へ縦横替えで）'!CZ7),"")</f>
        <v/>
      </c>
      <c r="BW11" s="154" t="str">
        <f>IF('⑤案件貼り付けシート(E6~→A2へ縦横替えで）'!$CX7="固定",IF('⑤案件貼り付けシート(E6~→A2へ縦横替えで）'!DA7="","",'⑤案件貼り付けシート(E6~→A2へ縦横替えで）'!DA7),"")</f>
        <v/>
      </c>
      <c r="BX11" s="154" t="str">
        <f>IF('⑤案件貼り付けシート(E6~→A2へ縦横替えで）'!$CX7="固定",IF('⑤案件貼り付けシート(E6~→A2へ縦横替えで）'!DB7="","",'⑤案件貼り付けシート(E6~→A2へ縦横替えで）'!DB7),"")</f>
        <v/>
      </c>
      <c r="BY11" s="154" t="str">
        <f>IF('⑤案件貼り付けシート(E6~→A2へ縦横替えで）'!$CX7="固定",IF('⑤案件貼り付けシート(E6~→A2へ縦横替えで）'!DC7="","",'⑤案件貼り付けシート(E6~→A2へ縦横替えで）'!DC7),"")</f>
        <v/>
      </c>
      <c r="BZ11" s="154"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4" t="str">
        <f>IF('⑤案件貼り付けシート(E6~→A2へ縦横替えで）'!DK7="","",'⑤案件貼り付けシート(E6~→A2へ縦横替えで）'!DK7)</f>
        <v/>
      </c>
      <c r="CF11" s="154"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4" t="str">
        <f>IF('⑤案件貼り付けシート(E6~→A2へ縦横替えで）'!$DM7="固定",IF('⑤案件貼り付けシート(E6~→A2へ縦横替えで）'!DN7="","",'⑤案件貼り付けシート(E6~→A2へ縦横替えで）'!DN7),"")</f>
        <v/>
      </c>
      <c r="CI11" s="154" t="str">
        <f>IF('⑤案件貼り付けシート(E6~→A2へ縦横替えで）'!$DM7="固定",IF('⑤案件貼り付けシート(E6~→A2へ縦横替えで）'!DO7="","",'⑤案件貼り付けシート(E6~→A2へ縦横替えで）'!DO7),"")</f>
        <v/>
      </c>
      <c r="CJ11" s="154" t="str">
        <f>IF('⑤案件貼り付けシート(E6~→A2へ縦横替えで）'!$DM7="固定",IF('⑤案件貼り付けシート(E6~→A2へ縦横替えで）'!DP7="","",'⑤案件貼り付けシート(E6~→A2へ縦横替えで）'!DP7),"")</f>
        <v/>
      </c>
      <c r="CK11" s="154" t="str">
        <f>IF('⑤案件貼り付けシート(E6~→A2へ縦横替えで）'!$DM7="固定",IF('⑤案件貼り付けシート(E6~→A2へ縦横替えで）'!DQ7="","",'⑤案件貼り付けシート(E6~→A2へ縦横替えで）'!DQ7),"")</f>
        <v/>
      </c>
      <c r="CL11" s="154" t="str">
        <f>IF('⑤案件貼り付けシート(E6~→A2へ縦横替えで）'!$DM7="固定",IF('⑤案件貼り付けシート(E6~→A2へ縦横替えで）'!DR7="","",'⑤案件貼り付けシート(E6~→A2へ縦横替えで）'!DR7),"")</f>
        <v/>
      </c>
      <c r="CM11" s="154"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4" t="str">
        <f>IF('⑤案件貼り付けシート(E6~→A2へ縦横替えで）'!EA7="","",'⑤案件貼り付けシート(E6~→A2へ縦横替えで）'!EA7)</f>
        <v/>
      </c>
      <c r="CS11" s="154"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4" t="str">
        <f>IF('⑤案件貼り付けシート(E6~→A2へ縦横替えで）'!$EC7="固定",IF('⑤案件貼り付けシート(E6~→A2へ縦横替えで）'!ED7="","",'⑤案件貼り付けシート(E6~→A2へ縦横替えで）'!ED7),"")</f>
        <v/>
      </c>
      <c r="CV11" s="154" t="str">
        <f>IF('⑤案件貼り付けシート(E6~→A2へ縦横替えで）'!$EC7="固定",IF('⑤案件貼り付けシート(E6~→A2へ縦横替えで）'!EE7="","",'⑤案件貼り付けシート(E6~→A2へ縦横替えで）'!EE7),"")</f>
        <v/>
      </c>
      <c r="CW11" s="154" t="str">
        <f>IF('⑤案件貼り付けシート(E6~→A2へ縦横替えで）'!$EC7="固定",IF('⑤案件貼り付けシート(E6~→A2へ縦横替えで）'!EF7="","",'⑤案件貼り付けシート(E6~→A2へ縦横替えで）'!EF7),"")</f>
        <v/>
      </c>
      <c r="CX11" s="154" t="str">
        <f>IF('⑤案件貼り付けシート(E6~→A2へ縦横替えで）'!$EC7="固定",IF('⑤案件貼り付けシート(E6~→A2へ縦横替えで）'!EG7="","",'⑤案件貼り付けシート(E6~→A2へ縦横替えで）'!EG7),"")</f>
        <v/>
      </c>
      <c r="CY11" s="154" t="str">
        <f>IF('⑤案件貼り付けシート(E6~→A2へ縦横替えで）'!$EC7="固定",IF('⑤案件貼り付けシート(E6~→A2へ縦横替えで）'!EH7="","",'⑤案件貼り付けシート(E6~→A2へ縦横替えで）'!EH7),"")</f>
        <v/>
      </c>
      <c r="CZ11" s="154"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4" t="str">
        <f>IF('⑤案件貼り付けシート(E6~→A2へ縦横替えで）'!EO7="","",'⑤案件貼り付けシート(E6~→A2へ縦横替えで）'!EO7)</f>
        <v/>
      </c>
      <c r="DF11" s="154"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4" t="str">
        <f>IF('⑤案件貼り付けシート(E6~→A2へ縦横替えで）'!$EQ7="固定",IF('⑤案件貼り付けシート(E6~→A2へ縦横替えで）'!ER7="","",'⑤案件貼り付けシート(E6~→A2へ縦横替えで）'!ER7),"")</f>
        <v/>
      </c>
      <c r="DI11" s="154" t="str">
        <f>IF('⑤案件貼り付けシート(E6~→A2へ縦横替えで）'!$EQ7="固定",IF('⑤案件貼り付けシート(E6~→A2へ縦横替えで）'!ES7="","",'⑤案件貼り付けシート(E6~→A2へ縦横替えで）'!ES7),"")</f>
        <v/>
      </c>
      <c r="DJ11" s="154" t="str">
        <f>IF('⑤案件貼り付けシート(E6~→A2へ縦横替えで）'!$EQ7="固定",IF('⑤案件貼り付けシート(E6~→A2へ縦横替えで）'!ET7="","",'⑤案件貼り付けシート(E6~→A2へ縦横替えで）'!ET7),"")</f>
        <v/>
      </c>
      <c r="DK11" s="154" t="str">
        <f>IF('⑤案件貼り付けシート(E6~→A2へ縦横替えで）'!$EQ7="固定",IF('⑤案件貼り付けシート(E6~→A2へ縦横替えで）'!EU7="","",'⑤案件貼り付けシート(E6~→A2へ縦横替えで）'!EU7),"")</f>
        <v/>
      </c>
      <c r="DL11" s="154" t="str">
        <f>IF('⑤案件貼り付けシート(E6~→A2へ縦横替えで）'!$EQ7="固定",IF('⑤案件貼り付けシート(E6~→A2へ縦横替えで）'!EV7="","",'⑤案件貼り付けシート(E6~→A2へ縦横替えで）'!EV7),"")</f>
        <v/>
      </c>
      <c r="DM11" s="154"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t="str">
        <f>IF('⑤案件貼り付けシート(E6~→A2へ縦横替えで）'!FC7="","",'⑤案件貼り付けシート(E6~→A2へ縦横替えで）'!FC7)</f>
        <v/>
      </c>
      <c r="DS11" s="154" t="str">
        <f>IF('⑤案件貼り付けシート(E6~→A2へ縦横替えで）'!FD7="","",'⑤案件貼り付けシート(E6~→A2へ縦横替えで）'!FD7)</f>
        <v/>
      </c>
      <c r="DT11" s="7" t="str" cm="1">
        <f t="array" ref="DT11">IF('⑤案件貼り付けシート(E6~→A2へ縦横替えで）'!FE7="","",_xlfn.IFS('⑤案件貼り付けシート(E6~→A2へ縦横替えで）'!FE7="固定",1,'⑤案件貼り付けシート(E6~→A2へ縦横替えで）'!FE7="流動",2,'⑤案件貼り付けシート(E6~→A2へ縦横替えで）'!FE7="対象外",""))</f>
        <v/>
      </c>
      <c r="DU11" s="154" t="str">
        <f>IF('⑤案件貼り付けシート(E6~→A2へ縦横替えで）'!$FE7="固定",IF('⑤案件貼り付けシート(E6~→A2へ縦横替えで）'!FF7="","",'⑤案件貼り付けシート(E6~→A2へ縦横替えで）'!FF7),"")</f>
        <v/>
      </c>
      <c r="DV11" s="154" t="str">
        <f>IF('⑤案件貼り付けシート(E6~→A2へ縦横替えで）'!$FE7="固定",IF('⑤案件貼り付けシート(E6~→A2へ縦横替えで）'!FG7="","",'⑤案件貼り付けシート(E6~→A2へ縦横替えで）'!FG7),"")</f>
        <v/>
      </c>
      <c r="DW11" s="154" t="str">
        <f>IF('⑤案件貼り付けシート(E6~→A2へ縦横替えで）'!$FE7="固定",IF('⑤案件貼り付けシート(E6~→A2へ縦横替えで）'!FH7="","",'⑤案件貼り付けシート(E6~→A2へ縦横替えで）'!FH7),"")</f>
        <v/>
      </c>
      <c r="DX11" s="154" t="str">
        <f>IF('⑤案件貼り付けシート(E6~→A2へ縦横替えで）'!$FE7="固定",IF('⑤案件貼り付けシート(E6~→A2へ縦横替えで）'!FI7="","",'⑤案件貼り付けシート(E6~→A2へ縦横替えで）'!FI7),"")</f>
        <v/>
      </c>
      <c r="DY11" s="154" t="str">
        <f>IF('⑤案件貼り付けシート(E6~→A2へ縦横替えで）'!$FE7="固定",IF('⑤案件貼り付けシート(E6~→A2へ縦横替えで）'!FJ7="","",'⑤案件貼り付けシート(E6~→A2へ縦横替えで）'!FJ7),"")</f>
        <v/>
      </c>
      <c r="DZ11" s="154" t="str">
        <f>IF('⑤案件貼り付けシート(E6~→A2へ縦横替えで）'!$FE7="固定",IF('⑤案件貼り付けシート(E6~→A2へ縦横替えで）'!FK7="","",'⑤案件貼り付けシート(E6~→A2へ縦横替えで）'!FK7),"")</f>
        <v/>
      </c>
      <c r="EA11" s="7" t="str">
        <f>IF('⑤案件貼り付けシート(E6~→A2へ縦横替えで）'!$FE7="固定",IF('⑤案件貼り付けシート(E6~→A2へ縦横替えで）'!FL7="","",'⑤案件貼り付けシート(E6~→A2へ縦横替えで）'!FL7),"")</f>
        <v/>
      </c>
      <c r="EB11" s="7" t="str">
        <f>IF('⑤案件貼り付けシート(E6~→A2へ縦横替えで）'!FM7="","",'⑤案件貼り付けシート(E6~→A2へ縦横替えで）'!FM7)</f>
        <v/>
      </c>
      <c r="EC11" s="7" t="str">
        <f>IF('⑤案件貼り付けシート(E6~→A2へ縦横替えで）'!FN7="","",'⑤案件貼り付けシート(E6~→A2へ縦横替えで）'!FN7)</f>
        <v/>
      </c>
      <c r="ED11" s="7" t="str">
        <f>IF('⑤案件貼り付けシート(E6~→A2へ縦横替えで）'!FO7="","",'⑤案件貼り付けシート(E6~→A2へ縦横替えで）'!FO7)</f>
        <v/>
      </c>
      <c r="EE11" s="154" t="str">
        <f>IF('⑤案件貼り付けシート(E6~→A2へ縦横替えで）'!FQ7="","",'⑤案件貼り付けシート(E6~→A2へ縦横替えで）'!FQ7)</f>
        <v/>
      </c>
      <c r="EF11" s="154" t="str">
        <f>IF('⑤案件貼り付けシート(E6~→A2へ縦横替えで）'!FR7="","",'⑤案件貼り付けシート(E6~→A2へ縦横替えで）'!FR7)</f>
        <v/>
      </c>
      <c r="EG11" s="7" t="str" cm="1">
        <f t="array" ref="EG11">IF('⑤案件貼り付けシート(E6~→A2へ縦横替えで）'!FS7="","",_xlfn.IFS('⑤案件貼り付けシート(E6~→A2へ縦横替えで）'!FS7="固定",1,'⑤案件貼り付けシート(E6~→A2へ縦横替えで）'!FS7="流動",2,'⑤案件貼り付けシート(E6~→A2へ縦横替えで）'!FS7="対象外",""))</f>
        <v/>
      </c>
      <c r="EH11" s="154" t="str">
        <f>IF('⑤案件貼り付けシート(E6~→A2へ縦横替えで）'!$FS7="固定",IF('⑤案件貼り付けシート(E6~→A2へ縦横替えで）'!FT7="","",'⑤案件貼り付けシート(E6~→A2へ縦横替えで）'!FT7),"")</f>
        <v/>
      </c>
      <c r="EI11" s="154" t="str">
        <f>IF('⑤案件貼り付けシート(E6~→A2へ縦横替えで）'!$FS7="固定",IF('⑤案件貼り付けシート(E6~→A2へ縦横替えで）'!FU7="","",'⑤案件貼り付けシート(E6~→A2へ縦横替えで）'!FU7),"")</f>
        <v/>
      </c>
      <c r="EJ11" s="154" t="str">
        <f>IF('⑤案件貼り付けシート(E6~→A2へ縦横替えで）'!$FS7="固定",IF('⑤案件貼り付けシート(E6~→A2へ縦横替えで）'!FV7="","",'⑤案件貼り付けシート(E6~→A2へ縦横替えで）'!FV7),"")</f>
        <v/>
      </c>
      <c r="EK11" s="154" t="str">
        <f>IF('⑤案件貼り付けシート(E6~→A2へ縦横替えで）'!$FS7="固定",IF('⑤案件貼り付けシート(E6~→A2へ縦横替えで）'!FW7="","",'⑤案件貼り付けシート(E6~→A2へ縦横替えで）'!FW7),"")</f>
        <v/>
      </c>
      <c r="EL11" s="154" t="str">
        <f>IF('⑤案件貼り付けシート(E6~→A2へ縦横替えで）'!$FS7="固定",IF('⑤案件貼り付けシート(E6~→A2へ縦横替えで）'!FX7="","",'⑤案件貼り付けシート(E6~→A2へ縦横替えで）'!FX7),"")</f>
        <v/>
      </c>
      <c r="EM11" s="154" t="str">
        <f>IF('⑤案件貼り付けシート(E6~→A2へ縦横替えで）'!$FS7="固定",IF('⑤案件貼り付けシート(E6~→A2へ縦横替えで）'!FY7="","",'⑤案件貼り付けシート(E6~→A2へ縦横替えで）'!FY7),"")</f>
        <v/>
      </c>
      <c r="EN11" s="7" t="str">
        <f>IF('⑤案件貼り付けシート(E6~→A2へ縦横替えで）'!$FS7="固定",IF('⑤案件貼り付けシート(E6~→A2へ縦横替えで）'!FZ7="","",'⑤案件貼り付けシート(E6~→A2へ縦横替えで）'!FZ7),"")</f>
        <v/>
      </c>
      <c r="EO11" s="7" t="str">
        <f>IF('⑤案件貼り付けシート(E6~→A2へ縦横替えで）'!GA7="","",'⑤案件貼り付けシート(E6~→A2へ縦横替えで）'!GA7)</f>
        <v/>
      </c>
      <c r="EP11" s="7" t="str">
        <f>IF('⑤案件貼り付けシート(E6~→A2へ縦横替えで）'!GB7="","",'⑤案件貼り付けシート(E6~→A2へ縦横替えで）'!GB7)</f>
        <v/>
      </c>
      <c r="EQ11" s="7" t="str">
        <f>IF('⑤案件貼り付けシート(E6~→A2へ縦横替えで）'!GC7="","",'⑤案件貼り付けシート(E6~→A2へ縦横替えで）'!GC7)</f>
        <v/>
      </c>
      <c r="ER11" s="154" t="str">
        <f>IF('⑤案件貼り付けシート(E6~→A2へ縦横替えで）'!GE7="","",'⑤案件貼り付けシート(E6~→A2へ縦横替えで）'!GE7)</f>
        <v/>
      </c>
      <c r="ES11" s="154" t="str">
        <f>IF('⑤案件貼り付けシート(E6~→A2へ縦横替えで）'!GF7="","",'⑤案件貼り付けシート(E6~→A2へ縦横替えで）'!GF7)</f>
        <v/>
      </c>
      <c r="ET11" s="7" t="str" cm="1">
        <f t="array" ref="ET11">IF('⑤案件貼り付けシート(E6~→A2へ縦横替えで）'!GG7="","",_xlfn.IFS('⑤案件貼り付けシート(E6~→A2へ縦横替えで）'!GG7="固定",1,'⑤案件貼り付けシート(E6~→A2へ縦横替えで）'!GG7="流動",2,'⑤案件貼り付けシート(E6~→A2へ縦横替えで）'!GG7="対象外",""))</f>
        <v/>
      </c>
      <c r="EU11" s="154" t="str">
        <f>IF('⑤案件貼り付けシート(E6~→A2へ縦横替えで）'!$GG7="固定",IF('⑤案件貼り付けシート(E6~→A2へ縦横替えで）'!GH7="","",'⑤案件貼り付けシート(E6~→A2へ縦横替えで）'!GH7),"")</f>
        <v/>
      </c>
      <c r="EV11" s="154" t="str">
        <f>IF('⑤案件貼り付けシート(E6~→A2へ縦横替えで）'!$GG7="固定",IF('⑤案件貼り付けシート(E6~→A2へ縦横替えで）'!GI7="","",'⑤案件貼り付けシート(E6~→A2へ縦横替えで）'!GI7),"")</f>
        <v/>
      </c>
      <c r="EW11" s="154" t="str">
        <f>IF('⑤案件貼り付けシート(E6~→A2へ縦横替えで）'!$GG7="固定",IF('⑤案件貼り付けシート(E6~→A2へ縦横替えで）'!GJ7="","",'⑤案件貼り付けシート(E6~→A2へ縦横替えで）'!GJ7),"")</f>
        <v/>
      </c>
      <c r="EX11" s="154" t="str">
        <f>IF('⑤案件貼り付けシート(E6~→A2へ縦横替えで）'!$GG7="固定",IF('⑤案件貼り付けシート(E6~→A2へ縦横替えで）'!GK7="","",'⑤案件貼り付けシート(E6~→A2へ縦横替えで）'!GK7),"")</f>
        <v/>
      </c>
      <c r="EY11" s="154" t="str">
        <f>IF('⑤案件貼り付けシート(E6~→A2へ縦横替えで）'!$GG7="固定",IF('⑤案件貼り付けシート(E6~→A2へ縦横替えで）'!GL7="","",'⑤案件貼り付けシート(E6~→A2へ縦横替えで）'!GL7),"")</f>
        <v/>
      </c>
      <c r="EZ11" s="154" t="str">
        <f>IF('⑤案件貼り付けシート(E6~→A2へ縦横替えで）'!$GG7="固定",IF('⑤案件貼り付けシート(E6~→A2へ縦横替えで）'!GM7="","",'⑤案件貼り付けシート(E6~→A2へ縦横替えで）'!GM7),"")</f>
        <v/>
      </c>
      <c r="FA11" s="7" t="str">
        <f>IF('⑤案件貼り付けシート(E6~→A2へ縦横替えで）'!$GG7="固定",IF('⑤案件貼り付けシート(E6~→A2へ縦横替えで）'!GN7="","",'⑤案件貼り付けシート(E6~→A2へ縦横替えで）'!GN7),"")</f>
        <v/>
      </c>
      <c r="FB11" s="7" t="str">
        <f>IF('⑤案件貼り付けシート(E6~→A2へ縦横替えで）'!GO7="","",'⑤案件貼り付けシート(E6~→A2へ縦横替えで）'!GO7)</f>
        <v/>
      </c>
      <c r="FC11" s="7" t="str">
        <f>IF('⑤案件貼り付けシート(E6~→A2へ縦横替えで）'!GP7="","",'⑤案件貼り付けシート(E6~→A2へ縦横替えで）'!GP7)</f>
        <v/>
      </c>
      <c r="FD11" s="7" t="str">
        <f>IF('⑤案件貼り付けシート(E6~→A2へ縦横替えで）'!GQ7="","",'⑤案件貼り付けシート(E6~→A2へ縦横替えで）'!GQ7)</f>
        <v/>
      </c>
      <c r="FE11" s="154" t="str">
        <f>IF('⑤案件貼り付けシート(E6~→A2へ縦横替えで）'!GS7="","",'⑤案件貼り付けシート(E6~→A2へ縦横替えで）'!GS7)</f>
        <v/>
      </c>
      <c r="FF11" s="154" t="str">
        <f>IF('⑤案件貼り付けシート(E6~→A2へ縦横替えで）'!GT7="","",'⑤案件貼り付けシート(E6~→A2へ縦横替えで）'!GT7)</f>
        <v/>
      </c>
      <c r="FG11" s="7" t="str" cm="1">
        <f t="array" ref="FG11">IF('⑤案件貼り付けシート(E6~→A2へ縦横替えで）'!GU7="","",_xlfn.IFS('⑤案件貼り付けシート(E6~→A2へ縦横替えで）'!GU7="固定",1,'⑤案件貼り付けシート(E6~→A2へ縦横替えで）'!GU7="流動",2,'⑤案件貼り付けシート(E6~→A2へ縦横替えで）'!GU7="対象外",""))</f>
        <v/>
      </c>
      <c r="FH11" s="154" t="str">
        <f>IF('⑤案件貼り付けシート(E6~→A2へ縦横替えで）'!$GU7="固定",IF('⑤案件貼り付けシート(E6~→A2へ縦横替えで）'!GV7="","",'⑤案件貼り付けシート(E6~→A2へ縦横替えで）'!GV7),"")</f>
        <v/>
      </c>
      <c r="FI11" s="154" t="str">
        <f>IF('⑤案件貼り付けシート(E6~→A2へ縦横替えで）'!$GU7="固定",IF('⑤案件貼り付けシート(E6~→A2へ縦横替えで）'!GW7="","",'⑤案件貼り付けシート(E6~→A2へ縦横替えで）'!GW7),"")</f>
        <v/>
      </c>
      <c r="FJ11" s="154" t="str">
        <f>IF('⑤案件貼り付けシート(E6~→A2へ縦横替えで）'!$GU7="固定",IF('⑤案件貼り付けシート(E6~→A2へ縦横替えで）'!GX7="","",'⑤案件貼り付けシート(E6~→A2へ縦横替えで）'!GX7),"")</f>
        <v/>
      </c>
      <c r="FK11" s="154" t="str">
        <f>IF('⑤案件貼り付けシート(E6~→A2へ縦横替えで）'!$GU7="固定",IF('⑤案件貼り付けシート(E6~→A2へ縦横替えで）'!GY7="","",'⑤案件貼り付けシート(E6~→A2へ縦横替えで）'!GY7),"")</f>
        <v/>
      </c>
      <c r="FL11" s="154" t="str">
        <f>IF('⑤案件貼り付けシート(E6~→A2へ縦横替えで）'!$GU7="固定",IF('⑤案件貼り付けシート(E6~→A2へ縦横替えで）'!GZ7="","",'⑤案件貼り付けシート(E6~→A2へ縦横替えで）'!GZ7),"")</f>
        <v/>
      </c>
      <c r="FM11" s="154" t="str">
        <f>IF('⑤案件貼り付けシート(E6~→A2へ縦横替えで）'!$GU7="固定",IF('⑤案件貼り付けシート(E6~→A2へ縦横替えで）'!HA7="","",'⑤案件貼り付けシート(E6~→A2へ縦横替えで）'!HA7),"")</f>
        <v/>
      </c>
      <c r="FN11" s="7" t="str">
        <f>IF('⑤案件貼り付けシート(E6~→A2へ縦横替えで）'!$GU7="固定",IF('⑤案件貼り付けシート(E6~→A2へ縦横替えで）'!HB7="","",'⑤案件貼り付けシート(E6~→A2へ縦横替えで）'!HB7),"")</f>
        <v/>
      </c>
      <c r="FO11" s="7" t="str">
        <f>IF('⑤案件貼り付けシート(E6~→A2へ縦横替えで）'!HC7="","",'⑤案件貼り付けシート(E6~→A2へ縦横替えで）'!HC7)</f>
        <v/>
      </c>
      <c r="FP11" s="7" t="str">
        <f>IF('⑤案件貼り付けシート(E6~→A2へ縦横替えで）'!HD7="","",'⑤案件貼り付けシート(E6~→A2へ縦横替えで）'!HD7)</f>
        <v/>
      </c>
      <c r="FQ11" s="7" t="str">
        <f>IF('⑤案件貼り付けシート(E6~→A2へ縦横替えで）'!HE7="","",'⑤案件貼り付けシート(E6~→A2へ縦横替えで）'!HE7)</f>
        <v/>
      </c>
      <c r="FR11" s="154" t="str">
        <f>IF('⑤案件貼り付けシート(E6~→A2へ縦横替えで）'!HG7="","",'⑤案件貼り付けシート(E6~→A2へ縦横替えで）'!HG7)</f>
        <v/>
      </c>
      <c r="FS11" s="154" t="str">
        <f>IF('⑤案件貼り付けシート(E6~→A2へ縦横替えで）'!HH7="","",'⑤案件貼り付けシート(E6~→A2へ縦横替えで）'!HH7)</f>
        <v/>
      </c>
      <c r="FT11" s="7" t="str" cm="1">
        <f t="array" ref="FT11">IF('⑤案件貼り付けシート(E6~→A2へ縦横替えで）'!HI7="","",_xlfn.IFS('⑤案件貼り付けシート(E6~→A2へ縦横替えで）'!HI7="固定",1,'⑤案件貼り付けシート(E6~→A2へ縦横替えで）'!HI7="流動",2,'⑤案件貼り付けシート(E6~→A2へ縦横替えで）'!HI7="対象外",""))</f>
        <v/>
      </c>
      <c r="FU11" s="154" t="str">
        <f>IF('⑤案件貼り付けシート(E6~→A2へ縦横替えで）'!$HI7="固定",IF('⑤案件貼り付けシート(E6~→A2へ縦横替えで）'!HJ7="","",'⑤案件貼り付けシート(E6~→A2へ縦横替えで）'!HJ7),"")</f>
        <v/>
      </c>
      <c r="FV11" s="154" t="str">
        <f>IF('⑤案件貼り付けシート(E6~→A2へ縦横替えで）'!$HI7="固定",IF('⑤案件貼り付けシート(E6~→A2へ縦横替えで）'!HK7="","",'⑤案件貼り付けシート(E6~→A2へ縦横替えで）'!HK7),"")</f>
        <v/>
      </c>
      <c r="FW11" s="154" t="str">
        <f>IF('⑤案件貼り付けシート(E6~→A2へ縦横替えで）'!$HI7="固定",IF('⑤案件貼り付けシート(E6~→A2へ縦横替えで）'!HL7="","",'⑤案件貼り付けシート(E6~→A2へ縦横替えで）'!HL7),"")</f>
        <v/>
      </c>
      <c r="FX11" s="154" t="str">
        <f>IF('⑤案件貼り付けシート(E6~→A2へ縦横替えで）'!$HI7="固定",IF('⑤案件貼り付けシート(E6~→A2へ縦横替えで）'!HM7="","",'⑤案件貼り付けシート(E6~→A2へ縦横替えで）'!HM7),"")</f>
        <v/>
      </c>
      <c r="FY11" s="154" t="str">
        <f>IF('⑤案件貼り付けシート(E6~→A2へ縦横替えで）'!$HI7="固定",IF('⑤案件貼り付けシート(E6~→A2へ縦横替えで）'!HN7="","",'⑤案件貼り付けシート(E6~→A2へ縦横替えで）'!HN7),"")</f>
        <v/>
      </c>
      <c r="FZ11" s="154" t="str">
        <f>IF('⑤案件貼り付けシート(E6~→A2へ縦横替えで）'!$HI7="固定",IF('⑤案件貼り付けシート(E6~→A2へ縦横替えで）'!HO7="","",'⑤案件貼り付けシート(E6~→A2へ縦横替えで）'!HO7),"")</f>
        <v/>
      </c>
      <c r="GA11" s="7" t="str">
        <f>IF('⑤案件貼り付けシート(E6~→A2へ縦横替えで）'!$HI7="固定",IF('⑤案件貼り付けシート(E6~→A2へ縦横替えで）'!HP7="","",'⑤案件貼り付けシート(E6~→A2へ縦横替えで）'!HP7),"")</f>
        <v/>
      </c>
      <c r="GB11" s="7" t="str">
        <f>IF('⑤案件貼り付けシート(E6~→A2へ縦横替えで）'!HQ7="","",'⑤案件貼り付けシート(E6~→A2へ縦横替えで）'!HQ7)</f>
        <v/>
      </c>
      <c r="GC11" s="7" t="str">
        <f>IF('⑤案件貼り付けシート(E6~→A2へ縦横替えで）'!HR7="","",'⑤案件貼り付けシート(E6~→A2へ縦横替えで）'!HR7)</f>
        <v/>
      </c>
      <c r="GD11" s="7" t="str">
        <f>IF('⑤案件貼り付けシート(E6~→A2へ縦横替えで）'!HS7="","",'⑤案件貼り付けシート(E6~→A2へ縦横替えで）'!HS7)</f>
        <v/>
      </c>
      <c r="GE11" s="7" t="str" cm="1">
        <f t="array" ref="GE11">_xlfn.IFS('⑤案件貼り付けシート(E6~→A2へ縦横替えで）'!A7="","",'⑤案件貼り付けシート(E6~→A2へ縦横替えで）'!HW7="該当しない",0,'⑤案件貼り付けシート(E6~→A2へ縦横替えで）'!HW7="有期プロジェクト",1,'⑤案件貼り付けシート(E6~→A2へ縦横替えで）'!HW7="日数限定業務",2,'⑤案件貼り付けシート(E6~→A2へ縦横替えで）'!HW7="産休育休代替",3,'⑤案件貼り付けシート(E6~→A2へ縦横替えで）'!HW7="介護休業代替",4)</f>
        <v/>
      </c>
      <c r="GF11" s="7" t="str">
        <f>IF('⑤案件貼り付けシート(E6~→A2へ縦横替えで）'!HW7="産休育休代替",IF('⑤案件貼り付けシート(E6~→A2へ縦横替えで）'!HX7="","",'⑤案件貼り付けシート(E6~→A2へ縦横替えで）'!HX7),"")</f>
        <v/>
      </c>
      <c r="GG11" s="7" t="str">
        <f>IF('⑤案件貼り付けシート(E6~→A2へ縦横替えで）'!HY7="","",'⑤案件貼り付けシート(E6~→A2へ縦横替えで）'!HY7)</f>
        <v/>
      </c>
      <c r="GH11" s="7" t="str" cm="1">
        <f t="array" ref="GH11">_xlfn.IFS('⑤案件貼り付けシート(E6~→A2へ縦横替えで）'!IB7="","",'⑤案件貼り付けシート(E6~→A2へ縦横替えで）'!IB7="限定しない",0,'⑤案件貼り付けシート(E6~→A2へ縦横替えで）'!IB7="60歳以上",1,'⑤案件貼り付けシート(E6~→A2へ縦横替えで）'!IB7="無期雇用派遣労働者",2,'⑤案件貼り付けシート(E6~→A2へ縦横替えで）'!IB7="60歳以上または無期雇用",3,TRUE,"")</f>
        <v/>
      </c>
      <c r="GI11" s="7" t="str" cm="1">
        <f t="array" ref="GI11">_xlfn.IFS('⑤案件貼り付けシート(E6~→A2へ縦横替えで）'!IC7="","",'⑤案件貼り付けシート(E6~→A2へ縦横替えで）'!IC7="限定する",1,'⑤案件貼り付けシート(E6~→A2へ縦横替えで）'!IC7="限定しない",2,TRUE,"")</f>
        <v/>
      </c>
      <c r="GJ11" s="7"/>
      <c r="GK11" s="7" t="str">
        <f>IF('⑤案件貼り付けシート(E6~→A2へ縦横替えで）'!IF7="","",'⑤案件貼り付けシート(E6~→A2へ縦横替えで）'!IF7)</f>
        <v/>
      </c>
      <c r="GL11" s="7" t="str">
        <f>IF('⑤案件貼り付けシート(E6~→A2へ縦横替えで）'!IG7="","",'⑤案件貼り付けシート(E6~→A2へ縦横替えで）'!IG7)</f>
        <v/>
      </c>
      <c r="GM11" s="48" t="str">
        <f>IF('⑤案件貼り付けシート(E6~→A2へ縦横替えで）'!IJ7="","",IF('⑤案件貼り付けシート(E6~→A2へ縦横替えで）'!IJ7="ALL",②コード一覧!$CU$2,'⑤案件貼り付けシート(E6~→A2へ縦横替えで）'!IJ7&amp;"をコードヘ"))</f>
        <v/>
      </c>
      <c r="GN11" s="7" t="str">
        <f>IF('⑤案件貼り付けシート(E6~→A2へ縦横替えで）'!IK7="","",IF('⑤案件貼り付けシート(E6~→A2へ縦横替えで）'!IK7="非公開",0,1))</f>
        <v/>
      </c>
      <c r="GO11" s="7">
        <f t="shared" si="0"/>
        <v>0</v>
      </c>
      <c r="GP11" s="7">
        <f>IF('⑤案件貼り付けシート(E6~→A2へ縦横替えで）'!IP7="",IF('⑤案件貼り付けシート(E6~→A2へ縦横替えで）'!IW7="",0,2),2)</f>
        <v>0</v>
      </c>
      <c r="GQ11" s="214" t="str">
        <f>IF(GP11=1,INDEX(②コード一覧!DC7:DL25,MATCH('⑤案件貼り付けシート(E6~→A2へ縦横替えで）'!IW7,②コード一覧!DD7:DD25,0),1),"")</f>
        <v/>
      </c>
      <c r="GR11" s="48" t="str">
        <f>IF(OR('⑤案件貼り付けシート(E6~→A2へ縦横替えで）'!JP7="",'⑤案件貼り付けシート(E6~→A2へ縦横替えで）'!JP7=0),"",_xlfn.XLOOKUP('⑤案件貼り付けシート(E6~→A2へ縦横替えで）'!JP7,②コード一覧!$BR$2:$BR$802,②コード一覧!$BT$2:$BT$802))</f>
        <v/>
      </c>
      <c r="GS11" s="48" t="str">
        <f>IF(OR('⑤案件貼り付けシート(E6~→A2へ縦横替えで）'!JQ7="",'⑤案件貼り付けシート(E6~→A2へ縦横替えで）'!JQ7=0),"",_xlfn.XLOOKUP('⑤案件貼り付けシート(E6~→A2へ縦横替えで）'!JQ7,②コード一覧!$BR$2:$BR$802,②コード一覧!$BT$2:$BT$802))</f>
        <v/>
      </c>
      <c r="GT11" s="48" t="str">
        <f>IF(OR('⑤案件貼り付けシート(E6~→A2へ縦横替えで）'!JR7="",'⑤案件貼り付けシート(E6~→A2へ縦横替えで）'!JR7=0),"",_xlfn.XLOOKUP('⑤案件貼り付けシート(E6~→A2へ縦横替えで）'!JR7,②コード一覧!$BR$2:$BR$802,②コード一覧!$BT$2:$BT$802))</f>
        <v/>
      </c>
      <c r="GU11" s="48" t="str">
        <f>IF(OR('⑤案件貼り付けシート(E6~→A2へ縦横替えで）'!JS7="",'⑤案件貼り付けシート(E6~→A2へ縦横替えで）'!JS7=0),"",_xlfn.XLOOKUP('⑤案件貼り付けシート(E6~→A2へ縦横替えで）'!JS7,②コード一覧!$BR$2:$BR$802,②コード一覧!$BT$2:$BT$802))</f>
        <v/>
      </c>
      <c r="GV11" s="48" t="str">
        <f>IF(OR('⑤案件貼り付けシート(E6~→A2へ縦横替えで）'!JT7="",'⑤案件貼り付けシート(E6~→A2へ縦横替えで）'!JT7=0),"",_xlfn.XLOOKUP('⑤案件貼り付けシート(E6~→A2へ縦横替えで）'!JT7,②コード一覧!$BR$2:$BR$802,②コード一覧!$BT$2:$BT$802))</f>
        <v/>
      </c>
    </row>
    <row r="12" spans="1:204">
      <c r="A12" s="7"/>
      <c r="B12" s="7">
        <f>'⑤案件貼り付けシート(E6~→A2へ縦横替えで）'!A8</f>
        <v>0</v>
      </c>
      <c r="C12" s="7" t="str">
        <f>IF('⑤案件貼り付けシート(E6~→A2へ縦横替えで）'!C8="","",(IF('⑤案件貼り付けシート(E6~→A2へ縦横替えで）'!C8="一般派遣",1,2)))</f>
        <v/>
      </c>
      <c r="D12" s="48" t="e">
        <f>INDEX(②コード一覧!$A$2:$B$40,MATCH('⑤案件貼り付けシート(E6~→A2へ縦横替えで）'!G8,②コード一覧!$A$2:$A$40,0),2)</f>
        <v>#N/A</v>
      </c>
      <c r="E12" s="7" t="e" cm="1">
        <f t="array" ref="E12">INDEX(③組織表示変え!$A$6:$E$805,MATCH('⑥案件CSV (6行目～に反映→フォーマット２行目にコピペ'!D12&amp;'⑤案件貼り付けシート(E6~→A2へ縦横替えで）'!H8,③組織表示変え!$B$6:$B$802&amp;③組織表示変え!$E$6:$E$802,0),1)</f>
        <v>#N/A</v>
      </c>
      <c r="F12" s="48" t="e">
        <f>INDEX(②コード一覧!$A$2:$B$40,MATCH('⑤案件貼り付けシート(E6~→A2へ縦横替えで）'!N8,②コード一覧!$A$2:$A$40,0),2)</f>
        <v>#N/A</v>
      </c>
      <c r="G12" s="7"/>
      <c r="H12" s="7"/>
      <c r="I12" s="7"/>
      <c r="J12" s="7"/>
      <c r="K12" s="7"/>
      <c r="L12" s="7" t="e" cm="1">
        <f t="array" ref="L12">INDEX(③組織表示変え!$A$6:$E$805,MATCH('⑥案件CSV (6行目～に反映→フォーマット２行目にコピペ'!F12&amp;'⑤案件貼り付けシート(E6~→A2へ縦横替えで）'!O8,③組織表示変え!$B$6:$B$802&amp;③組織表示変え!$E$6:$E$802,0),1)</f>
        <v>#N/A</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e" cm="1">
        <f t="array" ref="R12">INDEX(②コード一覧!$AI$2:$AN$801,MATCH('⑥案件CSV (6行目～に反映→フォーマット２行目にコピペ'!$F12&amp;'⑤案件貼り付けシート(E6~→A2へ縦横替えで）'!Z8,②コード一覧!$AN$2:$AN$801&amp;②コード一覧!$AI$2:$AI$801,0),5)</f>
        <v>#N/A</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e" cm="1">
        <f t="array" ref="V12">INDEX(②コード一覧!$AK$2:$AN$801,MATCH('⑥案件CSV (6行目～に反映→フォーマット２行目にコピペ'!$F12&amp;'⑤案件貼り付けシート(E6~→A2へ縦横替えで）'!AG8,②コード一覧!$AN$2:$AN$801&amp;②コード一覧!$AK$2:$AK$801,0),3)</f>
        <v>#N/A</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e" cm="1">
        <f t="array" ref="Z12">INDEX(②コード一覧!$AJ$2:$AN$801,MATCH('⑥案件CSV (6行目～に反映→フォーマット２行目にコピペ'!$F12&amp;'⑤案件貼り付けシート(E6~→A2へ縦横替えで）'!AM8,②コード一覧!$AN$2:$AN$801&amp;②コード一覧!$AJ$2:$AJ$801,0),4)</f>
        <v>#N/A</v>
      </c>
      <c r="AA12" s="7" t="str" cm="1">
        <f t="array" ref="AA12">IF('⑤案件貼り付けシート(E6~→A2へ縦横替えで）'!AN8="","",INDEX(②コード一覧!$AJ$2:$AN$801,MATCH('⑥案件CSV (6行目～に反映→フォーマット２行目にコピペ'!$F12&amp;'⑤案件貼り付けシート(E6~→A2へ縦横替えで）'!AN8,②コード一覧!$AN$2:$AN$801&amp;②コード一覧!$AJ$2:$AJ$801,0),4))</f>
        <v/>
      </c>
      <c r="AB12" s="7" t="str" cm="1">
        <f t="array" ref="AB12">IF('⑤案件貼り付けシート(E6~→A2へ縦横替えで）'!AO8="","",INDEX(②コード一覧!$AJ$2:$AN$801,MATCH('⑥案件CSV (6行目～に反映→フォーマット２行目にコピペ'!$F12&amp;'⑤案件貼り付けシート(E6~→A2へ縦横替えで）'!AO8,②コード一覧!$AN$2:$AN$801&amp;②コード一覧!$AJ$2:$AJ$801,0),4))</f>
        <v/>
      </c>
      <c r="AC12" s="7" t="str" cm="1">
        <f t="array" ref="AC12">IF('⑤案件貼り付けシート(E6~→A2へ縦横替えで）'!AP8="","",INDEX(②コード一覧!$AJ$2:$AN$801,MATCH('⑥案件CSV (6行目～に反映→フォーマット２行目にコピペ'!$F12&amp;'⑤案件貼り付けシート(E6~→A2へ縦横替えで）'!AP8,②コード一覧!$AN$2:$AN$801&amp;②コード一覧!$AJ$2:$AJ$801,0),4))</f>
        <v/>
      </c>
      <c r="AD12" s="7" t="str">
        <f>IF('⑤案件貼り付けシート(E6~→A2へ縦横替えで）'!AR8="","",'⑤案件貼り付けシート(E6~→A2へ縦横替えで）'!AR8)</f>
        <v/>
      </c>
      <c r="AE12" s="7">
        <f>'⑤案件貼り付けシート(E6~→A2へ縦横替えで）'!AV8</f>
        <v>0</v>
      </c>
      <c r="AF12" s="7">
        <f>'⑤案件貼り付けシート(E6~→A2へ縦横替えで）'!AW8</f>
        <v>0</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f>'⑤案件貼り付けシート(E6~→A2へ縦横替えで）'!BG8</f>
        <v>0</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3"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4" t="str">
        <f>IF('⑤案件貼り付けシート(E6~→A2へ縦横替えで）'!CG8="","",'⑤案件貼り付けシート(E6~→A2へ縦横替えで）'!CG8)</f>
        <v/>
      </c>
      <c r="BF12" s="154"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4" t="str">
        <f>IF('⑤案件貼り付けシート(E6~→A2へ縦横替えで）'!$CI8="固定",IF('⑤案件貼り付けシート(E6~→A2へ縦横替えで）'!CJ8="","",'⑤案件貼り付けシート(E6~→A2へ縦横替えで）'!CJ8),"")</f>
        <v/>
      </c>
      <c r="BI12" s="154" t="str">
        <f>IF('⑤案件貼り付けシート(E6~→A2へ縦横替えで）'!$CI8="固定",IF('⑤案件貼り付けシート(E6~→A2へ縦横替えで）'!CK8="","",'⑤案件貼り付けシート(E6~→A2へ縦横替えで）'!CK8),"")</f>
        <v/>
      </c>
      <c r="BJ12" s="154" t="str">
        <f>IF('⑤案件貼り付けシート(E6~→A2へ縦横替えで）'!$CI8="固定",IF('⑤案件貼り付けシート(E6~→A2へ縦横替えで）'!CL8="","",'⑤案件貼り付けシート(E6~→A2へ縦横替えで）'!CL8),"")</f>
        <v/>
      </c>
      <c r="BK12" s="154" t="str">
        <f>IF('⑤案件貼り付けシート(E6~→A2へ縦横替えで）'!$CI8="固定",IF('⑤案件貼り付けシート(E6~→A2へ縦横替えで）'!CM8="","",'⑤案件貼り付けシート(E6~→A2へ縦横替えで）'!CM8),"")</f>
        <v/>
      </c>
      <c r="BL12" s="154" t="str">
        <f>IF('⑤案件貼り付けシート(E6~→A2へ縦横替えで）'!$CI8="固定",IF('⑤案件貼り付けシート(E6~→A2へ縦横替えで）'!CN8="","",'⑤案件貼り付けシート(E6~→A2へ縦横替えで）'!CN8),"")</f>
        <v/>
      </c>
      <c r="BM12" s="154"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4" t="str">
        <f>IF('⑤案件貼り付けシート(E6~→A2へ縦横替えで）'!CV8="","",'⑤案件貼り付けシート(E6~→A2へ縦横替えで）'!CV8)</f>
        <v/>
      </c>
      <c r="BS12" s="154"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4" t="str">
        <f>IF('⑤案件貼り付けシート(E6~→A2へ縦横替えで）'!$CX8="固定",IF('⑤案件貼り付けシート(E6~→A2へ縦横替えで）'!CY8="","",'⑤案件貼り付けシート(E6~→A2へ縦横替えで）'!CY8),"")</f>
        <v/>
      </c>
      <c r="BV12" s="154" t="str">
        <f>IF('⑤案件貼り付けシート(E6~→A2へ縦横替えで）'!$CX8="固定",IF('⑤案件貼り付けシート(E6~→A2へ縦横替えで）'!CZ8="","",'⑤案件貼り付けシート(E6~→A2へ縦横替えで）'!CZ8),"")</f>
        <v/>
      </c>
      <c r="BW12" s="154" t="str">
        <f>IF('⑤案件貼り付けシート(E6~→A2へ縦横替えで）'!$CX8="固定",IF('⑤案件貼り付けシート(E6~→A2へ縦横替えで）'!DA8="","",'⑤案件貼り付けシート(E6~→A2へ縦横替えで）'!DA8),"")</f>
        <v/>
      </c>
      <c r="BX12" s="154" t="str">
        <f>IF('⑤案件貼り付けシート(E6~→A2へ縦横替えで）'!$CX8="固定",IF('⑤案件貼り付けシート(E6~→A2へ縦横替えで）'!DB8="","",'⑤案件貼り付けシート(E6~→A2へ縦横替えで）'!DB8),"")</f>
        <v/>
      </c>
      <c r="BY12" s="154" t="str">
        <f>IF('⑤案件貼り付けシート(E6~→A2へ縦横替えで）'!$CX8="固定",IF('⑤案件貼り付けシート(E6~→A2へ縦横替えで）'!DC8="","",'⑤案件貼り付けシート(E6~→A2へ縦横替えで）'!DC8),"")</f>
        <v/>
      </c>
      <c r="BZ12" s="154"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4" t="str">
        <f>IF('⑤案件貼り付けシート(E6~→A2へ縦横替えで）'!DK8="","",'⑤案件貼り付けシート(E6~→A2へ縦横替えで）'!DK8)</f>
        <v/>
      </c>
      <c r="CF12" s="154"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4" t="str">
        <f>IF('⑤案件貼り付けシート(E6~→A2へ縦横替えで）'!$DM8="固定",IF('⑤案件貼り付けシート(E6~→A2へ縦横替えで）'!DN8="","",'⑤案件貼り付けシート(E6~→A2へ縦横替えで）'!DN8),"")</f>
        <v/>
      </c>
      <c r="CI12" s="154" t="str">
        <f>IF('⑤案件貼り付けシート(E6~→A2へ縦横替えで）'!$DM8="固定",IF('⑤案件貼り付けシート(E6~→A2へ縦横替えで）'!DO8="","",'⑤案件貼り付けシート(E6~→A2へ縦横替えで）'!DO8),"")</f>
        <v/>
      </c>
      <c r="CJ12" s="154" t="str">
        <f>IF('⑤案件貼り付けシート(E6~→A2へ縦横替えで）'!$DM8="固定",IF('⑤案件貼り付けシート(E6~→A2へ縦横替えで）'!DP8="","",'⑤案件貼り付けシート(E6~→A2へ縦横替えで）'!DP8),"")</f>
        <v/>
      </c>
      <c r="CK12" s="154" t="str">
        <f>IF('⑤案件貼り付けシート(E6~→A2へ縦横替えで）'!$DM8="固定",IF('⑤案件貼り付けシート(E6~→A2へ縦横替えで）'!DQ8="","",'⑤案件貼り付けシート(E6~→A2へ縦横替えで）'!DQ8),"")</f>
        <v/>
      </c>
      <c r="CL12" s="154" t="str">
        <f>IF('⑤案件貼り付けシート(E6~→A2へ縦横替えで）'!$DM8="固定",IF('⑤案件貼り付けシート(E6~→A2へ縦横替えで）'!DR8="","",'⑤案件貼り付けシート(E6~→A2へ縦横替えで）'!DR8),"")</f>
        <v/>
      </c>
      <c r="CM12" s="154"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4" t="str">
        <f>IF('⑤案件貼り付けシート(E6~→A2へ縦横替えで）'!EA8="","",'⑤案件貼り付けシート(E6~→A2へ縦横替えで）'!EA8)</f>
        <v/>
      </c>
      <c r="CS12" s="154"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4" t="str">
        <f>IF('⑤案件貼り付けシート(E6~→A2へ縦横替えで）'!$EC8="固定",IF('⑤案件貼り付けシート(E6~→A2へ縦横替えで）'!ED8="","",'⑤案件貼り付けシート(E6~→A2へ縦横替えで）'!ED8),"")</f>
        <v/>
      </c>
      <c r="CV12" s="154" t="str">
        <f>IF('⑤案件貼り付けシート(E6~→A2へ縦横替えで）'!$EC8="固定",IF('⑤案件貼り付けシート(E6~→A2へ縦横替えで）'!EE8="","",'⑤案件貼り付けシート(E6~→A2へ縦横替えで）'!EE8),"")</f>
        <v/>
      </c>
      <c r="CW12" s="154" t="str">
        <f>IF('⑤案件貼り付けシート(E6~→A2へ縦横替えで）'!$EC8="固定",IF('⑤案件貼り付けシート(E6~→A2へ縦横替えで）'!EF8="","",'⑤案件貼り付けシート(E6~→A2へ縦横替えで）'!EF8),"")</f>
        <v/>
      </c>
      <c r="CX12" s="154" t="str">
        <f>IF('⑤案件貼り付けシート(E6~→A2へ縦横替えで）'!$EC8="固定",IF('⑤案件貼り付けシート(E6~→A2へ縦横替えで）'!EG8="","",'⑤案件貼り付けシート(E6~→A2へ縦横替えで）'!EG8),"")</f>
        <v/>
      </c>
      <c r="CY12" s="154" t="str">
        <f>IF('⑤案件貼り付けシート(E6~→A2へ縦横替えで）'!$EC8="固定",IF('⑤案件貼り付けシート(E6~→A2へ縦横替えで）'!EH8="","",'⑤案件貼り付けシート(E6~→A2へ縦横替えで）'!EH8),"")</f>
        <v/>
      </c>
      <c r="CZ12" s="154"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4" t="str">
        <f>IF('⑤案件貼り付けシート(E6~→A2へ縦横替えで）'!EO8="","",'⑤案件貼り付けシート(E6~→A2へ縦横替えで）'!EO8)</f>
        <v/>
      </c>
      <c r="DF12" s="154"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4" t="str">
        <f>IF('⑤案件貼り付けシート(E6~→A2へ縦横替えで）'!$EQ8="固定",IF('⑤案件貼り付けシート(E6~→A2へ縦横替えで）'!ER8="","",'⑤案件貼り付けシート(E6~→A2へ縦横替えで）'!ER8),"")</f>
        <v/>
      </c>
      <c r="DI12" s="154" t="str">
        <f>IF('⑤案件貼り付けシート(E6~→A2へ縦横替えで）'!$EQ8="固定",IF('⑤案件貼り付けシート(E6~→A2へ縦横替えで）'!ES8="","",'⑤案件貼り付けシート(E6~→A2へ縦横替えで）'!ES8),"")</f>
        <v/>
      </c>
      <c r="DJ12" s="154" t="str">
        <f>IF('⑤案件貼り付けシート(E6~→A2へ縦横替えで）'!$EQ8="固定",IF('⑤案件貼り付けシート(E6~→A2へ縦横替えで）'!ET8="","",'⑤案件貼り付けシート(E6~→A2へ縦横替えで）'!ET8),"")</f>
        <v/>
      </c>
      <c r="DK12" s="154" t="str">
        <f>IF('⑤案件貼り付けシート(E6~→A2へ縦横替えで）'!$EQ8="固定",IF('⑤案件貼り付けシート(E6~→A2へ縦横替えで）'!EU8="","",'⑤案件貼り付けシート(E6~→A2へ縦横替えで）'!EU8),"")</f>
        <v/>
      </c>
      <c r="DL12" s="154" t="str">
        <f>IF('⑤案件貼り付けシート(E6~→A2へ縦横替えで）'!$EQ8="固定",IF('⑤案件貼り付けシート(E6~→A2へ縦横替えで）'!EV8="","",'⑤案件貼り付けシート(E6~→A2へ縦横替えで）'!EV8),"")</f>
        <v/>
      </c>
      <c r="DM12" s="154"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t="str">
        <f>IF('⑤案件貼り付けシート(E6~→A2へ縦横替えで）'!FC8="","",'⑤案件貼り付けシート(E6~→A2へ縦横替えで）'!FC8)</f>
        <v/>
      </c>
      <c r="DS12" s="154" t="str">
        <f>IF('⑤案件貼り付けシート(E6~→A2へ縦横替えで）'!FD8="","",'⑤案件貼り付けシート(E6~→A2へ縦横替えで）'!FD8)</f>
        <v/>
      </c>
      <c r="DT12" s="7" t="str" cm="1">
        <f t="array" ref="DT12">IF('⑤案件貼り付けシート(E6~→A2へ縦横替えで）'!FE8="","",_xlfn.IFS('⑤案件貼り付けシート(E6~→A2へ縦横替えで）'!FE8="固定",1,'⑤案件貼り付けシート(E6~→A2へ縦横替えで）'!FE8="流動",2,'⑤案件貼り付けシート(E6~→A2へ縦横替えで）'!FE8="対象外",""))</f>
        <v/>
      </c>
      <c r="DU12" s="154" t="str">
        <f>IF('⑤案件貼り付けシート(E6~→A2へ縦横替えで）'!$FE8="固定",IF('⑤案件貼り付けシート(E6~→A2へ縦横替えで）'!FF8="","",'⑤案件貼り付けシート(E6~→A2へ縦横替えで）'!FF8),"")</f>
        <v/>
      </c>
      <c r="DV12" s="154" t="str">
        <f>IF('⑤案件貼り付けシート(E6~→A2へ縦横替えで）'!$FE8="固定",IF('⑤案件貼り付けシート(E6~→A2へ縦横替えで）'!FG8="","",'⑤案件貼り付けシート(E6~→A2へ縦横替えで）'!FG8),"")</f>
        <v/>
      </c>
      <c r="DW12" s="154" t="str">
        <f>IF('⑤案件貼り付けシート(E6~→A2へ縦横替えで）'!$FE8="固定",IF('⑤案件貼り付けシート(E6~→A2へ縦横替えで）'!FH8="","",'⑤案件貼り付けシート(E6~→A2へ縦横替えで）'!FH8),"")</f>
        <v/>
      </c>
      <c r="DX12" s="154" t="str">
        <f>IF('⑤案件貼り付けシート(E6~→A2へ縦横替えで）'!$FE8="固定",IF('⑤案件貼り付けシート(E6~→A2へ縦横替えで）'!FI8="","",'⑤案件貼り付けシート(E6~→A2へ縦横替えで）'!FI8),"")</f>
        <v/>
      </c>
      <c r="DY12" s="154" t="str">
        <f>IF('⑤案件貼り付けシート(E6~→A2へ縦横替えで）'!$FE8="固定",IF('⑤案件貼り付けシート(E6~→A2へ縦横替えで）'!FJ8="","",'⑤案件貼り付けシート(E6~→A2へ縦横替えで）'!FJ8),"")</f>
        <v/>
      </c>
      <c r="DZ12" s="154" t="str">
        <f>IF('⑤案件貼り付けシート(E6~→A2へ縦横替えで）'!$FE8="固定",IF('⑤案件貼り付けシート(E6~→A2へ縦横替えで）'!FK8="","",'⑤案件貼り付けシート(E6~→A2へ縦横替えで）'!FK8),"")</f>
        <v/>
      </c>
      <c r="EA12" s="7" t="str">
        <f>IF('⑤案件貼り付けシート(E6~→A2へ縦横替えで）'!$FE8="固定",IF('⑤案件貼り付けシート(E6~→A2へ縦横替えで）'!FL8="","",'⑤案件貼り付けシート(E6~→A2へ縦横替えで）'!FL8),"")</f>
        <v/>
      </c>
      <c r="EB12" s="7" t="str">
        <f>IF('⑤案件貼り付けシート(E6~→A2へ縦横替えで）'!FM8="","",'⑤案件貼り付けシート(E6~→A2へ縦横替えで）'!FM8)</f>
        <v/>
      </c>
      <c r="EC12" s="7" t="str">
        <f>IF('⑤案件貼り付けシート(E6~→A2へ縦横替えで）'!FN8="","",'⑤案件貼り付けシート(E6~→A2へ縦横替えで）'!FN8)</f>
        <v/>
      </c>
      <c r="ED12" s="7" t="str">
        <f>IF('⑤案件貼り付けシート(E6~→A2へ縦横替えで）'!FO8="","",'⑤案件貼り付けシート(E6~→A2へ縦横替えで）'!FO8)</f>
        <v/>
      </c>
      <c r="EE12" s="154" t="str">
        <f>IF('⑤案件貼り付けシート(E6~→A2へ縦横替えで）'!FQ8="","",'⑤案件貼り付けシート(E6~→A2へ縦横替えで）'!FQ8)</f>
        <v/>
      </c>
      <c r="EF12" s="154" t="str">
        <f>IF('⑤案件貼り付けシート(E6~→A2へ縦横替えで）'!FR8="","",'⑤案件貼り付けシート(E6~→A2へ縦横替えで）'!FR8)</f>
        <v/>
      </c>
      <c r="EG12" s="7" t="str" cm="1">
        <f t="array" ref="EG12">IF('⑤案件貼り付けシート(E6~→A2へ縦横替えで）'!FS8="","",_xlfn.IFS('⑤案件貼り付けシート(E6~→A2へ縦横替えで）'!FS8="固定",1,'⑤案件貼り付けシート(E6~→A2へ縦横替えで）'!FS8="流動",2,'⑤案件貼り付けシート(E6~→A2へ縦横替えで）'!FS8="対象外",""))</f>
        <v/>
      </c>
      <c r="EH12" s="154" t="str">
        <f>IF('⑤案件貼り付けシート(E6~→A2へ縦横替えで）'!$FS8="固定",IF('⑤案件貼り付けシート(E6~→A2へ縦横替えで）'!FT8="","",'⑤案件貼り付けシート(E6~→A2へ縦横替えで）'!FT8),"")</f>
        <v/>
      </c>
      <c r="EI12" s="154" t="str">
        <f>IF('⑤案件貼り付けシート(E6~→A2へ縦横替えで）'!$FS8="固定",IF('⑤案件貼り付けシート(E6~→A2へ縦横替えで）'!FU8="","",'⑤案件貼り付けシート(E6~→A2へ縦横替えで）'!FU8),"")</f>
        <v/>
      </c>
      <c r="EJ12" s="154" t="str">
        <f>IF('⑤案件貼り付けシート(E6~→A2へ縦横替えで）'!$FS8="固定",IF('⑤案件貼り付けシート(E6~→A2へ縦横替えで）'!FV8="","",'⑤案件貼り付けシート(E6~→A2へ縦横替えで）'!FV8),"")</f>
        <v/>
      </c>
      <c r="EK12" s="154" t="str">
        <f>IF('⑤案件貼り付けシート(E6~→A2へ縦横替えで）'!$FS8="固定",IF('⑤案件貼り付けシート(E6~→A2へ縦横替えで）'!FW8="","",'⑤案件貼り付けシート(E6~→A2へ縦横替えで）'!FW8),"")</f>
        <v/>
      </c>
      <c r="EL12" s="154" t="str">
        <f>IF('⑤案件貼り付けシート(E6~→A2へ縦横替えで）'!$FS8="固定",IF('⑤案件貼り付けシート(E6~→A2へ縦横替えで）'!FX8="","",'⑤案件貼り付けシート(E6~→A2へ縦横替えで）'!FX8),"")</f>
        <v/>
      </c>
      <c r="EM12" s="154" t="str">
        <f>IF('⑤案件貼り付けシート(E6~→A2へ縦横替えで）'!$FS8="固定",IF('⑤案件貼り付けシート(E6~→A2へ縦横替えで）'!FY8="","",'⑤案件貼り付けシート(E6~→A2へ縦横替えで）'!FY8),"")</f>
        <v/>
      </c>
      <c r="EN12" s="7" t="str">
        <f>IF('⑤案件貼り付けシート(E6~→A2へ縦横替えで）'!$FS8="固定",IF('⑤案件貼り付けシート(E6~→A2へ縦横替えで）'!FZ8="","",'⑤案件貼り付けシート(E6~→A2へ縦横替えで）'!FZ8),"")</f>
        <v/>
      </c>
      <c r="EO12" s="7" t="str">
        <f>IF('⑤案件貼り付けシート(E6~→A2へ縦横替えで）'!GA8="","",'⑤案件貼り付けシート(E6~→A2へ縦横替えで）'!GA8)</f>
        <v/>
      </c>
      <c r="EP12" s="7" t="str">
        <f>IF('⑤案件貼り付けシート(E6~→A2へ縦横替えで）'!GB8="","",'⑤案件貼り付けシート(E6~→A2へ縦横替えで）'!GB8)</f>
        <v/>
      </c>
      <c r="EQ12" s="7" t="str">
        <f>IF('⑤案件貼り付けシート(E6~→A2へ縦横替えで）'!GC8="","",'⑤案件貼り付けシート(E6~→A2へ縦横替えで）'!GC8)</f>
        <v/>
      </c>
      <c r="ER12" s="154" t="str">
        <f>IF('⑤案件貼り付けシート(E6~→A2へ縦横替えで）'!GE8="","",'⑤案件貼り付けシート(E6~→A2へ縦横替えで）'!GE8)</f>
        <v/>
      </c>
      <c r="ES12" s="154" t="str">
        <f>IF('⑤案件貼り付けシート(E6~→A2へ縦横替えで）'!GF8="","",'⑤案件貼り付けシート(E6~→A2へ縦横替えで）'!GF8)</f>
        <v/>
      </c>
      <c r="ET12" s="7" t="str" cm="1">
        <f t="array" ref="ET12">IF('⑤案件貼り付けシート(E6~→A2へ縦横替えで）'!GG8="","",_xlfn.IFS('⑤案件貼り付けシート(E6~→A2へ縦横替えで）'!GG8="固定",1,'⑤案件貼り付けシート(E6~→A2へ縦横替えで）'!GG8="流動",2,'⑤案件貼り付けシート(E6~→A2へ縦横替えで）'!GG8="対象外",""))</f>
        <v/>
      </c>
      <c r="EU12" s="154" t="str">
        <f>IF('⑤案件貼り付けシート(E6~→A2へ縦横替えで）'!$GG8="固定",IF('⑤案件貼り付けシート(E6~→A2へ縦横替えで）'!GH8="","",'⑤案件貼り付けシート(E6~→A2へ縦横替えで）'!GH8),"")</f>
        <v/>
      </c>
      <c r="EV12" s="154" t="str">
        <f>IF('⑤案件貼り付けシート(E6~→A2へ縦横替えで）'!$GG8="固定",IF('⑤案件貼り付けシート(E6~→A2へ縦横替えで）'!GI8="","",'⑤案件貼り付けシート(E6~→A2へ縦横替えで）'!GI8),"")</f>
        <v/>
      </c>
      <c r="EW12" s="154" t="str">
        <f>IF('⑤案件貼り付けシート(E6~→A2へ縦横替えで）'!$GG8="固定",IF('⑤案件貼り付けシート(E6~→A2へ縦横替えで）'!GJ8="","",'⑤案件貼り付けシート(E6~→A2へ縦横替えで）'!GJ8),"")</f>
        <v/>
      </c>
      <c r="EX12" s="154" t="str">
        <f>IF('⑤案件貼り付けシート(E6~→A2へ縦横替えで）'!$GG8="固定",IF('⑤案件貼り付けシート(E6~→A2へ縦横替えで）'!GK8="","",'⑤案件貼り付けシート(E6~→A2へ縦横替えで）'!GK8),"")</f>
        <v/>
      </c>
      <c r="EY12" s="154" t="str">
        <f>IF('⑤案件貼り付けシート(E6~→A2へ縦横替えで）'!$GG8="固定",IF('⑤案件貼り付けシート(E6~→A2へ縦横替えで）'!GL8="","",'⑤案件貼り付けシート(E6~→A2へ縦横替えで）'!GL8),"")</f>
        <v/>
      </c>
      <c r="EZ12" s="154" t="str">
        <f>IF('⑤案件貼り付けシート(E6~→A2へ縦横替えで）'!$GG8="固定",IF('⑤案件貼り付けシート(E6~→A2へ縦横替えで）'!GM8="","",'⑤案件貼り付けシート(E6~→A2へ縦横替えで）'!GM8),"")</f>
        <v/>
      </c>
      <c r="FA12" s="7" t="str">
        <f>IF('⑤案件貼り付けシート(E6~→A2へ縦横替えで）'!$GG8="固定",IF('⑤案件貼り付けシート(E6~→A2へ縦横替えで）'!GN8="","",'⑤案件貼り付けシート(E6~→A2へ縦横替えで）'!GN8),"")</f>
        <v/>
      </c>
      <c r="FB12" s="7" t="str">
        <f>IF('⑤案件貼り付けシート(E6~→A2へ縦横替えで）'!GO8="","",'⑤案件貼り付けシート(E6~→A2へ縦横替えで）'!GO8)</f>
        <v/>
      </c>
      <c r="FC12" s="7" t="str">
        <f>IF('⑤案件貼り付けシート(E6~→A2へ縦横替えで）'!GP8="","",'⑤案件貼り付けシート(E6~→A2へ縦横替えで）'!GP8)</f>
        <v/>
      </c>
      <c r="FD12" s="7" t="str">
        <f>IF('⑤案件貼り付けシート(E6~→A2へ縦横替えで）'!GQ8="","",'⑤案件貼り付けシート(E6~→A2へ縦横替えで）'!GQ8)</f>
        <v/>
      </c>
      <c r="FE12" s="154" t="str">
        <f>IF('⑤案件貼り付けシート(E6~→A2へ縦横替えで）'!GS8="","",'⑤案件貼り付けシート(E6~→A2へ縦横替えで）'!GS8)</f>
        <v/>
      </c>
      <c r="FF12" s="154" t="str">
        <f>IF('⑤案件貼り付けシート(E6~→A2へ縦横替えで）'!GT8="","",'⑤案件貼り付けシート(E6~→A2へ縦横替えで）'!GT8)</f>
        <v/>
      </c>
      <c r="FG12" s="7" t="str" cm="1">
        <f t="array" ref="FG12">IF('⑤案件貼り付けシート(E6~→A2へ縦横替えで）'!GU8="","",_xlfn.IFS('⑤案件貼り付けシート(E6~→A2へ縦横替えで）'!GU8="固定",1,'⑤案件貼り付けシート(E6~→A2へ縦横替えで）'!GU8="流動",2,'⑤案件貼り付けシート(E6~→A2へ縦横替えで）'!GU8="対象外",""))</f>
        <v/>
      </c>
      <c r="FH12" s="154" t="str">
        <f>IF('⑤案件貼り付けシート(E6~→A2へ縦横替えで）'!$GU8="固定",IF('⑤案件貼り付けシート(E6~→A2へ縦横替えで）'!GV8="","",'⑤案件貼り付けシート(E6~→A2へ縦横替えで）'!GV8),"")</f>
        <v/>
      </c>
      <c r="FI12" s="154" t="str">
        <f>IF('⑤案件貼り付けシート(E6~→A2へ縦横替えで）'!$GU8="固定",IF('⑤案件貼り付けシート(E6~→A2へ縦横替えで）'!GW8="","",'⑤案件貼り付けシート(E6~→A2へ縦横替えで）'!GW8),"")</f>
        <v/>
      </c>
      <c r="FJ12" s="154" t="str">
        <f>IF('⑤案件貼り付けシート(E6~→A2へ縦横替えで）'!$GU8="固定",IF('⑤案件貼り付けシート(E6~→A2へ縦横替えで）'!GX8="","",'⑤案件貼り付けシート(E6~→A2へ縦横替えで）'!GX8),"")</f>
        <v/>
      </c>
      <c r="FK12" s="154" t="str">
        <f>IF('⑤案件貼り付けシート(E6~→A2へ縦横替えで）'!$GU8="固定",IF('⑤案件貼り付けシート(E6~→A2へ縦横替えで）'!GY8="","",'⑤案件貼り付けシート(E6~→A2へ縦横替えで）'!GY8),"")</f>
        <v/>
      </c>
      <c r="FL12" s="154" t="str">
        <f>IF('⑤案件貼り付けシート(E6~→A2へ縦横替えで）'!$GU8="固定",IF('⑤案件貼り付けシート(E6~→A2へ縦横替えで）'!GZ8="","",'⑤案件貼り付けシート(E6~→A2へ縦横替えで）'!GZ8),"")</f>
        <v/>
      </c>
      <c r="FM12" s="154" t="str">
        <f>IF('⑤案件貼り付けシート(E6~→A2へ縦横替えで）'!$GU8="固定",IF('⑤案件貼り付けシート(E6~→A2へ縦横替えで）'!HA8="","",'⑤案件貼り付けシート(E6~→A2へ縦横替えで）'!HA8),"")</f>
        <v/>
      </c>
      <c r="FN12" s="7" t="str">
        <f>IF('⑤案件貼り付けシート(E6~→A2へ縦横替えで）'!$GU8="固定",IF('⑤案件貼り付けシート(E6~→A2へ縦横替えで）'!HB8="","",'⑤案件貼り付けシート(E6~→A2へ縦横替えで）'!HB8),"")</f>
        <v/>
      </c>
      <c r="FO12" s="7" t="str">
        <f>IF('⑤案件貼り付けシート(E6~→A2へ縦横替えで）'!HC8="","",'⑤案件貼り付けシート(E6~→A2へ縦横替えで）'!HC8)</f>
        <v/>
      </c>
      <c r="FP12" s="7" t="str">
        <f>IF('⑤案件貼り付けシート(E6~→A2へ縦横替えで）'!HD8="","",'⑤案件貼り付けシート(E6~→A2へ縦横替えで）'!HD8)</f>
        <v/>
      </c>
      <c r="FQ12" s="7" t="str">
        <f>IF('⑤案件貼り付けシート(E6~→A2へ縦横替えで）'!HE8="","",'⑤案件貼り付けシート(E6~→A2へ縦横替えで）'!HE8)</f>
        <v/>
      </c>
      <c r="FR12" s="154" t="str">
        <f>IF('⑤案件貼り付けシート(E6~→A2へ縦横替えで）'!HG8="","",'⑤案件貼り付けシート(E6~→A2へ縦横替えで）'!HG8)</f>
        <v/>
      </c>
      <c r="FS12" s="154" t="str">
        <f>IF('⑤案件貼り付けシート(E6~→A2へ縦横替えで）'!HH8="","",'⑤案件貼り付けシート(E6~→A2へ縦横替えで）'!HH8)</f>
        <v/>
      </c>
      <c r="FT12" s="7" t="str" cm="1">
        <f t="array" ref="FT12">IF('⑤案件貼り付けシート(E6~→A2へ縦横替えで）'!HI8="","",_xlfn.IFS('⑤案件貼り付けシート(E6~→A2へ縦横替えで）'!HI8="固定",1,'⑤案件貼り付けシート(E6~→A2へ縦横替えで）'!HI8="流動",2,'⑤案件貼り付けシート(E6~→A2へ縦横替えで）'!HI8="対象外",""))</f>
        <v/>
      </c>
      <c r="FU12" s="154" t="str">
        <f>IF('⑤案件貼り付けシート(E6~→A2へ縦横替えで）'!$HI8="固定",IF('⑤案件貼り付けシート(E6~→A2へ縦横替えで）'!HJ8="","",'⑤案件貼り付けシート(E6~→A2へ縦横替えで）'!HJ8),"")</f>
        <v/>
      </c>
      <c r="FV12" s="154" t="str">
        <f>IF('⑤案件貼り付けシート(E6~→A2へ縦横替えで）'!$HI8="固定",IF('⑤案件貼り付けシート(E6~→A2へ縦横替えで）'!HK8="","",'⑤案件貼り付けシート(E6~→A2へ縦横替えで）'!HK8),"")</f>
        <v/>
      </c>
      <c r="FW12" s="154" t="str">
        <f>IF('⑤案件貼り付けシート(E6~→A2へ縦横替えで）'!$HI8="固定",IF('⑤案件貼り付けシート(E6~→A2へ縦横替えで）'!HL8="","",'⑤案件貼り付けシート(E6~→A2へ縦横替えで）'!HL8),"")</f>
        <v/>
      </c>
      <c r="FX12" s="154" t="str">
        <f>IF('⑤案件貼り付けシート(E6~→A2へ縦横替えで）'!$HI8="固定",IF('⑤案件貼り付けシート(E6~→A2へ縦横替えで）'!HM8="","",'⑤案件貼り付けシート(E6~→A2へ縦横替えで）'!HM8),"")</f>
        <v/>
      </c>
      <c r="FY12" s="154" t="str">
        <f>IF('⑤案件貼り付けシート(E6~→A2へ縦横替えで）'!$HI8="固定",IF('⑤案件貼り付けシート(E6~→A2へ縦横替えで）'!HN8="","",'⑤案件貼り付けシート(E6~→A2へ縦横替えで）'!HN8),"")</f>
        <v/>
      </c>
      <c r="FZ12" s="154" t="str">
        <f>IF('⑤案件貼り付けシート(E6~→A2へ縦横替えで）'!$HI8="固定",IF('⑤案件貼り付けシート(E6~→A2へ縦横替えで）'!HO8="","",'⑤案件貼り付けシート(E6~→A2へ縦横替えで）'!HO8),"")</f>
        <v/>
      </c>
      <c r="GA12" s="7" t="str">
        <f>IF('⑤案件貼り付けシート(E6~→A2へ縦横替えで）'!$HI8="固定",IF('⑤案件貼り付けシート(E6~→A2へ縦横替えで）'!HP8="","",'⑤案件貼り付けシート(E6~→A2へ縦横替えで）'!HP8),"")</f>
        <v/>
      </c>
      <c r="GB12" s="7" t="str">
        <f>IF('⑤案件貼り付けシート(E6~→A2へ縦横替えで）'!HQ8="","",'⑤案件貼り付けシート(E6~→A2へ縦横替えで）'!HQ8)</f>
        <v/>
      </c>
      <c r="GC12" s="7" t="str">
        <f>IF('⑤案件貼り付けシート(E6~→A2へ縦横替えで）'!HR8="","",'⑤案件貼り付けシート(E6~→A2へ縦横替えで）'!HR8)</f>
        <v/>
      </c>
      <c r="GD12" s="7" t="str">
        <f>IF('⑤案件貼り付けシート(E6~→A2へ縦横替えで）'!HS8="","",'⑤案件貼り付けシート(E6~→A2へ縦横替えで）'!HS8)</f>
        <v/>
      </c>
      <c r="GE12" s="7" t="str" cm="1">
        <f t="array" ref="GE12">_xlfn.IFS('⑤案件貼り付けシート(E6~→A2へ縦横替えで）'!A8="","",'⑤案件貼り付けシート(E6~→A2へ縦横替えで）'!HW8="該当しない",0,'⑤案件貼り付けシート(E6~→A2へ縦横替えで）'!HW8="有期プロジェクト",1,'⑤案件貼り付けシート(E6~→A2へ縦横替えで）'!HW8="日数限定業務",2,'⑤案件貼り付けシート(E6~→A2へ縦横替えで）'!HW8="産休育休代替",3,'⑤案件貼り付けシート(E6~→A2へ縦横替えで）'!HW8="介護休業代替",4)</f>
        <v/>
      </c>
      <c r="GF12" s="7" t="str">
        <f>IF('⑤案件貼り付けシート(E6~→A2へ縦横替えで）'!HW8="産休育休代替",IF('⑤案件貼り付けシート(E6~→A2へ縦横替えで）'!HX8="","",'⑤案件貼り付けシート(E6~→A2へ縦横替えで）'!HX8),"")</f>
        <v/>
      </c>
      <c r="GG12" s="7" t="str">
        <f>IF('⑤案件貼り付けシート(E6~→A2へ縦横替えで）'!HY8="","",'⑤案件貼り付けシート(E6~→A2へ縦横替えで）'!HY8)</f>
        <v/>
      </c>
      <c r="GH12" s="7" t="str" cm="1">
        <f t="array" ref="GH12">_xlfn.IFS('⑤案件貼り付けシート(E6~→A2へ縦横替えで）'!IB8="","",'⑤案件貼り付けシート(E6~→A2へ縦横替えで）'!IB8="限定しない",0,'⑤案件貼り付けシート(E6~→A2へ縦横替えで）'!IB8="60歳以上",1,'⑤案件貼り付けシート(E6~→A2へ縦横替えで）'!IB8="無期雇用派遣労働者",2,'⑤案件貼り付けシート(E6~→A2へ縦横替えで）'!IB8="60歳以上または無期雇用",3,TRUE,"")</f>
        <v/>
      </c>
      <c r="GI12" s="7" t="str" cm="1">
        <f t="array" ref="GI12">_xlfn.IFS('⑤案件貼り付けシート(E6~→A2へ縦横替えで）'!IC8="","",'⑤案件貼り付けシート(E6~→A2へ縦横替えで）'!IC8="限定する",1,'⑤案件貼り付けシート(E6~→A2へ縦横替えで）'!IC8="限定しない",2,TRUE,"")</f>
        <v/>
      </c>
      <c r="GJ12" s="7"/>
      <c r="GK12" s="7" t="str">
        <f>IF('⑤案件貼り付けシート(E6~→A2へ縦横替えで）'!IF8="","",'⑤案件貼り付けシート(E6~→A2へ縦横替えで）'!IF8)</f>
        <v/>
      </c>
      <c r="GL12" s="7" t="str">
        <f>IF('⑤案件貼り付けシート(E6~→A2へ縦横替えで）'!IG8="","",'⑤案件貼り付けシート(E6~→A2へ縦横替えで）'!IG8)</f>
        <v/>
      </c>
      <c r="GM12" s="48" t="str">
        <f>IF('⑤案件貼り付けシート(E6~→A2へ縦横替えで）'!IJ8="","",IF('⑤案件貼り付けシート(E6~→A2へ縦横替えで）'!IJ8="ALL",②コード一覧!$CU$2,'⑤案件貼り付けシート(E6~→A2へ縦横替えで）'!IJ8&amp;"をコードヘ"))</f>
        <v/>
      </c>
      <c r="GN12" s="7" t="str">
        <f>IF('⑤案件貼り付けシート(E6~→A2へ縦横替えで）'!IK8="","",IF('⑤案件貼り付けシート(E6~→A2へ縦横替えで）'!IK8="非公開",0,1))</f>
        <v/>
      </c>
      <c r="GO12" s="7">
        <f t="shared" si="0"/>
        <v>0</v>
      </c>
      <c r="GP12" s="7">
        <f>IF('⑤案件貼り付けシート(E6~→A2へ縦横替えで）'!IP8="",IF('⑤案件貼り付けシート(E6~→A2へ縦横替えで）'!IW8="",0,2),2)</f>
        <v>0</v>
      </c>
      <c r="GQ12" s="214" t="str">
        <f>IF(GP12=1,INDEX(②コード一覧!DC8:DL26,MATCH('⑤案件貼り付けシート(E6~→A2へ縦横替えで）'!IW8,②コード一覧!DD8:DD26,0),1),"")</f>
        <v/>
      </c>
      <c r="GR12" s="48" t="str">
        <f>IF(OR('⑤案件貼り付けシート(E6~→A2へ縦横替えで）'!JP8="",'⑤案件貼り付けシート(E6~→A2へ縦横替えで）'!JP8=0),"",_xlfn.XLOOKUP('⑤案件貼り付けシート(E6~→A2へ縦横替えで）'!JP8,②コード一覧!$BR$2:$BR$802,②コード一覧!$BT$2:$BT$802))</f>
        <v/>
      </c>
      <c r="GS12" s="48" t="str">
        <f>IF(OR('⑤案件貼り付けシート(E6~→A2へ縦横替えで）'!JQ8="",'⑤案件貼り付けシート(E6~→A2へ縦横替えで）'!JQ8=0),"",_xlfn.XLOOKUP('⑤案件貼り付けシート(E6~→A2へ縦横替えで）'!JQ8,②コード一覧!$BR$2:$BR$802,②コード一覧!$BT$2:$BT$802))</f>
        <v/>
      </c>
      <c r="GT12" s="48" t="str">
        <f>IF(OR('⑤案件貼り付けシート(E6~→A2へ縦横替えで）'!JR8="",'⑤案件貼り付けシート(E6~→A2へ縦横替えで）'!JR8=0),"",_xlfn.XLOOKUP('⑤案件貼り付けシート(E6~→A2へ縦横替えで）'!JR8,②コード一覧!$BR$2:$BR$802,②コード一覧!$BT$2:$BT$802))</f>
        <v/>
      </c>
      <c r="GU12" s="48" t="str">
        <f>IF(OR('⑤案件貼り付けシート(E6~→A2へ縦横替えで）'!JS8="",'⑤案件貼り付けシート(E6~→A2へ縦横替えで）'!JS8=0),"",_xlfn.XLOOKUP('⑤案件貼り付けシート(E6~→A2へ縦横替えで）'!JS8,②コード一覧!$BR$2:$BR$802,②コード一覧!$BT$2:$BT$802))</f>
        <v/>
      </c>
      <c r="GV12" s="48" t="str">
        <f>IF(OR('⑤案件貼り付けシート(E6~→A2へ縦横替えで）'!JT8="",'⑤案件貼り付けシート(E6~→A2へ縦横替えで）'!JT8=0),"",_xlfn.XLOOKUP('⑤案件貼り付けシート(E6~→A2へ縦横替えで）'!JT8,②コード一覧!$BR$2:$BR$802,②コード一覧!$BT$2:$BT$802))</f>
        <v/>
      </c>
    </row>
    <row r="13" spans="1:204">
      <c r="A13" s="7"/>
      <c r="B13" s="7">
        <f>'⑤案件貼り付けシート(E6~→A2へ縦横替えで）'!A9</f>
        <v>0</v>
      </c>
      <c r="C13" s="7" t="str">
        <f>IF('⑤案件貼り付けシート(E6~→A2へ縦横替えで）'!C9="","",(IF('⑤案件貼り付けシート(E6~→A2へ縦横替えで）'!C9="一般派遣",1,2)))</f>
        <v/>
      </c>
      <c r="D13" s="48" t="e">
        <f>INDEX(②コード一覧!$A$2:$B$40,MATCH('⑤案件貼り付けシート(E6~→A2へ縦横替えで）'!G9,②コード一覧!$A$2:$A$40,0),2)</f>
        <v>#N/A</v>
      </c>
      <c r="E13" s="7" t="e" cm="1">
        <f t="array" ref="E13">INDEX(③組織表示変え!$A$6:$E$805,MATCH('⑥案件CSV (6行目～に反映→フォーマット２行目にコピペ'!D13&amp;'⑤案件貼り付けシート(E6~→A2へ縦横替えで）'!H9,③組織表示変え!$B$6:$B$802&amp;③組織表示変え!$E$6:$E$802,0),1)</f>
        <v>#N/A</v>
      </c>
      <c r="F13" s="48" t="e">
        <f>INDEX(②コード一覧!$A$2:$B$40,MATCH('⑤案件貼り付けシート(E6~→A2へ縦横替えで）'!N9,②コード一覧!$A$2:$A$40,0),2)</f>
        <v>#N/A</v>
      </c>
      <c r="G13" s="7"/>
      <c r="H13" s="7"/>
      <c r="I13" s="7"/>
      <c r="J13" s="7"/>
      <c r="K13" s="7"/>
      <c r="L13" s="7" t="e" cm="1">
        <f t="array" ref="L13">INDEX(③組織表示変え!$A$6:$E$805,MATCH('⑥案件CSV (6行目～に反映→フォーマット２行目にコピペ'!F13&amp;'⑤案件貼り付けシート(E6~→A2へ縦横替えで）'!O9,③組織表示変え!$B$6:$B$802&amp;③組織表示変え!$E$6:$E$802,0),1)</f>
        <v>#N/A</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e" cm="1">
        <f t="array" ref="R13">INDEX(②コード一覧!$AI$2:$AN$801,MATCH('⑥案件CSV (6行目～に反映→フォーマット２行目にコピペ'!$F13&amp;'⑤案件貼り付けシート(E6~→A2へ縦横替えで）'!Z9,②コード一覧!$AN$2:$AN$801&amp;②コード一覧!$AI$2:$AI$801,0),5)</f>
        <v>#N/A</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e" cm="1">
        <f t="array" ref="V13">INDEX(②コード一覧!$AK$2:$AN$801,MATCH('⑥案件CSV (6行目～に反映→フォーマット２行目にコピペ'!$F13&amp;'⑤案件貼り付けシート(E6~→A2へ縦横替えで）'!AG9,②コード一覧!$AN$2:$AN$801&amp;②コード一覧!$AK$2:$AK$801,0),3)</f>
        <v>#N/A</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e" cm="1">
        <f t="array" ref="Z13">INDEX(②コード一覧!$AJ$2:$AN$801,MATCH('⑥案件CSV (6行目～に反映→フォーマット２行目にコピペ'!$F13&amp;'⑤案件貼り付けシート(E6~→A2へ縦横替えで）'!AM9,②コード一覧!$AN$2:$AN$801&amp;②コード一覧!$AJ$2:$AJ$801,0),4)</f>
        <v>#N/A</v>
      </c>
      <c r="AA13" s="7" t="str" cm="1">
        <f t="array" ref="AA13">IF('⑤案件貼り付けシート(E6~→A2へ縦横替えで）'!AN9="","",INDEX(②コード一覧!$AJ$2:$AN$801,MATCH('⑥案件CSV (6行目～に反映→フォーマット２行目にコピペ'!$F13&amp;'⑤案件貼り付けシート(E6~→A2へ縦横替えで）'!AN9,②コード一覧!$AN$2:$AN$801&amp;②コード一覧!$AJ$2:$AJ$801,0),4))</f>
        <v/>
      </c>
      <c r="AB13" s="7" t="str" cm="1">
        <f t="array" ref="AB13">IF('⑤案件貼り付けシート(E6~→A2へ縦横替えで）'!AO9="","",INDEX(②コード一覧!$AJ$2:$AN$801,MATCH('⑥案件CSV (6行目～に反映→フォーマット２行目にコピペ'!$F13&amp;'⑤案件貼り付けシート(E6~→A2へ縦横替えで）'!AO9,②コード一覧!$AN$2:$AN$801&amp;②コード一覧!$AJ$2:$AJ$801,0),4))</f>
        <v/>
      </c>
      <c r="AC13" s="7" t="str" cm="1">
        <f t="array" ref="AC13">IF('⑤案件貼り付けシート(E6~→A2へ縦横替えで）'!AP9="","",INDEX(②コード一覧!$AJ$2:$AN$801,MATCH('⑥案件CSV (6行目～に反映→フォーマット２行目にコピペ'!$F13&amp;'⑤案件貼り付けシート(E6~→A2へ縦横替えで）'!AP9,②コード一覧!$AN$2:$AN$801&amp;②コード一覧!$AJ$2:$AJ$801,0),4))</f>
        <v/>
      </c>
      <c r="AD13" s="7" t="str">
        <f>IF('⑤案件貼り付けシート(E6~→A2へ縦横替えで）'!AR9="","",'⑤案件貼り付けシート(E6~→A2へ縦横替えで）'!AR9)</f>
        <v/>
      </c>
      <c r="AE13" s="7">
        <f>'⑤案件貼り付けシート(E6~→A2へ縦横替えで）'!AV9</f>
        <v>0</v>
      </c>
      <c r="AF13" s="7">
        <f>'⑤案件貼り付けシート(E6~→A2へ縦横替えで）'!AW9</f>
        <v>0</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f>'⑤案件貼り付けシート(E6~→A2へ縦横替えで）'!BG9</f>
        <v>0</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3"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4" t="str">
        <f>IF('⑤案件貼り付けシート(E6~→A2へ縦横替えで）'!CG9="","",'⑤案件貼り付けシート(E6~→A2へ縦横替えで）'!CG9)</f>
        <v/>
      </c>
      <c r="BF13" s="154"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4" t="str">
        <f>IF('⑤案件貼り付けシート(E6~→A2へ縦横替えで）'!$CI9="固定",IF('⑤案件貼り付けシート(E6~→A2へ縦横替えで）'!CJ9="","",'⑤案件貼り付けシート(E6~→A2へ縦横替えで）'!CJ9),"")</f>
        <v/>
      </c>
      <c r="BI13" s="154" t="str">
        <f>IF('⑤案件貼り付けシート(E6~→A2へ縦横替えで）'!$CI9="固定",IF('⑤案件貼り付けシート(E6~→A2へ縦横替えで）'!CK9="","",'⑤案件貼り付けシート(E6~→A2へ縦横替えで）'!CK9),"")</f>
        <v/>
      </c>
      <c r="BJ13" s="154" t="str">
        <f>IF('⑤案件貼り付けシート(E6~→A2へ縦横替えで）'!$CI9="固定",IF('⑤案件貼り付けシート(E6~→A2へ縦横替えで）'!CL9="","",'⑤案件貼り付けシート(E6~→A2へ縦横替えで）'!CL9),"")</f>
        <v/>
      </c>
      <c r="BK13" s="154" t="str">
        <f>IF('⑤案件貼り付けシート(E6~→A2へ縦横替えで）'!$CI9="固定",IF('⑤案件貼り付けシート(E6~→A2へ縦横替えで）'!CM9="","",'⑤案件貼り付けシート(E6~→A2へ縦横替えで）'!CM9),"")</f>
        <v/>
      </c>
      <c r="BL13" s="154" t="str">
        <f>IF('⑤案件貼り付けシート(E6~→A2へ縦横替えで）'!$CI9="固定",IF('⑤案件貼り付けシート(E6~→A2へ縦横替えで）'!CN9="","",'⑤案件貼り付けシート(E6~→A2へ縦横替えで）'!CN9),"")</f>
        <v/>
      </c>
      <c r="BM13" s="154"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4" t="str">
        <f>IF('⑤案件貼り付けシート(E6~→A2へ縦横替えで）'!CV9="","",'⑤案件貼り付けシート(E6~→A2へ縦横替えで）'!CV9)</f>
        <v/>
      </c>
      <c r="BS13" s="154"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4" t="str">
        <f>IF('⑤案件貼り付けシート(E6~→A2へ縦横替えで）'!$CX9="固定",IF('⑤案件貼り付けシート(E6~→A2へ縦横替えで）'!CY9="","",'⑤案件貼り付けシート(E6~→A2へ縦横替えで）'!CY9),"")</f>
        <v/>
      </c>
      <c r="BV13" s="154" t="str">
        <f>IF('⑤案件貼り付けシート(E6~→A2へ縦横替えで）'!$CX9="固定",IF('⑤案件貼り付けシート(E6~→A2へ縦横替えで）'!CZ9="","",'⑤案件貼り付けシート(E6~→A2へ縦横替えで）'!CZ9),"")</f>
        <v/>
      </c>
      <c r="BW13" s="154" t="str">
        <f>IF('⑤案件貼り付けシート(E6~→A2へ縦横替えで）'!$CX9="固定",IF('⑤案件貼り付けシート(E6~→A2へ縦横替えで）'!DA9="","",'⑤案件貼り付けシート(E6~→A2へ縦横替えで）'!DA9),"")</f>
        <v/>
      </c>
      <c r="BX13" s="154" t="str">
        <f>IF('⑤案件貼り付けシート(E6~→A2へ縦横替えで）'!$CX9="固定",IF('⑤案件貼り付けシート(E6~→A2へ縦横替えで）'!DB9="","",'⑤案件貼り付けシート(E6~→A2へ縦横替えで）'!DB9),"")</f>
        <v/>
      </c>
      <c r="BY13" s="154" t="str">
        <f>IF('⑤案件貼り付けシート(E6~→A2へ縦横替えで）'!$CX9="固定",IF('⑤案件貼り付けシート(E6~→A2へ縦横替えで）'!DC9="","",'⑤案件貼り付けシート(E6~→A2へ縦横替えで）'!DC9),"")</f>
        <v/>
      </c>
      <c r="BZ13" s="154"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4" t="str">
        <f>IF('⑤案件貼り付けシート(E6~→A2へ縦横替えで）'!DK9="","",'⑤案件貼り付けシート(E6~→A2へ縦横替えで）'!DK9)</f>
        <v/>
      </c>
      <c r="CF13" s="154"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4" t="str">
        <f>IF('⑤案件貼り付けシート(E6~→A2へ縦横替えで）'!$DM9="固定",IF('⑤案件貼り付けシート(E6~→A2へ縦横替えで）'!DN9="","",'⑤案件貼り付けシート(E6~→A2へ縦横替えで）'!DN9),"")</f>
        <v/>
      </c>
      <c r="CI13" s="154" t="str">
        <f>IF('⑤案件貼り付けシート(E6~→A2へ縦横替えで）'!$DM9="固定",IF('⑤案件貼り付けシート(E6~→A2へ縦横替えで）'!DO9="","",'⑤案件貼り付けシート(E6~→A2へ縦横替えで）'!DO9),"")</f>
        <v/>
      </c>
      <c r="CJ13" s="154" t="str">
        <f>IF('⑤案件貼り付けシート(E6~→A2へ縦横替えで）'!$DM9="固定",IF('⑤案件貼り付けシート(E6~→A2へ縦横替えで）'!DP9="","",'⑤案件貼り付けシート(E6~→A2へ縦横替えで）'!DP9),"")</f>
        <v/>
      </c>
      <c r="CK13" s="154" t="str">
        <f>IF('⑤案件貼り付けシート(E6~→A2へ縦横替えで）'!$DM9="固定",IF('⑤案件貼り付けシート(E6~→A2へ縦横替えで）'!DQ9="","",'⑤案件貼り付けシート(E6~→A2へ縦横替えで）'!DQ9),"")</f>
        <v/>
      </c>
      <c r="CL13" s="154" t="str">
        <f>IF('⑤案件貼り付けシート(E6~→A2へ縦横替えで）'!$DM9="固定",IF('⑤案件貼り付けシート(E6~→A2へ縦横替えで）'!DR9="","",'⑤案件貼り付けシート(E6~→A2へ縦横替えで）'!DR9),"")</f>
        <v/>
      </c>
      <c r="CM13" s="154"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4" t="str">
        <f>IF('⑤案件貼り付けシート(E6~→A2へ縦横替えで）'!EA9="","",'⑤案件貼り付けシート(E6~→A2へ縦横替えで）'!EA9)</f>
        <v/>
      </c>
      <c r="CS13" s="154"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4" t="str">
        <f>IF('⑤案件貼り付けシート(E6~→A2へ縦横替えで）'!$EC9="固定",IF('⑤案件貼り付けシート(E6~→A2へ縦横替えで）'!ED9="","",'⑤案件貼り付けシート(E6~→A2へ縦横替えで）'!ED9),"")</f>
        <v/>
      </c>
      <c r="CV13" s="154" t="str">
        <f>IF('⑤案件貼り付けシート(E6~→A2へ縦横替えで）'!$EC9="固定",IF('⑤案件貼り付けシート(E6~→A2へ縦横替えで）'!EE9="","",'⑤案件貼り付けシート(E6~→A2へ縦横替えで）'!EE9),"")</f>
        <v/>
      </c>
      <c r="CW13" s="154" t="str">
        <f>IF('⑤案件貼り付けシート(E6~→A2へ縦横替えで）'!$EC9="固定",IF('⑤案件貼り付けシート(E6~→A2へ縦横替えで）'!EF9="","",'⑤案件貼り付けシート(E6~→A2へ縦横替えで）'!EF9),"")</f>
        <v/>
      </c>
      <c r="CX13" s="154" t="str">
        <f>IF('⑤案件貼り付けシート(E6~→A2へ縦横替えで）'!$EC9="固定",IF('⑤案件貼り付けシート(E6~→A2へ縦横替えで）'!EG9="","",'⑤案件貼り付けシート(E6~→A2へ縦横替えで）'!EG9),"")</f>
        <v/>
      </c>
      <c r="CY13" s="154" t="str">
        <f>IF('⑤案件貼り付けシート(E6~→A2へ縦横替えで）'!$EC9="固定",IF('⑤案件貼り付けシート(E6~→A2へ縦横替えで）'!EH9="","",'⑤案件貼り付けシート(E6~→A2へ縦横替えで）'!EH9),"")</f>
        <v/>
      </c>
      <c r="CZ13" s="154"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4" t="str">
        <f>IF('⑤案件貼り付けシート(E6~→A2へ縦横替えで）'!EO9="","",'⑤案件貼り付けシート(E6~→A2へ縦横替えで）'!EO9)</f>
        <v/>
      </c>
      <c r="DF13" s="154"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4" t="str">
        <f>IF('⑤案件貼り付けシート(E6~→A2へ縦横替えで）'!$EQ9="固定",IF('⑤案件貼り付けシート(E6~→A2へ縦横替えで）'!ER9="","",'⑤案件貼り付けシート(E6~→A2へ縦横替えで）'!ER9),"")</f>
        <v/>
      </c>
      <c r="DI13" s="154" t="str">
        <f>IF('⑤案件貼り付けシート(E6~→A2へ縦横替えで）'!$EQ9="固定",IF('⑤案件貼り付けシート(E6~→A2へ縦横替えで）'!ES9="","",'⑤案件貼り付けシート(E6~→A2へ縦横替えで）'!ES9),"")</f>
        <v/>
      </c>
      <c r="DJ13" s="154" t="str">
        <f>IF('⑤案件貼り付けシート(E6~→A2へ縦横替えで）'!$EQ9="固定",IF('⑤案件貼り付けシート(E6~→A2へ縦横替えで）'!ET9="","",'⑤案件貼り付けシート(E6~→A2へ縦横替えで）'!ET9),"")</f>
        <v/>
      </c>
      <c r="DK13" s="154" t="str">
        <f>IF('⑤案件貼り付けシート(E6~→A2へ縦横替えで）'!$EQ9="固定",IF('⑤案件貼り付けシート(E6~→A2へ縦横替えで）'!EU9="","",'⑤案件貼り付けシート(E6~→A2へ縦横替えで）'!EU9),"")</f>
        <v/>
      </c>
      <c r="DL13" s="154" t="str">
        <f>IF('⑤案件貼り付けシート(E6~→A2へ縦横替えで）'!$EQ9="固定",IF('⑤案件貼り付けシート(E6~→A2へ縦横替えで）'!EV9="","",'⑤案件貼り付けシート(E6~→A2へ縦横替えで）'!EV9),"")</f>
        <v/>
      </c>
      <c r="DM13" s="154"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t="str">
        <f>IF('⑤案件貼り付けシート(E6~→A2へ縦横替えで）'!FC9="","",'⑤案件貼り付けシート(E6~→A2へ縦横替えで）'!FC9)</f>
        <v/>
      </c>
      <c r="DS13" s="154" t="str">
        <f>IF('⑤案件貼り付けシート(E6~→A2へ縦横替えで）'!FD9="","",'⑤案件貼り付けシート(E6~→A2へ縦横替えで）'!FD9)</f>
        <v/>
      </c>
      <c r="DT13" s="7" t="str" cm="1">
        <f t="array" ref="DT13">IF('⑤案件貼り付けシート(E6~→A2へ縦横替えで）'!FE9="","",_xlfn.IFS('⑤案件貼り付けシート(E6~→A2へ縦横替えで）'!FE9="固定",1,'⑤案件貼り付けシート(E6~→A2へ縦横替えで）'!FE9="流動",2,'⑤案件貼り付けシート(E6~→A2へ縦横替えで）'!FE9="対象外",""))</f>
        <v/>
      </c>
      <c r="DU13" s="154" t="str">
        <f>IF('⑤案件貼り付けシート(E6~→A2へ縦横替えで）'!$FE9="固定",IF('⑤案件貼り付けシート(E6~→A2へ縦横替えで）'!FF9="","",'⑤案件貼り付けシート(E6~→A2へ縦横替えで）'!FF9),"")</f>
        <v/>
      </c>
      <c r="DV13" s="154" t="str">
        <f>IF('⑤案件貼り付けシート(E6~→A2へ縦横替えで）'!$FE9="固定",IF('⑤案件貼り付けシート(E6~→A2へ縦横替えで）'!FG9="","",'⑤案件貼り付けシート(E6~→A2へ縦横替えで）'!FG9),"")</f>
        <v/>
      </c>
      <c r="DW13" s="154" t="str">
        <f>IF('⑤案件貼り付けシート(E6~→A2へ縦横替えで）'!$FE9="固定",IF('⑤案件貼り付けシート(E6~→A2へ縦横替えで）'!FH9="","",'⑤案件貼り付けシート(E6~→A2へ縦横替えで）'!FH9),"")</f>
        <v/>
      </c>
      <c r="DX13" s="154" t="str">
        <f>IF('⑤案件貼り付けシート(E6~→A2へ縦横替えで）'!$FE9="固定",IF('⑤案件貼り付けシート(E6~→A2へ縦横替えで）'!FI9="","",'⑤案件貼り付けシート(E6~→A2へ縦横替えで）'!FI9),"")</f>
        <v/>
      </c>
      <c r="DY13" s="154" t="str">
        <f>IF('⑤案件貼り付けシート(E6~→A2へ縦横替えで）'!$FE9="固定",IF('⑤案件貼り付けシート(E6~→A2へ縦横替えで）'!FJ9="","",'⑤案件貼り付けシート(E6~→A2へ縦横替えで）'!FJ9),"")</f>
        <v/>
      </c>
      <c r="DZ13" s="154" t="str">
        <f>IF('⑤案件貼り付けシート(E6~→A2へ縦横替えで）'!$FE9="固定",IF('⑤案件貼り付けシート(E6~→A2へ縦横替えで）'!FK9="","",'⑤案件貼り付けシート(E6~→A2へ縦横替えで）'!FK9),"")</f>
        <v/>
      </c>
      <c r="EA13" s="7" t="str">
        <f>IF('⑤案件貼り付けシート(E6~→A2へ縦横替えで）'!$FE9="固定",IF('⑤案件貼り付けシート(E6~→A2へ縦横替えで）'!FL9="","",'⑤案件貼り付けシート(E6~→A2へ縦横替えで）'!FL9),"")</f>
        <v/>
      </c>
      <c r="EB13" s="7" t="str">
        <f>IF('⑤案件貼り付けシート(E6~→A2へ縦横替えで）'!FM9="","",'⑤案件貼り付けシート(E6~→A2へ縦横替えで）'!FM9)</f>
        <v/>
      </c>
      <c r="EC13" s="7" t="str">
        <f>IF('⑤案件貼り付けシート(E6~→A2へ縦横替えで）'!FN9="","",'⑤案件貼り付けシート(E6~→A2へ縦横替えで）'!FN9)</f>
        <v/>
      </c>
      <c r="ED13" s="7" t="str">
        <f>IF('⑤案件貼り付けシート(E6~→A2へ縦横替えで）'!FO9="","",'⑤案件貼り付けシート(E6~→A2へ縦横替えで）'!FO9)</f>
        <v/>
      </c>
      <c r="EE13" s="154" t="str">
        <f>IF('⑤案件貼り付けシート(E6~→A2へ縦横替えで）'!FQ9="","",'⑤案件貼り付けシート(E6~→A2へ縦横替えで）'!FQ9)</f>
        <v/>
      </c>
      <c r="EF13" s="154" t="str">
        <f>IF('⑤案件貼り付けシート(E6~→A2へ縦横替えで）'!FR9="","",'⑤案件貼り付けシート(E6~→A2へ縦横替えで）'!FR9)</f>
        <v/>
      </c>
      <c r="EG13" s="7" t="str" cm="1">
        <f t="array" ref="EG13">IF('⑤案件貼り付けシート(E6~→A2へ縦横替えで）'!FS9="","",_xlfn.IFS('⑤案件貼り付けシート(E6~→A2へ縦横替えで）'!FS9="固定",1,'⑤案件貼り付けシート(E6~→A2へ縦横替えで）'!FS9="流動",2,'⑤案件貼り付けシート(E6~→A2へ縦横替えで）'!FS9="対象外",""))</f>
        <v/>
      </c>
      <c r="EH13" s="154" t="str">
        <f>IF('⑤案件貼り付けシート(E6~→A2へ縦横替えで）'!$FS9="固定",IF('⑤案件貼り付けシート(E6~→A2へ縦横替えで）'!FT9="","",'⑤案件貼り付けシート(E6~→A2へ縦横替えで）'!FT9),"")</f>
        <v/>
      </c>
      <c r="EI13" s="154" t="str">
        <f>IF('⑤案件貼り付けシート(E6~→A2へ縦横替えで）'!$FS9="固定",IF('⑤案件貼り付けシート(E6~→A2へ縦横替えで）'!FU9="","",'⑤案件貼り付けシート(E6~→A2へ縦横替えで）'!FU9),"")</f>
        <v/>
      </c>
      <c r="EJ13" s="154" t="str">
        <f>IF('⑤案件貼り付けシート(E6~→A2へ縦横替えで）'!$FS9="固定",IF('⑤案件貼り付けシート(E6~→A2へ縦横替えで）'!FV9="","",'⑤案件貼り付けシート(E6~→A2へ縦横替えで）'!FV9),"")</f>
        <v/>
      </c>
      <c r="EK13" s="154" t="str">
        <f>IF('⑤案件貼り付けシート(E6~→A2へ縦横替えで）'!$FS9="固定",IF('⑤案件貼り付けシート(E6~→A2へ縦横替えで）'!FW9="","",'⑤案件貼り付けシート(E6~→A2へ縦横替えで）'!FW9),"")</f>
        <v/>
      </c>
      <c r="EL13" s="154" t="str">
        <f>IF('⑤案件貼り付けシート(E6~→A2へ縦横替えで）'!$FS9="固定",IF('⑤案件貼り付けシート(E6~→A2へ縦横替えで）'!FX9="","",'⑤案件貼り付けシート(E6~→A2へ縦横替えで）'!FX9),"")</f>
        <v/>
      </c>
      <c r="EM13" s="154" t="str">
        <f>IF('⑤案件貼り付けシート(E6~→A2へ縦横替えで）'!$FS9="固定",IF('⑤案件貼り付けシート(E6~→A2へ縦横替えで）'!FY9="","",'⑤案件貼り付けシート(E6~→A2へ縦横替えで）'!FY9),"")</f>
        <v/>
      </c>
      <c r="EN13" s="7" t="str">
        <f>IF('⑤案件貼り付けシート(E6~→A2へ縦横替えで）'!$FS9="固定",IF('⑤案件貼り付けシート(E6~→A2へ縦横替えで）'!FZ9="","",'⑤案件貼り付けシート(E6~→A2へ縦横替えで）'!FZ9),"")</f>
        <v/>
      </c>
      <c r="EO13" s="7" t="str">
        <f>IF('⑤案件貼り付けシート(E6~→A2へ縦横替えで）'!GA9="","",'⑤案件貼り付けシート(E6~→A2へ縦横替えで）'!GA9)</f>
        <v/>
      </c>
      <c r="EP13" s="7" t="str">
        <f>IF('⑤案件貼り付けシート(E6~→A2へ縦横替えで）'!GB9="","",'⑤案件貼り付けシート(E6~→A2へ縦横替えで）'!GB9)</f>
        <v/>
      </c>
      <c r="EQ13" s="7" t="str">
        <f>IF('⑤案件貼り付けシート(E6~→A2へ縦横替えで）'!GC9="","",'⑤案件貼り付けシート(E6~→A2へ縦横替えで）'!GC9)</f>
        <v/>
      </c>
      <c r="ER13" s="154" t="str">
        <f>IF('⑤案件貼り付けシート(E6~→A2へ縦横替えで）'!GE9="","",'⑤案件貼り付けシート(E6~→A2へ縦横替えで）'!GE9)</f>
        <v/>
      </c>
      <c r="ES13" s="154" t="str">
        <f>IF('⑤案件貼り付けシート(E6~→A2へ縦横替えで）'!GF9="","",'⑤案件貼り付けシート(E6~→A2へ縦横替えで）'!GF9)</f>
        <v/>
      </c>
      <c r="ET13" s="7" t="str" cm="1">
        <f t="array" ref="ET13">IF('⑤案件貼り付けシート(E6~→A2へ縦横替えで）'!GG9="","",_xlfn.IFS('⑤案件貼り付けシート(E6~→A2へ縦横替えで）'!GG9="固定",1,'⑤案件貼り付けシート(E6~→A2へ縦横替えで）'!GG9="流動",2,'⑤案件貼り付けシート(E6~→A2へ縦横替えで）'!GG9="対象外",""))</f>
        <v/>
      </c>
      <c r="EU13" s="154" t="str">
        <f>IF('⑤案件貼り付けシート(E6~→A2へ縦横替えで）'!$GG9="固定",IF('⑤案件貼り付けシート(E6~→A2へ縦横替えで）'!GH9="","",'⑤案件貼り付けシート(E6~→A2へ縦横替えで）'!GH9),"")</f>
        <v/>
      </c>
      <c r="EV13" s="154" t="str">
        <f>IF('⑤案件貼り付けシート(E6~→A2へ縦横替えで）'!$GG9="固定",IF('⑤案件貼り付けシート(E6~→A2へ縦横替えで）'!GI9="","",'⑤案件貼り付けシート(E6~→A2へ縦横替えで）'!GI9),"")</f>
        <v/>
      </c>
      <c r="EW13" s="154" t="str">
        <f>IF('⑤案件貼り付けシート(E6~→A2へ縦横替えで）'!$GG9="固定",IF('⑤案件貼り付けシート(E6~→A2へ縦横替えで）'!GJ9="","",'⑤案件貼り付けシート(E6~→A2へ縦横替えで）'!GJ9),"")</f>
        <v/>
      </c>
      <c r="EX13" s="154" t="str">
        <f>IF('⑤案件貼り付けシート(E6~→A2へ縦横替えで）'!$GG9="固定",IF('⑤案件貼り付けシート(E6~→A2へ縦横替えで）'!GK9="","",'⑤案件貼り付けシート(E6~→A2へ縦横替えで）'!GK9),"")</f>
        <v/>
      </c>
      <c r="EY13" s="154" t="str">
        <f>IF('⑤案件貼り付けシート(E6~→A2へ縦横替えで）'!$GG9="固定",IF('⑤案件貼り付けシート(E6~→A2へ縦横替えで）'!GL9="","",'⑤案件貼り付けシート(E6~→A2へ縦横替えで）'!GL9),"")</f>
        <v/>
      </c>
      <c r="EZ13" s="154" t="str">
        <f>IF('⑤案件貼り付けシート(E6~→A2へ縦横替えで）'!$GG9="固定",IF('⑤案件貼り付けシート(E6~→A2へ縦横替えで）'!GM9="","",'⑤案件貼り付けシート(E6~→A2へ縦横替えで）'!GM9),"")</f>
        <v/>
      </c>
      <c r="FA13" s="7" t="str">
        <f>IF('⑤案件貼り付けシート(E6~→A2へ縦横替えで）'!$GG9="固定",IF('⑤案件貼り付けシート(E6~→A2へ縦横替えで）'!GN9="","",'⑤案件貼り付けシート(E6~→A2へ縦横替えで）'!GN9),"")</f>
        <v/>
      </c>
      <c r="FB13" s="7" t="str">
        <f>IF('⑤案件貼り付けシート(E6~→A2へ縦横替えで）'!GO9="","",'⑤案件貼り付けシート(E6~→A2へ縦横替えで）'!GO9)</f>
        <v/>
      </c>
      <c r="FC13" s="7" t="str">
        <f>IF('⑤案件貼り付けシート(E6~→A2へ縦横替えで）'!GP9="","",'⑤案件貼り付けシート(E6~→A2へ縦横替えで）'!GP9)</f>
        <v/>
      </c>
      <c r="FD13" s="7" t="str">
        <f>IF('⑤案件貼り付けシート(E6~→A2へ縦横替えで）'!GQ9="","",'⑤案件貼り付けシート(E6~→A2へ縦横替えで）'!GQ9)</f>
        <v/>
      </c>
      <c r="FE13" s="154" t="str">
        <f>IF('⑤案件貼り付けシート(E6~→A2へ縦横替えで）'!GS9="","",'⑤案件貼り付けシート(E6~→A2へ縦横替えで）'!GS9)</f>
        <v/>
      </c>
      <c r="FF13" s="154" t="str">
        <f>IF('⑤案件貼り付けシート(E6~→A2へ縦横替えで）'!GT9="","",'⑤案件貼り付けシート(E6~→A2へ縦横替えで）'!GT9)</f>
        <v/>
      </c>
      <c r="FG13" s="7" t="str" cm="1">
        <f t="array" ref="FG13">IF('⑤案件貼り付けシート(E6~→A2へ縦横替えで）'!GU9="","",_xlfn.IFS('⑤案件貼り付けシート(E6~→A2へ縦横替えで）'!GU9="固定",1,'⑤案件貼り付けシート(E6~→A2へ縦横替えで）'!GU9="流動",2,'⑤案件貼り付けシート(E6~→A2へ縦横替えで）'!GU9="対象外",""))</f>
        <v/>
      </c>
      <c r="FH13" s="154" t="str">
        <f>IF('⑤案件貼り付けシート(E6~→A2へ縦横替えで）'!$GU9="固定",IF('⑤案件貼り付けシート(E6~→A2へ縦横替えで）'!GV9="","",'⑤案件貼り付けシート(E6~→A2へ縦横替えで）'!GV9),"")</f>
        <v/>
      </c>
      <c r="FI13" s="154" t="str">
        <f>IF('⑤案件貼り付けシート(E6~→A2へ縦横替えで）'!$GU9="固定",IF('⑤案件貼り付けシート(E6~→A2へ縦横替えで）'!GW9="","",'⑤案件貼り付けシート(E6~→A2へ縦横替えで）'!GW9),"")</f>
        <v/>
      </c>
      <c r="FJ13" s="154" t="str">
        <f>IF('⑤案件貼り付けシート(E6~→A2へ縦横替えで）'!$GU9="固定",IF('⑤案件貼り付けシート(E6~→A2へ縦横替えで）'!GX9="","",'⑤案件貼り付けシート(E6~→A2へ縦横替えで）'!GX9),"")</f>
        <v/>
      </c>
      <c r="FK13" s="154" t="str">
        <f>IF('⑤案件貼り付けシート(E6~→A2へ縦横替えで）'!$GU9="固定",IF('⑤案件貼り付けシート(E6~→A2へ縦横替えで）'!GY9="","",'⑤案件貼り付けシート(E6~→A2へ縦横替えで）'!GY9),"")</f>
        <v/>
      </c>
      <c r="FL13" s="154" t="str">
        <f>IF('⑤案件貼り付けシート(E6~→A2へ縦横替えで）'!$GU9="固定",IF('⑤案件貼り付けシート(E6~→A2へ縦横替えで）'!GZ9="","",'⑤案件貼り付けシート(E6~→A2へ縦横替えで）'!GZ9),"")</f>
        <v/>
      </c>
      <c r="FM13" s="154" t="str">
        <f>IF('⑤案件貼り付けシート(E6~→A2へ縦横替えで）'!$GU9="固定",IF('⑤案件貼り付けシート(E6~→A2へ縦横替えで）'!HA9="","",'⑤案件貼り付けシート(E6~→A2へ縦横替えで）'!HA9),"")</f>
        <v/>
      </c>
      <c r="FN13" s="7" t="str">
        <f>IF('⑤案件貼り付けシート(E6~→A2へ縦横替えで）'!$GU9="固定",IF('⑤案件貼り付けシート(E6~→A2へ縦横替えで）'!HB9="","",'⑤案件貼り付けシート(E6~→A2へ縦横替えで）'!HB9),"")</f>
        <v/>
      </c>
      <c r="FO13" s="7" t="str">
        <f>IF('⑤案件貼り付けシート(E6~→A2へ縦横替えで）'!HC9="","",'⑤案件貼り付けシート(E6~→A2へ縦横替えで）'!HC9)</f>
        <v/>
      </c>
      <c r="FP13" s="7" t="str">
        <f>IF('⑤案件貼り付けシート(E6~→A2へ縦横替えで）'!HD9="","",'⑤案件貼り付けシート(E6~→A2へ縦横替えで）'!HD9)</f>
        <v/>
      </c>
      <c r="FQ13" s="7" t="str">
        <f>IF('⑤案件貼り付けシート(E6~→A2へ縦横替えで）'!HE9="","",'⑤案件貼り付けシート(E6~→A2へ縦横替えで）'!HE9)</f>
        <v/>
      </c>
      <c r="FR13" s="154" t="str">
        <f>IF('⑤案件貼り付けシート(E6~→A2へ縦横替えで）'!HG9="","",'⑤案件貼り付けシート(E6~→A2へ縦横替えで）'!HG9)</f>
        <v/>
      </c>
      <c r="FS13" s="154" t="str">
        <f>IF('⑤案件貼り付けシート(E6~→A2へ縦横替えで）'!HH9="","",'⑤案件貼り付けシート(E6~→A2へ縦横替えで）'!HH9)</f>
        <v/>
      </c>
      <c r="FT13" s="7" t="str" cm="1">
        <f t="array" ref="FT13">IF('⑤案件貼り付けシート(E6~→A2へ縦横替えで）'!HI9="","",_xlfn.IFS('⑤案件貼り付けシート(E6~→A2へ縦横替えで）'!HI9="固定",1,'⑤案件貼り付けシート(E6~→A2へ縦横替えで）'!HI9="流動",2,'⑤案件貼り付けシート(E6~→A2へ縦横替えで）'!HI9="対象外",""))</f>
        <v/>
      </c>
      <c r="FU13" s="154" t="str">
        <f>IF('⑤案件貼り付けシート(E6~→A2へ縦横替えで）'!$HI9="固定",IF('⑤案件貼り付けシート(E6~→A2へ縦横替えで）'!HJ9="","",'⑤案件貼り付けシート(E6~→A2へ縦横替えで）'!HJ9),"")</f>
        <v/>
      </c>
      <c r="FV13" s="154" t="str">
        <f>IF('⑤案件貼り付けシート(E6~→A2へ縦横替えで）'!$HI9="固定",IF('⑤案件貼り付けシート(E6~→A2へ縦横替えで）'!HK9="","",'⑤案件貼り付けシート(E6~→A2へ縦横替えで）'!HK9),"")</f>
        <v/>
      </c>
      <c r="FW13" s="154" t="str">
        <f>IF('⑤案件貼り付けシート(E6~→A2へ縦横替えで）'!$HI9="固定",IF('⑤案件貼り付けシート(E6~→A2へ縦横替えで）'!HL9="","",'⑤案件貼り付けシート(E6~→A2へ縦横替えで）'!HL9),"")</f>
        <v/>
      </c>
      <c r="FX13" s="154" t="str">
        <f>IF('⑤案件貼り付けシート(E6~→A2へ縦横替えで）'!$HI9="固定",IF('⑤案件貼り付けシート(E6~→A2へ縦横替えで）'!HM9="","",'⑤案件貼り付けシート(E6~→A2へ縦横替えで）'!HM9),"")</f>
        <v/>
      </c>
      <c r="FY13" s="154" t="str">
        <f>IF('⑤案件貼り付けシート(E6~→A2へ縦横替えで）'!$HI9="固定",IF('⑤案件貼り付けシート(E6~→A2へ縦横替えで）'!HN9="","",'⑤案件貼り付けシート(E6~→A2へ縦横替えで）'!HN9),"")</f>
        <v/>
      </c>
      <c r="FZ13" s="154" t="str">
        <f>IF('⑤案件貼り付けシート(E6~→A2へ縦横替えで）'!$HI9="固定",IF('⑤案件貼り付けシート(E6~→A2へ縦横替えで）'!HO9="","",'⑤案件貼り付けシート(E6~→A2へ縦横替えで）'!HO9),"")</f>
        <v/>
      </c>
      <c r="GA13" s="7" t="str">
        <f>IF('⑤案件貼り付けシート(E6~→A2へ縦横替えで）'!$HI9="固定",IF('⑤案件貼り付けシート(E6~→A2へ縦横替えで）'!HP9="","",'⑤案件貼り付けシート(E6~→A2へ縦横替えで）'!HP9),"")</f>
        <v/>
      </c>
      <c r="GB13" s="7" t="str">
        <f>IF('⑤案件貼り付けシート(E6~→A2へ縦横替えで）'!HQ9="","",'⑤案件貼り付けシート(E6~→A2へ縦横替えで）'!HQ9)</f>
        <v/>
      </c>
      <c r="GC13" s="7" t="str">
        <f>IF('⑤案件貼り付けシート(E6~→A2へ縦横替えで）'!HR9="","",'⑤案件貼り付けシート(E6~→A2へ縦横替えで）'!HR9)</f>
        <v/>
      </c>
      <c r="GD13" s="7" t="str">
        <f>IF('⑤案件貼り付けシート(E6~→A2へ縦横替えで）'!HS9="","",'⑤案件貼り付けシート(E6~→A2へ縦横替えで）'!HS9)</f>
        <v/>
      </c>
      <c r="GE13" s="7" t="str" cm="1">
        <f t="array" ref="GE13">_xlfn.IFS('⑤案件貼り付けシート(E6~→A2へ縦横替えで）'!A9="","",'⑤案件貼り付けシート(E6~→A2へ縦横替えで）'!HW9="該当しない",0,'⑤案件貼り付けシート(E6~→A2へ縦横替えで）'!HW9="有期プロジェクト",1,'⑤案件貼り付けシート(E6~→A2へ縦横替えで）'!HW9="日数限定業務",2,'⑤案件貼り付けシート(E6~→A2へ縦横替えで）'!HW9="産休育休代替",3,'⑤案件貼り付けシート(E6~→A2へ縦横替えで）'!HW9="介護休業代替",4)</f>
        <v/>
      </c>
      <c r="GF13" s="7" t="str">
        <f>IF('⑤案件貼り付けシート(E6~→A2へ縦横替えで）'!HW9="産休育休代替",IF('⑤案件貼り付けシート(E6~→A2へ縦横替えで）'!HX9="","",'⑤案件貼り付けシート(E6~→A2へ縦横替えで）'!HX9),"")</f>
        <v/>
      </c>
      <c r="GG13" s="7" t="str">
        <f>IF('⑤案件貼り付けシート(E6~→A2へ縦横替えで）'!HY9="","",'⑤案件貼り付けシート(E6~→A2へ縦横替えで）'!HY9)</f>
        <v/>
      </c>
      <c r="GH13" s="7" t="str" cm="1">
        <f t="array" ref="GH13">_xlfn.IFS('⑤案件貼り付けシート(E6~→A2へ縦横替えで）'!IB9="","",'⑤案件貼り付けシート(E6~→A2へ縦横替えで）'!IB9="限定しない",0,'⑤案件貼り付けシート(E6~→A2へ縦横替えで）'!IB9="60歳以上",1,'⑤案件貼り付けシート(E6~→A2へ縦横替えで）'!IB9="無期雇用派遣労働者",2,'⑤案件貼り付けシート(E6~→A2へ縦横替えで）'!IB9="60歳以上または無期雇用",3,TRUE,"")</f>
        <v/>
      </c>
      <c r="GI13" s="7" t="str" cm="1">
        <f t="array" ref="GI13">_xlfn.IFS('⑤案件貼り付けシート(E6~→A2へ縦横替えで）'!IC9="","",'⑤案件貼り付けシート(E6~→A2へ縦横替えで）'!IC9="限定する",1,'⑤案件貼り付けシート(E6~→A2へ縦横替えで）'!IC9="限定しない",2,TRUE,"")</f>
        <v/>
      </c>
      <c r="GJ13" s="7"/>
      <c r="GK13" s="7" t="str">
        <f>IF('⑤案件貼り付けシート(E6~→A2へ縦横替えで）'!IF9="","",'⑤案件貼り付けシート(E6~→A2へ縦横替えで）'!IF9)</f>
        <v/>
      </c>
      <c r="GL13" s="7" t="str">
        <f>IF('⑤案件貼り付けシート(E6~→A2へ縦横替えで）'!IG9="","",'⑤案件貼り付けシート(E6~→A2へ縦横替えで）'!IG9)</f>
        <v/>
      </c>
      <c r="GM13" s="48" t="str">
        <f>IF('⑤案件貼り付けシート(E6~→A2へ縦横替えで）'!IJ9="","",IF('⑤案件貼り付けシート(E6~→A2へ縦横替えで）'!IJ9="ALL",②コード一覧!$CU$2,'⑤案件貼り付けシート(E6~→A2へ縦横替えで）'!IJ9&amp;"をコードヘ"))</f>
        <v/>
      </c>
      <c r="GN13" s="7" t="str">
        <f>IF('⑤案件貼り付けシート(E6~→A2へ縦横替えで）'!IK9="","",IF('⑤案件貼り付けシート(E6~→A2へ縦横替えで）'!IK9="非公開",0,1))</f>
        <v/>
      </c>
      <c r="GO13" s="7">
        <f t="shared" si="0"/>
        <v>0</v>
      </c>
      <c r="GP13" s="7">
        <f>IF('⑤案件貼り付けシート(E6~→A2へ縦横替えで）'!IP9="",IF('⑤案件貼り付けシート(E6~→A2へ縦横替えで）'!IW9="",0,2),2)</f>
        <v>0</v>
      </c>
      <c r="GQ13" s="214" t="str">
        <f>IF(GP13=1,INDEX(②コード一覧!DC9:DL27,MATCH('⑤案件貼り付けシート(E6~→A2へ縦横替えで）'!IW9,②コード一覧!DD9:DD27,0),1),"")</f>
        <v/>
      </c>
      <c r="GR13" s="48" t="str">
        <f>IF(OR('⑤案件貼り付けシート(E6~→A2へ縦横替えで）'!JP9="",'⑤案件貼り付けシート(E6~→A2へ縦横替えで）'!JP9=0),"",_xlfn.XLOOKUP('⑤案件貼り付けシート(E6~→A2へ縦横替えで）'!JP9,②コード一覧!$BR$2:$BR$802,②コード一覧!$BT$2:$BT$802))</f>
        <v/>
      </c>
      <c r="GS13" s="48" t="str">
        <f>IF(OR('⑤案件貼り付けシート(E6~→A2へ縦横替えで）'!JQ9="",'⑤案件貼り付けシート(E6~→A2へ縦横替えで）'!JQ9=0),"",_xlfn.XLOOKUP('⑤案件貼り付けシート(E6~→A2へ縦横替えで）'!JQ9,②コード一覧!$BR$2:$BR$802,②コード一覧!$BT$2:$BT$802))</f>
        <v/>
      </c>
      <c r="GT13" s="48" t="str">
        <f>IF(OR('⑤案件貼り付けシート(E6~→A2へ縦横替えで）'!JR9="",'⑤案件貼り付けシート(E6~→A2へ縦横替えで）'!JR9=0),"",_xlfn.XLOOKUP('⑤案件貼り付けシート(E6~→A2へ縦横替えで）'!JR9,②コード一覧!$BR$2:$BR$802,②コード一覧!$BT$2:$BT$802))</f>
        <v/>
      </c>
      <c r="GU13" s="48" t="str">
        <f>IF(OR('⑤案件貼り付けシート(E6~→A2へ縦横替えで）'!JS9="",'⑤案件貼り付けシート(E6~→A2へ縦横替えで）'!JS9=0),"",_xlfn.XLOOKUP('⑤案件貼り付けシート(E6~→A2へ縦横替えで）'!JS9,②コード一覧!$BR$2:$BR$802,②コード一覧!$BT$2:$BT$802))</f>
        <v/>
      </c>
      <c r="GV13" s="48" t="str">
        <f>IF(OR('⑤案件貼り付けシート(E6~→A2へ縦横替えで）'!JT9="",'⑤案件貼り付けシート(E6~→A2へ縦横替えで）'!JT9=0),"",_xlfn.XLOOKUP('⑤案件貼り付けシート(E6~→A2へ縦横替えで）'!JT9,②コード一覧!$BR$2:$BR$802,②コード一覧!$BT$2:$BT$802))</f>
        <v/>
      </c>
    </row>
    <row r="14" spans="1:204">
      <c r="A14" s="7"/>
      <c r="B14" s="7">
        <f>'⑤案件貼り付けシート(E6~→A2へ縦横替えで）'!A10</f>
        <v>0</v>
      </c>
      <c r="C14" s="7" t="str">
        <f>IF('⑤案件貼り付けシート(E6~→A2へ縦横替えで）'!C10="","",(IF('⑤案件貼り付けシート(E6~→A2へ縦横替えで）'!C10="一般派遣",1,2)))</f>
        <v/>
      </c>
      <c r="D14" s="48" t="e">
        <f>INDEX(②コード一覧!$A$2:$B$40,MATCH('⑤案件貼り付けシート(E6~→A2へ縦横替えで）'!G10,②コード一覧!$A$2:$A$40,0),2)</f>
        <v>#N/A</v>
      </c>
      <c r="E14" s="7" t="e" cm="1">
        <f t="array" ref="E14">INDEX(③組織表示変え!$A$6:$E$805,MATCH('⑥案件CSV (6行目～に反映→フォーマット２行目にコピペ'!D14&amp;'⑤案件貼り付けシート(E6~→A2へ縦横替えで）'!H10,③組織表示変え!$B$6:$B$802&amp;③組織表示変え!$E$6:$E$802,0),1)</f>
        <v>#N/A</v>
      </c>
      <c r="F14" s="48" t="e">
        <f>INDEX(②コード一覧!$A$2:$B$40,MATCH('⑤案件貼り付けシート(E6~→A2へ縦横替えで）'!N10,②コード一覧!$A$2:$A$40,0),2)</f>
        <v>#N/A</v>
      </c>
      <c r="G14" s="7"/>
      <c r="H14" s="7"/>
      <c r="I14" s="7"/>
      <c r="J14" s="7"/>
      <c r="K14" s="7"/>
      <c r="L14" s="7" t="e" cm="1">
        <f t="array" ref="L14">INDEX(③組織表示変え!$A$6:$E$805,MATCH('⑥案件CSV (6行目～に反映→フォーマット２行目にコピペ'!F14&amp;'⑤案件貼り付けシート(E6~→A2へ縦横替えで）'!O10,③組織表示変え!$B$6:$B$802&amp;③組織表示変え!$E$6:$E$802,0),1)</f>
        <v>#N/A</v>
      </c>
      <c r="M14" s="7" t="str">
        <f>IF('⑤案件貼り付けシート(E6~→A2へ縦横替えで）'!P10="","",'⑤案件貼り付けシート(E6~→A2へ縦横替えで）'!P10)</f>
        <v/>
      </c>
      <c r="N14" s="7" t="str">
        <f>IF('⑤案件貼り付けシート(E6~→A2へ縦横替えで）'!Q10="","",'⑤案件貼り付けシート(E6~→A2へ縦横替えで）'!Q10)</f>
        <v/>
      </c>
      <c r="O14" s="7" t="str">
        <f>IF('⑤案件貼り付けシート(E6~→A2へ縦横替えで）'!R10="","",'⑤案件貼り付けシート(E6~→A2へ縦横替えで）'!R10)</f>
        <v/>
      </c>
      <c r="P14" s="7" t="str" cm="1">
        <f t="array" ref="P14">IF('⑤案件貼り付けシート(E6~→A2へ縦横替えで）'!U10="","",_xlfn.IFS('⑤案件貼り付けシート(E6~→A2へ縦横替えで）'!U10="なし",0,'⑤案件貼り付けシート(E6~→A2へ縦横替えで）'!U10="敷地内禁煙",1,'⑤案件貼り付けシート(E6~→A2へ縦横替えで）'!U10="敷地内禁煙（特定屋外喫煙場所あり、屋外に喫煙場所あり）",2,'⑤案件貼り付けシート(E6~→A2へ縦横替えで）'!U10="屋内禁煙",3,'⑤案件貼り付けシート(E6~→A2へ縦横替えで）'!U10="屋内原則禁煙（喫煙専用室設置、加熱式たばこ専用喫煙室設置）",4,'⑤案件貼り付けシート(E6~→A2へ縦横替えで）'!U10="その他",9))</f>
        <v/>
      </c>
      <c r="Q14" s="7" t="str">
        <f>IF(C14="","",IF('⑤案件貼り付けシート(E6~→A2へ縦横替えで）'!AD10="派遣先責任者",0,1))</f>
        <v/>
      </c>
      <c r="R14" s="7" t="e" cm="1">
        <f t="array" ref="R14">INDEX(②コード一覧!$AI$2:$AN$801,MATCH('⑥案件CSV (6行目～に反映→フォーマット２行目にコピペ'!$F14&amp;'⑤案件貼り付けシート(E6~→A2へ縦横替えで）'!Z10,②コード一覧!$AN$2:$AN$801&amp;②コード一覧!$AI$2:$AI$801,0),5)</f>
        <v>#N/A</v>
      </c>
      <c r="S14" s="7" t="str" cm="1">
        <f t="array" ref="S14">IF('⑤案件貼り付けシート(E6~→A2へ縦横替えで）'!AA10="","",INDEX(②コード一覧!$AI$2:$AN$801,MATCH('⑥案件CSV (6行目～に反映→フォーマット２行目にコピペ'!$F14&amp;'⑤案件貼り付けシート(E6~→A2へ縦横替えで）'!AA10,②コード一覧!$AN$2:$AN$801&amp;②コード一覧!$AI$2:$AI$801,0),5))</f>
        <v/>
      </c>
      <c r="T14" s="7" t="str" cm="1">
        <f t="array" ref="T14">IF('⑤案件貼り付けシート(E6~→A2へ縦横替えで）'!AB10="","",INDEX(②コード一覧!$AI$2:$AN$801,MATCH('⑥案件CSV (6行目～に反映→フォーマット２行目にコピペ'!$F14&amp;'⑤案件貼り付けシート(E6~→A2へ縦横替えで）'!AB10,②コード一覧!$AN$2:$AN$801&amp;②コード一覧!$AI$2:$AI$801,0),5))</f>
        <v/>
      </c>
      <c r="U14" s="7" t="str" cm="1">
        <f t="array" ref="U14">IF('⑤案件貼り付けシート(E6~→A2へ縦横替えで）'!AC10="","",INDEX(②コード一覧!$AI$2:$AN$801,MATCH('⑥案件CSV (6行目～に反映→フォーマット２行目にコピペ'!$F14&amp;'⑤案件貼り付けシート(E6~→A2へ縦横替えで）'!AC10,②コード一覧!$AN$2:$AN$801&amp;②コード一覧!$AI$2:$AI$801,0),5))</f>
        <v/>
      </c>
      <c r="V14" s="7" t="e" cm="1">
        <f t="array" ref="V14">INDEX(②コード一覧!$AK$2:$AN$801,MATCH('⑥案件CSV (6行目～に反映→フォーマット２行目にコピペ'!$F14&amp;'⑤案件貼り付けシート(E6~→A2へ縦横替えで）'!AG10,②コード一覧!$AN$2:$AN$801&amp;②コード一覧!$AK$2:$AK$801,0),3)</f>
        <v>#N/A</v>
      </c>
      <c r="W14" s="7" t="str" cm="1">
        <f t="array" ref="W14">IF('⑤案件貼り付けシート(E6~→A2へ縦横替えで）'!AH10="","",INDEX(②コード一覧!$AK$2:$AN$801,MATCH('⑥案件CSV (6行目～に反映→フォーマット２行目にコピペ'!$F14&amp;'⑤案件貼り付けシート(E6~→A2へ縦横替えで）'!AH10,②コード一覧!$AN$2:$AN$801&amp;②コード一覧!$AK$2:$AK$801,0),3))</f>
        <v/>
      </c>
      <c r="X14" s="7" t="str" cm="1">
        <f t="array" ref="X14">IF('⑤案件貼り付けシート(E6~→A2へ縦横替えで）'!AI10="","",INDEX(②コード一覧!$AK$2:$AN$801,MATCH('⑥案件CSV (6行目～に反映→フォーマット２行目にコピペ'!$F14&amp;'⑤案件貼り付けシート(E6~→A2へ縦横替えで）'!AI10,②コード一覧!$AN$2:$AN$801&amp;②コード一覧!$AK$2:$AK$801,0),3))</f>
        <v/>
      </c>
      <c r="Y14" s="7" t="str" cm="1">
        <f t="array" ref="Y14">IF('⑤案件貼り付けシート(E6~→A2へ縦横替えで）'!AJ10="","",INDEX(②コード一覧!$AK$2:$AN$801,MATCH('⑥案件CSV (6行目～に反映→フォーマット２行目にコピペ'!$F14&amp;'⑤案件貼り付けシート(E6~→A2へ縦横替えで）'!AJ10,②コード一覧!$AN$2:$AN$801&amp;②コード一覧!$AK$2:$AK$801,0),3))</f>
        <v/>
      </c>
      <c r="Z14" s="7" t="e" cm="1">
        <f t="array" ref="Z14">INDEX(②コード一覧!$AJ$2:$AN$801,MATCH('⑥案件CSV (6行目～に反映→フォーマット２行目にコピペ'!$F14&amp;'⑤案件貼り付けシート(E6~→A2へ縦横替えで）'!AM10,②コード一覧!$AN$2:$AN$801&amp;②コード一覧!$AJ$2:$AJ$801,0),4)</f>
        <v>#N/A</v>
      </c>
      <c r="AA14" s="7" t="str" cm="1">
        <f t="array" ref="AA14">IF('⑤案件貼り付けシート(E6~→A2へ縦横替えで）'!AN10="","",INDEX(②コード一覧!$AJ$2:$AN$801,MATCH('⑥案件CSV (6行目～に反映→フォーマット２行目にコピペ'!$F14&amp;'⑤案件貼り付けシート(E6~→A2へ縦横替えで）'!AN10,②コード一覧!$AN$2:$AN$801&amp;②コード一覧!$AJ$2:$AJ$801,0),4))</f>
        <v/>
      </c>
      <c r="AB14" s="7" t="str" cm="1">
        <f t="array" ref="AB14">IF('⑤案件貼り付けシート(E6~→A2へ縦横替えで）'!AO10="","",INDEX(②コード一覧!$AJ$2:$AN$801,MATCH('⑥案件CSV (6行目～に反映→フォーマット２行目にコピペ'!$F14&amp;'⑤案件貼り付けシート(E6~→A2へ縦横替えで）'!AO10,②コード一覧!$AN$2:$AN$801&amp;②コード一覧!$AJ$2:$AJ$801,0),4))</f>
        <v/>
      </c>
      <c r="AC14" s="7" t="str" cm="1">
        <f t="array" ref="AC14">IF('⑤案件貼り付けシート(E6~→A2へ縦横替えで）'!AP10="","",INDEX(②コード一覧!$AJ$2:$AN$801,MATCH('⑥案件CSV (6行目～に反映→フォーマット２行目にコピペ'!$F14&amp;'⑤案件貼り付けシート(E6~→A2へ縦横替えで）'!AP10,②コード一覧!$AN$2:$AN$801&amp;②コード一覧!$AJ$2:$AJ$801,0),4))</f>
        <v/>
      </c>
      <c r="AD14" s="7" t="str">
        <f>IF('⑤案件貼り付けシート(E6~→A2へ縦横替えで）'!AR10="","",'⑤案件貼り付けシート(E6~→A2へ縦横替えで）'!AR10)</f>
        <v/>
      </c>
      <c r="AE14" s="7">
        <f>'⑤案件貼り付けシート(E6~→A2へ縦横替えで）'!AV10</f>
        <v>0</v>
      </c>
      <c r="AF14" s="7">
        <f>'⑤案件貼り付けシート(E6~→A2へ縦横替えで）'!AW10</f>
        <v>0</v>
      </c>
      <c r="AG14" s="7" t="str">
        <f>IF('⑤案件貼り付けシート(E6~→A2へ縦横替えで）'!AX10="","",'⑤案件貼り付けシート(E6~→A2へ縦横替えで）'!AX10)</f>
        <v/>
      </c>
      <c r="AH14" s="7" t="str">
        <f>IF('⑤案件貼り付けシート(E6~→A2へ縦横替えで）'!AY10="","",'⑤案件貼り付けシート(E6~→A2へ縦横替えで）'!AY10)</f>
        <v/>
      </c>
      <c r="AI14" s="13"/>
      <c r="AJ14" s="13"/>
      <c r="AK14" s="7" t="str" cm="1">
        <f t="array" ref="AK14">_xlfn.IFS('⑤案件貼り付けシート(E6~→A2へ縦横替えで）'!AZ10="該当しない",0,'⑤案件貼り付けシート(E6~→A2へ縦横替えで）'!AZ10="該当",1,TRUE,"")</f>
        <v/>
      </c>
      <c r="AL14" s="7" t="str">
        <f>IF('⑤案件貼り付けシート(E6~→A2へ縦横替えで）'!AZ10="該当しない","",IF('⑤案件貼り付けシート(E6~→A2へ縦横替えで）'!BA10="","",LEFT('⑤案件貼り付けシート(E6~→A2へ縦横替えで）'!BA10,FIND("号",'⑤案件貼り付けシート(E6~→A2へ縦横替えで）'!BA10)-1)))</f>
        <v/>
      </c>
      <c r="AM14" s="7" t="str">
        <f>IF('⑤案件貼り付けシート(E6~→A2へ縦横替えで）'!AZ10="該当しない","",IF('⑤案件貼り付けシート(E6~→A2へ縦横替えで）'!BB10="","",'⑤案件貼り付けシート(E6~→A2へ縦横替えで）'!BB10))</f>
        <v/>
      </c>
      <c r="AN14" s="7" t="str">
        <f>IF('⑤案件貼り付けシート(E6~→A2へ縦横替えで）'!BC10="","",'⑤案件貼り付けシート(E6~→A2へ縦横替えで）'!BC10)</f>
        <v/>
      </c>
      <c r="AO14" s="7">
        <f>'⑤案件貼り付けシート(E6~→A2へ縦横替えで）'!BG10</f>
        <v>0</v>
      </c>
      <c r="AP14" s="7" t="str" cm="1">
        <f t="array" ref="AP14">_xlfn.IFS('⑤案件貼り付けシート(E6~→A2へ縦横替えで）'!BH10="","",'⑤案件貼り付けシート(E6~→A2へ縦横替えで）'!BH10="時給",1,'⑤案件貼り付けシート(E6~→A2へ縦横替えで）'!BL10="日給",2,'⑤案件貼り付けシート(E6~→A2へ縦横替えで）'!BL10="月給",3)</f>
        <v/>
      </c>
      <c r="AQ14" s="7" t="str">
        <f>IF('⑤案件貼り付けシート(E6~→A2へ縦横替えで）'!BI10="","",'⑤案件貼り付けシート(E6~→A2へ縦横替えで）'!BI10)</f>
        <v/>
      </c>
      <c r="AR14" s="153" t="str">
        <f>IF('⑤案件貼り付けシート(E6~→A2へ縦横替えで）'!BJ10="","",'⑤案件貼り付けシート(E6~→A2へ縦横替えで）'!BJ10)</f>
        <v/>
      </c>
      <c r="AS14" s="7" t="str">
        <f>IF('⑤案件貼り付けシート(E6~→A2へ縦横替えで）'!BK10="","",'⑤案件貼り付けシート(E6~→A2へ縦横替えで）'!BK10)</f>
        <v/>
      </c>
      <c r="AT14" s="7" t="str" cm="1">
        <f t="array" ref="AT14">_xlfn.IFS('⑤案件貼り付けシート(E6~→A2へ縦横替えで）'!BL10="","",'⑤案件貼り付けシート(E6~→A2へ縦横替えで）'!BL10="長期",1,'⑤案件貼り付けシート(E6~→A2へ縦横替えで）'!BL10="短期",2)</f>
        <v/>
      </c>
      <c r="AU14" s="7" t="str">
        <f>IF('⑤案件貼り付けシート(E6~→A2へ縦横替えで）'!BM10="","",'⑤案件貼り付けシート(E6~→A2へ縦横替えで）'!BM10)</f>
        <v/>
      </c>
      <c r="AV14" s="7" t="str">
        <f>IF('⑤案件貼り付けシート(E6~→A2へ縦横替えで）'!BN10="","",'⑤案件貼り付けシート(E6~→A2へ縦横替えで）'!BN10)</f>
        <v/>
      </c>
      <c r="AW14" s="7" t="str" cm="1">
        <f t="array" ref="AW14">_xlfn.IFS('⑤案件貼り付けシート(E6~→A2へ縦横替えで）'!BQ10="就業先カレンダーに準ずる",1,'⑤案件貼り付けシート(E6~→A2へ縦横替えで）'!BQ10="指定して設定",2,TRUE,"")</f>
        <v/>
      </c>
      <c r="AX14" s="7" t="str" cm="1">
        <f t="array" ref="AX14">IF(AW14=2,_xlfn.IFS('⑤案件貼り付けシート(E6~→A2へ縦横替えで）'!BR10="毎週",1,'⑤案件貼り付けシート(E6~→A2へ縦横替えで）'!BR10="その他",2),"")</f>
        <v/>
      </c>
      <c r="AY14" s="7" t="str">
        <f>IF(AX14=1,'⑤案件貼り付けシート(E6~→A2へ縦横替えで）'!BS10,"")</f>
        <v/>
      </c>
      <c r="AZ14" s="7" t="str">
        <f>IF(AX14=2,'⑤案件貼り付けシート(E6~→A2へ縦横替えで）'!BT10,"")</f>
        <v/>
      </c>
      <c r="BA14" s="7" t="str" cm="1">
        <f t="array" ref="BA14">IF(AW14=2,_xlfn.IFS('⑤案件貼り付けシート(E6~→A2へ縦横替えで）'!BV10="毎週",1,'⑤案件貼り付けシート(E6~→A2へ縦横替えで）'!BV10="その他",2),"")</f>
        <v/>
      </c>
      <c r="BB14" s="7" t="str">
        <f>IF(BA14=1,'⑤案件貼り付けシート(E6~→A2へ縦横替えで）'!BW10,"")</f>
        <v/>
      </c>
      <c r="BC14" s="7" t="str">
        <f>IF(BA14=2,'⑤案件貼り付けシート(E6~→A2へ縦横替えで）'!BX10,"")</f>
        <v/>
      </c>
      <c r="BD14" s="7" t="str">
        <f>IF('⑤案件貼り付けシート(E6~→A2へ縦横替えで）'!BZ10="","",IF('⑤案件貼り付けシート(E6~→A2へ縦横替えで）'!$BQ10="就業先カレンダーに準ずる",'⑤案件貼り付けシート(E6~→A2へ縦横替えで）'!BZ10,""))</f>
        <v/>
      </c>
      <c r="BE14" s="154" t="str">
        <f>IF('⑤案件貼り付けシート(E6~→A2へ縦横替えで）'!CG10="","",'⑤案件貼り付けシート(E6~→A2へ縦横替えで）'!CG10)</f>
        <v/>
      </c>
      <c r="BF14" s="154" t="str">
        <f>IF('⑤案件貼り付けシート(E6~→A2へ縦横替えで）'!CH10="","",'⑤案件貼り付けシート(E6~→A2へ縦横替えで）'!CH10)</f>
        <v/>
      </c>
      <c r="BG14" s="7" t="str" cm="1">
        <f t="array" ref="BG14">_xlfn.IFS('⑤案件貼り付けシート(E6~→A2へ縦横替えで）'!CI10="固定",1,'⑤案件貼り付けシート(E6~→A2へ縦横替えで）'!CI10="流動",2,'⑤案件貼り付けシート(E6~→A2へ縦横替えで）'!CI10="対象外","",'⑤案件貼り付けシート(E6~→A2へ縦横替えで）'!CI10="","")</f>
        <v/>
      </c>
      <c r="BH14" s="154" t="str">
        <f>IF('⑤案件貼り付けシート(E6~→A2へ縦横替えで）'!$CI10="固定",IF('⑤案件貼り付けシート(E6~→A2へ縦横替えで）'!CJ10="","",'⑤案件貼り付けシート(E6~→A2へ縦横替えで）'!CJ10),"")</f>
        <v/>
      </c>
      <c r="BI14" s="154" t="str">
        <f>IF('⑤案件貼り付けシート(E6~→A2へ縦横替えで）'!$CI10="固定",IF('⑤案件貼り付けシート(E6~→A2へ縦横替えで）'!CK10="","",'⑤案件貼り付けシート(E6~→A2へ縦横替えで）'!CK10),"")</f>
        <v/>
      </c>
      <c r="BJ14" s="154" t="str">
        <f>IF('⑤案件貼り付けシート(E6~→A2へ縦横替えで）'!$CI10="固定",IF('⑤案件貼り付けシート(E6~→A2へ縦横替えで）'!CL10="","",'⑤案件貼り付けシート(E6~→A2へ縦横替えで）'!CL10),"")</f>
        <v/>
      </c>
      <c r="BK14" s="154" t="str">
        <f>IF('⑤案件貼り付けシート(E6~→A2へ縦横替えで）'!$CI10="固定",IF('⑤案件貼り付けシート(E6~→A2へ縦横替えで）'!CM10="","",'⑤案件貼り付けシート(E6~→A2へ縦横替えで）'!CM10),"")</f>
        <v/>
      </c>
      <c r="BL14" s="154" t="str">
        <f>IF('⑤案件貼り付けシート(E6~→A2へ縦横替えで）'!$CI10="固定",IF('⑤案件貼り付けシート(E6~→A2へ縦横替えで）'!CN10="","",'⑤案件貼り付けシート(E6~→A2へ縦横替えで）'!CN10),"")</f>
        <v/>
      </c>
      <c r="BM14" s="154" t="str">
        <f>IF('⑤案件貼り付けシート(E6~→A2へ縦横替えで）'!$CI10="固定",IF('⑤案件貼り付けシート(E6~→A2へ縦横替えで）'!CO10="","",'⑤案件貼り付けシート(E6~→A2へ縦横替えで）'!CO10),"")</f>
        <v/>
      </c>
      <c r="BN14" s="7" t="str">
        <f>IF('⑤案件貼り付けシート(E6~→A2へ縦横替えで）'!$CI10="固定",IF('⑤案件貼り付けシート(E6~→A2へ縦横替えで）'!CP10="","",'⑤案件貼り付けシート(E6~→A2へ縦横替えで）'!CP10),"")</f>
        <v/>
      </c>
      <c r="BO14" s="7" t="str">
        <f>IF('⑤案件貼り付けシート(E6~→A2へ縦横替えで）'!CQ10="","",'⑤案件貼り付けシート(E6~→A2へ縦横替えで）'!CQ10)</f>
        <v/>
      </c>
      <c r="BP14" s="7" t="str">
        <f>IF('⑤案件貼り付けシート(E6~→A2へ縦横替えで）'!CR10="","",'⑤案件貼り付けシート(E6~→A2へ縦横替えで）'!CR10)</f>
        <v/>
      </c>
      <c r="BQ14" s="7" t="str">
        <f>IF('⑤案件貼り付けシート(E6~→A2へ縦横替えで）'!CS10="","",'⑤案件貼り付けシート(E6~→A2へ縦横替えで）'!CS10)</f>
        <v/>
      </c>
      <c r="BR14" s="154" t="str">
        <f>IF('⑤案件貼り付けシート(E6~→A2へ縦横替えで）'!CV10="","",'⑤案件貼り付けシート(E6~→A2へ縦横替えで）'!CV10)</f>
        <v/>
      </c>
      <c r="BS14" s="154" t="str">
        <f>IF('⑤案件貼り付けシート(E6~→A2へ縦横替えで）'!CW10="","",'⑤案件貼り付けシート(E6~→A2へ縦横替えで）'!CW10)</f>
        <v/>
      </c>
      <c r="BT14" s="7" t="str" cm="1">
        <f t="array" ref="BT14">IF('⑤案件貼り付けシート(E6~→A2へ縦横替えで）'!CX10="","",_xlfn.IFS('⑤案件貼り付けシート(E6~→A2へ縦横替えで）'!CX10="固定",1,'⑤案件貼り付けシート(E6~→A2へ縦横替えで）'!CX10="流動",2,'⑤案件貼り付けシート(E6~→A2へ縦横替えで）'!CX10="対象外",""))</f>
        <v/>
      </c>
      <c r="BU14" s="154" t="str">
        <f>IF('⑤案件貼り付けシート(E6~→A2へ縦横替えで）'!$CX10="固定",IF('⑤案件貼り付けシート(E6~→A2へ縦横替えで）'!CY10="","",'⑤案件貼り付けシート(E6~→A2へ縦横替えで）'!CY10),"")</f>
        <v/>
      </c>
      <c r="BV14" s="154" t="str">
        <f>IF('⑤案件貼り付けシート(E6~→A2へ縦横替えで）'!$CX10="固定",IF('⑤案件貼り付けシート(E6~→A2へ縦横替えで）'!CZ10="","",'⑤案件貼り付けシート(E6~→A2へ縦横替えで）'!CZ10),"")</f>
        <v/>
      </c>
      <c r="BW14" s="154" t="str">
        <f>IF('⑤案件貼り付けシート(E6~→A2へ縦横替えで）'!$CX10="固定",IF('⑤案件貼り付けシート(E6~→A2へ縦横替えで）'!DA10="","",'⑤案件貼り付けシート(E6~→A2へ縦横替えで）'!DA10),"")</f>
        <v/>
      </c>
      <c r="BX14" s="154" t="str">
        <f>IF('⑤案件貼り付けシート(E6~→A2へ縦横替えで）'!$CX10="固定",IF('⑤案件貼り付けシート(E6~→A2へ縦横替えで）'!DB10="","",'⑤案件貼り付けシート(E6~→A2へ縦横替えで）'!DB10),"")</f>
        <v/>
      </c>
      <c r="BY14" s="154" t="str">
        <f>IF('⑤案件貼り付けシート(E6~→A2へ縦横替えで）'!$CX10="固定",IF('⑤案件貼り付けシート(E6~→A2へ縦横替えで）'!DC10="","",'⑤案件貼り付けシート(E6~→A2へ縦横替えで）'!DC10),"")</f>
        <v/>
      </c>
      <c r="BZ14" s="154" t="str">
        <f>IF('⑤案件貼り付けシート(E6~→A2へ縦横替えで）'!$CX10="固定",IF('⑤案件貼り付けシート(E6~→A2へ縦横替えで）'!DD10="","",'⑤案件貼り付けシート(E6~→A2へ縦横替えで）'!DD10),"")</f>
        <v/>
      </c>
      <c r="CA14" s="7" t="str">
        <f>IF('⑤案件貼り付けシート(E6~→A2へ縦横替えで）'!$CX10="固定",IF('⑤案件貼り付けシート(E6~→A2へ縦横替えで）'!DE10="","",'⑤案件貼り付けシート(E6~→A2へ縦横替えで）'!DE10),"")</f>
        <v/>
      </c>
      <c r="CB14" s="7" t="str">
        <f>IF('⑤案件貼り付けシート(E6~→A2へ縦横替えで）'!DF10="","",'⑤案件貼り付けシート(E6~→A2へ縦横替えで）'!DF10)</f>
        <v/>
      </c>
      <c r="CC14" s="7" t="str">
        <f>IF('⑤案件貼り付けシート(E6~→A2へ縦横替えで）'!DG10="","",'⑤案件貼り付けシート(E6~→A2へ縦横替えで）'!DG10)</f>
        <v/>
      </c>
      <c r="CD14" s="7" t="str">
        <f>IF('⑤案件貼り付けシート(E6~→A2へ縦横替えで）'!DH10="","",'⑤案件貼り付けシート(E6~→A2へ縦横替えで）'!DH10)</f>
        <v/>
      </c>
      <c r="CE14" s="154" t="str">
        <f>IF('⑤案件貼り付けシート(E6~→A2へ縦横替えで）'!DK10="","",'⑤案件貼り付けシート(E6~→A2へ縦横替えで）'!DK10)</f>
        <v/>
      </c>
      <c r="CF14" s="154" t="str">
        <f>IF('⑤案件貼り付けシート(E6~→A2へ縦横替えで）'!DL10="","",'⑤案件貼り付けシート(E6~→A2へ縦横替えで）'!DL10)</f>
        <v/>
      </c>
      <c r="CG14" s="7" t="str" cm="1">
        <f t="array" ref="CG14">IF('⑤案件貼り付けシート(E6~→A2へ縦横替えで）'!DM10="","",_xlfn.IFS('⑤案件貼り付けシート(E6~→A2へ縦横替えで）'!DM10="固定",1,'⑤案件貼り付けシート(E6~→A2へ縦横替えで）'!DM10="流動",2,'⑤案件貼り付けシート(E6~→A2へ縦横替えで）'!DM10="対象外",""))</f>
        <v/>
      </c>
      <c r="CH14" s="154" t="str">
        <f>IF('⑤案件貼り付けシート(E6~→A2へ縦横替えで）'!$DM10="固定",IF('⑤案件貼り付けシート(E6~→A2へ縦横替えで）'!DN10="","",'⑤案件貼り付けシート(E6~→A2へ縦横替えで）'!DN10),"")</f>
        <v/>
      </c>
      <c r="CI14" s="154" t="str">
        <f>IF('⑤案件貼り付けシート(E6~→A2へ縦横替えで）'!$DM10="固定",IF('⑤案件貼り付けシート(E6~→A2へ縦横替えで）'!DO10="","",'⑤案件貼り付けシート(E6~→A2へ縦横替えで）'!DO10),"")</f>
        <v/>
      </c>
      <c r="CJ14" s="154" t="str">
        <f>IF('⑤案件貼り付けシート(E6~→A2へ縦横替えで）'!$DM10="固定",IF('⑤案件貼り付けシート(E6~→A2へ縦横替えで）'!DP10="","",'⑤案件貼り付けシート(E6~→A2へ縦横替えで）'!DP10),"")</f>
        <v/>
      </c>
      <c r="CK14" s="154" t="str">
        <f>IF('⑤案件貼り付けシート(E6~→A2へ縦横替えで）'!$DM10="固定",IF('⑤案件貼り付けシート(E6~→A2へ縦横替えで）'!DQ10="","",'⑤案件貼り付けシート(E6~→A2へ縦横替えで）'!DQ10),"")</f>
        <v/>
      </c>
      <c r="CL14" s="154" t="str">
        <f>IF('⑤案件貼り付けシート(E6~→A2へ縦横替えで）'!$DM10="固定",IF('⑤案件貼り付けシート(E6~→A2へ縦横替えで）'!DR10="","",'⑤案件貼り付けシート(E6~→A2へ縦横替えで）'!DR10),"")</f>
        <v/>
      </c>
      <c r="CM14" s="154" t="str">
        <f>IF('⑤案件貼り付けシート(E6~→A2へ縦横替えで）'!$DM10="固定",IF('⑤案件貼り付けシート(E6~→A2へ縦横替えで）'!DS10="","",'⑤案件貼り付けシート(E6~→A2へ縦横替えで）'!DS10),"")</f>
        <v/>
      </c>
      <c r="CN14" s="7" t="str">
        <f>IF('⑤案件貼り付けシート(E6~→A2へ縦横替えで）'!$DM10="固定",IF('⑤案件貼り付けシート(E6~→A2へ縦横替えで）'!DT10="","",'⑤案件貼り付けシート(E6~→A2へ縦横替えで）'!DT10),"")</f>
        <v/>
      </c>
      <c r="CO14" s="7" t="str">
        <f>IF('⑤案件貼り付けシート(E6~→A2へ縦横替えで）'!DU10="","",'⑤案件貼り付けシート(E6~→A2へ縦横替えで）'!DU10)</f>
        <v/>
      </c>
      <c r="CP14" s="7" t="str">
        <f>IF('⑤案件貼り付けシート(E6~→A2へ縦横替えで）'!DV10="","",'⑤案件貼り付けシート(E6~→A2へ縦横替えで）'!DV10)</f>
        <v/>
      </c>
      <c r="CQ14" s="7" t="str">
        <f>IF('⑤案件貼り付けシート(E6~→A2へ縦横替えで）'!DW10="","",'⑤案件貼り付けシート(E6~→A2へ縦横替えで）'!DW10)</f>
        <v/>
      </c>
      <c r="CR14" s="154" t="str">
        <f>IF('⑤案件貼り付けシート(E6~→A2へ縦横替えで）'!EA10="","",'⑤案件貼り付けシート(E6~→A2へ縦横替えで）'!EA10)</f>
        <v/>
      </c>
      <c r="CS14" s="154" t="str">
        <f>IF('⑤案件貼り付けシート(E6~→A2へ縦横替えで）'!EB10="","",'⑤案件貼り付けシート(E6~→A2へ縦横替えで）'!EB10)</f>
        <v/>
      </c>
      <c r="CT14" s="7" t="str" cm="1">
        <f t="array" ref="CT14">IF('⑤案件貼り付けシート(E6~→A2へ縦横替えで）'!EC10="","",_xlfn.IFS('⑤案件貼り付けシート(E6~→A2へ縦横替えで）'!EC10="固定",1,'⑤案件貼り付けシート(E6~→A2へ縦横替えで）'!EC10="流動",2,'⑤案件貼り付けシート(E6~→A2へ縦横替えで）'!EC10="対象外",""))</f>
        <v/>
      </c>
      <c r="CU14" s="154" t="str">
        <f>IF('⑤案件貼り付けシート(E6~→A2へ縦横替えで）'!$EC10="固定",IF('⑤案件貼り付けシート(E6~→A2へ縦横替えで）'!ED10="","",'⑤案件貼り付けシート(E6~→A2へ縦横替えで）'!ED10),"")</f>
        <v/>
      </c>
      <c r="CV14" s="154" t="str">
        <f>IF('⑤案件貼り付けシート(E6~→A2へ縦横替えで）'!$EC10="固定",IF('⑤案件貼り付けシート(E6~→A2へ縦横替えで）'!EE10="","",'⑤案件貼り付けシート(E6~→A2へ縦横替えで）'!EE10),"")</f>
        <v/>
      </c>
      <c r="CW14" s="154" t="str">
        <f>IF('⑤案件貼り付けシート(E6~→A2へ縦横替えで）'!$EC10="固定",IF('⑤案件貼り付けシート(E6~→A2へ縦横替えで）'!EF10="","",'⑤案件貼り付けシート(E6~→A2へ縦横替えで）'!EF10),"")</f>
        <v/>
      </c>
      <c r="CX14" s="154" t="str">
        <f>IF('⑤案件貼り付けシート(E6~→A2へ縦横替えで）'!$EC10="固定",IF('⑤案件貼り付けシート(E6~→A2へ縦横替えで）'!EG10="","",'⑤案件貼り付けシート(E6~→A2へ縦横替えで）'!EG10),"")</f>
        <v/>
      </c>
      <c r="CY14" s="154" t="str">
        <f>IF('⑤案件貼り付けシート(E6~→A2へ縦横替えで）'!$EC10="固定",IF('⑤案件貼り付けシート(E6~→A2へ縦横替えで）'!EH10="","",'⑤案件貼り付けシート(E6~→A2へ縦横替えで）'!EH10),"")</f>
        <v/>
      </c>
      <c r="CZ14" s="154" t="str">
        <f>IF('⑤案件貼り付けシート(E6~→A2へ縦横替えで）'!$EC10="固定",IF('⑤案件貼り付けシート(E6~→A2へ縦横替えで）'!EI10="","",'⑤案件貼り付けシート(E6~→A2へ縦横替えで）'!EI10),"")</f>
        <v/>
      </c>
      <c r="DA14" s="7" t="str">
        <f>IF('⑤案件貼り付けシート(E6~→A2へ縦横替えで）'!$EC10="固定",IF('⑤案件貼り付けシート(E6~→A2へ縦横替えで）'!EJ10="","",'⑤案件貼り付けシート(E6~→A2へ縦横替えで）'!EJ10),"")</f>
        <v/>
      </c>
      <c r="DB14" s="7" t="str">
        <f>IF('⑤案件貼り付けシート(E6~→A2へ縦横替えで）'!EK10="","",'⑤案件貼り付けシート(E6~→A2へ縦横替えで）'!EK10)</f>
        <v/>
      </c>
      <c r="DC14" s="7" t="str">
        <f>IF('⑤案件貼り付けシート(E6~→A2へ縦横替えで）'!EL10="","",'⑤案件貼り付けシート(E6~→A2へ縦横替えで）'!EL10)</f>
        <v/>
      </c>
      <c r="DD14" s="7" t="str">
        <f>IF('⑤案件貼り付けシート(E6~→A2へ縦横替えで）'!EM10="","",'⑤案件貼り付けシート(E6~→A2へ縦横替えで）'!EM10)</f>
        <v/>
      </c>
      <c r="DE14" s="154" t="str">
        <f>IF('⑤案件貼り付けシート(E6~→A2へ縦横替えで）'!EO10="","",'⑤案件貼り付けシート(E6~→A2へ縦横替えで）'!EO10)</f>
        <v/>
      </c>
      <c r="DF14" s="154" t="str">
        <f>IF('⑤案件貼り付けシート(E6~→A2へ縦横替えで）'!EP10="","",'⑤案件貼り付けシート(E6~→A2へ縦横替えで）'!EP10)</f>
        <v/>
      </c>
      <c r="DG14" s="7" t="str" cm="1">
        <f t="array" ref="DG14">IF('⑤案件貼り付けシート(E6~→A2へ縦横替えで）'!EQ10="","",_xlfn.IFS('⑤案件貼り付けシート(E6~→A2へ縦横替えで）'!EQ10="固定",1,'⑤案件貼り付けシート(E6~→A2へ縦横替えで）'!EQ10="流動",2,'⑤案件貼り付けシート(E6~→A2へ縦横替えで）'!EQ10="対象外",""))</f>
        <v/>
      </c>
      <c r="DH14" s="154" t="str">
        <f>IF('⑤案件貼り付けシート(E6~→A2へ縦横替えで）'!$EQ10="固定",IF('⑤案件貼り付けシート(E6~→A2へ縦横替えで）'!ER10="","",'⑤案件貼り付けシート(E6~→A2へ縦横替えで）'!ER10),"")</f>
        <v/>
      </c>
      <c r="DI14" s="154" t="str">
        <f>IF('⑤案件貼り付けシート(E6~→A2へ縦横替えで）'!$EQ10="固定",IF('⑤案件貼り付けシート(E6~→A2へ縦横替えで）'!ES10="","",'⑤案件貼り付けシート(E6~→A2へ縦横替えで）'!ES10),"")</f>
        <v/>
      </c>
      <c r="DJ14" s="154" t="str">
        <f>IF('⑤案件貼り付けシート(E6~→A2へ縦横替えで）'!$EQ10="固定",IF('⑤案件貼り付けシート(E6~→A2へ縦横替えで）'!ET10="","",'⑤案件貼り付けシート(E6~→A2へ縦横替えで）'!ET10),"")</f>
        <v/>
      </c>
      <c r="DK14" s="154" t="str">
        <f>IF('⑤案件貼り付けシート(E6~→A2へ縦横替えで）'!$EQ10="固定",IF('⑤案件貼り付けシート(E6~→A2へ縦横替えで）'!EU10="","",'⑤案件貼り付けシート(E6~→A2へ縦横替えで）'!EU10),"")</f>
        <v/>
      </c>
      <c r="DL14" s="154" t="str">
        <f>IF('⑤案件貼り付けシート(E6~→A2へ縦横替えで）'!$EQ10="固定",IF('⑤案件貼り付けシート(E6~→A2へ縦横替えで）'!EV10="","",'⑤案件貼り付けシート(E6~→A2へ縦横替えで）'!EV10),"")</f>
        <v/>
      </c>
      <c r="DM14" s="154" t="str">
        <f>IF('⑤案件貼り付けシート(E6~→A2へ縦横替えで）'!$EQ10="固定",IF('⑤案件貼り付けシート(E6~→A2へ縦横替えで）'!EW10="","",'⑤案件貼り付けシート(E6~→A2へ縦横替えで）'!EW10),"")</f>
        <v/>
      </c>
      <c r="DN14" s="7" t="str">
        <f>IF('⑤案件貼り付けシート(E6~→A2へ縦横替えで）'!$EQ10="固定",IF('⑤案件貼り付けシート(E6~→A2へ縦横替えで）'!EX10="","",'⑤案件貼り付けシート(E6~→A2へ縦横替えで）'!EX10),"")</f>
        <v/>
      </c>
      <c r="DO14" s="7" t="str">
        <f>IF('⑤案件貼り付けシート(E6~→A2へ縦横替えで）'!EY10="","",'⑤案件貼り付けシート(E6~→A2へ縦横替えで）'!EY10)</f>
        <v/>
      </c>
      <c r="DP14" s="7" t="str">
        <f>IF('⑤案件貼り付けシート(E6~→A2へ縦横替えで）'!EZ10="","",'⑤案件貼り付けシート(E6~→A2へ縦横替えで）'!EZ10)</f>
        <v/>
      </c>
      <c r="DQ14" s="7" t="str">
        <f>IF('⑤案件貼り付けシート(E6~→A2へ縦横替えで）'!FA10="","",'⑤案件貼り付けシート(E6~→A2へ縦横替えで）'!FA10)</f>
        <v/>
      </c>
      <c r="DR14" s="154" t="str">
        <f>IF('⑤案件貼り付けシート(E6~→A2へ縦横替えで）'!FC10="","",'⑤案件貼り付けシート(E6~→A2へ縦横替えで）'!FC10)</f>
        <v/>
      </c>
      <c r="DS14" s="154" t="str">
        <f>IF('⑤案件貼り付けシート(E6~→A2へ縦横替えで）'!FD10="","",'⑤案件貼り付けシート(E6~→A2へ縦横替えで）'!FD10)</f>
        <v/>
      </c>
      <c r="DT14" s="7" t="str" cm="1">
        <f t="array" ref="DT14">IF('⑤案件貼り付けシート(E6~→A2へ縦横替えで）'!FE10="","",_xlfn.IFS('⑤案件貼り付けシート(E6~→A2へ縦横替えで）'!FE10="固定",1,'⑤案件貼り付けシート(E6~→A2へ縦横替えで）'!FE10="流動",2,'⑤案件貼り付けシート(E6~→A2へ縦横替えで）'!FE10="対象外",""))</f>
        <v/>
      </c>
      <c r="DU14" s="154" t="str">
        <f>IF('⑤案件貼り付けシート(E6~→A2へ縦横替えで）'!$FE10="固定",IF('⑤案件貼り付けシート(E6~→A2へ縦横替えで）'!FF10="","",'⑤案件貼り付けシート(E6~→A2へ縦横替えで）'!FF10),"")</f>
        <v/>
      </c>
      <c r="DV14" s="154" t="str">
        <f>IF('⑤案件貼り付けシート(E6~→A2へ縦横替えで）'!$FE10="固定",IF('⑤案件貼り付けシート(E6~→A2へ縦横替えで）'!FG10="","",'⑤案件貼り付けシート(E6~→A2へ縦横替えで）'!FG10),"")</f>
        <v/>
      </c>
      <c r="DW14" s="154" t="str">
        <f>IF('⑤案件貼り付けシート(E6~→A2へ縦横替えで）'!$FE10="固定",IF('⑤案件貼り付けシート(E6~→A2へ縦横替えで）'!FH10="","",'⑤案件貼り付けシート(E6~→A2へ縦横替えで）'!FH10),"")</f>
        <v/>
      </c>
      <c r="DX14" s="154" t="str">
        <f>IF('⑤案件貼り付けシート(E6~→A2へ縦横替えで）'!$FE10="固定",IF('⑤案件貼り付けシート(E6~→A2へ縦横替えで）'!FI10="","",'⑤案件貼り付けシート(E6~→A2へ縦横替えで）'!FI10),"")</f>
        <v/>
      </c>
      <c r="DY14" s="154" t="str">
        <f>IF('⑤案件貼り付けシート(E6~→A2へ縦横替えで）'!$FE10="固定",IF('⑤案件貼り付けシート(E6~→A2へ縦横替えで）'!FJ10="","",'⑤案件貼り付けシート(E6~→A2へ縦横替えで）'!FJ10),"")</f>
        <v/>
      </c>
      <c r="DZ14" s="154" t="str">
        <f>IF('⑤案件貼り付けシート(E6~→A2へ縦横替えで）'!$FE10="固定",IF('⑤案件貼り付けシート(E6~→A2へ縦横替えで）'!FK10="","",'⑤案件貼り付けシート(E6~→A2へ縦横替えで）'!FK10),"")</f>
        <v/>
      </c>
      <c r="EA14" s="7" t="str">
        <f>IF('⑤案件貼り付けシート(E6~→A2へ縦横替えで）'!$FE10="固定",IF('⑤案件貼り付けシート(E6~→A2へ縦横替えで）'!FL10="","",'⑤案件貼り付けシート(E6~→A2へ縦横替えで）'!FL10),"")</f>
        <v/>
      </c>
      <c r="EB14" s="7" t="str">
        <f>IF('⑤案件貼り付けシート(E6~→A2へ縦横替えで）'!FM10="","",'⑤案件貼り付けシート(E6~→A2へ縦横替えで）'!FM10)</f>
        <v/>
      </c>
      <c r="EC14" s="7" t="str">
        <f>IF('⑤案件貼り付けシート(E6~→A2へ縦横替えで）'!FN10="","",'⑤案件貼り付けシート(E6~→A2へ縦横替えで）'!FN10)</f>
        <v/>
      </c>
      <c r="ED14" s="7" t="str">
        <f>IF('⑤案件貼り付けシート(E6~→A2へ縦横替えで）'!FO10="","",'⑤案件貼り付けシート(E6~→A2へ縦横替えで）'!FO10)</f>
        <v/>
      </c>
      <c r="EE14" s="154" t="str">
        <f>IF('⑤案件貼り付けシート(E6~→A2へ縦横替えで）'!FQ10="","",'⑤案件貼り付けシート(E6~→A2へ縦横替えで）'!FQ10)</f>
        <v/>
      </c>
      <c r="EF14" s="154" t="str">
        <f>IF('⑤案件貼り付けシート(E6~→A2へ縦横替えで）'!FR10="","",'⑤案件貼り付けシート(E6~→A2へ縦横替えで）'!FR10)</f>
        <v/>
      </c>
      <c r="EG14" s="7" t="str" cm="1">
        <f t="array" ref="EG14">IF('⑤案件貼り付けシート(E6~→A2へ縦横替えで）'!FS10="","",_xlfn.IFS('⑤案件貼り付けシート(E6~→A2へ縦横替えで）'!FS10="固定",1,'⑤案件貼り付けシート(E6~→A2へ縦横替えで）'!FS10="流動",2,'⑤案件貼り付けシート(E6~→A2へ縦横替えで）'!FS10="対象外",""))</f>
        <v/>
      </c>
      <c r="EH14" s="154" t="str">
        <f>IF('⑤案件貼り付けシート(E6~→A2へ縦横替えで）'!$FS10="固定",IF('⑤案件貼り付けシート(E6~→A2へ縦横替えで）'!FT10="","",'⑤案件貼り付けシート(E6~→A2へ縦横替えで）'!FT10),"")</f>
        <v/>
      </c>
      <c r="EI14" s="154" t="str">
        <f>IF('⑤案件貼り付けシート(E6~→A2へ縦横替えで）'!$FS10="固定",IF('⑤案件貼り付けシート(E6~→A2へ縦横替えで）'!FU10="","",'⑤案件貼り付けシート(E6~→A2へ縦横替えで）'!FU10),"")</f>
        <v/>
      </c>
      <c r="EJ14" s="154" t="str">
        <f>IF('⑤案件貼り付けシート(E6~→A2へ縦横替えで）'!$FS10="固定",IF('⑤案件貼り付けシート(E6~→A2へ縦横替えで）'!FV10="","",'⑤案件貼り付けシート(E6~→A2へ縦横替えで）'!FV10),"")</f>
        <v/>
      </c>
      <c r="EK14" s="154" t="str">
        <f>IF('⑤案件貼り付けシート(E6~→A2へ縦横替えで）'!$FS10="固定",IF('⑤案件貼り付けシート(E6~→A2へ縦横替えで）'!FW10="","",'⑤案件貼り付けシート(E6~→A2へ縦横替えで）'!FW10),"")</f>
        <v/>
      </c>
      <c r="EL14" s="154" t="str">
        <f>IF('⑤案件貼り付けシート(E6~→A2へ縦横替えで）'!$FS10="固定",IF('⑤案件貼り付けシート(E6~→A2へ縦横替えで）'!FX10="","",'⑤案件貼り付けシート(E6~→A2へ縦横替えで）'!FX10),"")</f>
        <v/>
      </c>
      <c r="EM14" s="154" t="str">
        <f>IF('⑤案件貼り付けシート(E6~→A2へ縦横替えで）'!$FS10="固定",IF('⑤案件貼り付けシート(E6~→A2へ縦横替えで）'!FY10="","",'⑤案件貼り付けシート(E6~→A2へ縦横替えで）'!FY10),"")</f>
        <v/>
      </c>
      <c r="EN14" s="7" t="str">
        <f>IF('⑤案件貼り付けシート(E6~→A2へ縦横替えで）'!$FS10="固定",IF('⑤案件貼り付けシート(E6~→A2へ縦横替えで）'!FZ10="","",'⑤案件貼り付けシート(E6~→A2へ縦横替えで）'!FZ10),"")</f>
        <v/>
      </c>
      <c r="EO14" s="7" t="str">
        <f>IF('⑤案件貼り付けシート(E6~→A2へ縦横替えで）'!GA10="","",'⑤案件貼り付けシート(E6~→A2へ縦横替えで）'!GA10)</f>
        <v/>
      </c>
      <c r="EP14" s="7" t="str">
        <f>IF('⑤案件貼り付けシート(E6~→A2へ縦横替えで）'!GB10="","",'⑤案件貼り付けシート(E6~→A2へ縦横替えで）'!GB10)</f>
        <v/>
      </c>
      <c r="EQ14" s="7" t="str">
        <f>IF('⑤案件貼り付けシート(E6~→A2へ縦横替えで）'!GC10="","",'⑤案件貼り付けシート(E6~→A2へ縦横替えで）'!GC10)</f>
        <v/>
      </c>
      <c r="ER14" s="154" t="str">
        <f>IF('⑤案件貼り付けシート(E6~→A2へ縦横替えで）'!GE10="","",'⑤案件貼り付けシート(E6~→A2へ縦横替えで）'!GE10)</f>
        <v/>
      </c>
      <c r="ES14" s="154" t="str">
        <f>IF('⑤案件貼り付けシート(E6~→A2へ縦横替えで）'!GF10="","",'⑤案件貼り付けシート(E6~→A2へ縦横替えで）'!GF10)</f>
        <v/>
      </c>
      <c r="ET14" s="7" t="str" cm="1">
        <f t="array" ref="ET14">IF('⑤案件貼り付けシート(E6~→A2へ縦横替えで）'!GG10="","",_xlfn.IFS('⑤案件貼り付けシート(E6~→A2へ縦横替えで）'!GG10="固定",1,'⑤案件貼り付けシート(E6~→A2へ縦横替えで）'!GG10="流動",2,'⑤案件貼り付けシート(E6~→A2へ縦横替えで）'!GG10="対象外",""))</f>
        <v/>
      </c>
      <c r="EU14" s="154" t="str">
        <f>IF('⑤案件貼り付けシート(E6~→A2へ縦横替えで）'!$GG10="固定",IF('⑤案件貼り付けシート(E6~→A2へ縦横替えで）'!GH10="","",'⑤案件貼り付けシート(E6~→A2へ縦横替えで）'!GH10),"")</f>
        <v/>
      </c>
      <c r="EV14" s="154" t="str">
        <f>IF('⑤案件貼り付けシート(E6~→A2へ縦横替えで）'!$GG10="固定",IF('⑤案件貼り付けシート(E6~→A2へ縦横替えで）'!GI10="","",'⑤案件貼り付けシート(E6~→A2へ縦横替えで）'!GI10),"")</f>
        <v/>
      </c>
      <c r="EW14" s="154" t="str">
        <f>IF('⑤案件貼り付けシート(E6~→A2へ縦横替えで）'!$GG10="固定",IF('⑤案件貼り付けシート(E6~→A2へ縦横替えで）'!GJ10="","",'⑤案件貼り付けシート(E6~→A2へ縦横替えで）'!GJ10),"")</f>
        <v/>
      </c>
      <c r="EX14" s="154" t="str">
        <f>IF('⑤案件貼り付けシート(E6~→A2へ縦横替えで）'!$GG10="固定",IF('⑤案件貼り付けシート(E6~→A2へ縦横替えで）'!GK10="","",'⑤案件貼り付けシート(E6~→A2へ縦横替えで）'!GK10),"")</f>
        <v/>
      </c>
      <c r="EY14" s="154" t="str">
        <f>IF('⑤案件貼り付けシート(E6~→A2へ縦横替えで）'!$GG10="固定",IF('⑤案件貼り付けシート(E6~→A2へ縦横替えで）'!GL10="","",'⑤案件貼り付けシート(E6~→A2へ縦横替えで）'!GL10),"")</f>
        <v/>
      </c>
      <c r="EZ14" s="154" t="str">
        <f>IF('⑤案件貼り付けシート(E6~→A2へ縦横替えで）'!$GG10="固定",IF('⑤案件貼り付けシート(E6~→A2へ縦横替えで）'!GM10="","",'⑤案件貼り付けシート(E6~→A2へ縦横替えで）'!GM10),"")</f>
        <v/>
      </c>
      <c r="FA14" s="7" t="str">
        <f>IF('⑤案件貼り付けシート(E6~→A2へ縦横替えで）'!$GG10="固定",IF('⑤案件貼り付けシート(E6~→A2へ縦横替えで）'!GN10="","",'⑤案件貼り付けシート(E6~→A2へ縦横替えで）'!GN10),"")</f>
        <v/>
      </c>
      <c r="FB14" s="7" t="str">
        <f>IF('⑤案件貼り付けシート(E6~→A2へ縦横替えで）'!GO10="","",'⑤案件貼り付けシート(E6~→A2へ縦横替えで）'!GO10)</f>
        <v/>
      </c>
      <c r="FC14" s="7" t="str">
        <f>IF('⑤案件貼り付けシート(E6~→A2へ縦横替えで）'!GP10="","",'⑤案件貼り付けシート(E6~→A2へ縦横替えで）'!GP10)</f>
        <v/>
      </c>
      <c r="FD14" s="7" t="str">
        <f>IF('⑤案件貼り付けシート(E6~→A2へ縦横替えで）'!GQ10="","",'⑤案件貼り付けシート(E6~→A2へ縦横替えで）'!GQ10)</f>
        <v/>
      </c>
      <c r="FE14" s="154" t="str">
        <f>IF('⑤案件貼り付けシート(E6~→A2へ縦横替えで）'!GS10="","",'⑤案件貼り付けシート(E6~→A2へ縦横替えで）'!GS10)</f>
        <v/>
      </c>
      <c r="FF14" s="154" t="str">
        <f>IF('⑤案件貼り付けシート(E6~→A2へ縦横替えで）'!GT10="","",'⑤案件貼り付けシート(E6~→A2へ縦横替えで）'!GT10)</f>
        <v/>
      </c>
      <c r="FG14" s="7" t="str" cm="1">
        <f t="array" ref="FG14">IF('⑤案件貼り付けシート(E6~→A2へ縦横替えで）'!GU10="","",_xlfn.IFS('⑤案件貼り付けシート(E6~→A2へ縦横替えで）'!GU10="固定",1,'⑤案件貼り付けシート(E6~→A2へ縦横替えで）'!GU10="流動",2,'⑤案件貼り付けシート(E6~→A2へ縦横替えで）'!GU10="対象外",""))</f>
        <v/>
      </c>
      <c r="FH14" s="154" t="str">
        <f>IF('⑤案件貼り付けシート(E6~→A2へ縦横替えで）'!$GU10="固定",IF('⑤案件貼り付けシート(E6~→A2へ縦横替えで）'!GV10="","",'⑤案件貼り付けシート(E6~→A2へ縦横替えで）'!GV10),"")</f>
        <v/>
      </c>
      <c r="FI14" s="154" t="str">
        <f>IF('⑤案件貼り付けシート(E6~→A2へ縦横替えで）'!$GU10="固定",IF('⑤案件貼り付けシート(E6~→A2へ縦横替えで）'!GW10="","",'⑤案件貼り付けシート(E6~→A2へ縦横替えで）'!GW10),"")</f>
        <v/>
      </c>
      <c r="FJ14" s="154" t="str">
        <f>IF('⑤案件貼り付けシート(E6~→A2へ縦横替えで）'!$GU10="固定",IF('⑤案件貼り付けシート(E6~→A2へ縦横替えで）'!GX10="","",'⑤案件貼り付けシート(E6~→A2へ縦横替えで）'!GX10),"")</f>
        <v/>
      </c>
      <c r="FK14" s="154" t="str">
        <f>IF('⑤案件貼り付けシート(E6~→A2へ縦横替えで）'!$GU10="固定",IF('⑤案件貼り付けシート(E6~→A2へ縦横替えで）'!GY10="","",'⑤案件貼り付けシート(E6~→A2へ縦横替えで）'!GY10),"")</f>
        <v/>
      </c>
      <c r="FL14" s="154" t="str">
        <f>IF('⑤案件貼り付けシート(E6~→A2へ縦横替えで）'!$GU10="固定",IF('⑤案件貼り付けシート(E6~→A2へ縦横替えで）'!GZ10="","",'⑤案件貼り付けシート(E6~→A2へ縦横替えで）'!GZ10),"")</f>
        <v/>
      </c>
      <c r="FM14" s="154" t="str">
        <f>IF('⑤案件貼り付けシート(E6~→A2へ縦横替えで）'!$GU10="固定",IF('⑤案件貼り付けシート(E6~→A2へ縦横替えで）'!HA10="","",'⑤案件貼り付けシート(E6~→A2へ縦横替えで）'!HA10),"")</f>
        <v/>
      </c>
      <c r="FN14" s="7" t="str">
        <f>IF('⑤案件貼り付けシート(E6~→A2へ縦横替えで）'!$GU10="固定",IF('⑤案件貼り付けシート(E6~→A2へ縦横替えで）'!HB10="","",'⑤案件貼り付けシート(E6~→A2へ縦横替えで）'!HB10),"")</f>
        <v/>
      </c>
      <c r="FO14" s="7" t="str">
        <f>IF('⑤案件貼り付けシート(E6~→A2へ縦横替えで）'!HC10="","",'⑤案件貼り付けシート(E6~→A2へ縦横替えで）'!HC10)</f>
        <v/>
      </c>
      <c r="FP14" s="7" t="str">
        <f>IF('⑤案件貼り付けシート(E6~→A2へ縦横替えで）'!HD10="","",'⑤案件貼り付けシート(E6~→A2へ縦横替えで）'!HD10)</f>
        <v/>
      </c>
      <c r="FQ14" s="7" t="str">
        <f>IF('⑤案件貼り付けシート(E6~→A2へ縦横替えで）'!HE10="","",'⑤案件貼り付けシート(E6~→A2へ縦横替えで）'!HE10)</f>
        <v/>
      </c>
      <c r="FR14" s="154" t="str">
        <f>IF('⑤案件貼り付けシート(E6~→A2へ縦横替えで）'!HG10="","",'⑤案件貼り付けシート(E6~→A2へ縦横替えで）'!HG10)</f>
        <v/>
      </c>
      <c r="FS14" s="154" t="str">
        <f>IF('⑤案件貼り付けシート(E6~→A2へ縦横替えで）'!HH10="","",'⑤案件貼り付けシート(E6~→A2へ縦横替えで）'!HH10)</f>
        <v/>
      </c>
      <c r="FT14" s="7" t="str" cm="1">
        <f t="array" ref="FT14">IF('⑤案件貼り付けシート(E6~→A2へ縦横替えで）'!HI10="","",_xlfn.IFS('⑤案件貼り付けシート(E6~→A2へ縦横替えで）'!HI10="固定",1,'⑤案件貼り付けシート(E6~→A2へ縦横替えで）'!HI10="流動",2,'⑤案件貼り付けシート(E6~→A2へ縦横替えで）'!HI10="対象外",""))</f>
        <v/>
      </c>
      <c r="FU14" s="154" t="str">
        <f>IF('⑤案件貼り付けシート(E6~→A2へ縦横替えで）'!$HI10="固定",IF('⑤案件貼り付けシート(E6~→A2へ縦横替えで）'!HJ10="","",'⑤案件貼り付けシート(E6~→A2へ縦横替えで）'!HJ10),"")</f>
        <v/>
      </c>
      <c r="FV14" s="154" t="str">
        <f>IF('⑤案件貼り付けシート(E6~→A2へ縦横替えで）'!$HI10="固定",IF('⑤案件貼り付けシート(E6~→A2へ縦横替えで）'!HK10="","",'⑤案件貼り付けシート(E6~→A2へ縦横替えで）'!HK10),"")</f>
        <v/>
      </c>
      <c r="FW14" s="154" t="str">
        <f>IF('⑤案件貼り付けシート(E6~→A2へ縦横替えで）'!$HI10="固定",IF('⑤案件貼り付けシート(E6~→A2へ縦横替えで）'!HL10="","",'⑤案件貼り付けシート(E6~→A2へ縦横替えで）'!HL10),"")</f>
        <v/>
      </c>
      <c r="FX14" s="154" t="str">
        <f>IF('⑤案件貼り付けシート(E6~→A2へ縦横替えで）'!$HI10="固定",IF('⑤案件貼り付けシート(E6~→A2へ縦横替えで）'!HM10="","",'⑤案件貼り付けシート(E6~→A2へ縦横替えで）'!HM10),"")</f>
        <v/>
      </c>
      <c r="FY14" s="154" t="str">
        <f>IF('⑤案件貼り付けシート(E6~→A2へ縦横替えで）'!$HI10="固定",IF('⑤案件貼り付けシート(E6~→A2へ縦横替えで）'!HN10="","",'⑤案件貼り付けシート(E6~→A2へ縦横替えで）'!HN10),"")</f>
        <v/>
      </c>
      <c r="FZ14" s="154" t="str">
        <f>IF('⑤案件貼り付けシート(E6~→A2へ縦横替えで）'!$HI10="固定",IF('⑤案件貼り付けシート(E6~→A2へ縦横替えで）'!HO10="","",'⑤案件貼り付けシート(E6~→A2へ縦横替えで）'!HO10),"")</f>
        <v/>
      </c>
      <c r="GA14" s="7" t="str">
        <f>IF('⑤案件貼り付けシート(E6~→A2へ縦横替えで）'!$HI10="固定",IF('⑤案件貼り付けシート(E6~→A2へ縦横替えで）'!HP10="","",'⑤案件貼り付けシート(E6~→A2へ縦横替えで）'!HP10),"")</f>
        <v/>
      </c>
      <c r="GB14" s="7" t="str">
        <f>IF('⑤案件貼り付けシート(E6~→A2へ縦横替えで）'!HQ10="","",'⑤案件貼り付けシート(E6~→A2へ縦横替えで）'!HQ10)</f>
        <v/>
      </c>
      <c r="GC14" s="7" t="str">
        <f>IF('⑤案件貼り付けシート(E6~→A2へ縦横替えで）'!HR10="","",'⑤案件貼り付けシート(E6~→A2へ縦横替えで）'!HR10)</f>
        <v/>
      </c>
      <c r="GD14" s="7" t="str">
        <f>IF('⑤案件貼り付けシート(E6~→A2へ縦横替えで）'!HS10="","",'⑤案件貼り付けシート(E6~→A2へ縦横替えで）'!HS10)</f>
        <v/>
      </c>
      <c r="GE14" s="7" t="str" cm="1">
        <f t="array" ref="GE14">_xlfn.IFS('⑤案件貼り付けシート(E6~→A2へ縦横替えで）'!A10="","",'⑤案件貼り付けシート(E6~→A2へ縦横替えで）'!HW10="該当しない",0,'⑤案件貼り付けシート(E6~→A2へ縦横替えで）'!HW10="有期プロジェクト",1,'⑤案件貼り付けシート(E6~→A2へ縦横替えで）'!HW10="日数限定業務",2,'⑤案件貼り付けシート(E6~→A2へ縦横替えで）'!HW10="産休育休代替",3,'⑤案件貼り付けシート(E6~→A2へ縦横替えで）'!HW10="介護休業代替",4)</f>
        <v/>
      </c>
      <c r="GF14" s="7" t="str">
        <f>IF('⑤案件貼り付けシート(E6~→A2へ縦横替えで）'!HW10="産休育休代替",IF('⑤案件貼り付けシート(E6~→A2へ縦横替えで）'!HX10="","",'⑤案件貼り付けシート(E6~→A2へ縦横替えで）'!HX10),"")</f>
        <v/>
      </c>
      <c r="GG14" s="7" t="str">
        <f>IF('⑤案件貼り付けシート(E6~→A2へ縦横替えで）'!HY10="","",'⑤案件貼り付けシート(E6~→A2へ縦横替えで）'!HY10)</f>
        <v/>
      </c>
      <c r="GH14" s="7" t="str" cm="1">
        <f t="array" ref="GH14">_xlfn.IFS('⑤案件貼り付けシート(E6~→A2へ縦横替えで）'!IB10="","",'⑤案件貼り付けシート(E6~→A2へ縦横替えで）'!IB10="限定しない",0,'⑤案件貼り付けシート(E6~→A2へ縦横替えで）'!IB10="60歳以上",1,'⑤案件貼り付けシート(E6~→A2へ縦横替えで）'!IB10="無期雇用派遣労働者",2,'⑤案件貼り付けシート(E6~→A2へ縦横替えで）'!IB10="60歳以上または無期雇用",3,TRUE,"")</f>
        <v/>
      </c>
      <c r="GI14" s="7" t="str" cm="1">
        <f t="array" ref="GI14">_xlfn.IFS('⑤案件貼り付けシート(E6~→A2へ縦横替えで）'!IC10="","",'⑤案件貼り付けシート(E6~→A2へ縦横替えで）'!IC10="限定する",1,'⑤案件貼り付けシート(E6~→A2へ縦横替えで）'!IC10="限定しない",2,TRUE,"")</f>
        <v/>
      </c>
      <c r="GJ14" s="7"/>
      <c r="GK14" s="7" t="str">
        <f>IF('⑤案件貼り付けシート(E6~→A2へ縦横替えで）'!IF10="","",'⑤案件貼り付けシート(E6~→A2へ縦横替えで）'!IF10)</f>
        <v/>
      </c>
      <c r="GL14" s="7" t="str">
        <f>IF('⑤案件貼り付けシート(E6~→A2へ縦横替えで）'!IG10="","",'⑤案件貼り付けシート(E6~→A2へ縦横替えで）'!IG10)</f>
        <v/>
      </c>
      <c r="GM14" s="48" t="str">
        <f>IF('⑤案件貼り付けシート(E6~→A2へ縦横替えで）'!IJ10="","",IF('⑤案件貼り付けシート(E6~→A2へ縦横替えで）'!IJ10="ALL",②コード一覧!$CU$2,'⑤案件貼り付けシート(E6~→A2へ縦横替えで）'!IJ10&amp;"をコードヘ"))</f>
        <v/>
      </c>
      <c r="GN14" s="7" t="str">
        <f>IF('⑤案件貼り付けシート(E6~→A2へ縦横替えで）'!IK10="","",IF('⑤案件貼り付けシート(E6~→A2へ縦横替えで）'!IK10="非公開",0,1))</f>
        <v/>
      </c>
      <c r="GO14" s="7">
        <f t="shared" si="0"/>
        <v>0</v>
      </c>
      <c r="GP14" s="7">
        <f>IF('⑤案件貼り付けシート(E6~→A2へ縦横替えで）'!IP10="",IF('⑤案件貼り付けシート(E6~→A2へ縦横替えで）'!IW10="",0,2),2)</f>
        <v>0</v>
      </c>
      <c r="GQ14" s="214" t="str">
        <f>IF(GP14=1,INDEX(②コード一覧!DC10:DL28,MATCH('⑤案件貼り付けシート(E6~→A2へ縦横替えで）'!IW10,②コード一覧!DD10:DD28,0),1),"")</f>
        <v/>
      </c>
      <c r="GR14" s="48" t="str">
        <f>IF(OR('⑤案件貼り付けシート(E6~→A2へ縦横替えで）'!JP10="",'⑤案件貼り付けシート(E6~→A2へ縦横替えで）'!JP10=0),"",_xlfn.XLOOKUP('⑤案件貼り付けシート(E6~→A2へ縦横替えで）'!JP10,②コード一覧!$BR$2:$BR$802,②コード一覧!$BT$2:$BT$802))</f>
        <v/>
      </c>
      <c r="GS14" s="48" t="str">
        <f>IF(OR('⑤案件貼り付けシート(E6~→A2へ縦横替えで）'!JQ10="",'⑤案件貼り付けシート(E6~→A2へ縦横替えで）'!JQ10=0),"",_xlfn.XLOOKUP('⑤案件貼り付けシート(E6~→A2へ縦横替えで）'!JQ10,②コード一覧!$BR$2:$BR$802,②コード一覧!$BT$2:$BT$802))</f>
        <v/>
      </c>
      <c r="GT14" s="48" t="str">
        <f>IF(OR('⑤案件貼り付けシート(E6~→A2へ縦横替えで）'!JR10="",'⑤案件貼り付けシート(E6~→A2へ縦横替えで）'!JR10=0),"",_xlfn.XLOOKUP('⑤案件貼り付けシート(E6~→A2へ縦横替えで）'!JR10,②コード一覧!$BR$2:$BR$802,②コード一覧!$BT$2:$BT$802))</f>
        <v/>
      </c>
      <c r="GU14" s="48" t="str">
        <f>IF(OR('⑤案件貼り付けシート(E6~→A2へ縦横替えで）'!JS10="",'⑤案件貼り付けシート(E6~→A2へ縦横替えで）'!JS10=0),"",_xlfn.XLOOKUP('⑤案件貼り付けシート(E6~→A2へ縦横替えで）'!JS10,②コード一覧!$BR$2:$BR$802,②コード一覧!$BT$2:$BT$802))</f>
        <v/>
      </c>
      <c r="GV14" s="48" t="str">
        <f>IF(OR('⑤案件貼り付けシート(E6~→A2へ縦横替えで）'!JT10="",'⑤案件貼り付けシート(E6~→A2へ縦横替えで）'!JT10=0),"",_xlfn.XLOOKUP('⑤案件貼り付けシート(E6~→A2へ縦横替えで）'!JT10,②コード一覧!$BR$2:$BR$802,②コード一覧!$BT$2:$BT$802))</f>
        <v/>
      </c>
    </row>
    <row r="15" spans="1:204">
      <c r="A15" s="7"/>
      <c r="B15" s="7">
        <f>'⑤案件貼り付けシート(E6~→A2へ縦横替えで）'!A11</f>
        <v>0</v>
      </c>
      <c r="C15" s="7" t="str">
        <f>IF('⑤案件貼り付けシート(E6~→A2へ縦横替えで）'!C11="","",(IF('⑤案件貼り付けシート(E6~→A2へ縦横替えで）'!C11="一般派遣",1,2)))</f>
        <v/>
      </c>
      <c r="D15" s="48" t="e">
        <f>INDEX(②コード一覧!$A$2:$B$40,MATCH('⑤案件貼り付けシート(E6~→A2へ縦横替えで）'!G11,②コード一覧!$A$2:$A$40,0),2)</f>
        <v>#N/A</v>
      </c>
      <c r="E15" s="7" t="e" cm="1">
        <f t="array" ref="E15">INDEX(③組織表示変え!$A$6:$E$805,MATCH('⑥案件CSV (6行目～に反映→フォーマット２行目にコピペ'!D15&amp;'⑤案件貼り付けシート(E6~→A2へ縦横替えで）'!H11,③組織表示変え!$B$6:$B$802&amp;③組織表示変え!$E$6:$E$802,0),1)</f>
        <v>#N/A</v>
      </c>
      <c r="F15" s="48" t="e">
        <f>INDEX(②コード一覧!$A$2:$B$40,MATCH('⑤案件貼り付けシート(E6~→A2へ縦横替えで）'!N11,②コード一覧!$A$2:$A$40,0),2)</f>
        <v>#N/A</v>
      </c>
      <c r="G15" s="7"/>
      <c r="H15" s="7"/>
      <c r="I15" s="7"/>
      <c r="J15" s="7"/>
      <c r="K15" s="7"/>
      <c r="L15" s="7" t="e" cm="1">
        <f t="array" ref="L15">INDEX(③組織表示変え!$A$6:$E$805,MATCH('⑥案件CSV (6行目～に反映→フォーマット２行目にコピペ'!F15&amp;'⑤案件貼り付けシート(E6~→A2へ縦横替えで）'!O11,③組織表示変え!$B$6:$B$802&amp;③組織表示変え!$E$6:$E$802,0),1)</f>
        <v>#N/A</v>
      </c>
      <c r="M15" s="7" t="str">
        <f>IF('⑤案件貼り付けシート(E6~→A2へ縦横替えで）'!P11="","",'⑤案件貼り付けシート(E6~→A2へ縦横替えで）'!P11)</f>
        <v/>
      </c>
      <c r="N15" s="7" t="str">
        <f>IF('⑤案件貼り付けシート(E6~→A2へ縦横替えで）'!Q11="","",'⑤案件貼り付けシート(E6~→A2へ縦横替えで）'!Q11)</f>
        <v/>
      </c>
      <c r="O15" s="7" t="str">
        <f>IF('⑤案件貼り付けシート(E6~→A2へ縦横替えで）'!R11="","",'⑤案件貼り付けシート(E6~→A2へ縦横替えで）'!R11)</f>
        <v/>
      </c>
      <c r="P15" s="7" t="str" cm="1">
        <f t="array" ref="P15">IF('⑤案件貼り付けシート(E6~→A2へ縦横替えで）'!U11="","",_xlfn.IFS('⑤案件貼り付けシート(E6~→A2へ縦横替えで）'!U11="なし",0,'⑤案件貼り付けシート(E6~→A2へ縦横替えで）'!U11="敷地内禁煙",1,'⑤案件貼り付けシート(E6~→A2へ縦横替えで）'!U11="敷地内禁煙（特定屋外喫煙場所あり、屋外に喫煙場所あり）",2,'⑤案件貼り付けシート(E6~→A2へ縦横替えで）'!U11="屋内禁煙",3,'⑤案件貼り付けシート(E6~→A2へ縦横替えで）'!U11="屋内原則禁煙（喫煙専用室設置、加熱式たばこ専用喫煙室設置）",4,'⑤案件貼り付けシート(E6~→A2へ縦横替えで）'!U11="その他",9))</f>
        <v/>
      </c>
      <c r="Q15" s="7" t="str">
        <f>IF(C15="","",IF('⑤案件貼り付けシート(E6~→A2へ縦横替えで）'!AD11="派遣先責任者",0,1))</f>
        <v/>
      </c>
      <c r="R15" s="7" t="e" cm="1">
        <f t="array" ref="R15">INDEX(②コード一覧!$AI$2:$AN$801,MATCH('⑥案件CSV (6行目～に反映→フォーマット２行目にコピペ'!$F15&amp;'⑤案件貼り付けシート(E6~→A2へ縦横替えで）'!Z11,②コード一覧!$AN$2:$AN$801&amp;②コード一覧!$AI$2:$AI$801,0),5)</f>
        <v>#N/A</v>
      </c>
      <c r="S15" s="7" t="str" cm="1">
        <f t="array" ref="S15">IF('⑤案件貼り付けシート(E6~→A2へ縦横替えで）'!AA11="","",INDEX(②コード一覧!$AI$2:$AN$801,MATCH('⑥案件CSV (6行目～に反映→フォーマット２行目にコピペ'!$F15&amp;'⑤案件貼り付けシート(E6~→A2へ縦横替えで）'!AA11,②コード一覧!$AN$2:$AN$801&amp;②コード一覧!$AI$2:$AI$801,0),5))</f>
        <v/>
      </c>
      <c r="T15" s="7" t="str" cm="1">
        <f t="array" ref="T15">IF('⑤案件貼り付けシート(E6~→A2へ縦横替えで）'!AB11="","",INDEX(②コード一覧!$AI$2:$AN$801,MATCH('⑥案件CSV (6行目～に反映→フォーマット２行目にコピペ'!$F15&amp;'⑤案件貼り付けシート(E6~→A2へ縦横替えで）'!AB11,②コード一覧!$AN$2:$AN$801&amp;②コード一覧!$AI$2:$AI$801,0),5))</f>
        <v/>
      </c>
      <c r="U15" s="7" t="str" cm="1">
        <f t="array" ref="U15">IF('⑤案件貼り付けシート(E6~→A2へ縦横替えで）'!AC11="","",INDEX(②コード一覧!$AI$2:$AN$801,MATCH('⑥案件CSV (6行目～に反映→フォーマット２行目にコピペ'!$F15&amp;'⑤案件貼り付けシート(E6~→A2へ縦横替えで）'!AC11,②コード一覧!$AN$2:$AN$801&amp;②コード一覧!$AI$2:$AI$801,0),5))</f>
        <v/>
      </c>
      <c r="V15" s="7" t="e" cm="1">
        <f t="array" ref="V15">INDEX(②コード一覧!$AK$2:$AN$801,MATCH('⑥案件CSV (6行目～に反映→フォーマット２行目にコピペ'!$F15&amp;'⑤案件貼り付けシート(E6~→A2へ縦横替えで）'!AG11,②コード一覧!$AN$2:$AN$801&amp;②コード一覧!$AK$2:$AK$801,0),3)</f>
        <v>#N/A</v>
      </c>
      <c r="W15" s="7" t="str" cm="1">
        <f t="array" ref="W15">IF('⑤案件貼り付けシート(E6~→A2へ縦横替えで）'!AH11="","",INDEX(②コード一覧!$AK$2:$AN$801,MATCH('⑥案件CSV (6行目～に反映→フォーマット２行目にコピペ'!$F15&amp;'⑤案件貼り付けシート(E6~→A2へ縦横替えで）'!AH11,②コード一覧!$AN$2:$AN$801&amp;②コード一覧!$AK$2:$AK$801,0),3))</f>
        <v/>
      </c>
      <c r="X15" s="7" t="str" cm="1">
        <f t="array" ref="X15">IF('⑤案件貼り付けシート(E6~→A2へ縦横替えで）'!AI11="","",INDEX(②コード一覧!$AK$2:$AN$801,MATCH('⑥案件CSV (6行目～に反映→フォーマット２行目にコピペ'!$F15&amp;'⑤案件貼り付けシート(E6~→A2へ縦横替えで）'!AI11,②コード一覧!$AN$2:$AN$801&amp;②コード一覧!$AK$2:$AK$801,0),3))</f>
        <v/>
      </c>
      <c r="Y15" s="7" t="str" cm="1">
        <f t="array" ref="Y15">IF('⑤案件貼り付けシート(E6~→A2へ縦横替えで）'!AJ11="","",INDEX(②コード一覧!$AK$2:$AN$801,MATCH('⑥案件CSV (6行目～に反映→フォーマット２行目にコピペ'!$F15&amp;'⑤案件貼り付けシート(E6~→A2へ縦横替えで）'!AJ11,②コード一覧!$AN$2:$AN$801&amp;②コード一覧!$AK$2:$AK$801,0),3))</f>
        <v/>
      </c>
      <c r="Z15" s="7" t="e" cm="1">
        <f t="array" ref="Z15">INDEX(②コード一覧!$AJ$2:$AN$801,MATCH('⑥案件CSV (6行目～に反映→フォーマット２行目にコピペ'!$F15&amp;'⑤案件貼り付けシート(E6~→A2へ縦横替えで）'!AM11,②コード一覧!$AN$2:$AN$801&amp;②コード一覧!$AJ$2:$AJ$801,0),4)</f>
        <v>#N/A</v>
      </c>
      <c r="AA15" s="7" t="str" cm="1">
        <f t="array" ref="AA15">IF('⑤案件貼り付けシート(E6~→A2へ縦横替えで）'!AN11="","",INDEX(②コード一覧!$AJ$2:$AN$801,MATCH('⑥案件CSV (6行目～に反映→フォーマット２行目にコピペ'!$F15&amp;'⑤案件貼り付けシート(E6~→A2へ縦横替えで）'!AN11,②コード一覧!$AN$2:$AN$801&amp;②コード一覧!$AJ$2:$AJ$801,0),4))</f>
        <v/>
      </c>
      <c r="AB15" s="7" t="str" cm="1">
        <f t="array" ref="AB15">IF('⑤案件貼り付けシート(E6~→A2へ縦横替えで）'!AO11="","",INDEX(②コード一覧!$AJ$2:$AN$801,MATCH('⑥案件CSV (6行目～に反映→フォーマット２行目にコピペ'!$F15&amp;'⑤案件貼り付けシート(E6~→A2へ縦横替えで）'!AO11,②コード一覧!$AN$2:$AN$801&amp;②コード一覧!$AJ$2:$AJ$801,0),4))</f>
        <v/>
      </c>
      <c r="AC15" s="7" t="str" cm="1">
        <f t="array" ref="AC15">IF('⑤案件貼り付けシート(E6~→A2へ縦横替えで）'!AP11="","",INDEX(②コード一覧!$AJ$2:$AN$801,MATCH('⑥案件CSV (6行目～に反映→フォーマット２行目にコピペ'!$F15&amp;'⑤案件貼り付けシート(E6~→A2へ縦横替えで）'!AP11,②コード一覧!$AN$2:$AN$801&amp;②コード一覧!$AJ$2:$AJ$801,0),4))</f>
        <v/>
      </c>
      <c r="AD15" s="7" t="str">
        <f>IF('⑤案件貼り付けシート(E6~→A2へ縦横替えで）'!AR11="","",'⑤案件貼り付けシート(E6~→A2へ縦横替えで）'!AR11)</f>
        <v/>
      </c>
      <c r="AE15" s="7">
        <f>'⑤案件貼り付けシート(E6~→A2へ縦横替えで）'!AV11</f>
        <v>0</v>
      </c>
      <c r="AF15" s="7">
        <f>'⑤案件貼り付けシート(E6~→A2へ縦横替えで）'!AW11</f>
        <v>0</v>
      </c>
      <c r="AG15" s="7" t="str">
        <f>IF('⑤案件貼り付けシート(E6~→A2へ縦横替えで）'!AX11="","",'⑤案件貼り付けシート(E6~→A2へ縦横替えで）'!AX11)</f>
        <v/>
      </c>
      <c r="AH15" s="7" t="str">
        <f>IF('⑤案件貼り付けシート(E6~→A2へ縦横替えで）'!AY11="","",'⑤案件貼り付けシート(E6~→A2へ縦横替えで）'!AY11)</f>
        <v/>
      </c>
      <c r="AI15" s="13"/>
      <c r="AJ15" s="13"/>
      <c r="AK15" s="7" t="str" cm="1">
        <f t="array" ref="AK15">_xlfn.IFS('⑤案件貼り付けシート(E6~→A2へ縦横替えで）'!AZ11="該当しない",0,'⑤案件貼り付けシート(E6~→A2へ縦横替えで）'!AZ11="該当",1,TRUE,"")</f>
        <v/>
      </c>
      <c r="AL15" s="7" t="str">
        <f>IF('⑤案件貼り付けシート(E6~→A2へ縦横替えで）'!AZ11="該当しない","",IF('⑤案件貼り付けシート(E6~→A2へ縦横替えで）'!BA11="","",LEFT('⑤案件貼り付けシート(E6~→A2へ縦横替えで）'!BA11,FIND("号",'⑤案件貼り付けシート(E6~→A2へ縦横替えで）'!BA11)-1)))</f>
        <v/>
      </c>
      <c r="AM15" s="7" t="str">
        <f>IF('⑤案件貼り付けシート(E6~→A2へ縦横替えで）'!AZ11="該当しない","",IF('⑤案件貼り付けシート(E6~→A2へ縦横替えで）'!BB11="","",'⑤案件貼り付けシート(E6~→A2へ縦横替えで）'!BB11))</f>
        <v/>
      </c>
      <c r="AN15" s="7" t="str">
        <f>IF('⑤案件貼り付けシート(E6~→A2へ縦横替えで）'!BC11="","",'⑤案件貼り付けシート(E6~→A2へ縦横替えで）'!BC11)</f>
        <v/>
      </c>
      <c r="AO15" s="7">
        <f>'⑤案件貼り付けシート(E6~→A2へ縦横替えで）'!BG11</f>
        <v>0</v>
      </c>
      <c r="AP15" s="7" t="str" cm="1">
        <f t="array" ref="AP15">_xlfn.IFS('⑤案件貼り付けシート(E6~→A2へ縦横替えで）'!BH11="","",'⑤案件貼り付けシート(E6~→A2へ縦横替えで）'!BH11="時給",1,'⑤案件貼り付けシート(E6~→A2へ縦横替えで）'!BL11="日給",2,'⑤案件貼り付けシート(E6~→A2へ縦横替えで）'!BL11="月給",3)</f>
        <v/>
      </c>
      <c r="AQ15" s="7" t="str">
        <f>IF('⑤案件貼り付けシート(E6~→A2へ縦横替えで）'!BI11="","",'⑤案件貼り付けシート(E6~→A2へ縦横替えで）'!BI11)</f>
        <v/>
      </c>
      <c r="AR15" s="153" t="str">
        <f>IF('⑤案件貼り付けシート(E6~→A2へ縦横替えで）'!BJ11="","",'⑤案件貼り付けシート(E6~→A2へ縦横替えで）'!BJ11)</f>
        <v/>
      </c>
      <c r="AS15" s="7" t="str">
        <f>IF('⑤案件貼り付けシート(E6~→A2へ縦横替えで）'!BK11="","",'⑤案件貼り付けシート(E6~→A2へ縦横替えで）'!BK11)</f>
        <v/>
      </c>
      <c r="AT15" s="7" t="str" cm="1">
        <f t="array" ref="AT15">_xlfn.IFS('⑤案件貼り付けシート(E6~→A2へ縦横替えで）'!BL11="","",'⑤案件貼り付けシート(E6~→A2へ縦横替えで）'!BL11="長期",1,'⑤案件貼り付けシート(E6~→A2へ縦横替えで）'!BL11="短期",2)</f>
        <v/>
      </c>
      <c r="AU15" s="7" t="str">
        <f>IF('⑤案件貼り付けシート(E6~→A2へ縦横替えで）'!BM11="","",'⑤案件貼り付けシート(E6~→A2へ縦横替えで）'!BM11)</f>
        <v/>
      </c>
      <c r="AV15" s="7" t="str">
        <f>IF('⑤案件貼り付けシート(E6~→A2へ縦横替えで）'!BN11="","",'⑤案件貼り付けシート(E6~→A2へ縦横替えで）'!BN11)</f>
        <v/>
      </c>
      <c r="AW15" s="7" t="str" cm="1">
        <f t="array" ref="AW15">_xlfn.IFS('⑤案件貼り付けシート(E6~→A2へ縦横替えで）'!BQ11="就業先カレンダーに準ずる",1,'⑤案件貼り付けシート(E6~→A2へ縦横替えで）'!BQ11="指定して設定",2,TRUE,"")</f>
        <v/>
      </c>
      <c r="AX15" s="7" t="str" cm="1">
        <f t="array" ref="AX15">IF(AW15=2,_xlfn.IFS('⑤案件貼り付けシート(E6~→A2へ縦横替えで）'!BR11="毎週",1,'⑤案件貼り付けシート(E6~→A2へ縦横替えで）'!BR11="その他",2),"")</f>
        <v/>
      </c>
      <c r="AY15" s="7" t="str">
        <f>IF(AX15=1,'⑤案件貼り付けシート(E6~→A2へ縦横替えで）'!BS11,"")</f>
        <v/>
      </c>
      <c r="AZ15" s="7" t="str">
        <f>IF(AX15=2,'⑤案件貼り付けシート(E6~→A2へ縦横替えで）'!BT11,"")</f>
        <v/>
      </c>
      <c r="BA15" s="7" t="str" cm="1">
        <f t="array" ref="BA15">IF(AW15=2,_xlfn.IFS('⑤案件貼り付けシート(E6~→A2へ縦横替えで）'!BV11="毎週",1,'⑤案件貼り付けシート(E6~→A2へ縦横替えで）'!BV11="その他",2),"")</f>
        <v/>
      </c>
      <c r="BB15" s="7" t="str">
        <f>IF(BA15=1,'⑤案件貼り付けシート(E6~→A2へ縦横替えで）'!BW11,"")</f>
        <v/>
      </c>
      <c r="BC15" s="7" t="str">
        <f>IF(BA15=2,'⑤案件貼り付けシート(E6~→A2へ縦横替えで）'!BX11,"")</f>
        <v/>
      </c>
      <c r="BD15" s="7" t="str">
        <f>IF('⑤案件貼り付けシート(E6~→A2へ縦横替えで）'!BZ11="","",IF('⑤案件貼り付けシート(E6~→A2へ縦横替えで）'!$BQ11="就業先カレンダーに準ずる",'⑤案件貼り付けシート(E6~→A2へ縦横替えで）'!BZ11,""))</f>
        <v/>
      </c>
      <c r="BE15" s="154" t="str">
        <f>IF('⑤案件貼り付けシート(E6~→A2へ縦横替えで）'!CG11="","",'⑤案件貼り付けシート(E6~→A2へ縦横替えで）'!CG11)</f>
        <v/>
      </c>
      <c r="BF15" s="154" t="str">
        <f>IF('⑤案件貼り付けシート(E6~→A2へ縦横替えで）'!CH11="","",'⑤案件貼り付けシート(E6~→A2へ縦横替えで）'!CH11)</f>
        <v/>
      </c>
      <c r="BG15" s="7" t="str" cm="1">
        <f t="array" ref="BG15">_xlfn.IFS('⑤案件貼り付けシート(E6~→A2へ縦横替えで）'!CI11="固定",1,'⑤案件貼り付けシート(E6~→A2へ縦横替えで）'!CI11="流動",2,'⑤案件貼り付けシート(E6~→A2へ縦横替えで）'!CI11="対象外","",'⑤案件貼り付けシート(E6~→A2へ縦横替えで）'!CI11="","")</f>
        <v/>
      </c>
      <c r="BH15" s="154" t="str">
        <f>IF('⑤案件貼り付けシート(E6~→A2へ縦横替えで）'!$CI11="固定",IF('⑤案件貼り付けシート(E6~→A2へ縦横替えで）'!CJ11="","",'⑤案件貼り付けシート(E6~→A2へ縦横替えで）'!CJ11),"")</f>
        <v/>
      </c>
      <c r="BI15" s="154" t="str">
        <f>IF('⑤案件貼り付けシート(E6~→A2へ縦横替えで）'!$CI11="固定",IF('⑤案件貼り付けシート(E6~→A2へ縦横替えで）'!CK11="","",'⑤案件貼り付けシート(E6~→A2へ縦横替えで）'!CK11),"")</f>
        <v/>
      </c>
      <c r="BJ15" s="154" t="str">
        <f>IF('⑤案件貼り付けシート(E6~→A2へ縦横替えで）'!$CI11="固定",IF('⑤案件貼り付けシート(E6~→A2へ縦横替えで）'!CL11="","",'⑤案件貼り付けシート(E6~→A2へ縦横替えで）'!CL11),"")</f>
        <v/>
      </c>
      <c r="BK15" s="154" t="str">
        <f>IF('⑤案件貼り付けシート(E6~→A2へ縦横替えで）'!$CI11="固定",IF('⑤案件貼り付けシート(E6~→A2へ縦横替えで）'!CM11="","",'⑤案件貼り付けシート(E6~→A2へ縦横替えで）'!CM11),"")</f>
        <v/>
      </c>
      <c r="BL15" s="154" t="str">
        <f>IF('⑤案件貼り付けシート(E6~→A2へ縦横替えで）'!$CI11="固定",IF('⑤案件貼り付けシート(E6~→A2へ縦横替えで）'!CN11="","",'⑤案件貼り付けシート(E6~→A2へ縦横替えで）'!CN11),"")</f>
        <v/>
      </c>
      <c r="BM15" s="154" t="str">
        <f>IF('⑤案件貼り付けシート(E6~→A2へ縦横替えで）'!$CI11="固定",IF('⑤案件貼り付けシート(E6~→A2へ縦横替えで）'!CO11="","",'⑤案件貼り付けシート(E6~→A2へ縦横替えで）'!CO11),"")</f>
        <v/>
      </c>
      <c r="BN15" s="7" t="str">
        <f>IF('⑤案件貼り付けシート(E6~→A2へ縦横替えで）'!$CI11="固定",IF('⑤案件貼り付けシート(E6~→A2へ縦横替えで）'!CP11="","",'⑤案件貼り付けシート(E6~→A2へ縦横替えで）'!CP11),"")</f>
        <v/>
      </c>
      <c r="BO15" s="7" t="str">
        <f>IF('⑤案件貼り付けシート(E6~→A2へ縦横替えで）'!CQ11="","",'⑤案件貼り付けシート(E6~→A2へ縦横替えで）'!CQ11)</f>
        <v/>
      </c>
      <c r="BP15" s="7" t="str">
        <f>IF('⑤案件貼り付けシート(E6~→A2へ縦横替えで）'!CR11="","",'⑤案件貼り付けシート(E6~→A2へ縦横替えで）'!CR11)</f>
        <v/>
      </c>
      <c r="BQ15" s="7" t="str">
        <f>IF('⑤案件貼り付けシート(E6~→A2へ縦横替えで）'!CS11="","",'⑤案件貼り付けシート(E6~→A2へ縦横替えで）'!CS11)</f>
        <v/>
      </c>
      <c r="BR15" s="154" t="str">
        <f>IF('⑤案件貼り付けシート(E6~→A2へ縦横替えで）'!CV11="","",'⑤案件貼り付けシート(E6~→A2へ縦横替えで）'!CV11)</f>
        <v/>
      </c>
      <c r="BS15" s="154" t="str">
        <f>IF('⑤案件貼り付けシート(E6~→A2へ縦横替えで）'!CW11="","",'⑤案件貼り付けシート(E6~→A2へ縦横替えで）'!CW11)</f>
        <v/>
      </c>
      <c r="BT15" s="7" t="str" cm="1">
        <f t="array" ref="BT15">IF('⑤案件貼り付けシート(E6~→A2へ縦横替えで）'!CX11="","",_xlfn.IFS('⑤案件貼り付けシート(E6~→A2へ縦横替えで）'!CX11="固定",1,'⑤案件貼り付けシート(E6~→A2へ縦横替えで）'!CX11="流動",2,'⑤案件貼り付けシート(E6~→A2へ縦横替えで）'!CX11="対象外",""))</f>
        <v/>
      </c>
      <c r="BU15" s="154" t="str">
        <f>IF('⑤案件貼り付けシート(E6~→A2へ縦横替えで）'!$CX11="固定",IF('⑤案件貼り付けシート(E6~→A2へ縦横替えで）'!CY11="","",'⑤案件貼り付けシート(E6~→A2へ縦横替えで）'!CY11),"")</f>
        <v/>
      </c>
      <c r="BV15" s="154" t="str">
        <f>IF('⑤案件貼り付けシート(E6~→A2へ縦横替えで）'!$CX11="固定",IF('⑤案件貼り付けシート(E6~→A2へ縦横替えで）'!CZ11="","",'⑤案件貼り付けシート(E6~→A2へ縦横替えで）'!CZ11),"")</f>
        <v/>
      </c>
      <c r="BW15" s="154" t="str">
        <f>IF('⑤案件貼り付けシート(E6~→A2へ縦横替えで）'!$CX11="固定",IF('⑤案件貼り付けシート(E6~→A2へ縦横替えで）'!DA11="","",'⑤案件貼り付けシート(E6~→A2へ縦横替えで）'!DA11),"")</f>
        <v/>
      </c>
      <c r="BX15" s="154" t="str">
        <f>IF('⑤案件貼り付けシート(E6~→A2へ縦横替えで）'!$CX11="固定",IF('⑤案件貼り付けシート(E6~→A2へ縦横替えで）'!DB11="","",'⑤案件貼り付けシート(E6~→A2へ縦横替えで）'!DB11),"")</f>
        <v/>
      </c>
      <c r="BY15" s="154" t="str">
        <f>IF('⑤案件貼り付けシート(E6~→A2へ縦横替えで）'!$CX11="固定",IF('⑤案件貼り付けシート(E6~→A2へ縦横替えで）'!DC11="","",'⑤案件貼り付けシート(E6~→A2へ縦横替えで）'!DC11),"")</f>
        <v/>
      </c>
      <c r="BZ15" s="154" t="str">
        <f>IF('⑤案件貼り付けシート(E6~→A2へ縦横替えで）'!$CX11="固定",IF('⑤案件貼り付けシート(E6~→A2へ縦横替えで）'!DD11="","",'⑤案件貼り付けシート(E6~→A2へ縦横替えで）'!DD11),"")</f>
        <v/>
      </c>
      <c r="CA15" s="7" t="str">
        <f>IF('⑤案件貼り付けシート(E6~→A2へ縦横替えで）'!$CX11="固定",IF('⑤案件貼り付けシート(E6~→A2へ縦横替えで）'!DE11="","",'⑤案件貼り付けシート(E6~→A2へ縦横替えで）'!DE11),"")</f>
        <v/>
      </c>
      <c r="CB15" s="7" t="str">
        <f>IF('⑤案件貼り付けシート(E6~→A2へ縦横替えで）'!DF11="","",'⑤案件貼り付けシート(E6~→A2へ縦横替えで）'!DF11)</f>
        <v/>
      </c>
      <c r="CC15" s="7" t="str">
        <f>IF('⑤案件貼り付けシート(E6~→A2へ縦横替えで）'!DG11="","",'⑤案件貼り付けシート(E6~→A2へ縦横替えで）'!DG11)</f>
        <v/>
      </c>
      <c r="CD15" s="7" t="str">
        <f>IF('⑤案件貼り付けシート(E6~→A2へ縦横替えで）'!DH11="","",'⑤案件貼り付けシート(E6~→A2へ縦横替えで）'!DH11)</f>
        <v/>
      </c>
      <c r="CE15" s="154" t="str">
        <f>IF('⑤案件貼り付けシート(E6~→A2へ縦横替えで）'!DK11="","",'⑤案件貼り付けシート(E6~→A2へ縦横替えで）'!DK11)</f>
        <v/>
      </c>
      <c r="CF15" s="154" t="str">
        <f>IF('⑤案件貼り付けシート(E6~→A2へ縦横替えで）'!DL11="","",'⑤案件貼り付けシート(E6~→A2へ縦横替えで）'!DL11)</f>
        <v/>
      </c>
      <c r="CG15" s="7" t="str" cm="1">
        <f t="array" ref="CG15">IF('⑤案件貼り付けシート(E6~→A2へ縦横替えで）'!DM11="","",_xlfn.IFS('⑤案件貼り付けシート(E6~→A2へ縦横替えで）'!DM11="固定",1,'⑤案件貼り付けシート(E6~→A2へ縦横替えで）'!DM11="流動",2,'⑤案件貼り付けシート(E6~→A2へ縦横替えで）'!DM11="対象外",""))</f>
        <v/>
      </c>
      <c r="CH15" s="154" t="str">
        <f>IF('⑤案件貼り付けシート(E6~→A2へ縦横替えで）'!$DM11="固定",IF('⑤案件貼り付けシート(E6~→A2へ縦横替えで）'!DN11="","",'⑤案件貼り付けシート(E6~→A2へ縦横替えで）'!DN11),"")</f>
        <v/>
      </c>
      <c r="CI15" s="154" t="str">
        <f>IF('⑤案件貼り付けシート(E6~→A2へ縦横替えで）'!$DM11="固定",IF('⑤案件貼り付けシート(E6~→A2へ縦横替えで）'!DO11="","",'⑤案件貼り付けシート(E6~→A2へ縦横替えで）'!DO11),"")</f>
        <v/>
      </c>
      <c r="CJ15" s="154" t="str">
        <f>IF('⑤案件貼り付けシート(E6~→A2へ縦横替えで）'!$DM11="固定",IF('⑤案件貼り付けシート(E6~→A2へ縦横替えで）'!DP11="","",'⑤案件貼り付けシート(E6~→A2へ縦横替えで）'!DP11),"")</f>
        <v/>
      </c>
      <c r="CK15" s="154" t="str">
        <f>IF('⑤案件貼り付けシート(E6~→A2へ縦横替えで）'!$DM11="固定",IF('⑤案件貼り付けシート(E6~→A2へ縦横替えで）'!DQ11="","",'⑤案件貼り付けシート(E6~→A2へ縦横替えで）'!DQ11),"")</f>
        <v/>
      </c>
      <c r="CL15" s="154" t="str">
        <f>IF('⑤案件貼り付けシート(E6~→A2へ縦横替えで）'!$DM11="固定",IF('⑤案件貼り付けシート(E6~→A2へ縦横替えで）'!DR11="","",'⑤案件貼り付けシート(E6~→A2へ縦横替えで）'!DR11),"")</f>
        <v/>
      </c>
      <c r="CM15" s="154" t="str">
        <f>IF('⑤案件貼り付けシート(E6~→A2へ縦横替えで）'!$DM11="固定",IF('⑤案件貼り付けシート(E6~→A2へ縦横替えで）'!DS11="","",'⑤案件貼り付けシート(E6~→A2へ縦横替えで）'!DS11),"")</f>
        <v/>
      </c>
      <c r="CN15" s="7" t="str">
        <f>IF('⑤案件貼り付けシート(E6~→A2へ縦横替えで）'!$DM11="固定",IF('⑤案件貼り付けシート(E6~→A2へ縦横替えで）'!DT11="","",'⑤案件貼り付けシート(E6~→A2へ縦横替えで）'!DT11),"")</f>
        <v/>
      </c>
      <c r="CO15" s="7" t="str">
        <f>IF('⑤案件貼り付けシート(E6~→A2へ縦横替えで）'!DU11="","",'⑤案件貼り付けシート(E6~→A2へ縦横替えで）'!DU11)</f>
        <v/>
      </c>
      <c r="CP15" s="7" t="str">
        <f>IF('⑤案件貼り付けシート(E6~→A2へ縦横替えで）'!DV11="","",'⑤案件貼り付けシート(E6~→A2へ縦横替えで）'!DV11)</f>
        <v/>
      </c>
      <c r="CQ15" s="7" t="str">
        <f>IF('⑤案件貼り付けシート(E6~→A2へ縦横替えで）'!DW11="","",'⑤案件貼り付けシート(E6~→A2へ縦横替えで）'!DW11)</f>
        <v/>
      </c>
      <c r="CR15" s="154" t="str">
        <f>IF('⑤案件貼り付けシート(E6~→A2へ縦横替えで）'!EA11="","",'⑤案件貼り付けシート(E6~→A2へ縦横替えで）'!EA11)</f>
        <v/>
      </c>
      <c r="CS15" s="154" t="str">
        <f>IF('⑤案件貼り付けシート(E6~→A2へ縦横替えで）'!EB11="","",'⑤案件貼り付けシート(E6~→A2へ縦横替えで）'!EB11)</f>
        <v/>
      </c>
      <c r="CT15" s="7" t="str" cm="1">
        <f t="array" ref="CT15">IF('⑤案件貼り付けシート(E6~→A2へ縦横替えで）'!EC11="","",_xlfn.IFS('⑤案件貼り付けシート(E6~→A2へ縦横替えで）'!EC11="固定",1,'⑤案件貼り付けシート(E6~→A2へ縦横替えで）'!EC11="流動",2,'⑤案件貼り付けシート(E6~→A2へ縦横替えで）'!EC11="対象外",""))</f>
        <v/>
      </c>
      <c r="CU15" s="154" t="str">
        <f>IF('⑤案件貼り付けシート(E6~→A2へ縦横替えで）'!$EC11="固定",IF('⑤案件貼り付けシート(E6~→A2へ縦横替えで）'!ED11="","",'⑤案件貼り付けシート(E6~→A2へ縦横替えで）'!ED11),"")</f>
        <v/>
      </c>
      <c r="CV15" s="154" t="str">
        <f>IF('⑤案件貼り付けシート(E6~→A2へ縦横替えで）'!$EC11="固定",IF('⑤案件貼り付けシート(E6~→A2へ縦横替えで）'!EE11="","",'⑤案件貼り付けシート(E6~→A2へ縦横替えで）'!EE11),"")</f>
        <v/>
      </c>
      <c r="CW15" s="154" t="str">
        <f>IF('⑤案件貼り付けシート(E6~→A2へ縦横替えで）'!$EC11="固定",IF('⑤案件貼り付けシート(E6~→A2へ縦横替えで）'!EF11="","",'⑤案件貼り付けシート(E6~→A2へ縦横替えで）'!EF11),"")</f>
        <v/>
      </c>
      <c r="CX15" s="154" t="str">
        <f>IF('⑤案件貼り付けシート(E6~→A2へ縦横替えで）'!$EC11="固定",IF('⑤案件貼り付けシート(E6~→A2へ縦横替えで）'!EG11="","",'⑤案件貼り付けシート(E6~→A2へ縦横替えで）'!EG11),"")</f>
        <v/>
      </c>
      <c r="CY15" s="154" t="str">
        <f>IF('⑤案件貼り付けシート(E6~→A2へ縦横替えで）'!$EC11="固定",IF('⑤案件貼り付けシート(E6~→A2へ縦横替えで）'!EH11="","",'⑤案件貼り付けシート(E6~→A2へ縦横替えで）'!EH11),"")</f>
        <v/>
      </c>
      <c r="CZ15" s="154" t="str">
        <f>IF('⑤案件貼り付けシート(E6~→A2へ縦横替えで）'!$EC11="固定",IF('⑤案件貼り付けシート(E6~→A2へ縦横替えで）'!EI11="","",'⑤案件貼り付けシート(E6~→A2へ縦横替えで）'!EI11),"")</f>
        <v/>
      </c>
      <c r="DA15" s="7" t="str">
        <f>IF('⑤案件貼り付けシート(E6~→A2へ縦横替えで）'!$EC11="固定",IF('⑤案件貼り付けシート(E6~→A2へ縦横替えで）'!EJ11="","",'⑤案件貼り付けシート(E6~→A2へ縦横替えで）'!EJ11),"")</f>
        <v/>
      </c>
      <c r="DB15" s="7" t="str">
        <f>IF('⑤案件貼り付けシート(E6~→A2へ縦横替えで）'!EK11="","",'⑤案件貼り付けシート(E6~→A2へ縦横替えで）'!EK11)</f>
        <v/>
      </c>
      <c r="DC15" s="7" t="str">
        <f>IF('⑤案件貼り付けシート(E6~→A2へ縦横替えで）'!EL11="","",'⑤案件貼り付けシート(E6~→A2へ縦横替えで）'!EL11)</f>
        <v/>
      </c>
      <c r="DD15" s="7" t="str">
        <f>IF('⑤案件貼り付けシート(E6~→A2へ縦横替えで）'!EM11="","",'⑤案件貼り付けシート(E6~→A2へ縦横替えで）'!EM11)</f>
        <v/>
      </c>
      <c r="DE15" s="154" t="str">
        <f>IF('⑤案件貼り付けシート(E6~→A2へ縦横替えで）'!EO11="","",'⑤案件貼り付けシート(E6~→A2へ縦横替えで）'!EO11)</f>
        <v/>
      </c>
      <c r="DF15" s="154" t="str">
        <f>IF('⑤案件貼り付けシート(E6~→A2へ縦横替えで）'!EP11="","",'⑤案件貼り付けシート(E6~→A2へ縦横替えで）'!EP11)</f>
        <v/>
      </c>
      <c r="DG15" s="7" t="str" cm="1">
        <f t="array" ref="DG15">IF('⑤案件貼り付けシート(E6~→A2へ縦横替えで）'!EQ11="","",_xlfn.IFS('⑤案件貼り付けシート(E6~→A2へ縦横替えで）'!EQ11="固定",1,'⑤案件貼り付けシート(E6~→A2へ縦横替えで）'!EQ11="流動",2,'⑤案件貼り付けシート(E6~→A2へ縦横替えで）'!EQ11="対象外",""))</f>
        <v/>
      </c>
      <c r="DH15" s="154" t="str">
        <f>IF('⑤案件貼り付けシート(E6~→A2へ縦横替えで）'!$EQ11="固定",IF('⑤案件貼り付けシート(E6~→A2へ縦横替えで）'!ER11="","",'⑤案件貼り付けシート(E6~→A2へ縦横替えで）'!ER11),"")</f>
        <v/>
      </c>
      <c r="DI15" s="154" t="str">
        <f>IF('⑤案件貼り付けシート(E6~→A2へ縦横替えで）'!$EQ11="固定",IF('⑤案件貼り付けシート(E6~→A2へ縦横替えで）'!ES11="","",'⑤案件貼り付けシート(E6~→A2へ縦横替えで）'!ES11),"")</f>
        <v/>
      </c>
      <c r="DJ15" s="154" t="str">
        <f>IF('⑤案件貼り付けシート(E6~→A2へ縦横替えで）'!$EQ11="固定",IF('⑤案件貼り付けシート(E6~→A2へ縦横替えで）'!ET11="","",'⑤案件貼り付けシート(E6~→A2へ縦横替えで）'!ET11),"")</f>
        <v/>
      </c>
      <c r="DK15" s="154" t="str">
        <f>IF('⑤案件貼り付けシート(E6~→A2へ縦横替えで）'!$EQ11="固定",IF('⑤案件貼り付けシート(E6~→A2へ縦横替えで）'!EU11="","",'⑤案件貼り付けシート(E6~→A2へ縦横替えで）'!EU11),"")</f>
        <v/>
      </c>
      <c r="DL15" s="154" t="str">
        <f>IF('⑤案件貼り付けシート(E6~→A2へ縦横替えで）'!$EQ11="固定",IF('⑤案件貼り付けシート(E6~→A2へ縦横替えで）'!EV11="","",'⑤案件貼り付けシート(E6~→A2へ縦横替えで）'!EV11),"")</f>
        <v/>
      </c>
      <c r="DM15" s="154" t="str">
        <f>IF('⑤案件貼り付けシート(E6~→A2へ縦横替えで）'!$EQ11="固定",IF('⑤案件貼り付けシート(E6~→A2へ縦横替えで）'!EW11="","",'⑤案件貼り付けシート(E6~→A2へ縦横替えで）'!EW11),"")</f>
        <v/>
      </c>
      <c r="DN15" s="7" t="str">
        <f>IF('⑤案件貼り付けシート(E6~→A2へ縦横替えで）'!$EQ11="固定",IF('⑤案件貼り付けシート(E6~→A2へ縦横替えで）'!EX11="","",'⑤案件貼り付けシート(E6~→A2へ縦横替えで）'!EX11),"")</f>
        <v/>
      </c>
      <c r="DO15" s="7" t="str">
        <f>IF('⑤案件貼り付けシート(E6~→A2へ縦横替えで）'!EY11="","",'⑤案件貼り付けシート(E6~→A2へ縦横替えで）'!EY11)</f>
        <v/>
      </c>
      <c r="DP15" s="7" t="str">
        <f>IF('⑤案件貼り付けシート(E6~→A2へ縦横替えで）'!EZ11="","",'⑤案件貼り付けシート(E6~→A2へ縦横替えで）'!EZ11)</f>
        <v/>
      </c>
      <c r="DQ15" s="7" t="str">
        <f>IF('⑤案件貼り付けシート(E6~→A2へ縦横替えで）'!FA11="","",'⑤案件貼り付けシート(E6~→A2へ縦横替えで）'!FA11)</f>
        <v/>
      </c>
      <c r="DR15" s="154" t="str">
        <f>IF('⑤案件貼り付けシート(E6~→A2へ縦横替えで）'!FC11="","",'⑤案件貼り付けシート(E6~→A2へ縦横替えで）'!FC11)</f>
        <v/>
      </c>
      <c r="DS15" s="154" t="str">
        <f>IF('⑤案件貼り付けシート(E6~→A2へ縦横替えで）'!FD11="","",'⑤案件貼り付けシート(E6~→A2へ縦横替えで）'!FD11)</f>
        <v/>
      </c>
      <c r="DT15" s="7" t="str" cm="1">
        <f t="array" ref="DT15">IF('⑤案件貼り付けシート(E6~→A2へ縦横替えで）'!FE11="","",_xlfn.IFS('⑤案件貼り付けシート(E6~→A2へ縦横替えで）'!FE11="固定",1,'⑤案件貼り付けシート(E6~→A2へ縦横替えで）'!FE11="流動",2,'⑤案件貼り付けシート(E6~→A2へ縦横替えで）'!FE11="対象外",""))</f>
        <v/>
      </c>
      <c r="DU15" s="154" t="str">
        <f>IF('⑤案件貼り付けシート(E6~→A2へ縦横替えで）'!$FE11="固定",IF('⑤案件貼り付けシート(E6~→A2へ縦横替えで）'!FF11="","",'⑤案件貼り付けシート(E6~→A2へ縦横替えで）'!FF11),"")</f>
        <v/>
      </c>
      <c r="DV15" s="154" t="str">
        <f>IF('⑤案件貼り付けシート(E6~→A2へ縦横替えで）'!$FE11="固定",IF('⑤案件貼り付けシート(E6~→A2へ縦横替えで）'!FG11="","",'⑤案件貼り付けシート(E6~→A2へ縦横替えで）'!FG11),"")</f>
        <v/>
      </c>
      <c r="DW15" s="154" t="str">
        <f>IF('⑤案件貼り付けシート(E6~→A2へ縦横替えで）'!$FE11="固定",IF('⑤案件貼り付けシート(E6~→A2へ縦横替えで）'!FH11="","",'⑤案件貼り付けシート(E6~→A2へ縦横替えで）'!FH11),"")</f>
        <v/>
      </c>
      <c r="DX15" s="154" t="str">
        <f>IF('⑤案件貼り付けシート(E6~→A2へ縦横替えで）'!$FE11="固定",IF('⑤案件貼り付けシート(E6~→A2へ縦横替えで）'!FI11="","",'⑤案件貼り付けシート(E6~→A2へ縦横替えで）'!FI11),"")</f>
        <v/>
      </c>
      <c r="DY15" s="154" t="str">
        <f>IF('⑤案件貼り付けシート(E6~→A2へ縦横替えで）'!$FE11="固定",IF('⑤案件貼り付けシート(E6~→A2へ縦横替えで）'!FJ11="","",'⑤案件貼り付けシート(E6~→A2へ縦横替えで）'!FJ11),"")</f>
        <v/>
      </c>
      <c r="DZ15" s="154" t="str">
        <f>IF('⑤案件貼り付けシート(E6~→A2へ縦横替えで）'!$FE11="固定",IF('⑤案件貼り付けシート(E6~→A2へ縦横替えで）'!FK11="","",'⑤案件貼り付けシート(E6~→A2へ縦横替えで）'!FK11),"")</f>
        <v/>
      </c>
      <c r="EA15" s="7" t="str">
        <f>IF('⑤案件貼り付けシート(E6~→A2へ縦横替えで）'!$FE11="固定",IF('⑤案件貼り付けシート(E6~→A2へ縦横替えで）'!FL11="","",'⑤案件貼り付けシート(E6~→A2へ縦横替えで）'!FL11),"")</f>
        <v/>
      </c>
      <c r="EB15" s="7" t="str">
        <f>IF('⑤案件貼り付けシート(E6~→A2へ縦横替えで）'!FM11="","",'⑤案件貼り付けシート(E6~→A2へ縦横替えで）'!FM11)</f>
        <v/>
      </c>
      <c r="EC15" s="7" t="str">
        <f>IF('⑤案件貼り付けシート(E6~→A2へ縦横替えで）'!FN11="","",'⑤案件貼り付けシート(E6~→A2へ縦横替えで）'!FN11)</f>
        <v/>
      </c>
      <c r="ED15" s="7" t="str">
        <f>IF('⑤案件貼り付けシート(E6~→A2へ縦横替えで）'!FO11="","",'⑤案件貼り付けシート(E6~→A2へ縦横替えで）'!FO11)</f>
        <v/>
      </c>
      <c r="EE15" s="154" t="str">
        <f>IF('⑤案件貼り付けシート(E6~→A2へ縦横替えで）'!FQ11="","",'⑤案件貼り付けシート(E6~→A2へ縦横替えで）'!FQ11)</f>
        <v/>
      </c>
      <c r="EF15" s="154" t="str">
        <f>IF('⑤案件貼り付けシート(E6~→A2へ縦横替えで）'!FR11="","",'⑤案件貼り付けシート(E6~→A2へ縦横替えで）'!FR11)</f>
        <v/>
      </c>
      <c r="EG15" s="7" t="str" cm="1">
        <f t="array" ref="EG15">IF('⑤案件貼り付けシート(E6~→A2へ縦横替えで）'!FS11="","",_xlfn.IFS('⑤案件貼り付けシート(E6~→A2へ縦横替えで）'!FS11="固定",1,'⑤案件貼り付けシート(E6~→A2へ縦横替えで）'!FS11="流動",2,'⑤案件貼り付けシート(E6~→A2へ縦横替えで）'!FS11="対象外",""))</f>
        <v/>
      </c>
      <c r="EH15" s="154" t="str">
        <f>IF('⑤案件貼り付けシート(E6~→A2へ縦横替えで）'!$FS11="固定",IF('⑤案件貼り付けシート(E6~→A2へ縦横替えで）'!FT11="","",'⑤案件貼り付けシート(E6~→A2へ縦横替えで）'!FT11),"")</f>
        <v/>
      </c>
      <c r="EI15" s="154" t="str">
        <f>IF('⑤案件貼り付けシート(E6~→A2へ縦横替えで）'!$FS11="固定",IF('⑤案件貼り付けシート(E6~→A2へ縦横替えで）'!FU11="","",'⑤案件貼り付けシート(E6~→A2へ縦横替えで）'!FU11),"")</f>
        <v/>
      </c>
      <c r="EJ15" s="154" t="str">
        <f>IF('⑤案件貼り付けシート(E6~→A2へ縦横替えで）'!$FS11="固定",IF('⑤案件貼り付けシート(E6~→A2へ縦横替えで）'!FV11="","",'⑤案件貼り付けシート(E6~→A2へ縦横替えで）'!FV11),"")</f>
        <v/>
      </c>
      <c r="EK15" s="154" t="str">
        <f>IF('⑤案件貼り付けシート(E6~→A2へ縦横替えで）'!$FS11="固定",IF('⑤案件貼り付けシート(E6~→A2へ縦横替えで）'!FW11="","",'⑤案件貼り付けシート(E6~→A2へ縦横替えで）'!FW11),"")</f>
        <v/>
      </c>
      <c r="EL15" s="154" t="str">
        <f>IF('⑤案件貼り付けシート(E6~→A2へ縦横替えで）'!$FS11="固定",IF('⑤案件貼り付けシート(E6~→A2へ縦横替えで）'!FX11="","",'⑤案件貼り付けシート(E6~→A2へ縦横替えで）'!FX11),"")</f>
        <v/>
      </c>
      <c r="EM15" s="154" t="str">
        <f>IF('⑤案件貼り付けシート(E6~→A2へ縦横替えで）'!$FS11="固定",IF('⑤案件貼り付けシート(E6~→A2へ縦横替えで）'!FY11="","",'⑤案件貼り付けシート(E6~→A2へ縦横替えで）'!FY11),"")</f>
        <v/>
      </c>
      <c r="EN15" s="7" t="str">
        <f>IF('⑤案件貼り付けシート(E6~→A2へ縦横替えで）'!$FS11="固定",IF('⑤案件貼り付けシート(E6~→A2へ縦横替えで）'!FZ11="","",'⑤案件貼り付けシート(E6~→A2へ縦横替えで）'!FZ11),"")</f>
        <v/>
      </c>
      <c r="EO15" s="7" t="str">
        <f>IF('⑤案件貼り付けシート(E6~→A2へ縦横替えで）'!GA11="","",'⑤案件貼り付けシート(E6~→A2へ縦横替えで）'!GA11)</f>
        <v/>
      </c>
      <c r="EP15" s="7" t="str">
        <f>IF('⑤案件貼り付けシート(E6~→A2へ縦横替えで）'!GB11="","",'⑤案件貼り付けシート(E6~→A2へ縦横替えで）'!GB11)</f>
        <v/>
      </c>
      <c r="EQ15" s="7" t="str">
        <f>IF('⑤案件貼り付けシート(E6~→A2へ縦横替えで）'!GC11="","",'⑤案件貼り付けシート(E6~→A2へ縦横替えで）'!GC11)</f>
        <v/>
      </c>
      <c r="ER15" s="154" t="str">
        <f>IF('⑤案件貼り付けシート(E6~→A2へ縦横替えで）'!GE11="","",'⑤案件貼り付けシート(E6~→A2へ縦横替えで）'!GE11)</f>
        <v/>
      </c>
      <c r="ES15" s="154" t="str">
        <f>IF('⑤案件貼り付けシート(E6~→A2へ縦横替えで）'!GF11="","",'⑤案件貼り付けシート(E6~→A2へ縦横替えで）'!GF11)</f>
        <v/>
      </c>
      <c r="ET15" s="7" t="str" cm="1">
        <f t="array" ref="ET15">IF('⑤案件貼り付けシート(E6~→A2へ縦横替えで）'!GG11="","",_xlfn.IFS('⑤案件貼り付けシート(E6~→A2へ縦横替えで）'!GG11="固定",1,'⑤案件貼り付けシート(E6~→A2へ縦横替えで）'!GG11="流動",2,'⑤案件貼り付けシート(E6~→A2へ縦横替えで）'!GG11="対象外",""))</f>
        <v/>
      </c>
      <c r="EU15" s="154" t="str">
        <f>IF('⑤案件貼り付けシート(E6~→A2へ縦横替えで）'!$GG11="固定",IF('⑤案件貼り付けシート(E6~→A2へ縦横替えで）'!GH11="","",'⑤案件貼り付けシート(E6~→A2へ縦横替えで）'!GH11),"")</f>
        <v/>
      </c>
      <c r="EV15" s="154" t="str">
        <f>IF('⑤案件貼り付けシート(E6~→A2へ縦横替えで）'!$GG11="固定",IF('⑤案件貼り付けシート(E6~→A2へ縦横替えで）'!GI11="","",'⑤案件貼り付けシート(E6~→A2へ縦横替えで）'!GI11),"")</f>
        <v/>
      </c>
      <c r="EW15" s="154" t="str">
        <f>IF('⑤案件貼り付けシート(E6~→A2へ縦横替えで）'!$GG11="固定",IF('⑤案件貼り付けシート(E6~→A2へ縦横替えで）'!GJ11="","",'⑤案件貼り付けシート(E6~→A2へ縦横替えで）'!GJ11),"")</f>
        <v/>
      </c>
      <c r="EX15" s="154" t="str">
        <f>IF('⑤案件貼り付けシート(E6~→A2へ縦横替えで）'!$GG11="固定",IF('⑤案件貼り付けシート(E6~→A2へ縦横替えで）'!GK11="","",'⑤案件貼り付けシート(E6~→A2へ縦横替えで）'!GK11),"")</f>
        <v/>
      </c>
      <c r="EY15" s="154" t="str">
        <f>IF('⑤案件貼り付けシート(E6~→A2へ縦横替えで）'!$GG11="固定",IF('⑤案件貼り付けシート(E6~→A2へ縦横替えで）'!GL11="","",'⑤案件貼り付けシート(E6~→A2へ縦横替えで）'!GL11),"")</f>
        <v/>
      </c>
      <c r="EZ15" s="154" t="str">
        <f>IF('⑤案件貼り付けシート(E6~→A2へ縦横替えで）'!$GG11="固定",IF('⑤案件貼り付けシート(E6~→A2へ縦横替えで）'!GM11="","",'⑤案件貼り付けシート(E6~→A2へ縦横替えで）'!GM11),"")</f>
        <v/>
      </c>
      <c r="FA15" s="7" t="str">
        <f>IF('⑤案件貼り付けシート(E6~→A2へ縦横替えで）'!$GG11="固定",IF('⑤案件貼り付けシート(E6~→A2へ縦横替えで）'!GN11="","",'⑤案件貼り付けシート(E6~→A2へ縦横替えで）'!GN11),"")</f>
        <v/>
      </c>
      <c r="FB15" s="7" t="str">
        <f>IF('⑤案件貼り付けシート(E6~→A2へ縦横替えで）'!GO11="","",'⑤案件貼り付けシート(E6~→A2へ縦横替えで）'!GO11)</f>
        <v/>
      </c>
      <c r="FC15" s="7" t="str">
        <f>IF('⑤案件貼り付けシート(E6~→A2へ縦横替えで）'!GP11="","",'⑤案件貼り付けシート(E6~→A2へ縦横替えで）'!GP11)</f>
        <v/>
      </c>
      <c r="FD15" s="7" t="str">
        <f>IF('⑤案件貼り付けシート(E6~→A2へ縦横替えで）'!GQ11="","",'⑤案件貼り付けシート(E6~→A2へ縦横替えで）'!GQ11)</f>
        <v/>
      </c>
      <c r="FE15" s="154" t="str">
        <f>IF('⑤案件貼り付けシート(E6~→A2へ縦横替えで）'!GS11="","",'⑤案件貼り付けシート(E6~→A2へ縦横替えで）'!GS11)</f>
        <v/>
      </c>
      <c r="FF15" s="154" t="str">
        <f>IF('⑤案件貼り付けシート(E6~→A2へ縦横替えで）'!GT11="","",'⑤案件貼り付けシート(E6~→A2へ縦横替えで）'!GT11)</f>
        <v/>
      </c>
      <c r="FG15" s="7" t="str" cm="1">
        <f t="array" ref="FG15">IF('⑤案件貼り付けシート(E6~→A2へ縦横替えで）'!GU11="","",_xlfn.IFS('⑤案件貼り付けシート(E6~→A2へ縦横替えで）'!GU11="固定",1,'⑤案件貼り付けシート(E6~→A2へ縦横替えで）'!GU11="流動",2,'⑤案件貼り付けシート(E6~→A2へ縦横替えで）'!GU11="対象外",""))</f>
        <v/>
      </c>
      <c r="FH15" s="154" t="str">
        <f>IF('⑤案件貼り付けシート(E6~→A2へ縦横替えで）'!$GU11="固定",IF('⑤案件貼り付けシート(E6~→A2へ縦横替えで）'!GV11="","",'⑤案件貼り付けシート(E6~→A2へ縦横替えで）'!GV11),"")</f>
        <v/>
      </c>
      <c r="FI15" s="154" t="str">
        <f>IF('⑤案件貼り付けシート(E6~→A2へ縦横替えで）'!$GU11="固定",IF('⑤案件貼り付けシート(E6~→A2へ縦横替えで）'!GW11="","",'⑤案件貼り付けシート(E6~→A2へ縦横替えで）'!GW11),"")</f>
        <v/>
      </c>
      <c r="FJ15" s="154" t="str">
        <f>IF('⑤案件貼り付けシート(E6~→A2へ縦横替えで）'!$GU11="固定",IF('⑤案件貼り付けシート(E6~→A2へ縦横替えで）'!GX11="","",'⑤案件貼り付けシート(E6~→A2へ縦横替えで）'!GX11),"")</f>
        <v/>
      </c>
      <c r="FK15" s="154" t="str">
        <f>IF('⑤案件貼り付けシート(E6~→A2へ縦横替えで）'!$GU11="固定",IF('⑤案件貼り付けシート(E6~→A2へ縦横替えで）'!GY11="","",'⑤案件貼り付けシート(E6~→A2へ縦横替えで）'!GY11),"")</f>
        <v/>
      </c>
      <c r="FL15" s="154" t="str">
        <f>IF('⑤案件貼り付けシート(E6~→A2へ縦横替えで）'!$GU11="固定",IF('⑤案件貼り付けシート(E6~→A2へ縦横替えで）'!GZ11="","",'⑤案件貼り付けシート(E6~→A2へ縦横替えで）'!GZ11),"")</f>
        <v/>
      </c>
      <c r="FM15" s="154" t="str">
        <f>IF('⑤案件貼り付けシート(E6~→A2へ縦横替えで）'!$GU11="固定",IF('⑤案件貼り付けシート(E6~→A2へ縦横替えで）'!HA11="","",'⑤案件貼り付けシート(E6~→A2へ縦横替えで）'!HA11),"")</f>
        <v/>
      </c>
      <c r="FN15" s="7" t="str">
        <f>IF('⑤案件貼り付けシート(E6~→A2へ縦横替えで）'!$GU11="固定",IF('⑤案件貼り付けシート(E6~→A2へ縦横替えで）'!HB11="","",'⑤案件貼り付けシート(E6~→A2へ縦横替えで）'!HB11),"")</f>
        <v/>
      </c>
      <c r="FO15" s="7" t="str">
        <f>IF('⑤案件貼り付けシート(E6~→A2へ縦横替えで）'!HC11="","",'⑤案件貼り付けシート(E6~→A2へ縦横替えで）'!HC11)</f>
        <v/>
      </c>
      <c r="FP15" s="7" t="str">
        <f>IF('⑤案件貼り付けシート(E6~→A2へ縦横替えで）'!HD11="","",'⑤案件貼り付けシート(E6~→A2へ縦横替えで）'!HD11)</f>
        <v/>
      </c>
      <c r="FQ15" s="7" t="str">
        <f>IF('⑤案件貼り付けシート(E6~→A2へ縦横替えで）'!HE11="","",'⑤案件貼り付けシート(E6~→A2へ縦横替えで）'!HE11)</f>
        <v/>
      </c>
      <c r="FR15" s="154" t="str">
        <f>IF('⑤案件貼り付けシート(E6~→A2へ縦横替えで）'!HG11="","",'⑤案件貼り付けシート(E6~→A2へ縦横替えで）'!HG11)</f>
        <v/>
      </c>
      <c r="FS15" s="154" t="str">
        <f>IF('⑤案件貼り付けシート(E6~→A2へ縦横替えで）'!HH11="","",'⑤案件貼り付けシート(E6~→A2へ縦横替えで）'!HH11)</f>
        <v/>
      </c>
      <c r="FT15" s="7" t="str" cm="1">
        <f t="array" ref="FT15">IF('⑤案件貼り付けシート(E6~→A2へ縦横替えで）'!HI11="","",_xlfn.IFS('⑤案件貼り付けシート(E6~→A2へ縦横替えで）'!HI11="固定",1,'⑤案件貼り付けシート(E6~→A2へ縦横替えで）'!HI11="流動",2,'⑤案件貼り付けシート(E6~→A2へ縦横替えで）'!HI11="対象外",""))</f>
        <v/>
      </c>
      <c r="FU15" s="154" t="str">
        <f>IF('⑤案件貼り付けシート(E6~→A2へ縦横替えで）'!$HI11="固定",IF('⑤案件貼り付けシート(E6~→A2へ縦横替えで）'!HJ11="","",'⑤案件貼り付けシート(E6~→A2へ縦横替えで）'!HJ11),"")</f>
        <v/>
      </c>
      <c r="FV15" s="154" t="str">
        <f>IF('⑤案件貼り付けシート(E6~→A2へ縦横替えで）'!$HI11="固定",IF('⑤案件貼り付けシート(E6~→A2へ縦横替えで）'!HK11="","",'⑤案件貼り付けシート(E6~→A2へ縦横替えで）'!HK11),"")</f>
        <v/>
      </c>
      <c r="FW15" s="154" t="str">
        <f>IF('⑤案件貼り付けシート(E6~→A2へ縦横替えで）'!$HI11="固定",IF('⑤案件貼り付けシート(E6~→A2へ縦横替えで）'!HL11="","",'⑤案件貼り付けシート(E6~→A2へ縦横替えで）'!HL11),"")</f>
        <v/>
      </c>
      <c r="FX15" s="154" t="str">
        <f>IF('⑤案件貼り付けシート(E6~→A2へ縦横替えで）'!$HI11="固定",IF('⑤案件貼り付けシート(E6~→A2へ縦横替えで）'!HM11="","",'⑤案件貼り付けシート(E6~→A2へ縦横替えで）'!HM11),"")</f>
        <v/>
      </c>
      <c r="FY15" s="154" t="str">
        <f>IF('⑤案件貼り付けシート(E6~→A2へ縦横替えで）'!$HI11="固定",IF('⑤案件貼り付けシート(E6~→A2へ縦横替えで）'!HN11="","",'⑤案件貼り付けシート(E6~→A2へ縦横替えで）'!HN11),"")</f>
        <v/>
      </c>
      <c r="FZ15" s="154" t="str">
        <f>IF('⑤案件貼り付けシート(E6~→A2へ縦横替えで）'!$HI11="固定",IF('⑤案件貼り付けシート(E6~→A2へ縦横替えで）'!HO11="","",'⑤案件貼り付けシート(E6~→A2へ縦横替えで）'!HO11),"")</f>
        <v/>
      </c>
      <c r="GA15" s="7" t="str">
        <f>IF('⑤案件貼り付けシート(E6~→A2へ縦横替えで）'!$HI11="固定",IF('⑤案件貼り付けシート(E6~→A2へ縦横替えで）'!HP11="","",'⑤案件貼り付けシート(E6~→A2へ縦横替えで）'!HP11),"")</f>
        <v/>
      </c>
      <c r="GB15" s="7" t="str">
        <f>IF('⑤案件貼り付けシート(E6~→A2へ縦横替えで）'!HQ11="","",'⑤案件貼り付けシート(E6~→A2へ縦横替えで）'!HQ11)</f>
        <v/>
      </c>
      <c r="GC15" s="7" t="str">
        <f>IF('⑤案件貼り付けシート(E6~→A2へ縦横替えで）'!HR11="","",'⑤案件貼り付けシート(E6~→A2へ縦横替えで）'!HR11)</f>
        <v/>
      </c>
      <c r="GD15" s="7" t="str">
        <f>IF('⑤案件貼り付けシート(E6~→A2へ縦横替えで）'!HS11="","",'⑤案件貼り付けシート(E6~→A2へ縦横替えで）'!HS11)</f>
        <v/>
      </c>
      <c r="GE15" s="7" t="str" cm="1">
        <f t="array" ref="GE15">_xlfn.IFS('⑤案件貼り付けシート(E6~→A2へ縦横替えで）'!A11="","",'⑤案件貼り付けシート(E6~→A2へ縦横替えで）'!HW11="該当しない",0,'⑤案件貼り付けシート(E6~→A2へ縦横替えで）'!HW11="有期プロジェクト",1,'⑤案件貼り付けシート(E6~→A2へ縦横替えで）'!HW11="日数限定業務",2,'⑤案件貼り付けシート(E6~→A2へ縦横替えで）'!HW11="産休育休代替",3,'⑤案件貼り付けシート(E6~→A2へ縦横替えで）'!HW11="介護休業代替",4)</f>
        <v/>
      </c>
      <c r="GF15" s="7" t="str">
        <f>IF('⑤案件貼り付けシート(E6~→A2へ縦横替えで）'!HW11="産休育休代替",IF('⑤案件貼り付けシート(E6~→A2へ縦横替えで）'!HX11="","",'⑤案件貼り付けシート(E6~→A2へ縦横替えで）'!HX11),"")</f>
        <v/>
      </c>
      <c r="GG15" s="7" t="str">
        <f>IF('⑤案件貼り付けシート(E6~→A2へ縦横替えで）'!HY11="","",'⑤案件貼り付けシート(E6~→A2へ縦横替えで）'!HY11)</f>
        <v/>
      </c>
      <c r="GH15" s="7" t="str" cm="1">
        <f t="array" ref="GH15">_xlfn.IFS('⑤案件貼り付けシート(E6~→A2へ縦横替えで）'!IB11="","",'⑤案件貼り付けシート(E6~→A2へ縦横替えで）'!IB11="限定しない",0,'⑤案件貼り付けシート(E6~→A2へ縦横替えで）'!IB11="60歳以上",1,'⑤案件貼り付けシート(E6~→A2へ縦横替えで）'!IB11="無期雇用派遣労働者",2,'⑤案件貼り付けシート(E6~→A2へ縦横替えで）'!IB11="60歳以上または無期雇用",3,TRUE,"")</f>
        <v/>
      </c>
      <c r="GI15" s="7" t="str" cm="1">
        <f t="array" ref="GI15">_xlfn.IFS('⑤案件貼り付けシート(E6~→A2へ縦横替えで）'!IC11="","",'⑤案件貼り付けシート(E6~→A2へ縦横替えで）'!IC11="限定する",1,'⑤案件貼り付けシート(E6~→A2へ縦横替えで）'!IC11="限定しない",2,TRUE,"")</f>
        <v/>
      </c>
      <c r="GJ15" s="7"/>
      <c r="GK15" s="7" t="str">
        <f>IF('⑤案件貼り付けシート(E6~→A2へ縦横替えで）'!IF11="","",'⑤案件貼り付けシート(E6~→A2へ縦横替えで）'!IF11)</f>
        <v/>
      </c>
      <c r="GL15" s="7" t="str">
        <f>IF('⑤案件貼り付けシート(E6~→A2へ縦横替えで）'!IG11="","",'⑤案件貼り付けシート(E6~→A2へ縦横替えで）'!IG11)</f>
        <v/>
      </c>
      <c r="GM15" s="48" t="str">
        <f>IF('⑤案件貼り付けシート(E6~→A2へ縦横替えで）'!IJ11="","",IF('⑤案件貼り付けシート(E6~→A2へ縦横替えで）'!IJ11="ALL",②コード一覧!$CU$2,'⑤案件貼り付けシート(E6~→A2へ縦横替えで）'!IJ11&amp;"をコードヘ"))</f>
        <v/>
      </c>
      <c r="GN15" s="7" t="str">
        <f>IF('⑤案件貼り付けシート(E6~→A2へ縦横替えで）'!IK11="","",IF('⑤案件貼り付けシート(E6~→A2へ縦横替えで）'!IK11="非公開",0,1))</f>
        <v/>
      </c>
      <c r="GO15" s="7">
        <f t="shared" si="0"/>
        <v>0</v>
      </c>
      <c r="GP15" s="7">
        <f>IF('⑤案件貼り付けシート(E6~→A2へ縦横替えで）'!IP11="",IF('⑤案件貼り付けシート(E6~→A2へ縦横替えで）'!IW11="",0,2),2)</f>
        <v>0</v>
      </c>
      <c r="GQ15" s="214" t="str">
        <f>IF(GP15=1,INDEX(②コード一覧!DC11:DL29,MATCH('⑤案件貼り付けシート(E6~→A2へ縦横替えで）'!IW11,②コード一覧!DD11:DD29,0),1),"")</f>
        <v/>
      </c>
      <c r="GR15" s="48" t="str">
        <f>IF(OR('⑤案件貼り付けシート(E6~→A2へ縦横替えで）'!JP11="",'⑤案件貼り付けシート(E6~→A2へ縦横替えで）'!JP11=0),"",_xlfn.XLOOKUP('⑤案件貼り付けシート(E6~→A2へ縦横替えで）'!JP11,②コード一覧!$BR$2:$BR$802,②コード一覧!$BT$2:$BT$802))</f>
        <v/>
      </c>
      <c r="GS15" s="48" t="str">
        <f>IF(OR('⑤案件貼り付けシート(E6~→A2へ縦横替えで）'!JQ11="",'⑤案件貼り付けシート(E6~→A2へ縦横替えで）'!JQ11=0),"",_xlfn.XLOOKUP('⑤案件貼り付けシート(E6~→A2へ縦横替えで）'!JQ11,②コード一覧!$BR$2:$BR$802,②コード一覧!$BT$2:$BT$802))</f>
        <v/>
      </c>
      <c r="GT15" s="48" t="str">
        <f>IF(OR('⑤案件貼り付けシート(E6~→A2へ縦横替えで）'!JR11="",'⑤案件貼り付けシート(E6~→A2へ縦横替えで）'!JR11=0),"",_xlfn.XLOOKUP('⑤案件貼り付けシート(E6~→A2へ縦横替えで）'!JR11,②コード一覧!$BR$2:$BR$802,②コード一覧!$BT$2:$BT$802))</f>
        <v/>
      </c>
      <c r="GU15" s="48" t="str">
        <f>IF(OR('⑤案件貼り付けシート(E6~→A2へ縦横替えで）'!JS11="",'⑤案件貼り付けシート(E6~→A2へ縦横替えで）'!JS11=0),"",_xlfn.XLOOKUP('⑤案件貼り付けシート(E6~→A2へ縦横替えで）'!JS11,②コード一覧!$BR$2:$BR$802,②コード一覧!$BT$2:$BT$802))</f>
        <v/>
      </c>
      <c r="GV15" s="48" t="str">
        <f>IF(OR('⑤案件貼り付けシート(E6~→A2へ縦横替えで）'!JT11="",'⑤案件貼り付けシート(E6~→A2へ縦横替えで）'!JT11=0),"",_xlfn.XLOOKUP('⑤案件貼り付けシート(E6~→A2へ縦横替えで）'!JT11,②コード一覧!$BR$2:$BR$802,②コード一覧!$BT$2:$BT$802))</f>
        <v/>
      </c>
    </row>
    <row r="16" spans="1:204">
      <c r="A16" s="7"/>
      <c r="B16" s="7">
        <f>'⑤案件貼り付けシート(E6~→A2へ縦横替えで）'!A12</f>
        <v>0</v>
      </c>
      <c r="C16" s="7" t="str">
        <f>IF('⑤案件貼り付けシート(E6~→A2へ縦横替えで）'!C12="","",(IF('⑤案件貼り付けシート(E6~→A2へ縦横替えで）'!C12="一般派遣",1,2)))</f>
        <v/>
      </c>
      <c r="D16" s="48" t="e">
        <f>INDEX(②コード一覧!$A$2:$B$40,MATCH('⑤案件貼り付けシート(E6~→A2へ縦横替えで）'!G12,②コード一覧!$A$2:$A$40,0),2)</f>
        <v>#N/A</v>
      </c>
      <c r="E16" s="7" t="e" cm="1">
        <f t="array" ref="E16">INDEX(③組織表示変え!$A$6:$E$805,MATCH('⑥案件CSV (6行目～に反映→フォーマット２行目にコピペ'!D16&amp;'⑤案件貼り付けシート(E6~→A2へ縦横替えで）'!H12,③組織表示変え!$B$6:$B$802&amp;③組織表示変え!$E$6:$E$802,0),1)</f>
        <v>#N/A</v>
      </c>
      <c r="F16" s="48" t="e">
        <f>INDEX(②コード一覧!$A$2:$B$40,MATCH('⑤案件貼り付けシート(E6~→A2へ縦横替えで）'!N12,②コード一覧!$A$2:$A$40,0),2)</f>
        <v>#N/A</v>
      </c>
      <c r="G16" s="7"/>
      <c r="H16" s="7"/>
      <c r="I16" s="7"/>
      <c r="J16" s="7"/>
      <c r="K16" s="7"/>
      <c r="L16" s="7" t="e" cm="1">
        <f t="array" ref="L16">INDEX(③組織表示変え!$A$6:$E$805,MATCH('⑥案件CSV (6行目～に反映→フォーマット２行目にコピペ'!F16&amp;'⑤案件貼り付けシート(E6~→A2へ縦横替えで）'!O12,③組織表示変え!$B$6:$B$802&amp;③組織表示変え!$E$6:$E$802,0),1)</f>
        <v>#N/A</v>
      </c>
      <c r="M16" s="7" t="str">
        <f>IF('⑤案件貼り付けシート(E6~→A2へ縦横替えで）'!P12="","",'⑤案件貼り付けシート(E6~→A2へ縦横替えで）'!P12)</f>
        <v/>
      </c>
      <c r="N16" s="7" t="str">
        <f>IF('⑤案件貼り付けシート(E6~→A2へ縦横替えで）'!Q12="","",'⑤案件貼り付けシート(E6~→A2へ縦横替えで）'!Q12)</f>
        <v/>
      </c>
      <c r="O16" s="7" t="str">
        <f>IF('⑤案件貼り付けシート(E6~→A2へ縦横替えで）'!R12="","",'⑤案件貼り付けシート(E6~→A2へ縦横替えで）'!R12)</f>
        <v/>
      </c>
      <c r="P16" s="7" t="str" cm="1">
        <f t="array" ref="P16">IF('⑤案件貼り付けシート(E6~→A2へ縦横替えで）'!U12="","",_xlfn.IFS('⑤案件貼り付けシート(E6~→A2へ縦横替えで）'!U12="なし",0,'⑤案件貼り付けシート(E6~→A2へ縦横替えで）'!U12="敷地内禁煙",1,'⑤案件貼り付けシート(E6~→A2へ縦横替えで）'!U12="敷地内禁煙（特定屋外喫煙場所あり、屋外に喫煙場所あり）",2,'⑤案件貼り付けシート(E6~→A2へ縦横替えで）'!U12="屋内禁煙",3,'⑤案件貼り付けシート(E6~→A2へ縦横替えで）'!U12="屋内原則禁煙（喫煙専用室設置、加熱式たばこ専用喫煙室設置）",4,'⑤案件貼り付けシート(E6~→A2へ縦横替えで）'!U12="その他",9))</f>
        <v/>
      </c>
      <c r="Q16" s="7" t="str">
        <f>IF(C16="","",IF('⑤案件貼り付けシート(E6~→A2へ縦横替えで）'!AD12="派遣先責任者",0,1))</f>
        <v/>
      </c>
      <c r="R16" s="7" t="e" cm="1">
        <f t="array" ref="R16">INDEX(②コード一覧!$AI$2:$AN$801,MATCH('⑥案件CSV (6行目～に反映→フォーマット２行目にコピペ'!$F16&amp;'⑤案件貼り付けシート(E6~→A2へ縦横替えで）'!Z12,②コード一覧!$AN$2:$AN$801&amp;②コード一覧!$AI$2:$AI$801,0),5)</f>
        <v>#N/A</v>
      </c>
      <c r="S16" s="7" t="str" cm="1">
        <f t="array" ref="S16">IF('⑤案件貼り付けシート(E6~→A2へ縦横替えで）'!AA12="","",INDEX(②コード一覧!$AI$2:$AN$801,MATCH('⑥案件CSV (6行目～に反映→フォーマット２行目にコピペ'!$F16&amp;'⑤案件貼り付けシート(E6~→A2へ縦横替えで）'!AA12,②コード一覧!$AN$2:$AN$801&amp;②コード一覧!$AI$2:$AI$801,0),5))</f>
        <v/>
      </c>
      <c r="T16" s="7" t="str" cm="1">
        <f t="array" ref="T16">IF('⑤案件貼り付けシート(E6~→A2へ縦横替えで）'!AB12="","",INDEX(②コード一覧!$AI$2:$AN$801,MATCH('⑥案件CSV (6行目～に反映→フォーマット２行目にコピペ'!$F16&amp;'⑤案件貼り付けシート(E6~→A2へ縦横替えで）'!AB12,②コード一覧!$AN$2:$AN$801&amp;②コード一覧!$AI$2:$AI$801,0),5))</f>
        <v/>
      </c>
      <c r="U16" s="7" t="str" cm="1">
        <f t="array" ref="U16">IF('⑤案件貼り付けシート(E6~→A2へ縦横替えで）'!AC12="","",INDEX(②コード一覧!$AI$2:$AN$801,MATCH('⑥案件CSV (6行目～に反映→フォーマット２行目にコピペ'!$F16&amp;'⑤案件貼り付けシート(E6~→A2へ縦横替えで）'!AC12,②コード一覧!$AN$2:$AN$801&amp;②コード一覧!$AI$2:$AI$801,0),5))</f>
        <v/>
      </c>
      <c r="V16" s="7" t="e" cm="1">
        <f t="array" ref="V16">INDEX(②コード一覧!$AK$2:$AN$801,MATCH('⑥案件CSV (6行目～に反映→フォーマット２行目にコピペ'!$F16&amp;'⑤案件貼り付けシート(E6~→A2へ縦横替えで）'!AG12,②コード一覧!$AN$2:$AN$801&amp;②コード一覧!$AK$2:$AK$801,0),3)</f>
        <v>#N/A</v>
      </c>
      <c r="W16" s="7" t="str" cm="1">
        <f t="array" ref="W16">IF('⑤案件貼り付けシート(E6~→A2へ縦横替えで）'!AH12="","",INDEX(②コード一覧!$AK$2:$AN$801,MATCH('⑥案件CSV (6行目～に反映→フォーマット２行目にコピペ'!$F16&amp;'⑤案件貼り付けシート(E6~→A2へ縦横替えで）'!AH12,②コード一覧!$AN$2:$AN$801&amp;②コード一覧!$AK$2:$AK$801,0),3))</f>
        <v/>
      </c>
      <c r="X16" s="7" t="str" cm="1">
        <f t="array" ref="X16">IF('⑤案件貼り付けシート(E6~→A2へ縦横替えで）'!AI12="","",INDEX(②コード一覧!$AK$2:$AN$801,MATCH('⑥案件CSV (6行目～に反映→フォーマット２行目にコピペ'!$F16&amp;'⑤案件貼り付けシート(E6~→A2へ縦横替えで）'!AI12,②コード一覧!$AN$2:$AN$801&amp;②コード一覧!$AK$2:$AK$801,0),3))</f>
        <v/>
      </c>
      <c r="Y16" s="7" t="str" cm="1">
        <f t="array" ref="Y16">IF('⑤案件貼り付けシート(E6~→A2へ縦横替えで）'!AJ12="","",INDEX(②コード一覧!$AK$2:$AN$801,MATCH('⑥案件CSV (6行目～に反映→フォーマット２行目にコピペ'!$F16&amp;'⑤案件貼り付けシート(E6~→A2へ縦横替えで）'!AJ12,②コード一覧!$AN$2:$AN$801&amp;②コード一覧!$AK$2:$AK$801,0),3))</f>
        <v/>
      </c>
      <c r="Z16" s="7" t="e" cm="1">
        <f t="array" ref="Z16">INDEX(②コード一覧!$AJ$2:$AN$801,MATCH('⑥案件CSV (6行目～に反映→フォーマット２行目にコピペ'!$F16&amp;'⑤案件貼り付けシート(E6~→A2へ縦横替えで）'!AM12,②コード一覧!$AN$2:$AN$801&amp;②コード一覧!$AJ$2:$AJ$801,0),4)</f>
        <v>#N/A</v>
      </c>
      <c r="AA16" s="7" t="str" cm="1">
        <f t="array" ref="AA16">IF('⑤案件貼り付けシート(E6~→A2へ縦横替えで）'!AN12="","",INDEX(②コード一覧!$AJ$2:$AN$801,MATCH('⑥案件CSV (6行目～に反映→フォーマット２行目にコピペ'!$F16&amp;'⑤案件貼り付けシート(E6~→A2へ縦横替えで）'!AN12,②コード一覧!$AN$2:$AN$801&amp;②コード一覧!$AJ$2:$AJ$801,0),4))</f>
        <v/>
      </c>
      <c r="AB16" s="7" t="str" cm="1">
        <f t="array" ref="AB16">IF('⑤案件貼り付けシート(E6~→A2へ縦横替えで）'!AO12="","",INDEX(②コード一覧!$AJ$2:$AN$801,MATCH('⑥案件CSV (6行目～に反映→フォーマット２行目にコピペ'!$F16&amp;'⑤案件貼り付けシート(E6~→A2へ縦横替えで）'!AO12,②コード一覧!$AN$2:$AN$801&amp;②コード一覧!$AJ$2:$AJ$801,0),4))</f>
        <v/>
      </c>
      <c r="AC16" s="7" t="str" cm="1">
        <f t="array" ref="AC16">IF('⑤案件貼り付けシート(E6~→A2へ縦横替えで）'!AP12="","",INDEX(②コード一覧!$AJ$2:$AN$801,MATCH('⑥案件CSV (6行目～に反映→フォーマット２行目にコピペ'!$F16&amp;'⑤案件貼り付けシート(E6~→A2へ縦横替えで）'!AP12,②コード一覧!$AN$2:$AN$801&amp;②コード一覧!$AJ$2:$AJ$801,0),4))</f>
        <v/>
      </c>
      <c r="AD16" s="7" t="str">
        <f>IF('⑤案件貼り付けシート(E6~→A2へ縦横替えで）'!AR12="","",'⑤案件貼り付けシート(E6~→A2へ縦横替えで）'!AR12)</f>
        <v/>
      </c>
      <c r="AE16" s="7">
        <f>'⑤案件貼り付けシート(E6~→A2へ縦横替えで）'!AV12</f>
        <v>0</v>
      </c>
      <c r="AF16" s="7">
        <f>'⑤案件貼り付けシート(E6~→A2へ縦横替えで）'!AW12</f>
        <v>0</v>
      </c>
      <c r="AG16" s="7" t="str">
        <f>IF('⑤案件貼り付けシート(E6~→A2へ縦横替えで）'!AX12="","",'⑤案件貼り付けシート(E6~→A2へ縦横替えで）'!AX12)</f>
        <v/>
      </c>
      <c r="AH16" s="7" t="str">
        <f>IF('⑤案件貼り付けシート(E6~→A2へ縦横替えで）'!AY12="","",'⑤案件貼り付けシート(E6~→A2へ縦横替えで）'!AY12)</f>
        <v/>
      </c>
      <c r="AI16" s="13"/>
      <c r="AJ16" s="13"/>
      <c r="AK16" s="7" t="str" cm="1">
        <f t="array" ref="AK16">_xlfn.IFS('⑤案件貼り付けシート(E6~→A2へ縦横替えで）'!AZ12="該当しない",0,'⑤案件貼り付けシート(E6~→A2へ縦横替えで）'!AZ12="該当",1,TRUE,"")</f>
        <v/>
      </c>
      <c r="AL16" s="7" t="str">
        <f>IF('⑤案件貼り付けシート(E6~→A2へ縦横替えで）'!AZ12="該当しない","",IF('⑤案件貼り付けシート(E6~→A2へ縦横替えで）'!BA12="","",LEFT('⑤案件貼り付けシート(E6~→A2へ縦横替えで）'!BA12,FIND("号",'⑤案件貼り付けシート(E6~→A2へ縦横替えで）'!BA12)-1)))</f>
        <v/>
      </c>
      <c r="AM16" s="7" t="str">
        <f>IF('⑤案件貼り付けシート(E6~→A2へ縦横替えで）'!AZ12="該当しない","",IF('⑤案件貼り付けシート(E6~→A2へ縦横替えで）'!BB12="","",'⑤案件貼り付けシート(E6~→A2へ縦横替えで）'!BB12))</f>
        <v/>
      </c>
      <c r="AN16" s="7" t="str">
        <f>IF('⑤案件貼り付けシート(E6~→A2へ縦横替えで）'!BC12="","",'⑤案件貼り付けシート(E6~→A2へ縦横替えで）'!BC12)</f>
        <v/>
      </c>
      <c r="AO16" s="7">
        <f>'⑤案件貼り付けシート(E6~→A2へ縦横替えで）'!BG12</f>
        <v>0</v>
      </c>
      <c r="AP16" s="7" t="str" cm="1">
        <f t="array" ref="AP16">_xlfn.IFS('⑤案件貼り付けシート(E6~→A2へ縦横替えで）'!BH12="","",'⑤案件貼り付けシート(E6~→A2へ縦横替えで）'!BH12="時給",1,'⑤案件貼り付けシート(E6~→A2へ縦横替えで）'!BL12="日給",2,'⑤案件貼り付けシート(E6~→A2へ縦横替えで）'!BL12="月給",3)</f>
        <v/>
      </c>
      <c r="AQ16" s="7" t="str">
        <f>IF('⑤案件貼り付けシート(E6~→A2へ縦横替えで）'!BI12="","",'⑤案件貼り付けシート(E6~→A2へ縦横替えで）'!BI12)</f>
        <v/>
      </c>
      <c r="AR16" s="153" t="str">
        <f>IF('⑤案件貼り付けシート(E6~→A2へ縦横替えで）'!BJ12="","",'⑤案件貼り付けシート(E6~→A2へ縦横替えで）'!BJ12)</f>
        <v/>
      </c>
      <c r="AS16" s="7" t="str">
        <f>IF('⑤案件貼り付けシート(E6~→A2へ縦横替えで）'!BK12="","",'⑤案件貼り付けシート(E6~→A2へ縦横替えで）'!BK12)</f>
        <v/>
      </c>
      <c r="AT16" s="7" t="str" cm="1">
        <f t="array" ref="AT16">_xlfn.IFS('⑤案件貼り付けシート(E6~→A2へ縦横替えで）'!BL12="","",'⑤案件貼り付けシート(E6~→A2へ縦横替えで）'!BL12="長期",1,'⑤案件貼り付けシート(E6~→A2へ縦横替えで）'!BL12="短期",2)</f>
        <v/>
      </c>
      <c r="AU16" s="7" t="str">
        <f>IF('⑤案件貼り付けシート(E6~→A2へ縦横替えで）'!BM12="","",'⑤案件貼り付けシート(E6~→A2へ縦横替えで）'!BM12)</f>
        <v/>
      </c>
      <c r="AV16" s="7" t="str">
        <f>IF('⑤案件貼り付けシート(E6~→A2へ縦横替えで）'!BN12="","",'⑤案件貼り付けシート(E6~→A2へ縦横替えで）'!BN12)</f>
        <v/>
      </c>
      <c r="AW16" s="7" t="str" cm="1">
        <f t="array" ref="AW16">_xlfn.IFS('⑤案件貼り付けシート(E6~→A2へ縦横替えで）'!BQ12="就業先カレンダーに準ずる",1,'⑤案件貼り付けシート(E6~→A2へ縦横替えで）'!BQ12="指定して設定",2,TRUE,"")</f>
        <v/>
      </c>
      <c r="AX16" s="7" t="str" cm="1">
        <f t="array" ref="AX16">IF(AW16=2,_xlfn.IFS('⑤案件貼り付けシート(E6~→A2へ縦横替えで）'!BR12="毎週",1,'⑤案件貼り付けシート(E6~→A2へ縦横替えで）'!BR12="その他",2),"")</f>
        <v/>
      </c>
      <c r="AY16" s="7" t="str">
        <f>IF(AX16=1,'⑤案件貼り付けシート(E6~→A2へ縦横替えで）'!BS12,"")</f>
        <v/>
      </c>
      <c r="AZ16" s="7" t="str">
        <f>IF(AX16=2,'⑤案件貼り付けシート(E6~→A2へ縦横替えで）'!BT12,"")</f>
        <v/>
      </c>
      <c r="BA16" s="7" t="str" cm="1">
        <f t="array" ref="BA16">IF(AW16=2,_xlfn.IFS('⑤案件貼り付けシート(E6~→A2へ縦横替えで）'!BV12="毎週",1,'⑤案件貼り付けシート(E6~→A2へ縦横替えで）'!BV12="その他",2),"")</f>
        <v/>
      </c>
      <c r="BB16" s="7" t="str">
        <f>IF(BA16=1,'⑤案件貼り付けシート(E6~→A2へ縦横替えで）'!BW12,"")</f>
        <v/>
      </c>
      <c r="BC16" s="7" t="str">
        <f>IF(BA16=2,'⑤案件貼り付けシート(E6~→A2へ縦横替えで）'!BX12,"")</f>
        <v/>
      </c>
      <c r="BD16" s="7" t="str">
        <f>IF('⑤案件貼り付けシート(E6~→A2へ縦横替えで）'!BZ12="","",IF('⑤案件貼り付けシート(E6~→A2へ縦横替えで）'!$BQ12="就業先カレンダーに準ずる",'⑤案件貼り付けシート(E6~→A2へ縦横替えで）'!BZ12,""))</f>
        <v/>
      </c>
      <c r="BE16" s="154" t="str">
        <f>IF('⑤案件貼り付けシート(E6~→A2へ縦横替えで）'!CG12="","",'⑤案件貼り付けシート(E6~→A2へ縦横替えで）'!CG12)</f>
        <v/>
      </c>
      <c r="BF16" s="154" t="str">
        <f>IF('⑤案件貼り付けシート(E6~→A2へ縦横替えで）'!CH12="","",'⑤案件貼り付けシート(E6~→A2へ縦横替えで）'!CH12)</f>
        <v/>
      </c>
      <c r="BG16" s="7" t="str" cm="1">
        <f t="array" ref="BG16">_xlfn.IFS('⑤案件貼り付けシート(E6~→A2へ縦横替えで）'!CI12="固定",1,'⑤案件貼り付けシート(E6~→A2へ縦横替えで）'!CI12="流動",2,'⑤案件貼り付けシート(E6~→A2へ縦横替えで）'!CI12="対象外","",'⑤案件貼り付けシート(E6~→A2へ縦横替えで）'!CI12="","")</f>
        <v/>
      </c>
      <c r="BH16" s="154" t="str">
        <f>IF('⑤案件貼り付けシート(E6~→A2へ縦横替えで）'!$CI12="固定",IF('⑤案件貼り付けシート(E6~→A2へ縦横替えで）'!CJ12="","",'⑤案件貼り付けシート(E6~→A2へ縦横替えで）'!CJ12),"")</f>
        <v/>
      </c>
      <c r="BI16" s="154" t="str">
        <f>IF('⑤案件貼り付けシート(E6~→A2へ縦横替えで）'!$CI12="固定",IF('⑤案件貼り付けシート(E6~→A2へ縦横替えで）'!CK12="","",'⑤案件貼り付けシート(E6~→A2へ縦横替えで）'!CK12),"")</f>
        <v/>
      </c>
      <c r="BJ16" s="154" t="str">
        <f>IF('⑤案件貼り付けシート(E6~→A2へ縦横替えで）'!$CI12="固定",IF('⑤案件貼り付けシート(E6~→A2へ縦横替えで）'!CL12="","",'⑤案件貼り付けシート(E6~→A2へ縦横替えで）'!CL12),"")</f>
        <v/>
      </c>
      <c r="BK16" s="154" t="str">
        <f>IF('⑤案件貼り付けシート(E6~→A2へ縦横替えで）'!$CI12="固定",IF('⑤案件貼り付けシート(E6~→A2へ縦横替えで）'!CM12="","",'⑤案件貼り付けシート(E6~→A2へ縦横替えで）'!CM12),"")</f>
        <v/>
      </c>
      <c r="BL16" s="154" t="str">
        <f>IF('⑤案件貼り付けシート(E6~→A2へ縦横替えで）'!$CI12="固定",IF('⑤案件貼り付けシート(E6~→A2へ縦横替えで）'!CN12="","",'⑤案件貼り付けシート(E6~→A2へ縦横替えで）'!CN12),"")</f>
        <v/>
      </c>
      <c r="BM16" s="154" t="str">
        <f>IF('⑤案件貼り付けシート(E6~→A2へ縦横替えで）'!$CI12="固定",IF('⑤案件貼り付けシート(E6~→A2へ縦横替えで）'!CO12="","",'⑤案件貼り付けシート(E6~→A2へ縦横替えで）'!CO12),"")</f>
        <v/>
      </c>
      <c r="BN16" s="7" t="str">
        <f>IF('⑤案件貼り付けシート(E6~→A2へ縦横替えで）'!$CI12="固定",IF('⑤案件貼り付けシート(E6~→A2へ縦横替えで）'!CP12="","",'⑤案件貼り付けシート(E6~→A2へ縦横替えで）'!CP12),"")</f>
        <v/>
      </c>
      <c r="BO16" s="7" t="str">
        <f>IF('⑤案件貼り付けシート(E6~→A2へ縦横替えで）'!CQ12="","",'⑤案件貼り付けシート(E6~→A2へ縦横替えで）'!CQ12)</f>
        <v/>
      </c>
      <c r="BP16" s="7" t="str">
        <f>IF('⑤案件貼り付けシート(E6~→A2へ縦横替えで）'!CR12="","",'⑤案件貼り付けシート(E6~→A2へ縦横替えで）'!CR12)</f>
        <v/>
      </c>
      <c r="BQ16" s="7" t="str">
        <f>IF('⑤案件貼り付けシート(E6~→A2へ縦横替えで）'!CS12="","",'⑤案件貼り付けシート(E6~→A2へ縦横替えで）'!CS12)</f>
        <v/>
      </c>
      <c r="BR16" s="154" t="str">
        <f>IF('⑤案件貼り付けシート(E6~→A2へ縦横替えで）'!CV12="","",'⑤案件貼り付けシート(E6~→A2へ縦横替えで）'!CV12)</f>
        <v/>
      </c>
      <c r="BS16" s="154" t="str">
        <f>IF('⑤案件貼り付けシート(E6~→A2へ縦横替えで）'!CW12="","",'⑤案件貼り付けシート(E6~→A2へ縦横替えで）'!CW12)</f>
        <v/>
      </c>
      <c r="BT16" s="7" t="str" cm="1">
        <f t="array" ref="BT16">IF('⑤案件貼り付けシート(E6~→A2へ縦横替えで）'!CX12="","",_xlfn.IFS('⑤案件貼り付けシート(E6~→A2へ縦横替えで）'!CX12="固定",1,'⑤案件貼り付けシート(E6~→A2へ縦横替えで）'!CX12="流動",2,'⑤案件貼り付けシート(E6~→A2へ縦横替えで）'!CX12="対象外",""))</f>
        <v/>
      </c>
      <c r="BU16" s="154" t="str">
        <f>IF('⑤案件貼り付けシート(E6~→A2へ縦横替えで）'!$CX12="固定",IF('⑤案件貼り付けシート(E6~→A2へ縦横替えで）'!CY12="","",'⑤案件貼り付けシート(E6~→A2へ縦横替えで）'!CY12),"")</f>
        <v/>
      </c>
      <c r="BV16" s="154" t="str">
        <f>IF('⑤案件貼り付けシート(E6~→A2へ縦横替えで）'!$CX12="固定",IF('⑤案件貼り付けシート(E6~→A2へ縦横替えで）'!CZ12="","",'⑤案件貼り付けシート(E6~→A2へ縦横替えで）'!CZ12),"")</f>
        <v/>
      </c>
      <c r="BW16" s="154" t="str">
        <f>IF('⑤案件貼り付けシート(E6~→A2へ縦横替えで）'!$CX12="固定",IF('⑤案件貼り付けシート(E6~→A2へ縦横替えで）'!DA12="","",'⑤案件貼り付けシート(E6~→A2へ縦横替えで）'!DA12),"")</f>
        <v/>
      </c>
      <c r="BX16" s="154" t="str">
        <f>IF('⑤案件貼り付けシート(E6~→A2へ縦横替えで）'!$CX12="固定",IF('⑤案件貼り付けシート(E6~→A2へ縦横替えで）'!DB12="","",'⑤案件貼り付けシート(E6~→A2へ縦横替えで）'!DB12),"")</f>
        <v/>
      </c>
      <c r="BY16" s="154" t="str">
        <f>IF('⑤案件貼り付けシート(E6~→A2へ縦横替えで）'!$CX12="固定",IF('⑤案件貼り付けシート(E6~→A2へ縦横替えで）'!DC12="","",'⑤案件貼り付けシート(E6~→A2へ縦横替えで）'!DC12),"")</f>
        <v/>
      </c>
      <c r="BZ16" s="154" t="str">
        <f>IF('⑤案件貼り付けシート(E6~→A2へ縦横替えで）'!$CX12="固定",IF('⑤案件貼り付けシート(E6~→A2へ縦横替えで）'!DD12="","",'⑤案件貼り付けシート(E6~→A2へ縦横替えで）'!DD12),"")</f>
        <v/>
      </c>
      <c r="CA16" s="7" t="str">
        <f>IF('⑤案件貼り付けシート(E6~→A2へ縦横替えで）'!$CX12="固定",IF('⑤案件貼り付けシート(E6~→A2へ縦横替えで）'!DE12="","",'⑤案件貼り付けシート(E6~→A2へ縦横替えで）'!DE12),"")</f>
        <v/>
      </c>
      <c r="CB16" s="7" t="str">
        <f>IF('⑤案件貼り付けシート(E6~→A2へ縦横替えで）'!DF12="","",'⑤案件貼り付けシート(E6~→A2へ縦横替えで）'!DF12)</f>
        <v/>
      </c>
      <c r="CC16" s="7" t="str">
        <f>IF('⑤案件貼り付けシート(E6~→A2へ縦横替えで）'!DG12="","",'⑤案件貼り付けシート(E6~→A2へ縦横替えで）'!DG12)</f>
        <v/>
      </c>
      <c r="CD16" s="7" t="str">
        <f>IF('⑤案件貼り付けシート(E6~→A2へ縦横替えで）'!DH12="","",'⑤案件貼り付けシート(E6~→A2へ縦横替えで）'!DH12)</f>
        <v/>
      </c>
      <c r="CE16" s="154" t="str">
        <f>IF('⑤案件貼り付けシート(E6~→A2へ縦横替えで）'!DK12="","",'⑤案件貼り付けシート(E6~→A2へ縦横替えで）'!DK12)</f>
        <v/>
      </c>
      <c r="CF16" s="154" t="str">
        <f>IF('⑤案件貼り付けシート(E6~→A2へ縦横替えで）'!DL12="","",'⑤案件貼り付けシート(E6~→A2へ縦横替えで）'!DL12)</f>
        <v/>
      </c>
      <c r="CG16" s="7" t="str" cm="1">
        <f t="array" ref="CG16">IF('⑤案件貼り付けシート(E6~→A2へ縦横替えで）'!DM12="","",_xlfn.IFS('⑤案件貼り付けシート(E6~→A2へ縦横替えで）'!DM12="固定",1,'⑤案件貼り付けシート(E6~→A2へ縦横替えで）'!DM12="流動",2,'⑤案件貼り付けシート(E6~→A2へ縦横替えで）'!DM12="対象外",""))</f>
        <v/>
      </c>
      <c r="CH16" s="154" t="str">
        <f>IF('⑤案件貼り付けシート(E6~→A2へ縦横替えで）'!$DM12="固定",IF('⑤案件貼り付けシート(E6~→A2へ縦横替えで）'!DN12="","",'⑤案件貼り付けシート(E6~→A2へ縦横替えで）'!DN12),"")</f>
        <v/>
      </c>
      <c r="CI16" s="154" t="str">
        <f>IF('⑤案件貼り付けシート(E6~→A2へ縦横替えで）'!$DM12="固定",IF('⑤案件貼り付けシート(E6~→A2へ縦横替えで）'!DO12="","",'⑤案件貼り付けシート(E6~→A2へ縦横替えで）'!DO12),"")</f>
        <v/>
      </c>
      <c r="CJ16" s="154" t="str">
        <f>IF('⑤案件貼り付けシート(E6~→A2へ縦横替えで）'!$DM12="固定",IF('⑤案件貼り付けシート(E6~→A2へ縦横替えで）'!DP12="","",'⑤案件貼り付けシート(E6~→A2へ縦横替えで）'!DP12),"")</f>
        <v/>
      </c>
      <c r="CK16" s="154" t="str">
        <f>IF('⑤案件貼り付けシート(E6~→A2へ縦横替えで）'!$DM12="固定",IF('⑤案件貼り付けシート(E6~→A2へ縦横替えで）'!DQ12="","",'⑤案件貼り付けシート(E6~→A2へ縦横替えで）'!DQ12),"")</f>
        <v/>
      </c>
      <c r="CL16" s="154" t="str">
        <f>IF('⑤案件貼り付けシート(E6~→A2へ縦横替えで）'!$DM12="固定",IF('⑤案件貼り付けシート(E6~→A2へ縦横替えで）'!DR12="","",'⑤案件貼り付けシート(E6~→A2へ縦横替えで）'!DR12),"")</f>
        <v/>
      </c>
      <c r="CM16" s="154" t="str">
        <f>IF('⑤案件貼り付けシート(E6~→A2へ縦横替えで）'!$DM12="固定",IF('⑤案件貼り付けシート(E6~→A2へ縦横替えで）'!DS12="","",'⑤案件貼り付けシート(E6~→A2へ縦横替えで）'!DS12),"")</f>
        <v/>
      </c>
      <c r="CN16" s="7" t="str">
        <f>IF('⑤案件貼り付けシート(E6~→A2へ縦横替えで）'!$DM12="固定",IF('⑤案件貼り付けシート(E6~→A2へ縦横替えで）'!DT12="","",'⑤案件貼り付けシート(E6~→A2へ縦横替えで）'!DT12),"")</f>
        <v/>
      </c>
      <c r="CO16" s="7" t="str">
        <f>IF('⑤案件貼り付けシート(E6~→A2へ縦横替えで）'!DU12="","",'⑤案件貼り付けシート(E6~→A2へ縦横替えで）'!DU12)</f>
        <v/>
      </c>
      <c r="CP16" s="7" t="str">
        <f>IF('⑤案件貼り付けシート(E6~→A2へ縦横替えで）'!DV12="","",'⑤案件貼り付けシート(E6~→A2へ縦横替えで）'!DV12)</f>
        <v/>
      </c>
      <c r="CQ16" s="7" t="str">
        <f>IF('⑤案件貼り付けシート(E6~→A2へ縦横替えで）'!DW12="","",'⑤案件貼り付けシート(E6~→A2へ縦横替えで）'!DW12)</f>
        <v/>
      </c>
      <c r="CR16" s="154" t="str">
        <f>IF('⑤案件貼り付けシート(E6~→A2へ縦横替えで）'!EA12="","",'⑤案件貼り付けシート(E6~→A2へ縦横替えで）'!EA12)</f>
        <v/>
      </c>
      <c r="CS16" s="154" t="str">
        <f>IF('⑤案件貼り付けシート(E6~→A2へ縦横替えで）'!EB12="","",'⑤案件貼り付けシート(E6~→A2へ縦横替えで）'!EB12)</f>
        <v/>
      </c>
      <c r="CT16" s="7" t="str" cm="1">
        <f t="array" ref="CT16">IF('⑤案件貼り付けシート(E6~→A2へ縦横替えで）'!EC12="","",_xlfn.IFS('⑤案件貼り付けシート(E6~→A2へ縦横替えで）'!EC12="固定",1,'⑤案件貼り付けシート(E6~→A2へ縦横替えで）'!EC12="流動",2,'⑤案件貼り付けシート(E6~→A2へ縦横替えで）'!EC12="対象外",""))</f>
        <v/>
      </c>
      <c r="CU16" s="154" t="str">
        <f>IF('⑤案件貼り付けシート(E6~→A2へ縦横替えで）'!$EC12="固定",IF('⑤案件貼り付けシート(E6~→A2へ縦横替えで）'!ED12="","",'⑤案件貼り付けシート(E6~→A2へ縦横替えで）'!ED12),"")</f>
        <v/>
      </c>
      <c r="CV16" s="154" t="str">
        <f>IF('⑤案件貼り付けシート(E6~→A2へ縦横替えで）'!$EC12="固定",IF('⑤案件貼り付けシート(E6~→A2へ縦横替えで）'!EE12="","",'⑤案件貼り付けシート(E6~→A2へ縦横替えで）'!EE12),"")</f>
        <v/>
      </c>
      <c r="CW16" s="154" t="str">
        <f>IF('⑤案件貼り付けシート(E6~→A2へ縦横替えで）'!$EC12="固定",IF('⑤案件貼り付けシート(E6~→A2へ縦横替えで）'!EF12="","",'⑤案件貼り付けシート(E6~→A2へ縦横替えで）'!EF12),"")</f>
        <v/>
      </c>
      <c r="CX16" s="154" t="str">
        <f>IF('⑤案件貼り付けシート(E6~→A2へ縦横替えで）'!$EC12="固定",IF('⑤案件貼り付けシート(E6~→A2へ縦横替えで）'!EG12="","",'⑤案件貼り付けシート(E6~→A2へ縦横替えで）'!EG12),"")</f>
        <v/>
      </c>
      <c r="CY16" s="154" t="str">
        <f>IF('⑤案件貼り付けシート(E6~→A2へ縦横替えで）'!$EC12="固定",IF('⑤案件貼り付けシート(E6~→A2へ縦横替えで）'!EH12="","",'⑤案件貼り付けシート(E6~→A2へ縦横替えで）'!EH12),"")</f>
        <v/>
      </c>
      <c r="CZ16" s="154" t="str">
        <f>IF('⑤案件貼り付けシート(E6~→A2へ縦横替えで）'!$EC12="固定",IF('⑤案件貼り付けシート(E6~→A2へ縦横替えで）'!EI12="","",'⑤案件貼り付けシート(E6~→A2へ縦横替えで）'!EI12),"")</f>
        <v/>
      </c>
      <c r="DA16" s="7" t="str">
        <f>IF('⑤案件貼り付けシート(E6~→A2へ縦横替えで）'!$EC12="固定",IF('⑤案件貼り付けシート(E6~→A2へ縦横替えで）'!EJ12="","",'⑤案件貼り付けシート(E6~→A2へ縦横替えで）'!EJ12),"")</f>
        <v/>
      </c>
      <c r="DB16" s="7" t="str">
        <f>IF('⑤案件貼り付けシート(E6~→A2へ縦横替えで）'!EK12="","",'⑤案件貼り付けシート(E6~→A2へ縦横替えで）'!EK12)</f>
        <v/>
      </c>
      <c r="DC16" s="7" t="str">
        <f>IF('⑤案件貼り付けシート(E6~→A2へ縦横替えで）'!EL12="","",'⑤案件貼り付けシート(E6~→A2へ縦横替えで）'!EL12)</f>
        <v/>
      </c>
      <c r="DD16" s="7" t="str">
        <f>IF('⑤案件貼り付けシート(E6~→A2へ縦横替えで）'!EM12="","",'⑤案件貼り付けシート(E6~→A2へ縦横替えで）'!EM12)</f>
        <v/>
      </c>
      <c r="DE16" s="154" t="str">
        <f>IF('⑤案件貼り付けシート(E6~→A2へ縦横替えで）'!EO12="","",'⑤案件貼り付けシート(E6~→A2へ縦横替えで）'!EO12)</f>
        <v/>
      </c>
      <c r="DF16" s="154" t="str">
        <f>IF('⑤案件貼り付けシート(E6~→A2へ縦横替えで）'!EP12="","",'⑤案件貼り付けシート(E6~→A2へ縦横替えで）'!EP12)</f>
        <v/>
      </c>
      <c r="DG16" s="7" t="str" cm="1">
        <f t="array" ref="DG16">IF('⑤案件貼り付けシート(E6~→A2へ縦横替えで）'!EQ12="","",_xlfn.IFS('⑤案件貼り付けシート(E6~→A2へ縦横替えで）'!EQ12="固定",1,'⑤案件貼り付けシート(E6~→A2へ縦横替えで）'!EQ12="流動",2,'⑤案件貼り付けシート(E6~→A2へ縦横替えで）'!EQ12="対象外",""))</f>
        <v/>
      </c>
      <c r="DH16" s="154" t="str">
        <f>IF('⑤案件貼り付けシート(E6~→A2へ縦横替えで）'!$EQ12="固定",IF('⑤案件貼り付けシート(E6~→A2へ縦横替えで）'!ER12="","",'⑤案件貼り付けシート(E6~→A2へ縦横替えで）'!ER12),"")</f>
        <v/>
      </c>
      <c r="DI16" s="154" t="str">
        <f>IF('⑤案件貼り付けシート(E6~→A2へ縦横替えで）'!$EQ12="固定",IF('⑤案件貼り付けシート(E6~→A2へ縦横替えで）'!ES12="","",'⑤案件貼り付けシート(E6~→A2へ縦横替えで）'!ES12),"")</f>
        <v/>
      </c>
      <c r="DJ16" s="154" t="str">
        <f>IF('⑤案件貼り付けシート(E6~→A2へ縦横替えで）'!$EQ12="固定",IF('⑤案件貼り付けシート(E6~→A2へ縦横替えで）'!ET12="","",'⑤案件貼り付けシート(E6~→A2へ縦横替えで）'!ET12),"")</f>
        <v/>
      </c>
      <c r="DK16" s="154" t="str">
        <f>IF('⑤案件貼り付けシート(E6~→A2へ縦横替えで）'!$EQ12="固定",IF('⑤案件貼り付けシート(E6~→A2へ縦横替えで）'!EU12="","",'⑤案件貼り付けシート(E6~→A2へ縦横替えで）'!EU12),"")</f>
        <v/>
      </c>
      <c r="DL16" s="154" t="str">
        <f>IF('⑤案件貼り付けシート(E6~→A2へ縦横替えで）'!$EQ12="固定",IF('⑤案件貼り付けシート(E6~→A2へ縦横替えで）'!EV12="","",'⑤案件貼り付けシート(E6~→A2へ縦横替えで）'!EV12),"")</f>
        <v/>
      </c>
      <c r="DM16" s="154" t="str">
        <f>IF('⑤案件貼り付けシート(E6~→A2へ縦横替えで）'!$EQ12="固定",IF('⑤案件貼り付けシート(E6~→A2へ縦横替えで）'!EW12="","",'⑤案件貼り付けシート(E6~→A2へ縦横替えで）'!EW12),"")</f>
        <v/>
      </c>
      <c r="DN16" s="7" t="str">
        <f>IF('⑤案件貼り付けシート(E6~→A2へ縦横替えで）'!$EQ12="固定",IF('⑤案件貼り付けシート(E6~→A2へ縦横替えで）'!EX12="","",'⑤案件貼り付けシート(E6~→A2へ縦横替えで）'!EX12),"")</f>
        <v/>
      </c>
      <c r="DO16" s="7" t="str">
        <f>IF('⑤案件貼り付けシート(E6~→A2へ縦横替えで）'!EY12="","",'⑤案件貼り付けシート(E6~→A2へ縦横替えで）'!EY12)</f>
        <v/>
      </c>
      <c r="DP16" s="7" t="str">
        <f>IF('⑤案件貼り付けシート(E6~→A2へ縦横替えで）'!EZ12="","",'⑤案件貼り付けシート(E6~→A2へ縦横替えで）'!EZ12)</f>
        <v/>
      </c>
      <c r="DQ16" s="7" t="str">
        <f>IF('⑤案件貼り付けシート(E6~→A2へ縦横替えで）'!FA12="","",'⑤案件貼り付けシート(E6~→A2へ縦横替えで）'!FA12)</f>
        <v/>
      </c>
      <c r="DR16" s="154" t="str">
        <f>IF('⑤案件貼り付けシート(E6~→A2へ縦横替えで）'!FC12="","",'⑤案件貼り付けシート(E6~→A2へ縦横替えで）'!FC12)</f>
        <v/>
      </c>
      <c r="DS16" s="154" t="str">
        <f>IF('⑤案件貼り付けシート(E6~→A2へ縦横替えで）'!FD12="","",'⑤案件貼り付けシート(E6~→A2へ縦横替えで）'!FD12)</f>
        <v/>
      </c>
      <c r="DT16" s="7" t="str" cm="1">
        <f t="array" ref="DT16">IF('⑤案件貼り付けシート(E6~→A2へ縦横替えで）'!FE12="","",_xlfn.IFS('⑤案件貼り付けシート(E6~→A2へ縦横替えで）'!FE12="固定",1,'⑤案件貼り付けシート(E6~→A2へ縦横替えで）'!FE12="流動",2,'⑤案件貼り付けシート(E6~→A2へ縦横替えで）'!FE12="対象外",""))</f>
        <v/>
      </c>
      <c r="DU16" s="154" t="str">
        <f>IF('⑤案件貼り付けシート(E6~→A2へ縦横替えで）'!$FE12="固定",IF('⑤案件貼り付けシート(E6~→A2へ縦横替えで）'!FF12="","",'⑤案件貼り付けシート(E6~→A2へ縦横替えで）'!FF12),"")</f>
        <v/>
      </c>
      <c r="DV16" s="154" t="str">
        <f>IF('⑤案件貼り付けシート(E6~→A2へ縦横替えで）'!$FE12="固定",IF('⑤案件貼り付けシート(E6~→A2へ縦横替えで）'!FG12="","",'⑤案件貼り付けシート(E6~→A2へ縦横替えで）'!FG12),"")</f>
        <v/>
      </c>
      <c r="DW16" s="154" t="str">
        <f>IF('⑤案件貼り付けシート(E6~→A2へ縦横替えで）'!$FE12="固定",IF('⑤案件貼り付けシート(E6~→A2へ縦横替えで）'!FH12="","",'⑤案件貼り付けシート(E6~→A2へ縦横替えで）'!FH12),"")</f>
        <v/>
      </c>
      <c r="DX16" s="154" t="str">
        <f>IF('⑤案件貼り付けシート(E6~→A2へ縦横替えで）'!$FE12="固定",IF('⑤案件貼り付けシート(E6~→A2へ縦横替えで）'!FI12="","",'⑤案件貼り付けシート(E6~→A2へ縦横替えで）'!FI12),"")</f>
        <v/>
      </c>
      <c r="DY16" s="154" t="str">
        <f>IF('⑤案件貼り付けシート(E6~→A2へ縦横替えで）'!$FE12="固定",IF('⑤案件貼り付けシート(E6~→A2へ縦横替えで）'!FJ12="","",'⑤案件貼り付けシート(E6~→A2へ縦横替えで）'!FJ12),"")</f>
        <v/>
      </c>
      <c r="DZ16" s="154" t="str">
        <f>IF('⑤案件貼り付けシート(E6~→A2へ縦横替えで）'!$FE12="固定",IF('⑤案件貼り付けシート(E6~→A2へ縦横替えで）'!FK12="","",'⑤案件貼り付けシート(E6~→A2へ縦横替えで）'!FK12),"")</f>
        <v/>
      </c>
      <c r="EA16" s="7" t="str">
        <f>IF('⑤案件貼り付けシート(E6~→A2へ縦横替えで）'!$FE12="固定",IF('⑤案件貼り付けシート(E6~→A2へ縦横替えで）'!FL12="","",'⑤案件貼り付けシート(E6~→A2へ縦横替えで）'!FL12),"")</f>
        <v/>
      </c>
      <c r="EB16" s="7" t="str">
        <f>IF('⑤案件貼り付けシート(E6~→A2へ縦横替えで）'!FM12="","",'⑤案件貼り付けシート(E6~→A2へ縦横替えで）'!FM12)</f>
        <v/>
      </c>
      <c r="EC16" s="7" t="str">
        <f>IF('⑤案件貼り付けシート(E6~→A2へ縦横替えで）'!FN12="","",'⑤案件貼り付けシート(E6~→A2へ縦横替えで）'!FN12)</f>
        <v/>
      </c>
      <c r="ED16" s="7" t="str">
        <f>IF('⑤案件貼り付けシート(E6~→A2へ縦横替えで）'!FO12="","",'⑤案件貼り付けシート(E6~→A2へ縦横替えで）'!FO12)</f>
        <v/>
      </c>
      <c r="EE16" s="154" t="str">
        <f>IF('⑤案件貼り付けシート(E6~→A2へ縦横替えで）'!FQ12="","",'⑤案件貼り付けシート(E6~→A2へ縦横替えで）'!FQ12)</f>
        <v/>
      </c>
      <c r="EF16" s="154" t="str">
        <f>IF('⑤案件貼り付けシート(E6~→A2へ縦横替えで）'!FR12="","",'⑤案件貼り付けシート(E6~→A2へ縦横替えで）'!FR12)</f>
        <v/>
      </c>
      <c r="EG16" s="7" t="str" cm="1">
        <f t="array" ref="EG16">IF('⑤案件貼り付けシート(E6~→A2へ縦横替えで）'!FS12="","",_xlfn.IFS('⑤案件貼り付けシート(E6~→A2へ縦横替えで）'!FS12="固定",1,'⑤案件貼り付けシート(E6~→A2へ縦横替えで）'!FS12="流動",2,'⑤案件貼り付けシート(E6~→A2へ縦横替えで）'!FS12="対象外",""))</f>
        <v/>
      </c>
      <c r="EH16" s="154" t="str">
        <f>IF('⑤案件貼り付けシート(E6~→A2へ縦横替えで）'!$FS12="固定",IF('⑤案件貼り付けシート(E6~→A2へ縦横替えで）'!FT12="","",'⑤案件貼り付けシート(E6~→A2へ縦横替えで）'!FT12),"")</f>
        <v/>
      </c>
      <c r="EI16" s="154" t="str">
        <f>IF('⑤案件貼り付けシート(E6~→A2へ縦横替えで）'!$FS12="固定",IF('⑤案件貼り付けシート(E6~→A2へ縦横替えで）'!FU12="","",'⑤案件貼り付けシート(E6~→A2へ縦横替えで）'!FU12),"")</f>
        <v/>
      </c>
      <c r="EJ16" s="154" t="str">
        <f>IF('⑤案件貼り付けシート(E6~→A2へ縦横替えで）'!$FS12="固定",IF('⑤案件貼り付けシート(E6~→A2へ縦横替えで）'!FV12="","",'⑤案件貼り付けシート(E6~→A2へ縦横替えで）'!FV12),"")</f>
        <v/>
      </c>
      <c r="EK16" s="154" t="str">
        <f>IF('⑤案件貼り付けシート(E6~→A2へ縦横替えで）'!$FS12="固定",IF('⑤案件貼り付けシート(E6~→A2へ縦横替えで）'!FW12="","",'⑤案件貼り付けシート(E6~→A2へ縦横替えで）'!FW12),"")</f>
        <v/>
      </c>
      <c r="EL16" s="154" t="str">
        <f>IF('⑤案件貼り付けシート(E6~→A2へ縦横替えで）'!$FS12="固定",IF('⑤案件貼り付けシート(E6~→A2へ縦横替えで）'!FX12="","",'⑤案件貼り付けシート(E6~→A2へ縦横替えで）'!FX12),"")</f>
        <v/>
      </c>
      <c r="EM16" s="154" t="str">
        <f>IF('⑤案件貼り付けシート(E6~→A2へ縦横替えで）'!$FS12="固定",IF('⑤案件貼り付けシート(E6~→A2へ縦横替えで）'!FY12="","",'⑤案件貼り付けシート(E6~→A2へ縦横替えで）'!FY12),"")</f>
        <v/>
      </c>
      <c r="EN16" s="7" t="str">
        <f>IF('⑤案件貼り付けシート(E6~→A2へ縦横替えで）'!$FS12="固定",IF('⑤案件貼り付けシート(E6~→A2へ縦横替えで）'!FZ12="","",'⑤案件貼り付けシート(E6~→A2へ縦横替えで）'!FZ12),"")</f>
        <v/>
      </c>
      <c r="EO16" s="7" t="str">
        <f>IF('⑤案件貼り付けシート(E6~→A2へ縦横替えで）'!GA12="","",'⑤案件貼り付けシート(E6~→A2へ縦横替えで）'!GA12)</f>
        <v/>
      </c>
      <c r="EP16" s="7" t="str">
        <f>IF('⑤案件貼り付けシート(E6~→A2へ縦横替えで）'!GB12="","",'⑤案件貼り付けシート(E6~→A2へ縦横替えで）'!GB12)</f>
        <v/>
      </c>
      <c r="EQ16" s="7" t="str">
        <f>IF('⑤案件貼り付けシート(E6~→A2へ縦横替えで）'!GC12="","",'⑤案件貼り付けシート(E6~→A2へ縦横替えで）'!GC12)</f>
        <v/>
      </c>
      <c r="ER16" s="154" t="str">
        <f>IF('⑤案件貼り付けシート(E6~→A2へ縦横替えで）'!GE12="","",'⑤案件貼り付けシート(E6~→A2へ縦横替えで）'!GE12)</f>
        <v/>
      </c>
      <c r="ES16" s="154" t="str">
        <f>IF('⑤案件貼り付けシート(E6~→A2へ縦横替えで）'!GF12="","",'⑤案件貼り付けシート(E6~→A2へ縦横替えで）'!GF12)</f>
        <v/>
      </c>
      <c r="ET16" s="7" t="str" cm="1">
        <f t="array" ref="ET16">IF('⑤案件貼り付けシート(E6~→A2へ縦横替えで）'!GG12="","",_xlfn.IFS('⑤案件貼り付けシート(E6~→A2へ縦横替えで）'!GG12="固定",1,'⑤案件貼り付けシート(E6~→A2へ縦横替えで）'!GG12="流動",2,'⑤案件貼り付けシート(E6~→A2へ縦横替えで）'!GG12="対象外",""))</f>
        <v/>
      </c>
      <c r="EU16" s="154" t="str">
        <f>IF('⑤案件貼り付けシート(E6~→A2へ縦横替えで）'!$GG12="固定",IF('⑤案件貼り付けシート(E6~→A2へ縦横替えで）'!GH12="","",'⑤案件貼り付けシート(E6~→A2へ縦横替えで）'!GH12),"")</f>
        <v/>
      </c>
      <c r="EV16" s="154" t="str">
        <f>IF('⑤案件貼り付けシート(E6~→A2へ縦横替えで）'!$GG12="固定",IF('⑤案件貼り付けシート(E6~→A2へ縦横替えで）'!GI12="","",'⑤案件貼り付けシート(E6~→A2へ縦横替えで）'!GI12),"")</f>
        <v/>
      </c>
      <c r="EW16" s="154" t="str">
        <f>IF('⑤案件貼り付けシート(E6~→A2へ縦横替えで）'!$GG12="固定",IF('⑤案件貼り付けシート(E6~→A2へ縦横替えで）'!GJ12="","",'⑤案件貼り付けシート(E6~→A2へ縦横替えで）'!GJ12),"")</f>
        <v/>
      </c>
      <c r="EX16" s="154" t="str">
        <f>IF('⑤案件貼り付けシート(E6~→A2へ縦横替えで）'!$GG12="固定",IF('⑤案件貼り付けシート(E6~→A2へ縦横替えで）'!GK12="","",'⑤案件貼り付けシート(E6~→A2へ縦横替えで）'!GK12),"")</f>
        <v/>
      </c>
      <c r="EY16" s="154" t="str">
        <f>IF('⑤案件貼り付けシート(E6~→A2へ縦横替えで）'!$GG12="固定",IF('⑤案件貼り付けシート(E6~→A2へ縦横替えで）'!GL12="","",'⑤案件貼り付けシート(E6~→A2へ縦横替えで）'!GL12),"")</f>
        <v/>
      </c>
      <c r="EZ16" s="154" t="str">
        <f>IF('⑤案件貼り付けシート(E6~→A2へ縦横替えで）'!$GG12="固定",IF('⑤案件貼り付けシート(E6~→A2へ縦横替えで）'!GM12="","",'⑤案件貼り付けシート(E6~→A2へ縦横替えで）'!GM12),"")</f>
        <v/>
      </c>
      <c r="FA16" s="7" t="str">
        <f>IF('⑤案件貼り付けシート(E6~→A2へ縦横替えで）'!$GG12="固定",IF('⑤案件貼り付けシート(E6~→A2へ縦横替えで）'!GN12="","",'⑤案件貼り付けシート(E6~→A2へ縦横替えで）'!GN12),"")</f>
        <v/>
      </c>
      <c r="FB16" s="7" t="str">
        <f>IF('⑤案件貼り付けシート(E6~→A2へ縦横替えで）'!GO12="","",'⑤案件貼り付けシート(E6~→A2へ縦横替えで）'!GO12)</f>
        <v/>
      </c>
      <c r="FC16" s="7" t="str">
        <f>IF('⑤案件貼り付けシート(E6~→A2へ縦横替えで）'!GP12="","",'⑤案件貼り付けシート(E6~→A2へ縦横替えで）'!GP12)</f>
        <v/>
      </c>
      <c r="FD16" s="7" t="str">
        <f>IF('⑤案件貼り付けシート(E6~→A2へ縦横替えで）'!GQ12="","",'⑤案件貼り付けシート(E6~→A2へ縦横替えで）'!GQ12)</f>
        <v/>
      </c>
      <c r="FE16" s="154" t="str">
        <f>IF('⑤案件貼り付けシート(E6~→A2へ縦横替えで）'!GS12="","",'⑤案件貼り付けシート(E6~→A2へ縦横替えで）'!GS12)</f>
        <v/>
      </c>
      <c r="FF16" s="154" t="str">
        <f>IF('⑤案件貼り付けシート(E6~→A2へ縦横替えで）'!GT12="","",'⑤案件貼り付けシート(E6~→A2へ縦横替えで）'!GT12)</f>
        <v/>
      </c>
      <c r="FG16" s="7" t="str" cm="1">
        <f t="array" ref="FG16">IF('⑤案件貼り付けシート(E6~→A2へ縦横替えで）'!GU12="","",_xlfn.IFS('⑤案件貼り付けシート(E6~→A2へ縦横替えで）'!GU12="固定",1,'⑤案件貼り付けシート(E6~→A2へ縦横替えで）'!GU12="流動",2,'⑤案件貼り付けシート(E6~→A2へ縦横替えで）'!GU12="対象外",""))</f>
        <v/>
      </c>
      <c r="FH16" s="154" t="str">
        <f>IF('⑤案件貼り付けシート(E6~→A2へ縦横替えで）'!$GU12="固定",IF('⑤案件貼り付けシート(E6~→A2へ縦横替えで）'!GV12="","",'⑤案件貼り付けシート(E6~→A2へ縦横替えで）'!GV12),"")</f>
        <v/>
      </c>
      <c r="FI16" s="154" t="str">
        <f>IF('⑤案件貼り付けシート(E6~→A2へ縦横替えで）'!$GU12="固定",IF('⑤案件貼り付けシート(E6~→A2へ縦横替えで）'!GW12="","",'⑤案件貼り付けシート(E6~→A2へ縦横替えで）'!GW12),"")</f>
        <v/>
      </c>
      <c r="FJ16" s="154" t="str">
        <f>IF('⑤案件貼り付けシート(E6~→A2へ縦横替えで）'!$GU12="固定",IF('⑤案件貼り付けシート(E6~→A2へ縦横替えで）'!GX12="","",'⑤案件貼り付けシート(E6~→A2へ縦横替えで）'!GX12),"")</f>
        <v/>
      </c>
      <c r="FK16" s="154" t="str">
        <f>IF('⑤案件貼り付けシート(E6~→A2へ縦横替えで）'!$GU12="固定",IF('⑤案件貼り付けシート(E6~→A2へ縦横替えで）'!GY12="","",'⑤案件貼り付けシート(E6~→A2へ縦横替えで）'!GY12),"")</f>
        <v/>
      </c>
      <c r="FL16" s="154" t="str">
        <f>IF('⑤案件貼り付けシート(E6~→A2へ縦横替えで）'!$GU12="固定",IF('⑤案件貼り付けシート(E6~→A2へ縦横替えで）'!GZ12="","",'⑤案件貼り付けシート(E6~→A2へ縦横替えで）'!GZ12),"")</f>
        <v/>
      </c>
      <c r="FM16" s="154" t="str">
        <f>IF('⑤案件貼り付けシート(E6~→A2へ縦横替えで）'!$GU12="固定",IF('⑤案件貼り付けシート(E6~→A2へ縦横替えで）'!HA12="","",'⑤案件貼り付けシート(E6~→A2へ縦横替えで）'!HA12),"")</f>
        <v/>
      </c>
      <c r="FN16" s="7" t="str">
        <f>IF('⑤案件貼り付けシート(E6~→A2へ縦横替えで）'!$GU12="固定",IF('⑤案件貼り付けシート(E6~→A2へ縦横替えで）'!HB12="","",'⑤案件貼り付けシート(E6~→A2へ縦横替えで）'!HB12),"")</f>
        <v/>
      </c>
      <c r="FO16" s="7" t="str">
        <f>IF('⑤案件貼り付けシート(E6~→A2へ縦横替えで）'!HC12="","",'⑤案件貼り付けシート(E6~→A2へ縦横替えで）'!HC12)</f>
        <v/>
      </c>
      <c r="FP16" s="7" t="str">
        <f>IF('⑤案件貼り付けシート(E6~→A2へ縦横替えで）'!HD12="","",'⑤案件貼り付けシート(E6~→A2へ縦横替えで）'!HD12)</f>
        <v/>
      </c>
      <c r="FQ16" s="7" t="str">
        <f>IF('⑤案件貼り付けシート(E6~→A2へ縦横替えで）'!HE12="","",'⑤案件貼り付けシート(E6~→A2へ縦横替えで）'!HE12)</f>
        <v/>
      </c>
      <c r="FR16" s="154" t="str">
        <f>IF('⑤案件貼り付けシート(E6~→A2へ縦横替えで）'!HG12="","",'⑤案件貼り付けシート(E6~→A2へ縦横替えで）'!HG12)</f>
        <v/>
      </c>
      <c r="FS16" s="154" t="str">
        <f>IF('⑤案件貼り付けシート(E6~→A2へ縦横替えで）'!HH12="","",'⑤案件貼り付けシート(E6~→A2へ縦横替えで）'!HH12)</f>
        <v/>
      </c>
      <c r="FT16" s="7" t="str" cm="1">
        <f t="array" ref="FT16">IF('⑤案件貼り付けシート(E6~→A2へ縦横替えで）'!HI12="","",_xlfn.IFS('⑤案件貼り付けシート(E6~→A2へ縦横替えで）'!HI12="固定",1,'⑤案件貼り付けシート(E6~→A2へ縦横替えで）'!HI12="流動",2,'⑤案件貼り付けシート(E6~→A2へ縦横替えで）'!HI12="対象外",""))</f>
        <v/>
      </c>
      <c r="FU16" s="154" t="str">
        <f>IF('⑤案件貼り付けシート(E6~→A2へ縦横替えで）'!$HI12="固定",IF('⑤案件貼り付けシート(E6~→A2へ縦横替えで）'!HJ12="","",'⑤案件貼り付けシート(E6~→A2へ縦横替えで）'!HJ12),"")</f>
        <v/>
      </c>
      <c r="FV16" s="154" t="str">
        <f>IF('⑤案件貼り付けシート(E6~→A2へ縦横替えで）'!$HI12="固定",IF('⑤案件貼り付けシート(E6~→A2へ縦横替えで）'!HK12="","",'⑤案件貼り付けシート(E6~→A2へ縦横替えで）'!HK12),"")</f>
        <v/>
      </c>
      <c r="FW16" s="154" t="str">
        <f>IF('⑤案件貼り付けシート(E6~→A2へ縦横替えで）'!$HI12="固定",IF('⑤案件貼り付けシート(E6~→A2へ縦横替えで）'!HL12="","",'⑤案件貼り付けシート(E6~→A2へ縦横替えで）'!HL12),"")</f>
        <v/>
      </c>
      <c r="FX16" s="154" t="str">
        <f>IF('⑤案件貼り付けシート(E6~→A2へ縦横替えで）'!$HI12="固定",IF('⑤案件貼り付けシート(E6~→A2へ縦横替えで）'!HM12="","",'⑤案件貼り付けシート(E6~→A2へ縦横替えで）'!HM12),"")</f>
        <v/>
      </c>
      <c r="FY16" s="154" t="str">
        <f>IF('⑤案件貼り付けシート(E6~→A2へ縦横替えで）'!$HI12="固定",IF('⑤案件貼り付けシート(E6~→A2へ縦横替えで）'!HN12="","",'⑤案件貼り付けシート(E6~→A2へ縦横替えで）'!HN12),"")</f>
        <v/>
      </c>
      <c r="FZ16" s="154" t="str">
        <f>IF('⑤案件貼り付けシート(E6~→A2へ縦横替えで）'!$HI12="固定",IF('⑤案件貼り付けシート(E6~→A2へ縦横替えで）'!HO12="","",'⑤案件貼り付けシート(E6~→A2へ縦横替えで）'!HO12),"")</f>
        <v/>
      </c>
      <c r="GA16" s="7" t="str">
        <f>IF('⑤案件貼り付けシート(E6~→A2へ縦横替えで）'!$HI12="固定",IF('⑤案件貼り付けシート(E6~→A2へ縦横替えで）'!HP12="","",'⑤案件貼り付けシート(E6~→A2へ縦横替えで）'!HP12),"")</f>
        <v/>
      </c>
      <c r="GB16" s="7" t="str">
        <f>IF('⑤案件貼り付けシート(E6~→A2へ縦横替えで）'!HQ12="","",'⑤案件貼り付けシート(E6~→A2へ縦横替えで）'!HQ12)</f>
        <v/>
      </c>
      <c r="GC16" s="7" t="str">
        <f>IF('⑤案件貼り付けシート(E6~→A2へ縦横替えで）'!HR12="","",'⑤案件貼り付けシート(E6~→A2へ縦横替えで）'!HR12)</f>
        <v/>
      </c>
      <c r="GD16" s="7" t="str">
        <f>IF('⑤案件貼り付けシート(E6~→A2へ縦横替えで）'!HS12="","",'⑤案件貼り付けシート(E6~→A2へ縦横替えで）'!HS12)</f>
        <v/>
      </c>
      <c r="GE16" s="7" t="str" cm="1">
        <f t="array" ref="GE16">_xlfn.IFS('⑤案件貼り付けシート(E6~→A2へ縦横替えで）'!A12="","",'⑤案件貼り付けシート(E6~→A2へ縦横替えで）'!HW12="該当しない",0,'⑤案件貼り付けシート(E6~→A2へ縦横替えで）'!HW12="有期プロジェクト",1,'⑤案件貼り付けシート(E6~→A2へ縦横替えで）'!HW12="日数限定業務",2,'⑤案件貼り付けシート(E6~→A2へ縦横替えで）'!HW12="産休育休代替",3,'⑤案件貼り付けシート(E6~→A2へ縦横替えで）'!HW12="介護休業代替",4)</f>
        <v/>
      </c>
      <c r="GF16" s="7" t="str">
        <f>IF('⑤案件貼り付けシート(E6~→A2へ縦横替えで）'!HW12="産休育休代替",IF('⑤案件貼り付けシート(E6~→A2へ縦横替えで）'!HX12="","",'⑤案件貼り付けシート(E6~→A2へ縦横替えで）'!HX12),"")</f>
        <v/>
      </c>
      <c r="GG16" s="7" t="str">
        <f>IF('⑤案件貼り付けシート(E6~→A2へ縦横替えで）'!HY12="","",'⑤案件貼り付けシート(E6~→A2へ縦横替えで）'!HY12)</f>
        <v/>
      </c>
      <c r="GH16" s="7" t="str" cm="1">
        <f t="array" ref="GH16">_xlfn.IFS('⑤案件貼り付けシート(E6~→A2へ縦横替えで）'!IB12="","",'⑤案件貼り付けシート(E6~→A2へ縦横替えで）'!IB12="限定しない",0,'⑤案件貼り付けシート(E6~→A2へ縦横替えで）'!IB12="60歳以上",1,'⑤案件貼り付けシート(E6~→A2へ縦横替えで）'!IB12="無期雇用派遣労働者",2,'⑤案件貼り付けシート(E6~→A2へ縦横替えで）'!IB12="60歳以上または無期雇用",3,TRUE,"")</f>
        <v/>
      </c>
      <c r="GI16" s="7" t="str" cm="1">
        <f t="array" ref="GI16">_xlfn.IFS('⑤案件貼り付けシート(E6~→A2へ縦横替えで）'!IC12="","",'⑤案件貼り付けシート(E6~→A2へ縦横替えで）'!IC12="限定する",1,'⑤案件貼り付けシート(E6~→A2へ縦横替えで）'!IC12="限定しない",2,TRUE,"")</f>
        <v/>
      </c>
      <c r="GJ16" s="7"/>
      <c r="GK16" s="7" t="str">
        <f>IF('⑤案件貼り付けシート(E6~→A2へ縦横替えで）'!IF12="","",'⑤案件貼り付けシート(E6~→A2へ縦横替えで）'!IF12)</f>
        <v/>
      </c>
      <c r="GL16" s="7" t="str">
        <f>IF('⑤案件貼り付けシート(E6~→A2へ縦横替えで）'!IG12="","",'⑤案件貼り付けシート(E6~→A2へ縦横替えで）'!IG12)</f>
        <v/>
      </c>
      <c r="GM16" s="48" t="str">
        <f>IF('⑤案件貼り付けシート(E6~→A2へ縦横替えで）'!IJ12="","",IF('⑤案件貼り付けシート(E6~→A2へ縦横替えで）'!IJ12="ALL",②コード一覧!$CU$2,'⑤案件貼り付けシート(E6~→A2へ縦横替えで）'!IJ12&amp;"をコードヘ"))</f>
        <v/>
      </c>
      <c r="GN16" s="7" t="str">
        <f>IF('⑤案件貼り付けシート(E6~→A2へ縦横替えで）'!IK12="","",IF('⑤案件貼り付けシート(E6~→A2へ縦横替えで）'!IK12="非公開",0,1))</f>
        <v/>
      </c>
      <c r="GO16" s="7">
        <f t="shared" si="0"/>
        <v>0</v>
      </c>
      <c r="GP16" s="7">
        <f>IF('⑤案件貼り付けシート(E6~→A2へ縦横替えで）'!IP12="",IF('⑤案件貼り付けシート(E6~→A2へ縦横替えで）'!IW12="",0,2),2)</f>
        <v>0</v>
      </c>
      <c r="GQ16" s="214" t="str">
        <f>IF(GP16=1,INDEX(②コード一覧!DC12:DL30,MATCH('⑤案件貼り付けシート(E6~→A2へ縦横替えで）'!IW12,②コード一覧!DD12:DD30,0),1),"")</f>
        <v/>
      </c>
      <c r="GR16" s="48" t="str">
        <f>IF(OR('⑤案件貼り付けシート(E6~→A2へ縦横替えで）'!JP12="",'⑤案件貼り付けシート(E6~→A2へ縦横替えで）'!JP12=0),"",_xlfn.XLOOKUP('⑤案件貼り付けシート(E6~→A2へ縦横替えで）'!JP12,②コード一覧!$BR$2:$BR$802,②コード一覧!$BT$2:$BT$802))</f>
        <v/>
      </c>
      <c r="GS16" s="48" t="str">
        <f>IF(OR('⑤案件貼り付けシート(E6~→A2へ縦横替えで）'!JQ12="",'⑤案件貼り付けシート(E6~→A2へ縦横替えで）'!JQ12=0),"",_xlfn.XLOOKUP('⑤案件貼り付けシート(E6~→A2へ縦横替えで）'!JQ12,②コード一覧!$BR$2:$BR$802,②コード一覧!$BT$2:$BT$802))</f>
        <v/>
      </c>
      <c r="GT16" s="48" t="str">
        <f>IF(OR('⑤案件貼り付けシート(E6~→A2へ縦横替えで）'!JR12="",'⑤案件貼り付けシート(E6~→A2へ縦横替えで）'!JR12=0),"",_xlfn.XLOOKUP('⑤案件貼り付けシート(E6~→A2へ縦横替えで）'!JR12,②コード一覧!$BR$2:$BR$802,②コード一覧!$BT$2:$BT$802))</f>
        <v/>
      </c>
      <c r="GU16" s="48" t="str">
        <f>IF(OR('⑤案件貼り付けシート(E6~→A2へ縦横替えで）'!JS12="",'⑤案件貼り付けシート(E6~→A2へ縦横替えで）'!JS12=0),"",_xlfn.XLOOKUP('⑤案件貼り付けシート(E6~→A2へ縦横替えで）'!JS12,②コード一覧!$BR$2:$BR$802,②コード一覧!$BT$2:$BT$802))</f>
        <v/>
      </c>
      <c r="GV16" s="48" t="str">
        <f>IF(OR('⑤案件貼り付けシート(E6~→A2へ縦横替えで）'!JT12="",'⑤案件貼り付けシート(E6~→A2へ縦横替えで）'!JT12=0),"",_xlfn.XLOOKUP('⑤案件貼り付けシート(E6~→A2へ縦横替えで）'!JT12,②コード一覧!$BR$2:$BR$802,②コード一覧!$BT$2:$BT$802))</f>
        <v/>
      </c>
    </row>
    <row r="17" spans="1:204">
      <c r="A17" s="7"/>
      <c r="B17" s="7">
        <f>'⑤案件貼り付けシート(E6~→A2へ縦横替えで）'!A13</f>
        <v>0</v>
      </c>
      <c r="C17" s="7" t="str">
        <f>IF('⑤案件貼り付けシート(E6~→A2へ縦横替えで）'!C13="","",(IF('⑤案件貼り付けシート(E6~→A2へ縦横替えで）'!C13="一般派遣",1,2)))</f>
        <v/>
      </c>
      <c r="D17" s="48" t="e">
        <f>INDEX(②コード一覧!$A$2:$B$40,MATCH('⑤案件貼り付けシート(E6~→A2へ縦横替えで）'!G13,②コード一覧!$A$2:$A$40,0),2)</f>
        <v>#N/A</v>
      </c>
      <c r="E17" s="7" t="e" cm="1">
        <f t="array" ref="E17">INDEX(③組織表示変え!$A$6:$E$805,MATCH('⑥案件CSV (6行目～に反映→フォーマット２行目にコピペ'!D17&amp;'⑤案件貼り付けシート(E6~→A2へ縦横替えで）'!H13,③組織表示変え!$B$6:$B$802&amp;③組織表示変え!$E$6:$E$802,0),1)</f>
        <v>#N/A</v>
      </c>
      <c r="F17" s="48" t="e">
        <f>INDEX(②コード一覧!$A$2:$B$40,MATCH('⑤案件貼り付けシート(E6~→A2へ縦横替えで）'!N13,②コード一覧!$A$2:$A$40,0),2)</f>
        <v>#N/A</v>
      </c>
      <c r="G17" s="7"/>
      <c r="H17" s="7"/>
      <c r="I17" s="7"/>
      <c r="J17" s="7"/>
      <c r="K17" s="7"/>
      <c r="L17" s="7" t="e" cm="1">
        <f t="array" ref="L17">INDEX(③組織表示変え!$A$6:$E$805,MATCH('⑥案件CSV (6行目～に反映→フォーマット２行目にコピペ'!F17&amp;'⑤案件貼り付けシート(E6~→A2へ縦横替えで）'!O13,③組織表示変え!$B$6:$B$802&amp;③組織表示変え!$E$6:$E$802,0),1)</f>
        <v>#N/A</v>
      </c>
      <c r="M17" s="7" t="str">
        <f>IF('⑤案件貼り付けシート(E6~→A2へ縦横替えで）'!P13="","",'⑤案件貼り付けシート(E6~→A2へ縦横替えで）'!P13)</f>
        <v/>
      </c>
      <c r="N17" s="7" t="str">
        <f>IF('⑤案件貼り付けシート(E6~→A2へ縦横替えで）'!Q13="","",'⑤案件貼り付けシート(E6~→A2へ縦横替えで）'!Q13)</f>
        <v/>
      </c>
      <c r="O17" s="7" t="str">
        <f>IF('⑤案件貼り付けシート(E6~→A2へ縦横替えで）'!R13="","",'⑤案件貼り付けシート(E6~→A2へ縦横替えで）'!R13)</f>
        <v/>
      </c>
      <c r="P17" s="7" t="str" cm="1">
        <f t="array" ref="P17">IF('⑤案件貼り付けシート(E6~→A2へ縦横替えで）'!U13="","",_xlfn.IFS('⑤案件貼り付けシート(E6~→A2へ縦横替えで）'!U13="なし",0,'⑤案件貼り付けシート(E6~→A2へ縦横替えで）'!U13="敷地内禁煙",1,'⑤案件貼り付けシート(E6~→A2へ縦横替えで）'!U13="敷地内禁煙（特定屋外喫煙場所あり、屋外に喫煙場所あり）",2,'⑤案件貼り付けシート(E6~→A2へ縦横替えで）'!U13="屋内禁煙",3,'⑤案件貼り付けシート(E6~→A2へ縦横替えで）'!U13="屋内原則禁煙（喫煙専用室設置、加熱式たばこ専用喫煙室設置）",4,'⑤案件貼り付けシート(E6~→A2へ縦横替えで）'!U13="その他",9))</f>
        <v/>
      </c>
      <c r="Q17" s="7" t="str">
        <f>IF(C17="","",IF('⑤案件貼り付けシート(E6~→A2へ縦横替えで）'!AD13="派遣先責任者",0,1))</f>
        <v/>
      </c>
      <c r="R17" s="7" t="e" cm="1">
        <f t="array" ref="R17">INDEX(②コード一覧!$AI$2:$AN$801,MATCH('⑥案件CSV (6行目～に反映→フォーマット２行目にコピペ'!$F17&amp;'⑤案件貼り付けシート(E6~→A2へ縦横替えで）'!Z13,②コード一覧!$AN$2:$AN$801&amp;②コード一覧!$AI$2:$AI$801,0),5)</f>
        <v>#N/A</v>
      </c>
      <c r="S17" s="7" t="str" cm="1">
        <f t="array" ref="S17">IF('⑤案件貼り付けシート(E6~→A2へ縦横替えで）'!AA13="","",INDEX(②コード一覧!$AI$2:$AN$801,MATCH('⑥案件CSV (6行目～に反映→フォーマット２行目にコピペ'!$F17&amp;'⑤案件貼り付けシート(E6~→A2へ縦横替えで）'!AA13,②コード一覧!$AN$2:$AN$801&amp;②コード一覧!$AI$2:$AI$801,0),5))</f>
        <v/>
      </c>
      <c r="T17" s="7" t="str" cm="1">
        <f t="array" ref="T17">IF('⑤案件貼り付けシート(E6~→A2へ縦横替えで）'!AB13="","",INDEX(②コード一覧!$AI$2:$AN$801,MATCH('⑥案件CSV (6行目～に反映→フォーマット２行目にコピペ'!$F17&amp;'⑤案件貼り付けシート(E6~→A2へ縦横替えで）'!AB13,②コード一覧!$AN$2:$AN$801&amp;②コード一覧!$AI$2:$AI$801,0),5))</f>
        <v/>
      </c>
      <c r="U17" s="7" t="str" cm="1">
        <f t="array" ref="U17">IF('⑤案件貼り付けシート(E6~→A2へ縦横替えで）'!AC13="","",INDEX(②コード一覧!$AI$2:$AN$801,MATCH('⑥案件CSV (6行目～に反映→フォーマット２行目にコピペ'!$F17&amp;'⑤案件貼り付けシート(E6~→A2へ縦横替えで）'!AC13,②コード一覧!$AN$2:$AN$801&amp;②コード一覧!$AI$2:$AI$801,0),5))</f>
        <v/>
      </c>
      <c r="V17" s="7" t="e" cm="1">
        <f t="array" ref="V17">INDEX(②コード一覧!$AK$2:$AN$801,MATCH('⑥案件CSV (6行目～に反映→フォーマット２行目にコピペ'!$F17&amp;'⑤案件貼り付けシート(E6~→A2へ縦横替えで）'!AG13,②コード一覧!$AN$2:$AN$801&amp;②コード一覧!$AK$2:$AK$801,0),3)</f>
        <v>#N/A</v>
      </c>
      <c r="W17" s="7" t="str" cm="1">
        <f t="array" ref="W17">IF('⑤案件貼り付けシート(E6~→A2へ縦横替えで）'!AH13="","",INDEX(②コード一覧!$AK$2:$AN$801,MATCH('⑥案件CSV (6行目～に反映→フォーマット２行目にコピペ'!$F17&amp;'⑤案件貼り付けシート(E6~→A2へ縦横替えで）'!AH13,②コード一覧!$AN$2:$AN$801&amp;②コード一覧!$AK$2:$AK$801,0),3))</f>
        <v/>
      </c>
      <c r="X17" s="7" t="str" cm="1">
        <f t="array" ref="X17">IF('⑤案件貼り付けシート(E6~→A2へ縦横替えで）'!AI13="","",INDEX(②コード一覧!$AK$2:$AN$801,MATCH('⑥案件CSV (6行目～に反映→フォーマット２行目にコピペ'!$F17&amp;'⑤案件貼り付けシート(E6~→A2へ縦横替えで）'!AI13,②コード一覧!$AN$2:$AN$801&amp;②コード一覧!$AK$2:$AK$801,0),3))</f>
        <v/>
      </c>
      <c r="Y17" s="7" t="str" cm="1">
        <f t="array" ref="Y17">IF('⑤案件貼り付けシート(E6~→A2へ縦横替えで）'!AJ13="","",INDEX(②コード一覧!$AK$2:$AN$801,MATCH('⑥案件CSV (6行目～に反映→フォーマット２行目にコピペ'!$F17&amp;'⑤案件貼り付けシート(E6~→A2へ縦横替えで）'!AJ13,②コード一覧!$AN$2:$AN$801&amp;②コード一覧!$AK$2:$AK$801,0),3))</f>
        <v/>
      </c>
      <c r="Z17" s="7" t="e" cm="1">
        <f t="array" ref="Z17">INDEX(②コード一覧!$AJ$2:$AN$801,MATCH('⑥案件CSV (6行目～に反映→フォーマット２行目にコピペ'!$F17&amp;'⑤案件貼り付けシート(E6~→A2へ縦横替えで）'!AM13,②コード一覧!$AN$2:$AN$801&amp;②コード一覧!$AJ$2:$AJ$801,0),4)</f>
        <v>#N/A</v>
      </c>
      <c r="AA17" s="7" t="str" cm="1">
        <f t="array" ref="AA17">IF('⑤案件貼り付けシート(E6~→A2へ縦横替えで）'!AN13="","",INDEX(②コード一覧!$AJ$2:$AN$801,MATCH('⑥案件CSV (6行目～に反映→フォーマット２行目にコピペ'!$F17&amp;'⑤案件貼り付けシート(E6~→A2へ縦横替えで）'!AN13,②コード一覧!$AN$2:$AN$801&amp;②コード一覧!$AJ$2:$AJ$801,0),4))</f>
        <v/>
      </c>
      <c r="AB17" s="7" t="str" cm="1">
        <f t="array" ref="AB17">IF('⑤案件貼り付けシート(E6~→A2へ縦横替えで）'!AO13="","",INDEX(②コード一覧!$AJ$2:$AN$801,MATCH('⑥案件CSV (6行目～に反映→フォーマット２行目にコピペ'!$F17&amp;'⑤案件貼り付けシート(E6~→A2へ縦横替えで）'!AO13,②コード一覧!$AN$2:$AN$801&amp;②コード一覧!$AJ$2:$AJ$801,0),4))</f>
        <v/>
      </c>
      <c r="AC17" s="7" t="str" cm="1">
        <f t="array" ref="AC17">IF('⑤案件貼り付けシート(E6~→A2へ縦横替えで）'!AP13="","",INDEX(②コード一覧!$AJ$2:$AN$801,MATCH('⑥案件CSV (6行目～に反映→フォーマット２行目にコピペ'!$F17&amp;'⑤案件貼り付けシート(E6~→A2へ縦横替えで）'!AP13,②コード一覧!$AN$2:$AN$801&amp;②コード一覧!$AJ$2:$AJ$801,0),4))</f>
        <v/>
      </c>
      <c r="AD17" s="7" t="str">
        <f>IF('⑤案件貼り付けシート(E6~→A2へ縦横替えで）'!AR13="","",'⑤案件貼り付けシート(E6~→A2へ縦横替えで）'!AR13)</f>
        <v/>
      </c>
      <c r="AE17" s="7">
        <f>'⑤案件貼り付けシート(E6~→A2へ縦横替えで）'!AV13</f>
        <v>0</v>
      </c>
      <c r="AF17" s="7">
        <f>'⑤案件貼り付けシート(E6~→A2へ縦横替えで）'!AW13</f>
        <v>0</v>
      </c>
      <c r="AG17" s="7" t="str">
        <f>IF('⑤案件貼り付けシート(E6~→A2へ縦横替えで）'!AX13="","",'⑤案件貼り付けシート(E6~→A2へ縦横替えで）'!AX13)</f>
        <v/>
      </c>
      <c r="AH17" s="7" t="str">
        <f>IF('⑤案件貼り付けシート(E6~→A2へ縦横替えで）'!AY13="","",'⑤案件貼り付けシート(E6~→A2へ縦横替えで）'!AY13)</f>
        <v/>
      </c>
      <c r="AI17" s="13"/>
      <c r="AJ17" s="13"/>
      <c r="AK17" s="7" t="str" cm="1">
        <f t="array" ref="AK17">_xlfn.IFS('⑤案件貼り付けシート(E6~→A2へ縦横替えで）'!AZ13="該当しない",0,'⑤案件貼り付けシート(E6~→A2へ縦横替えで）'!AZ13="該当",1,TRUE,"")</f>
        <v/>
      </c>
      <c r="AL17" s="7" t="str">
        <f>IF('⑤案件貼り付けシート(E6~→A2へ縦横替えで）'!AZ13="該当しない","",IF('⑤案件貼り付けシート(E6~→A2へ縦横替えで）'!BA13="","",LEFT('⑤案件貼り付けシート(E6~→A2へ縦横替えで）'!BA13,FIND("号",'⑤案件貼り付けシート(E6~→A2へ縦横替えで）'!BA13)-1)))</f>
        <v/>
      </c>
      <c r="AM17" s="7" t="str">
        <f>IF('⑤案件貼り付けシート(E6~→A2へ縦横替えで）'!AZ13="該当しない","",IF('⑤案件貼り付けシート(E6~→A2へ縦横替えで）'!BB13="","",'⑤案件貼り付けシート(E6~→A2へ縦横替えで）'!BB13))</f>
        <v/>
      </c>
      <c r="AN17" s="7" t="str">
        <f>IF('⑤案件貼り付けシート(E6~→A2へ縦横替えで）'!BC13="","",'⑤案件貼り付けシート(E6~→A2へ縦横替えで）'!BC13)</f>
        <v/>
      </c>
      <c r="AO17" s="7">
        <f>'⑤案件貼り付けシート(E6~→A2へ縦横替えで）'!BG13</f>
        <v>0</v>
      </c>
      <c r="AP17" s="7" t="str" cm="1">
        <f t="array" ref="AP17">_xlfn.IFS('⑤案件貼り付けシート(E6~→A2へ縦横替えで）'!BH13="","",'⑤案件貼り付けシート(E6~→A2へ縦横替えで）'!BH13="時給",1,'⑤案件貼り付けシート(E6~→A2へ縦横替えで）'!BL13="日給",2,'⑤案件貼り付けシート(E6~→A2へ縦横替えで）'!BL13="月給",3)</f>
        <v/>
      </c>
      <c r="AQ17" s="7" t="str">
        <f>IF('⑤案件貼り付けシート(E6~→A2へ縦横替えで）'!BI13="","",'⑤案件貼り付けシート(E6~→A2へ縦横替えで）'!BI13)</f>
        <v/>
      </c>
      <c r="AR17" s="153" t="str">
        <f>IF('⑤案件貼り付けシート(E6~→A2へ縦横替えで）'!BJ13="","",'⑤案件貼り付けシート(E6~→A2へ縦横替えで）'!BJ13)</f>
        <v/>
      </c>
      <c r="AS17" s="7" t="str">
        <f>IF('⑤案件貼り付けシート(E6~→A2へ縦横替えで）'!BK13="","",'⑤案件貼り付けシート(E6~→A2へ縦横替えで）'!BK13)</f>
        <v/>
      </c>
      <c r="AT17" s="7" t="str" cm="1">
        <f t="array" ref="AT17">_xlfn.IFS('⑤案件貼り付けシート(E6~→A2へ縦横替えで）'!BL13="","",'⑤案件貼り付けシート(E6~→A2へ縦横替えで）'!BL13="長期",1,'⑤案件貼り付けシート(E6~→A2へ縦横替えで）'!BL13="短期",2)</f>
        <v/>
      </c>
      <c r="AU17" s="7" t="str">
        <f>IF('⑤案件貼り付けシート(E6~→A2へ縦横替えで）'!BM13="","",'⑤案件貼り付けシート(E6~→A2へ縦横替えで）'!BM13)</f>
        <v/>
      </c>
      <c r="AV17" s="7" t="str">
        <f>IF('⑤案件貼り付けシート(E6~→A2へ縦横替えで）'!BN13="","",'⑤案件貼り付けシート(E6~→A2へ縦横替えで）'!BN13)</f>
        <v/>
      </c>
      <c r="AW17" s="7" t="str" cm="1">
        <f t="array" ref="AW17">_xlfn.IFS('⑤案件貼り付けシート(E6~→A2へ縦横替えで）'!BQ13="就業先カレンダーに準ずる",1,'⑤案件貼り付けシート(E6~→A2へ縦横替えで）'!BQ13="指定して設定",2,TRUE,"")</f>
        <v/>
      </c>
      <c r="AX17" s="7" t="str" cm="1">
        <f t="array" ref="AX17">IF(AW17=2,_xlfn.IFS('⑤案件貼り付けシート(E6~→A2へ縦横替えで）'!BR13="毎週",1,'⑤案件貼り付けシート(E6~→A2へ縦横替えで）'!BR13="その他",2),"")</f>
        <v/>
      </c>
      <c r="AY17" s="7" t="str">
        <f>IF(AX17=1,'⑤案件貼り付けシート(E6~→A2へ縦横替えで）'!BS13,"")</f>
        <v/>
      </c>
      <c r="AZ17" s="7" t="str">
        <f>IF(AX17=2,'⑤案件貼り付けシート(E6~→A2へ縦横替えで）'!BT13,"")</f>
        <v/>
      </c>
      <c r="BA17" s="7" t="str" cm="1">
        <f t="array" ref="BA17">IF(AW17=2,_xlfn.IFS('⑤案件貼り付けシート(E6~→A2へ縦横替えで）'!BV13="毎週",1,'⑤案件貼り付けシート(E6~→A2へ縦横替えで）'!BV13="その他",2),"")</f>
        <v/>
      </c>
      <c r="BB17" s="7" t="str">
        <f>IF(BA17=1,'⑤案件貼り付けシート(E6~→A2へ縦横替えで）'!BW13,"")</f>
        <v/>
      </c>
      <c r="BC17" s="7" t="str">
        <f>IF(BA17=2,'⑤案件貼り付けシート(E6~→A2へ縦横替えで）'!BX13,"")</f>
        <v/>
      </c>
      <c r="BD17" s="7" t="str">
        <f>IF('⑤案件貼り付けシート(E6~→A2へ縦横替えで）'!BZ13="","",IF('⑤案件貼り付けシート(E6~→A2へ縦横替えで）'!$BQ13="就業先カレンダーに準ずる",'⑤案件貼り付けシート(E6~→A2へ縦横替えで）'!BZ13,""))</f>
        <v/>
      </c>
      <c r="BE17" s="154" t="str">
        <f>IF('⑤案件貼り付けシート(E6~→A2へ縦横替えで）'!CG13="","",'⑤案件貼り付けシート(E6~→A2へ縦横替えで）'!CG13)</f>
        <v/>
      </c>
      <c r="BF17" s="154" t="str">
        <f>IF('⑤案件貼り付けシート(E6~→A2へ縦横替えで）'!CH13="","",'⑤案件貼り付けシート(E6~→A2へ縦横替えで）'!CH13)</f>
        <v/>
      </c>
      <c r="BG17" s="7" t="str" cm="1">
        <f t="array" ref="BG17">_xlfn.IFS('⑤案件貼り付けシート(E6~→A2へ縦横替えで）'!CI13="固定",1,'⑤案件貼り付けシート(E6~→A2へ縦横替えで）'!CI13="流動",2,'⑤案件貼り付けシート(E6~→A2へ縦横替えで）'!CI13="対象外","",'⑤案件貼り付けシート(E6~→A2へ縦横替えで）'!CI13="","")</f>
        <v/>
      </c>
      <c r="BH17" s="154" t="str">
        <f>IF('⑤案件貼り付けシート(E6~→A2へ縦横替えで）'!$CI13="固定",IF('⑤案件貼り付けシート(E6~→A2へ縦横替えで）'!CJ13="","",'⑤案件貼り付けシート(E6~→A2へ縦横替えで）'!CJ13),"")</f>
        <v/>
      </c>
      <c r="BI17" s="154" t="str">
        <f>IF('⑤案件貼り付けシート(E6~→A2へ縦横替えで）'!$CI13="固定",IF('⑤案件貼り付けシート(E6~→A2へ縦横替えで）'!CK13="","",'⑤案件貼り付けシート(E6~→A2へ縦横替えで）'!CK13),"")</f>
        <v/>
      </c>
      <c r="BJ17" s="154" t="str">
        <f>IF('⑤案件貼り付けシート(E6~→A2へ縦横替えで）'!$CI13="固定",IF('⑤案件貼り付けシート(E6~→A2へ縦横替えで）'!CL13="","",'⑤案件貼り付けシート(E6~→A2へ縦横替えで）'!CL13),"")</f>
        <v/>
      </c>
      <c r="BK17" s="154" t="str">
        <f>IF('⑤案件貼り付けシート(E6~→A2へ縦横替えで）'!$CI13="固定",IF('⑤案件貼り付けシート(E6~→A2へ縦横替えで）'!CM13="","",'⑤案件貼り付けシート(E6~→A2へ縦横替えで）'!CM13),"")</f>
        <v/>
      </c>
      <c r="BL17" s="154" t="str">
        <f>IF('⑤案件貼り付けシート(E6~→A2へ縦横替えで）'!$CI13="固定",IF('⑤案件貼り付けシート(E6~→A2へ縦横替えで）'!CN13="","",'⑤案件貼り付けシート(E6~→A2へ縦横替えで）'!CN13),"")</f>
        <v/>
      </c>
      <c r="BM17" s="154" t="str">
        <f>IF('⑤案件貼り付けシート(E6~→A2へ縦横替えで）'!$CI13="固定",IF('⑤案件貼り付けシート(E6~→A2へ縦横替えで）'!CO13="","",'⑤案件貼り付けシート(E6~→A2へ縦横替えで）'!CO13),"")</f>
        <v/>
      </c>
      <c r="BN17" s="7" t="str">
        <f>IF('⑤案件貼り付けシート(E6~→A2へ縦横替えで）'!$CI13="固定",IF('⑤案件貼り付けシート(E6~→A2へ縦横替えで）'!CP13="","",'⑤案件貼り付けシート(E6~→A2へ縦横替えで）'!CP13),"")</f>
        <v/>
      </c>
      <c r="BO17" s="7" t="str">
        <f>IF('⑤案件貼り付けシート(E6~→A2へ縦横替えで）'!CQ13="","",'⑤案件貼り付けシート(E6~→A2へ縦横替えで）'!CQ13)</f>
        <v/>
      </c>
      <c r="BP17" s="7" t="str">
        <f>IF('⑤案件貼り付けシート(E6~→A2へ縦横替えで）'!CR13="","",'⑤案件貼り付けシート(E6~→A2へ縦横替えで）'!CR13)</f>
        <v/>
      </c>
      <c r="BQ17" s="7" t="str">
        <f>IF('⑤案件貼り付けシート(E6~→A2へ縦横替えで）'!CS13="","",'⑤案件貼り付けシート(E6~→A2へ縦横替えで）'!CS13)</f>
        <v/>
      </c>
      <c r="BR17" s="154" t="str">
        <f>IF('⑤案件貼り付けシート(E6~→A2へ縦横替えで）'!CV13="","",'⑤案件貼り付けシート(E6~→A2へ縦横替えで）'!CV13)</f>
        <v/>
      </c>
      <c r="BS17" s="154" t="str">
        <f>IF('⑤案件貼り付けシート(E6~→A2へ縦横替えで）'!CW13="","",'⑤案件貼り付けシート(E6~→A2へ縦横替えで）'!CW13)</f>
        <v/>
      </c>
      <c r="BT17" s="7" t="str" cm="1">
        <f t="array" ref="BT17">IF('⑤案件貼り付けシート(E6~→A2へ縦横替えで）'!CX13="","",_xlfn.IFS('⑤案件貼り付けシート(E6~→A2へ縦横替えで）'!CX13="固定",1,'⑤案件貼り付けシート(E6~→A2へ縦横替えで）'!CX13="流動",2,'⑤案件貼り付けシート(E6~→A2へ縦横替えで）'!CX13="対象外",""))</f>
        <v/>
      </c>
      <c r="BU17" s="154" t="str">
        <f>IF('⑤案件貼り付けシート(E6~→A2へ縦横替えで）'!$CX13="固定",IF('⑤案件貼り付けシート(E6~→A2へ縦横替えで）'!CY13="","",'⑤案件貼り付けシート(E6~→A2へ縦横替えで）'!CY13),"")</f>
        <v/>
      </c>
      <c r="BV17" s="154" t="str">
        <f>IF('⑤案件貼り付けシート(E6~→A2へ縦横替えで）'!$CX13="固定",IF('⑤案件貼り付けシート(E6~→A2へ縦横替えで）'!CZ13="","",'⑤案件貼り付けシート(E6~→A2へ縦横替えで）'!CZ13),"")</f>
        <v/>
      </c>
      <c r="BW17" s="154" t="str">
        <f>IF('⑤案件貼り付けシート(E6~→A2へ縦横替えで）'!$CX13="固定",IF('⑤案件貼り付けシート(E6~→A2へ縦横替えで）'!DA13="","",'⑤案件貼り付けシート(E6~→A2へ縦横替えで）'!DA13),"")</f>
        <v/>
      </c>
      <c r="BX17" s="154" t="str">
        <f>IF('⑤案件貼り付けシート(E6~→A2へ縦横替えで）'!$CX13="固定",IF('⑤案件貼り付けシート(E6~→A2へ縦横替えで）'!DB13="","",'⑤案件貼り付けシート(E6~→A2へ縦横替えで）'!DB13),"")</f>
        <v/>
      </c>
      <c r="BY17" s="154" t="str">
        <f>IF('⑤案件貼り付けシート(E6~→A2へ縦横替えで）'!$CX13="固定",IF('⑤案件貼り付けシート(E6~→A2へ縦横替えで）'!DC13="","",'⑤案件貼り付けシート(E6~→A2へ縦横替えで）'!DC13),"")</f>
        <v/>
      </c>
      <c r="BZ17" s="154" t="str">
        <f>IF('⑤案件貼り付けシート(E6~→A2へ縦横替えで）'!$CX13="固定",IF('⑤案件貼り付けシート(E6~→A2へ縦横替えで）'!DD13="","",'⑤案件貼り付けシート(E6~→A2へ縦横替えで）'!DD13),"")</f>
        <v/>
      </c>
      <c r="CA17" s="7" t="str">
        <f>IF('⑤案件貼り付けシート(E6~→A2へ縦横替えで）'!$CX13="固定",IF('⑤案件貼り付けシート(E6~→A2へ縦横替えで）'!DE13="","",'⑤案件貼り付けシート(E6~→A2へ縦横替えで）'!DE13),"")</f>
        <v/>
      </c>
      <c r="CB17" s="7" t="str">
        <f>IF('⑤案件貼り付けシート(E6~→A2へ縦横替えで）'!DF13="","",'⑤案件貼り付けシート(E6~→A2へ縦横替えで）'!DF13)</f>
        <v/>
      </c>
      <c r="CC17" s="7" t="str">
        <f>IF('⑤案件貼り付けシート(E6~→A2へ縦横替えで）'!DG13="","",'⑤案件貼り付けシート(E6~→A2へ縦横替えで）'!DG13)</f>
        <v/>
      </c>
      <c r="CD17" s="7" t="str">
        <f>IF('⑤案件貼り付けシート(E6~→A2へ縦横替えで）'!DH13="","",'⑤案件貼り付けシート(E6~→A2へ縦横替えで）'!DH13)</f>
        <v/>
      </c>
      <c r="CE17" s="154" t="str">
        <f>IF('⑤案件貼り付けシート(E6~→A2へ縦横替えで）'!DK13="","",'⑤案件貼り付けシート(E6~→A2へ縦横替えで）'!DK13)</f>
        <v/>
      </c>
      <c r="CF17" s="154" t="str">
        <f>IF('⑤案件貼り付けシート(E6~→A2へ縦横替えで）'!DL13="","",'⑤案件貼り付けシート(E6~→A2へ縦横替えで）'!DL13)</f>
        <v/>
      </c>
      <c r="CG17" s="7" t="str" cm="1">
        <f t="array" ref="CG17">IF('⑤案件貼り付けシート(E6~→A2へ縦横替えで）'!DM13="","",_xlfn.IFS('⑤案件貼り付けシート(E6~→A2へ縦横替えで）'!DM13="固定",1,'⑤案件貼り付けシート(E6~→A2へ縦横替えで）'!DM13="流動",2,'⑤案件貼り付けシート(E6~→A2へ縦横替えで）'!DM13="対象外",""))</f>
        <v/>
      </c>
      <c r="CH17" s="154" t="str">
        <f>IF('⑤案件貼り付けシート(E6~→A2へ縦横替えで）'!$DM13="固定",IF('⑤案件貼り付けシート(E6~→A2へ縦横替えで）'!DN13="","",'⑤案件貼り付けシート(E6~→A2へ縦横替えで）'!DN13),"")</f>
        <v/>
      </c>
      <c r="CI17" s="154" t="str">
        <f>IF('⑤案件貼り付けシート(E6~→A2へ縦横替えで）'!$DM13="固定",IF('⑤案件貼り付けシート(E6~→A2へ縦横替えで）'!DO13="","",'⑤案件貼り付けシート(E6~→A2へ縦横替えで）'!DO13),"")</f>
        <v/>
      </c>
      <c r="CJ17" s="154" t="str">
        <f>IF('⑤案件貼り付けシート(E6~→A2へ縦横替えで）'!$DM13="固定",IF('⑤案件貼り付けシート(E6~→A2へ縦横替えで）'!DP13="","",'⑤案件貼り付けシート(E6~→A2へ縦横替えで）'!DP13),"")</f>
        <v/>
      </c>
      <c r="CK17" s="154" t="str">
        <f>IF('⑤案件貼り付けシート(E6~→A2へ縦横替えで）'!$DM13="固定",IF('⑤案件貼り付けシート(E6~→A2へ縦横替えで）'!DQ13="","",'⑤案件貼り付けシート(E6~→A2へ縦横替えで）'!DQ13),"")</f>
        <v/>
      </c>
      <c r="CL17" s="154" t="str">
        <f>IF('⑤案件貼り付けシート(E6~→A2へ縦横替えで）'!$DM13="固定",IF('⑤案件貼り付けシート(E6~→A2へ縦横替えで）'!DR13="","",'⑤案件貼り付けシート(E6~→A2へ縦横替えで）'!DR13),"")</f>
        <v/>
      </c>
      <c r="CM17" s="154" t="str">
        <f>IF('⑤案件貼り付けシート(E6~→A2へ縦横替えで）'!$DM13="固定",IF('⑤案件貼り付けシート(E6~→A2へ縦横替えで）'!DS13="","",'⑤案件貼り付けシート(E6~→A2へ縦横替えで）'!DS13),"")</f>
        <v/>
      </c>
      <c r="CN17" s="7" t="str">
        <f>IF('⑤案件貼り付けシート(E6~→A2へ縦横替えで）'!$DM13="固定",IF('⑤案件貼り付けシート(E6~→A2へ縦横替えで）'!DT13="","",'⑤案件貼り付けシート(E6~→A2へ縦横替えで）'!DT13),"")</f>
        <v/>
      </c>
      <c r="CO17" s="7" t="str">
        <f>IF('⑤案件貼り付けシート(E6~→A2へ縦横替えで）'!DU13="","",'⑤案件貼り付けシート(E6~→A2へ縦横替えで）'!DU13)</f>
        <v/>
      </c>
      <c r="CP17" s="7" t="str">
        <f>IF('⑤案件貼り付けシート(E6~→A2へ縦横替えで）'!DV13="","",'⑤案件貼り付けシート(E6~→A2へ縦横替えで）'!DV13)</f>
        <v/>
      </c>
      <c r="CQ17" s="7" t="str">
        <f>IF('⑤案件貼り付けシート(E6~→A2へ縦横替えで）'!DW13="","",'⑤案件貼り付けシート(E6~→A2へ縦横替えで）'!DW13)</f>
        <v/>
      </c>
      <c r="CR17" s="154" t="str">
        <f>IF('⑤案件貼り付けシート(E6~→A2へ縦横替えで）'!EA13="","",'⑤案件貼り付けシート(E6~→A2へ縦横替えで）'!EA13)</f>
        <v/>
      </c>
      <c r="CS17" s="154" t="str">
        <f>IF('⑤案件貼り付けシート(E6~→A2へ縦横替えで）'!EB13="","",'⑤案件貼り付けシート(E6~→A2へ縦横替えで）'!EB13)</f>
        <v/>
      </c>
      <c r="CT17" s="7" t="str" cm="1">
        <f t="array" ref="CT17">IF('⑤案件貼り付けシート(E6~→A2へ縦横替えで）'!EC13="","",_xlfn.IFS('⑤案件貼り付けシート(E6~→A2へ縦横替えで）'!EC13="固定",1,'⑤案件貼り付けシート(E6~→A2へ縦横替えで）'!EC13="流動",2,'⑤案件貼り付けシート(E6~→A2へ縦横替えで）'!EC13="対象外",""))</f>
        <v/>
      </c>
      <c r="CU17" s="154" t="str">
        <f>IF('⑤案件貼り付けシート(E6~→A2へ縦横替えで）'!$EC13="固定",IF('⑤案件貼り付けシート(E6~→A2へ縦横替えで）'!ED13="","",'⑤案件貼り付けシート(E6~→A2へ縦横替えで）'!ED13),"")</f>
        <v/>
      </c>
      <c r="CV17" s="154" t="str">
        <f>IF('⑤案件貼り付けシート(E6~→A2へ縦横替えで）'!$EC13="固定",IF('⑤案件貼り付けシート(E6~→A2へ縦横替えで）'!EE13="","",'⑤案件貼り付けシート(E6~→A2へ縦横替えで）'!EE13),"")</f>
        <v/>
      </c>
      <c r="CW17" s="154" t="str">
        <f>IF('⑤案件貼り付けシート(E6~→A2へ縦横替えで）'!$EC13="固定",IF('⑤案件貼り付けシート(E6~→A2へ縦横替えで）'!EF13="","",'⑤案件貼り付けシート(E6~→A2へ縦横替えで）'!EF13),"")</f>
        <v/>
      </c>
      <c r="CX17" s="154" t="str">
        <f>IF('⑤案件貼り付けシート(E6~→A2へ縦横替えで）'!$EC13="固定",IF('⑤案件貼り付けシート(E6~→A2へ縦横替えで）'!EG13="","",'⑤案件貼り付けシート(E6~→A2へ縦横替えで）'!EG13),"")</f>
        <v/>
      </c>
      <c r="CY17" s="154" t="str">
        <f>IF('⑤案件貼り付けシート(E6~→A2へ縦横替えで）'!$EC13="固定",IF('⑤案件貼り付けシート(E6~→A2へ縦横替えで）'!EH13="","",'⑤案件貼り付けシート(E6~→A2へ縦横替えで）'!EH13),"")</f>
        <v/>
      </c>
      <c r="CZ17" s="154" t="str">
        <f>IF('⑤案件貼り付けシート(E6~→A2へ縦横替えで）'!$EC13="固定",IF('⑤案件貼り付けシート(E6~→A2へ縦横替えで）'!EI13="","",'⑤案件貼り付けシート(E6~→A2へ縦横替えで）'!EI13),"")</f>
        <v/>
      </c>
      <c r="DA17" s="7" t="str">
        <f>IF('⑤案件貼り付けシート(E6~→A2へ縦横替えで）'!$EC13="固定",IF('⑤案件貼り付けシート(E6~→A2へ縦横替えで）'!EJ13="","",'⑤案件貼り付けシート(E6~→A2へ縦横替えで）'!EJ13),"")</f>
        <v/>
      </c>
      <c r="DB17" s="7" t="str">
        <f>IF('⑤案件貼り付けシート(E6~→A2へ縦横替えで）'!EK13="","",'⑤案件貼り付けシート(E6~→A2へ縦横替えで）'!EK13)</f>
        <v/>
      </c>
      <c r="DC17" s="7" t="str">
        <f>IF('⑤案件貼り付けシート(E6~→A2へ縦横替えで）'!EL13="","",'⑤案件貼り付けシート(E6~→A2へ縦横替えで）'!EL13)</f>
        <v/>
      </c>
      <c r="DD17" s="7" t="str">
        <f>IF('⑤案件貼り付けシート(E6~→A2へ縦横替えで）'!EM13="","",'⑤案件貼り付けシート(E6~→A2へ縦横替えで）'!EM13)</f>
        <v/>
      </c>
      <c r="DE17" s="154" t="str">
        <f>IF('⑤案件貼り付けシート(E6~→A2へ縦横替えで）'!EO13="","",'⑤案件貼り付けシート(E6~→A2へ縦横替えで）'!EO13)</f>
        <v/>
      </c>
      <c r="DF17" s="154" t="str">
        <f>IF('⑤案件貼り付けシート(E6~→A2へ縦横替えで）'!EP13="","",'⑤案件貼り付けシート(E6~→A2へ縦横替えで）'!EP13)</f>
        <v/>
      </c>
      <c r="DG17" s="7" t="str" cm="1">
        <f t="array" ref="DG17">IF('⑤案件貼り付けシート(E6~→A2へ縦横替えで）'!EQ13="","",_xlfn.IFS('⑤案件貼り付けシート(E6~→A2へ縦横替えで）'!EQ13="固定",1,'⑤案件貼り付けシート(E6~→A2へ縦横替えで）'!EQ13="流動",2,'⑤案件貼り付けシート(E6~→A2へ縦横替えで）'!EQ13="対象外",""))</f>
        <v/>
      </c>
      <c r="DH17" s="154" t="str">
        <f>IF('⑤案件貼り付けシート(E6~→A2へ縦横替えで）'!$EQ13="固定",IF('⑤案件貼り付けシート(E6~→A2へ縦横替えで）'!ER13="","",'⑤案件貼り付けシート(E6~→A2へ縦横替えで）'!ER13),"")</f>
        <v/>
      </c>
      <c r="DI17" s="154" t="str">
        <f>IF('⑤案件貼り付けシート(E6~→A2へ縦横替えで）'!$EQ13="固定",IF('⑤案件貼り付けシート(E6~→A2へ縦横替えで）'!ES13="","",'⑤案件貼り付けシート(E6~→A2へ縦横替えで）'!ES13),"")</f>
        <v/>
      </c>
      <c r="DJ17" s="154" t="str">
        <f>IF('⑤案件貼り付けシート(E6~→A2へ縦横替えで）'!$EQ13="固定",IF('⑤案件貼り付けシート(E6~→A2へ縦横替えで）'!ET13="","",'⑤案件貼り付けシート(E6~→A2へ縦横替えで）'!ET13),"")</f>
        <v/>
      </c>
      <c r="DK17" s="154" t="str">
        <f>IF('⑤案件貼り付けシート(E6~→A2へ縦横替えで）'!$EQ13="固定",IF('⑤案件貼り付けシート(E6~→A2へ縦横替えで）'!EU13="","",'⑤案件貼り付けシート(E6~→A2へ縦横替えで）'!EU13),"")</f>
        <v/>
      </c>
      <c r="DL17" s="154" t="str">
        <f>IF('⑤案件貼り付けシート(E6~→A2へ縦横替えで）'!$EQ13="固定",IF('⑤案件貼り付けシート(E6~→A2へ縦横替えで）'!EV13="","",'⑤案件貼り付けシート(E6~→A2へ縦横替えで）'!EV13),"")</f>
        <v/>
      </c>
      <c r="DM17" s="154" t="str">
        <f>IF('⑤案件貼り付けシート(E6~→A2へ縦横替えで）'!$EQ13="固定",IF('⑤案件貼り付けシート(E6~→A2へ縦横替えで）'!EW13="","",'⑤案件貼り付けシート(E6~→A2へ縦横替えで）'!EW13),"")</f>
        <v/>
      </c>
      <c r="DN17" s="7" t="str">
        <f>IF('⑤案件貼り付けシート(E6~→A2へ縦横替えで）'!$EQ13="固定",IF('⑤案件貼り付けシート(E6~→A2へ縦横替えで）'!EX13="","",'⑤案件貼り付けシート(E6~→A2へ縦横替えで）'!EX13),"")</f>
        <v/>
      </c>
      <c r="DO17" s="7" t="str">
        <f>IF('⑤案件貼り付けシート(E6~→A2へ縦横替えで）'!EY13="","",'⑤案件貼り付けシート(E6~→A2へ縦横替えで）'!EY13)</f>
        <v/>
      </c>
      <c r="DP17" s="7" t="str">
        <f>IF('⑤案件貼り付けシート(E6~→A2へ縦横替えで）'!EZ13="","",'⑤案件貼り付けシート(E6~→A2へ縦横替えで）'!EZ13)</f>
        <v/>
      </c>
      <c r="DQ17" s="7" t="str">
        <f>IF('⑤案件貼り付けシート(E6~→A2へ縦横替えで）'!FA13="","",'⑤案件貼り付けシート(E6~→A2へ縦横替えで）'!FA13)</f>
        <v/>
      </c>
      <c r="DR17" s="154" t="str">
        <f>IF('⑤案件貼り付けシート(E6~→A2へ縦横替えで）'!FC13="","",'⑤案件貼り付けシート(E6~→A2へ縦横替えで）'!FC13)</f>
        <v/>
      </c>
      <c r="DS17" s="154" t="str">
        <f>IF('⑤案件貼り付けシート(E6~→A2へ縦横替えで）'!FD13="","",'⑤案件貼り付けシート(E6~→A2へ縦横替えで）'!FD13)</f>
        <v/>
      </c>
      <c r="DT17" s="7" t="str" cm="1">
        <f t="array" ref="DT17">IF('⑤案件貼り付けシート(E6~→A2へ縦横替えで）'!FE13="","",_xlfn.IFS('⑤案件貼り付けシート(E6~→A2へ縦横替えで）'!FE13="固定",1,'⑤案件貼り付けシート(E6~→A2へ縦横替えで）'!FE13="流動",2,'⑤案件貼り付けシート(E6~→A2へ縦横替えで）'!FE13="対象外",""))</f>
        <v/>
      </c>
      <c r="DU17" s="154" t="str">
        <f>IF('⑤案件貼り付けシート(E6~→A2へ縦横替えで）'!$FE13="固定",IF('⑤案件貼り付けシート(E6~→A2へ縦横替えで）'!FF13="","",'⑤案件貼り付けシート(E6~→A2へ縦横替えで）'!FF13),"")</f>
        <v/>
      </c>
      <c r="DV17" s="154" t="str">
        <f>IF('⑤案件貼り付けシート(E6~→A2へ縦横替えで）'!$FE13="固定",IF('⑤案件貼り付けシート(E6~→A2へ縦横替えで）'!FG13="","",'⑤案件貼り付けシート(E6~→A2へ縦横替えで）'!FG13),"")</f>
        <v/>
      </c>
      <c r="DW17" s="154" t="str">
        <f>IF('⑤案件貼り付けシート(E6~→A2へ縦横替えで）'!$FE13="固定",IF('⑤案件貼り付けシート(E6~→A2へ縦横替えで）'!FH13="","",'⑤案件貼り付けシート(E6~→A2へ縦横替えで）'!FH13),"")</f>
        <v/>
      </c>
      <c r="DX17" s="154" t="str">
        <f>IF('⑤案件貼り付けシート(E6~→A2へ縦横替えで）'!$FE13="固定",IF('⑤案件貼り付けシート(E6~→A2へ縦横替えで）'!FI13="","",'⑤案件貼り付けシート(E6~→A2へ縦横替えで）'!FI13),"")</f>
        <v/>
      </c>
      <c r="DY17" s="154" t="str">
        <f>IF('⑤案件貼り付けシート(E6~→A2へ縦横替えで）'!$FE13="固定",IF('⑤案件貼り付けシート(E6~→A2へ縦横替えで）'!FJ13="","",'⑤案件貼り付けシート(E6~→A2へ縦横替えで）'!FJ13),"")</f>
        <v/>
      </c>
      <c r="DZ17" s="154" t="str">
        <f>IF('⑤案件貼り付けシート(E6~→A2へ縦横替えで）'!$FE13="固定",IF('⑤案件貼り付けシート(E6~→A2へ縦横替えで）'!FK13="","",'⑤案件貼り付けシート(E6~→A2へ縦横替えで）'!FK13),"")</f>
        <v/>
      </c>
      <c r="EA17" s="7" t="str">
        <f>IF('⑤案件貼り付けシート(E6~→A2へ縦横替えで）'!$FE13="固定",IF('⑤案件貼り付けシート(E6~→A2へ縦横替えで）'!FL13="","",'⑤案件貼り付けシート(E6~→A2へ縦横替えで）'!FL13),"")</f>
        <v/>
      </c>
      <c r="EB17" s="7" t="str">
        <f>IF('⑤案件貼り付けシート(E6~→A2へ縦横替えで）'!FM13="","",'⑤案件貼り付けシート(E6~→A2へ縦横替えで）'!FM13)</f>
        <v/>
      </c>
      <c r="EC17" s="7" t="str">
        <f>IF('⑤案件貼り付けシート(E6~→A2へ縦横替えで）'!FN13="","",'⑤案件貼り付けシート(E6~→A2へ縦横替えで）'!FN13)</f>
        <v/>
      </c>
      <c r="ED17" s="7" t="str">
        <f>IF('⑤案件貼り付けシート(E6~→A2へ縦横替えで）'!FO13="","",'⑤案件貼り付けシート(E6~→A2へ縦横替えで）'!FO13)</f>
        <v/>
      </c>
      <c r="EE17" s="154" t="str">
        <f>IF('⑤案件貼り付けシート(E6~→A2へ縦横替えで）'!FQ13="","",'⑤案件貼り付けシート(E6~→A2へ縦横替えで）'!FQ13)</f>
        <v/>
      </c>
      <c r="EF17" s="154" t="str">
        <f>IF('⑤案件貼り付けシート(E6~→A2へ縦横替えで）'!FR13="","",'⑤案件貼り付けシート(E6~→A2へ縦横替えで）'!FR13)</f>
        <v/>
      </c>
      <c r="EG17" s="7" t="str" cm="1">
        <f t="array" ref="EG17">IF('⑤案件貼り付けシート(E6~→A2へ縦横替えで）'!FS13="","",_xlfn.IFS('⑤案件貼り付けシート(E6~→A2へ縦横替えで）'!FS13="固定",1,'⑤案件貼り付けシート(E6~→A2へ縦横替えで）'!FS13="流動",2,'⑤案件貼り付けシート(E6~→A2へ縦横替えで）'!FS13="対象外",""))</f>
        <v/>
      </c>
      <c r="EH17" s="154" t="str">
        <f>IF('⑤案件貼り付けシート(E6~→A2へ縦横替えで）'!$FS13="固定",IF('⑤案件貼り付けシート(E6~→A2へ縦横替えで）'!FT13="","",'⑤案件貼り付けシート(E6~→A2へ縦横替えで）'!FT13),"")</f>
        <v/>
      </c>
      <c r="EI17" s="154" t="str">
        <f>IF('⑤案件貼り付けシート(E6~→A2へ縦横替えで）'!$FS13="固定",IF('⑤案件貼り付けシート(E6~→A2へ縦横替えで）'!FU13="","",'⑤案件貼り付けシート(E6~→A2へ縦横替えで）'!FU13),"")</f>
        <v/>
      </c>
      <c r="EJ17" s="154" t="str">
        <f>IF('⑤案件貼り付けシート(E6~→A2へ縦横替えで）'!$FS13="固定",IF('⑤案件貼り付けシート(E6~→A2へ縦横替えで）'!FV13="","",'⑤案件貼り付けシート(E6~→A2へ縦横替えで）'!FV13),"")</f>
        <v/>
      </c>
      <c r="EK17" s="154" t="str">
        <f>IF('⑤案件貼り付けシート(E6~→A2へ縦横替えで）'!$FS13="固定",IF('⑤案件貼り付けシート(E6~→A2へ縦横替えで）'!FW13="","",'⑤案件貼り付けシート(E6~→A2へ縦横替えで）'!FW13),"")</f>
        <v/>
      </c>
      <c r="EL17" s="154" t="str">
        <f>IF('⑤案件貼り付けシート(E6~→A2へ縦横替えで）'!$FS13="固定",IF('⑤案件貼り付けシート(E6~→A2へ縦横替えで）'!FX13="","",'⑤案件貼り付けシート(E6~→A2へ縦横替えで）'!FX13),"")</f>
        <v/>
      </c>
      <c r="EM17" s="154" t="str">
        <f>IF('⑤案件貼り付けシート(E6~→A2へ縦横替えで）'!$FS13="固定",IF('⑤案件貼り付けシート(E6~→A2へ縦横替えで）'!FY13="","",'⑤案件貼り付けシート(E6~→A2へ縦横替えで）'!FY13),"")</f>
        <v/>
      </c>
      <c r="EN17" s="7" t="str">
        <f>IF('⑤案件貼り付けシート(E6~→A2へ縦横替えで）'!$FS13="固定",IF('⑤案件貼り付けシート(E6~→A2へ縦横替えで）'!FZ13="","",'⑤案件貼り付けシート(E6~→A2へ縦横替えで）'!FZ13),"")</f>
        <v/>
      </c>
      <c r="EO17" s="7" t="str">
        <f>IF('⑤案件貼り付けシート(E6~→A2へ縦横替えで）'!GA13="","",'⑤案件貼り付けシート(E6~→A2へ縦横替えで）'!GA13)</f>
        <v/>
      </c>
      <c r="EP17" s="7" t="str">
        <f>IF('⑤案件貼り付けシート(E6~→A2へ縦横替えで）'!GB13="","",'⑤案件貼り付けシート(E6~→A2へ縦横替えで）'!GB13)</f>
        <v/>
      </c>
      <c r="EQ17" s="7" t="str">
        <f>IF('⑤案件貼り付けシート(E6~→A2へ縦横替えで）'!GC13="","",'⑤案件貼り付けシート(E6~→A2へ縦横替えで）'!GC13)</f>
        <v/>
      </c>
      <c r="ER17" s="154" t="str">
        <f>IF('⑤案件貼り付けシート(E6~→A2へ縦横替えで）'!GE13="","",'⑤案件貼り付けシート(E6~→A2へ縦横替えで）'!GE13)</f>
        <v/>
      </c>
      <c r="ES17" s="154" t="str">
        <f>IF('⑤案件貼り付けシート(E6~→A2へ縦横替えで）'!GF13="","",'⑤案件貼り付けシート(E6~→A2へ縦横替えで）'!GF13)</f>
        <v/>
      </c>
      <c r="ET17" s="7" t="str" cm="1">
        <f t="array" ref="ET17">IF('⑤案件貼り付けシート(E6~→A2へ縦横替えで）'!GG13="","",_xlfn.IFS('⑤案件貼り付けシート(E6~→A2へ縦横替えで）'!GG13="固定",1,'⑤案件貼り付けシート(E6~→A2へ縦横替えで）'!GG13="流動",2,'⑤案件貼り付けシート(E6~→A2へ縦横替えで）'!GG13="対象外",""))</f>
        <v/>
      </c>
      <c r="EU17" s="154" t="str">
        <f>IF('⑤案件貼り付けシート(E6~→A2へ縦横替えで）'!$GG13="固定",IF('⑤案件貼り付けシート(E6~→A2へ縦横替えで）'!GH13="","",'⑤案件貼り付けシート(E6~→A2へ縦横替えで）'!GH13),"")</f>
        <v/>
      </c>
      <c r="EV17" s="154" t="str">
        <f>IF('⑤案件貼り付けシート(E6~→A2へ縦横替えで）'!$GG13="固定",IF('⑤案件貼り付けシート(E6~→A2へ縦横替えで）'!GI13="","",'⑤案件貼り付けシート(E6~→A2へ縦横替えで）'!GI13),"")</f>
        <v/>
      </c>
      <c r="EW17" s="154" t="str">
        <f>IF('⑤案件貼り付けシート(E6~→A2へ縦横替えで）'!$GG13="固定",IF('⑤案件貼り付けシート(E6~→A2へ縦横替えで）'!GJ13="","",'⑤案件貼り付けシート(E6~→A2へ縦横替えで）'!GJ13),"")</f>
        <v/>
      </c>
      <c r="EX17" s="154" t="str">
        <f>IF('⑤案件貼り付けシート(E6~→A2へ縦横替えで）'!$GG13="固定",IF('⑤案件貼り付けシート(E6~→A2へ縦横替えで）'!GK13="","",'⑤案件貼り付けシート(E6~→A2へ縦横替えで）'!GK13),"")</f>
        <v/>
      </c>
      <c r="EY17" s="154" t="str">
        <f>IF('⑤案件貼り付けシート(E6~→A2へ縦横替えで）'!$GG13="固定",IF('⑤案件貼り付けシート(E6~→A2へ縦横替えで）'!GL13="","",'⑤案件貼り付けシート(E6~→A2へ縦横替えで）'!GL13),"")</f>
        <v/>
      </c>
      <c r="EZ17" s="154" t="str">
        <f>IF('⑤案件貼り付けシート(E6~→A2へ縦横替えで）'!$GG13="固定",IF('⑤案件貼り付けシート(E6~→A2へ縦横替えで）'!GM13="","",'⑤案件貼り付けシート(E6~→A2へ縦横替えで）'!GM13),"")</f>
        <v/>
      </c>
      <c r="FA17" s="7" t="str">
        <f>IF('⑤案件貼り付けシート(E6~→A2へ縦横替えで）'!$GG13="固定",IF('⑤案件貼り付けシート(E6~→A2へ縦横替えで）'!GN13="","",'⑤案件貼り付けシート(E6~→A2へ縦横替えで）'!GN13),"")</f>
        <v/>
      </c>
      <c r="FB17" s="7" t="str">
        <f>IF('⑤案件貼り付けシート(E6~→A2へ縦横替えで）'!GO13="","",'⑤案件貼り付けシート(E6~→A2へ縦横替えで）'!GO13)</f>
        <v/>
      </c>
      <c r="FC17" s="7" t="str">
        <f>IF('⑤案件貼り付けシート(E6~→A2へ縦横替えで）'!GP13="","",'⑤案件貼り付けシート(E6~→A2へ縦横替えで）'!GP13)</f>
        <v/>
      </c>
      <c r="FD17" s="7" t="str">
        <f>IF('⑤案件貼り付けシート(E6~→A2へ縦横替えで）'!GQ13="","",'⑤案件貼り付けシート(E6~→A2へ縦横替えで）'!GQ13)</f>
        <v/>
      </c>
      <c r="FE17" s="154" t="str">
        <f>IF('⑤案件貼り付けシート(E6~→A2へ縦横替えで）'!GS13="","",'⑤案件貼り付けシート(E6~→A2へ縦横替えで）'!GS13)</f>
        <v/>
      </c>
      <c r="FF17" s="154" t="str">
        <f>IF('⑤案件貼り付けシート(E6~→A2へ縦横替えで）'!GT13="","",'⑤案件貼り付けシート(E6~→A2へ縦横替えで）'!GT13)</f>
        <v/>
      </c>
      <c r="FG17" s="7" t="str" cm="1">
        <f t="array" ref="FG17">IF('⑤案件貼り付けシート(E6~→A2へ縦横替えで）'!GU13="","",_xlfn.IFS('⑤案件貼り付けシート(E6~→A2へ縦横替えで）'!GU13="固定",1,'⑤案件貼り付けシート(E6~→A2へ縦横替えで）'!GU13="流動",2,'⑤案件貼り付けシート(E6~→A2へ縦横替えで）'!GU13="対象外",""))</f>
        <v/>
      </c>
      <c r="FH17" s="154" t="str">
        <f>IF('⑤案件貼り付けシート(E6~→A2へ縦横替えで）'!$GU13="固定",IF('⑤案件貼り付けシート(E6~→A2へ縦横替えで）'!GV13="","",'⑤案件貼り付けシート(E6~→A2へ縦横替えで）'!GV13),"")</f>
        <v/>
      </c>
      <c r="FI17" s="154" t="str">
        <f>IF('⑤案件貼り付けシート(E6~→A2へ縦横替えで）'!$GU13="固定",IF('⑤案件貼り付けシート(E6~→A2へ縦横替えで）'!GW13="","",'⑤案件貼り付けシート(E6~→A2へ縦横替えで）'!GW13),"")</f>
        <v/>
      </c>
      <c r="FJ17" s="154" t="str">
        <f>IF('⑤案件貼り付けシート(E6~→A2へ縦横替えで）'!$GU13="固定",IF('⑤案件貼り付けシート(E6~→A2へ縦横替えで）'!GX13="","",'⑤案件貼り付けシート(E6~→A2へ縦横替えで）'!GX13),"")</f>
        <v/>
      </c>
      <c r="FK17" s="154" t="str">
        <f>IF('⑤案件貼り付けシート(E6~→A2へ縦横替えで）'!$GU13="固定",IF('⑤案件貼り付けシート(E6~→A2へ縦横替えで）'!GY13="","",'⑤案件貼り付けシート(E6~→A2へ縦横替えで）'!GY13),"")</f>
        <v/>
      </c>
      <c r="FL17" s="154" t="str">
        <f>IF('⑤案件貼り付けシート(E6~→A2へ縦横替えで）'!$GU13="固定",IF('⑤案件貼り付けシート(E6~→A2へ縦横替えで）'!GZ13="","",'⑤案件貼り付けシート(E6~→A2へ縦横替えで）'!GZ13),"")</f>
        <v/>
      </c>
      <c r="FM17" s="154" t="str">
        <f>IF('⑤案件貼り付けシート(E6~→A2へ縦横替えで）'!$GU13="固定",IF('⑤案件貼り付けシート(E6~→A2へ縦横替えで）'!HA13="","",'⑤案件貼り付けシート(E6~→A2へ縦横替えで）'!HA13),"")</f>
        <v/>
      </c>
      <c r="FN17" s="7" t="str">
        <f>IF('⑤案件貼り付けシート(E6~→A2へ縦横替えで）'!$GU13="固定",IF('⑤案件貼り付けシート(E6~→A2へ縦横替えで）'!HB13="","",'⑤案件貼り付けシート(E6~→A2へ縦横替えで）'!HB13),"")</f>
        <v/>
      </c>
      <c r="FO17" s="7" t="str">
        <f>IF('⑤案件貼り付けシート(E6~→A2へ縦横替えで）'!HC13="","",'⑤案件貼り付けシート(E6~→A2へ縦横替えで）'!HC13)</f>
        <v/>
      </c>
      <c r="FP17" s="7" t="str">
        <f>IF('⑤案件貼り付けシート(E6~→A2へ縦横替えで）'!HD13="","",'⑤案件貼り付けシート(E6~→A2へ縦横替えで）'!HD13)</f>
        <v/>
      </c>
      <c r="FQ17" s="7" t="str">
        <f>IF('⑤案件貼り付けシート(E6~→A2へ縦横替えで）'!HE13="","",'⑤案件貼り付けシート(E6~→A2へ縦横替えで）'!HE13)</f>
        <v/>
      </c>
      <c r="FR17" s="154" t="str">
        <f>IF('⑤案件貼り付けシート(E6~→A2へ縦横替えで）'!HG13="","",'⑤案件貼り付けシート(E6~→A2へ縦横替えで）'!HG13)</f>
        <v/>
      </c>
      <c r="FS17" s="154" t="str">
        <f>IF('⑤案件貼り付けシート(E6~→A2へ縦横替えで）'!HH13="","",'⑤案件貼り付けシート(E6~→A2へ縦横替えで）'!HH13)</f>
        <v/>
      </c>
      <c r="FT17" s="7" t="str" cm="1">
        <f t="array" ref="FT17">IF('⑤案件貼り付けシート(E6~→A2へ縦横替えで）'!HI13="","",_xlfn.IFS('⑤案件貼り付けシート(E6~→A2へ縦横替えで）'!HI13="固定",1,'⑤案件貼り付けシート(E6~→A2へ縦横替えで）'!HI13="流動",2,'⑤案件貼り付けシート(E6~→A2へ縦横替えで）'!HI13="対象外",""))</f>
        <v/>
      </c>
      <c r="FU17" s="154" t="str">
        <f>IF('⑤案件貼り付けシート(E6~→A2へ縦横替えで）'!$HI13="固定",IF('⑤案件貼り付けシート(E6~→A2へ縦横替えで）'!HJ13="","",'⑤案件貼り付けシート(E6~→A2へ縦横替えで）'!HJ13),"")</f>
        <v/>
      </c>
      <c r="FV17" s="154" t="str">
        <f>IF('⑤案件貼り付けシート(E6~→A2へ縦横替えで）'!$HI13="固定",IF('⑤案件貼り付けシート(E6~→A2へ縦横替えで）'!HK13="","",'⑤案件貼り付けシート(E6~→A2へ縦横替えで）'!HK13),"")</f>
        <v/>
      </c>
      <c r="FW17" s="154" t="str">
        <f>IF('⑤案件貼り付けシート(E6~→A2へ縦横替えで）'!$HI13="固定",IF('⑤案件貼り付けシート(E6~→A2へ縦横替えで）'!HL13="","",'⑤案件貼り付けシート(E6~→A2へ縦横替えで）'!HL13),"")</f>
        <v/>
      </c>
      <c r="FX17" s="154" t="str">
        <f>IF('⑤案件貼り付けシート(E6~→A2へ縦横替えで）'!$HI13="固定",IF('⑤案件貼り付けシート(E6~→A2へ縦横替えで）'!HM13="","",'⑤案件貼り付けシート(E6~→A2へ縦横替えで）'!HM13),"")</f>
        <v/>
      </c>
      <c r="FY17" s="154" t="str">
        <f>IF('⑤案件貼り付けシート(E6~→A2へ縦横替えで）'!$HI13="固定",IF('⑤案件貼り付けシート(E6~→A2へ縦横替えで）'!HN13="","",'⑤案件貼り付けシート(E6~→A2へ縦横替えで）'!HN13),"")</f>
        <v/>
      </c>
      <c r="FZ17" s="154" t="str">
        <f>IF('⑤案件貼り付けシート(E6~→A2へ縦横替えで）'!$HI13="固定",IF('⑤案件貼り付けシート(E6~→A2へ縦横替えで）'!HO13="","",'⑤案件貼り付けシート(E6~→A2へ縦横替えで）'!HO13),"")</f>
        <v/>
      </c>
      <c r="GA17" s="7" t="str">
        <f>IF('⑤案件貼り付けシート(E6~→A2へ縦横替えで）'!$HI13="固定",IF('⑤案件貼り付けシート(E6~→A2へ縦横替えで）'!HP13="","",'⑤案件貼り付けシート(E6~→A2へ縦横替えで）'!HP13),"")</f>
        <v/>
      </c>
      <c r="GB17" s="7" t="str">
        <f>IF('⑤案件貼り付けシート(E6~→A2へ縦横替えで）'!HQ13="","",'⑤案件貼り付けシート(E6~→A2へ縦横替えで）'!HQ13)</f>
        <v/>
      </c>
      <c r="GC17" s="7" t="str">
        <f>IF('⑤案件貼り付けシート(E6~→A2へ縦横替えで）'!HR13="","",'⑤案件貼り付けシート(E6~→A2へ縦横替えで）'!HR13)</f>
        <v/>
      </c>
      <c r="GD17" s="7" t="str">
        <f>IF('⑤案件貼り付けシート(E6~→A2へ縦横替えで）'!HS13="","",'⑤案件貼り付けシート(E6~→A2へ縦横替えで）'!HS13)</f>
        <v/>
      </c>
      <c r="GE17" s="7" t="str" cm="1">
        <f t="array" ref="GE17">_xlfn.IFS('⑤案件貼り付けシート(E6~→A2へ縦横替えで）'!A13="","",'⑤案件貼り付けシート(E6~→A2へ縦横替えで）'!HW13="該当しない",0,'⑤案件貼り付けシート(E6~→A2へ縦横替えで）'!HW13="有期プロジェクト",1,'⑤案件貼り付けシート(E6~→A2へ縦横替えで）'!HW13="日数限定業務",2,'⑤案件貼り付けシート(E6~→A2へ縦横替えで）'!HW13="産休育休代替",3,'⑤案件貼り付けシート(E6~→A2へ縦横替えで）'!HW13="介護休業代替",4)</f>
        <v/>
      </c>
      <c r="GF17" s="7" t="str">
        <f>IF('⑤案件貼り付けシート(E6~→A2へ縦横替えで）'!HW13="産休育休代替",IF('⑤案件貼り付けシート(E6~→A2へ縦横替えで）'!HX13="","",'⑤案件貼り付けシート(E6~→A2へ縦横替えで）'!HX13),"")</f>
        <v/>
      </c>
      <c r="GG17" s="7" t="str">
        <f>IF('⑤案件貼り付けシート(E6~→A2へ縦横替えで）'!HY13="","",'⑤案件貼り付けシート(E6~→A2へ縦横替えで）'!HY13)</f>
        <v/>
      </c>
      <c r="GH17" s="7" t="str" cm="1">
        <f t="array" ref="GH17">_xlfn.IFS('⑤案件貼り付けシート(E6~→A2へ縦横替えで）'!IB13="","",'⑤案件貼り付けシート(E6~→A2へ縦横替えで）'!IB13="限定しない",0,'⑤案件貼り付けシート(E6~→A2へ縦横替えで）'!IB13="60歳以上",1,'⑤案件貼り付けシート(E6~→A2へ縦横替えで）'!IB13="無期雇用派遣労働者",2,'⑤案件貼り付けシート(E6~→A2へ縦横替えで）'!IB13="60歳以上または無期雇用",3,TRUE,"")</f>
        <v/>
      </c>
      <c r="GI17" s="7" t="str" cm="1">
        <f t="array" ref="GI17">_xlfn.IFS('⑤案件貼り付けシート(E6~→A2へ縦横替えで）'!IC13="","",'⑤案件貼り付けシート(E6~→A2へ縦横替えで）'!IC13="限定する",1,'⑤案件貼り付けシート(E6~→A2へ縦横替えで）'!IC13="限定しない",2,TRUE,"")</f>
        <v/>
      </c>
      <c r="GJ17" s="7"/>
      <c r="GK17" s="7" t="str">
        <f>IF('⑤案件貼り付けシート(E6~→A2へ縦横替えで）'!IF13="","",'⑤案件貼り付けシート(E6~→A2へ縦横替えで）'!IF13)</f>
        <v/>
      </c>
      <c r="GL17" s="7" t="str">
        <f>IF('⑤案件貼り付けシート(E6~→A2へ縦横替えで）'!IG13="","",'⑤案件貼り付けシート(E6~→A2へ縦横替えで）'!IG13)</f>
        <v/>
      </c>
      <c r="GM17" s="48" t="str">
        <f>IF('⑤案件貼り付けシート(E6~→A2へ縦横替えで）'!IJ13="","",IF('⑤案件貼り付けシート(E6~→A2へ縦横替えで）'!IJ13="ALL",②コード一覧!$CU$2,'⑤案件貼り付けシート(E6~→A2へ縦横替えで）'!IJ13&amp;"をコードヘ"))</f>
        <v/>
      </c>
      <c r="GN17" s="7" t="str">
        <f>IF('⑤案件貼り付けシート(E6~→A2へ縦横替えで）'!IK13="","",IF('⑤案件貼り付けシート(E6~→A2へ縦横替えで）'!IK13="非公開",0,1))</f>
        <v/>
      </c>
      <c r="GO17" s="7">
        <f t="shared" si="0"/>
        <v>0</v>
      </c>
      <c r="GP17" s="7">
        <f>IF('⑤案件貼り付けシート(E6~→A2へ縦横替えで）'!IP13="",IF('⑤案件貼り付けシート(E6~→A2へ縦横替えで）'!IW13="",0,2),2)</f>
        <v>0</v>
      </c>
      <c r="GQ17" s="214" t="str">
        <f>IF(GP17=1,INDEX(②コード一覧!DC13:DL31,MATCH('⑤案件貼り付けシート(E6~→A2へ縦横替えで）'!IW13,②コード一覧!DD13:DD31,0),1),"")</f>
        <v/>
      </c>
      <c r="GR17" s="48" t="str">
        <f>IF(OR('⑤案件貼り付けシート(E6~→A2へ縦横替えで）'!JP13="",'⑤案件貼り付けシート(E6~→A2へ縦横替えで）'!JP13=0),"",_xlfn.XLOOKUP('⑤案件貼り付けシート(E6~→A2へ縦横替えで）'!JP13,②コード一覧!$BR$2:$BR$802,②コード一覧!$BT$2:$BT$802))</f>
        <v/>
      </c>
      <c r="GS17" s="48" t="str">
        <f>IF(OR('⑤案件貼り付けシート(E6~→A2へ縦横替えで）'!JQ13="",'⑤案件貼り付けシート(E6~→A2へ縦横替えで）'!JQ13=0),"",_xlfn.XLOOKUP('⑤案件貼り付けシート(E6~→A2へ縦横替えで）'!JQ13,②コード一覧!$BR$2:$BR$802,②コード一覧!$BT$2:$BT$802))</f>
        <v/>
      </c>
      <c r="GT17" s="48" t="str">
        <f>IF(OR('⑤案件貼り付けシート(E6~→A2へ縦横替えで）'!JR13="",'⑤案件貼り付けシート(E6~→A2へ縦横替えで）'!JR13=0),"",_xlfn.XLOOKUP('⑤案件貼り付けシート(E6~→A2へ縦横替えで）'!JR13,②コード一覧!$BR$2:$BR$802,②コード一覧!$BT$2:$BT$802))</f>
        <v/>
      </c>
      <c r="GU17" s="48" t="str">
        <f>IF(OR('⑤案件貼り付けシート(E6~→A2へ縦横替えで）'!JS13="",'⑤案件貼り付けシート(E6~→A2へ縦横替えで）'!JS13=0),"",_xlfn.XLOOKUP('⑤案件貼り付けシート(E6~→A2へ縦横替えで）'!JS13,②コード一覧!$BR$2:$BR$802,②コード一覧!$BT$2:$BT$802))</f>
        <v/>
      </c>
      <c r="GV17" s="48" t="str">
        <f>IF(OR('⑤案件貼り付けシート(E6~→A2へ縦横替えで）'!JT13="",'⑤案件貼り付けシート(E6~→A2へ縦横替えで）'!JT13=0),"",_xlfn.XLOOKUP('⑤案件貼り付けシート(E6~→A2へ縦横替えで）'!JT13,②コード一覧!$BR$2:$BR$802,②コード一覧!$BT$2:$BT$802))</f>
        <v/>
      </c>
    </row>
    <row r="18" spans="1:204">
      <c r="A18" s="7"/>
      <c r="B18" s="7">
        <f>'⑤案件貼り付けシート(E6~→A2へ縦横替えで）'!A14</f>
        <v>0</v>
      </c>
      <c r="C18" s="7" t="str">
        <f>IF('⑤案件貼り付けシート(E6~→A2へ縦横替えで）'!C14="","",(IF('⑤案件貼り付けシート(E6~→A2へ縦横替えで）'!C14="一般派遣",1,2)))</f>
        <v/>
      </c>
      <c r="D18" s="48" t="e">
        <f>INDEX(②コード一覧!$A$2:$B$40,MATCH('⑤案件貼り付けシート(E6~→A2へ縦横替えで）'!G14,②コード一覧!$A$2:$A$40,0),2)</f>
        <v>#N/A</v>
      </c>
      <c r="E18" s="7" t="e" cm="1">
        <f t="array" ref="E18">INDEX(③組織表示変え!$A$6:$E$805,MATCH('⑥案件CSV (6行目～に反映→フォーマット２行目にコピペ'!D18&amp;'⑤案件貼り付けシート(E6~→A2へ縦横替えで）'!H14,③組織表示変え!$B$6:$B$802&amp;③組織表示変え!$E$6:$E$802,0),1)</f>
        <v>#N/A</v>
      </c>
      <c r="F18" s="48" t="e">
        <f>INDEX(②コード一覧!$A$2:$B$40,MATCH('⑤案件貼り付けシート(E6~→A2へ縦横替えで）'!N14,②コード一覧!$A$2:$A$40,0),2)</f>
        <v>#N/A</v>
      </c>
      <c r="G18" s="7"/>
      <c r="H18" s="7"/>
      <c r="I18" s="7"/>
      <c r="J18" s="7"/>
      <c r="K18" s="7"/>
      <c r="L18" s="7" t="e" cm="1">
        <f t="array" ref="L18">INDEX(③組織表示変え!$A$6:$E$805,MATCH('⑥案件CSV (6行目～に反映→フォーマット２行目にコピペ'!F18&amp;'⑤案件貼り付けシート(E6~→A2へ縦横替えで）'!O14,③組織表示変え!$B$6:$B$802&amp;③組織表示変え!$E$6:$E$802,0),1)</f>
        <v>#N/A</v>
      </c>
      <c r="M18" s="7" t="str">
        <f>IF('⑤案件貼り付けシート(E6~→A2へ縦横替えで）'!P14="","",'⑤案件貼り付けシート(E6~→A2へ縦横替えで）'!P14)</f>
        <v/>
      </c>
      <c r="N18" s="7" t="str">
        <f>IF('⑤案件貼り付けシート(E6~→A2へ縦横替えで）'!Q14="","",'⑤案件貼り付けシート(E6~→A2へ縦横替えで）'!Q14)</f>
        <v/>
      </c>
      <c r="O18" s="7" t="str">
        <f>IF('⑤案件貼り付けシート(E6~→A2へ縦横替えで）'!R14="","",'⑤案件貼り付けシート(E6~→A2へ縦横替えで）'!R14)</f>
        <v/>
      </c>
      <c r="P18" s="7" t="str" cm="1">
        <f t="array" ref="P18">IF('⑤案件貼り付けシート(E6~→A2へ縦横替えで）'!U14="","",_xlfn.IFS('⑤案件貼り付けシート(E6~→A2へ縦横替えで）'!U14="なし",0,'⑤案件貼り付けシート(E6~→A2へ縦横替えで）'!U14="敷地内禁煙",1,'⑤案件貼り付けシート(E6~→A2へ縦横替えで）'!U14="敷地内禁煙（特定屋外喫煙場所あり、屋外に喫煙場所あり）",2,'⑤案件貼り付けシート(E6~→A2へ縦横替えで）'!U14="屋内禁煙",3,'⑤案件貼り付けシート(E6~→A2へ縦横替えで）'!U14="屋内原則禁煙（喫煙専用室設置、加熱式たばこ専用喫煙室設置）",4,'⑤案件貼り付けシート(E6~→A2へ縦横替えで）'!U14="その他",9))</f>
        <v/>
      </c>
      <c r="Q18" s="7" t="str">
        <f>IF(C18="","",IF('⑤案件貼り付けシート(E6~→A2へ縦横替えで）'!AD14="派遣先責任者",0,1))</f>
        <v/>
      </c>
      <c r="R18" s="7" t="e" cm="1">
        <f t="array" ref="R18">INDEX(②コード一覧!$AI$2:$AN$801,MATCH('⑥案件CSV (6行目～に反映→フォーマット２行目にコピペ'!$F18&amp;'⑤案件貼り付けシート(E6~→A2へ縦横替えで）'!Z14,②コード一覧!$AN$2:$AN$801&amp;②コード一覧!$AI$2:$AI$801,0),5)</f>
        <v>#N/A</v>
      </c>
      <c r="S18" s="7" t="str" cm="1">
        <f t="array" ref="S18">IF('⑤案件貼り付けシート(E6~→A2へ縦横替えで）'!AA14="","",INDEX(②コード一覧!$AI$2:$AN$801,MATCH('⑥案件CSV (6行目～に反映→フォーマット２行目にコピペ'!$F18&amp;'⑤案件貼り付けシート(E6~→A2へ縦横替えで）'!AA14,②コード一覧!$AN$2:$AN$801&amp;②コード一覧!$AI$2:$AI$801,0),5))</f>
        <v/>
      </c>
      <c r="T18" s="7" t="str" cm="1">
        <f t="array" ref="T18">IF('⑤案件貼り付けシート(E6~→A2へ縦横替えで）'!AB14="","",INDEX(②コード一覧!$AI$2:$AN$801,MATCH('⑥案件CSV (6行目～に反映→フォーマット２行目にコピペ'!$F18&amp;'⑤案件貼り付けシート(E6~→A2へ縦横替えで）'!AB14,②コード一覧!$AN$2:$AN$801&amp;②コード一覧!$AI$2:$AI$801,0),5))</f>
        <v/>
      </c>
      <c r="U18" s="7" t="str" cm="1">
        <f t="array" ref="U18">IF('⑤案件貼り付けシート(E6~→A2へ縦横替えで）'!AC14="","",INDEX(②コード一覧!$AI$2:$AN$801,MATCH('⑥案件CSV (6行目～に反映→フォーマット２行目にコピペ'!$F18&amp;'⑤案件貼り付けシート(E6~→A2へ縦横替えで）'!AC14,②コード一覧!$AN$2:$AN$801&amp;②コード一覧!$AI$2:$AI$801,0),5))</f>
        <v/>
      </c>
      <c r="V18" s="7" t="e" cm="1">
        <f t="array" ref="V18">INDEX(②コード一覧!$AK$2:$AN$801,MATCH('⑥案件CSV (6行目～に反映→フォーマット２行目にコピペ'!$F18&amp;'⑤案件貼り付けシート(E6~→A2へ縦横替えで）'!AG14,②コード一覧!$AN$2:$AN$801&amp;②コード一覧!$AK$2:$AK$801,0),3)</f>
        <v>#N/A</v>
      </c>
      <c r="W18" s="7" t="str" cm="1">
        <f t="array" ref="W18">IF('⑤案件貼り付けシート(E6~→A2へ縦横替えで）'!AH14="","",INDEX(②コード一覧!$AK$2:$AN$801,MATCH('⑥案件CSV (6行目～に反映→フォーマット２行目にコピペ'!$F18&amp;'⑤案件貼り付けシート(E6~→A2へ縦横替えで）'!AH14,②コード一覧!$AN$2:$AN$801&amp;②コード一覧!$AK$2:$AK$801,0),3))</f>
        <v/>
      </c>
      <c r="X18" s="7" t="str" cm="1">
        <f t="array" ref="X18">IF('⑤案件貼り付けシート(E6~→A2へ縦横替えで）'!AI14="","",INDEX(②コード一覧!$AK$2:$AN$801,MATCH('⑥案件CSV (6行目～に反映→フォーマット２行目にコピペ'!$F18&amp;'⑤案件貼り付けシート(E6~→A2へ縦横替えで）'!AI14,②コード一覧!$AN$2:$AN$801&amp;②コード一覧!$AK$2:$AK$801,0),3))</f>
        <v/>
      </c>
      <c r="Y18" s="7" t="str" cm="1">
        <f t="array" ref="Y18">IF('⑤案件貼り付けシート(E6~→A2へ縦横替えで）'!AJ14="","",INDEX(②コード一覧!$AK$2:$AN$801,MATCH('⑥案件CSV (6行目～に反映→フォーマット２行目にコピペ'!$F18&amp;'⑤案件貼り付けシート(E6~→A2へ縦横替えで）'!AJ14,②コード一覧!$AN$2:$AN$801&amp;②コード一覧!$AK$2:$AK$801,0),3))</f>
        <v/>
      </c>
      <c r="Z18" s="7" t="e" cm="1">
        <f t="array" ref="Z18">INDEX(②コード一覧!$AJ$2:$AN$801,MATCH('⑥案件CSV (6行目～に反映→フォーマット２行目にコピペ'!$F18&amp;'⑤案件貼り付けシート(E6~→A2へ縦横替えで）'!AM14,②コード一覧!$AN$2:$AN$801&amp;②コード一覧!$AJ$2:$AJ$801,0),4)</f>
        <v>#N/A</v>
      </c>
      <c r="AA18" s="7" t="str" cm="1">
        <f t="array" ref="AA18">IF('⑤案件貼り付けシート(E6~→A2へ縦横替えで）'!AN14="","",INDEX(②コード一覧!$AJ$2:$AN$801,MATCH('⑥案件CSV (6行目～に反映→フォーマット２行目にコピペ'!$F18&amp;'⑤案件貼り付けシート(E6~→A2へ縦横替えで）'!AN14,②コード一覧!$AN$2:$AN$801&amp;②コード一覧!$AJ$2:$AJ$801,0),4))</f>
        <v/>
      </c>
      <c r="AB18" s="7" t="str" cm="1">
        <f t="array" ref="AB18">IF('⑤案件貼り付けシート(E6~→A2へ縦横替えで）'!AO14="","",INDEX(②コード一覧!$AJ$2:$AN$801,MATCH('⑥案件CSV (6行目～に反映→フォーマット２行目にコピペ'!$F18&amp;'⑤案件貼り付けシート(E6~→A2へ縦横替えで）'!AO14,②コード一覧!$AN$2:$AN$801&amp;②コード一覧!$AJ$2:$AJ$801,0),4))</f>
        <v/>
      </c>
      <c r="AC18" s="7" t="str" cm="1">
        <f t="array" ref="AC18">IF('⑤案件貼り付けシート(E6~→A2へ縦横替えで）'!AP14="","",INDEX(②コード一覧!$AJ$2:$AN$801,MATCH('⑥案件CSV (6行目～に反映→フォーマット２行目にコピペ'!$F18&amp;'⑤案件貼り付けシート(E6~→A2へ縦横替えで）'!AP14,②コード一覧!$AN$2:$AN$801&amp;②コード一覧!$AJ$2:$AJ$801,0),4))</f>
        <v/>
      </c>
      <c r="AD18" s="7" t="str">
        <f>IF('⑤案件貼り付けシート(E6~→A2へ縦横替えで）'!AR14="","",'⑤案件貼り付けシート(E6~→A2へ縦横替えで）'!AR14)</f>
        <v/>
      </c>
      <c r="AE18" s="7">
        <f>'⑤案件貼り付けシート(E6~→A2へ縦横替えで）'!AV14</f>
        <v>0</v>
      </c>
      <c r="AF18" s="7">
        <f>'⑤案件貼り付けシート(E6~→A2へ縦横替えで）'!AW14</f>
        <v>0</v>
      </c>
      <c r="AG18" s="7" t="str">
        <f>IF('⑤案件貼り付けシート(E6~→A2へ縦横替えで）'!AX14="","",'⑤案件貼り付けシート(E6~→A2へ縦横替えで）'!AX14)</f>
        <v/>
      </c>
      <c r="AH18" s="7" t="str">
        <f>IF('⑤案件貼り付けシート(E6~→A2へ縦横替えで）'!AY14="","",'⑤案件貼り付けシート(E6~→A2へ縦横替えで）'!AY14)</f>
        <v/>
      </c>
      <c r="AI18" s="13"/>
      <c r="AJ18" s="13"/>
      <c r="AK18" s="7" t="str" cm="1">
        <f t="array" ref="AK18">_xlfn.IFS('⑤案件貼り付けシート(E6~→A2へ縦横替えで）'!AZ14="該当しない",0,'⑤案件貼り付けシート(E6~→A2へ縦横替えで）'!AZ14="該当",1,TRUE,"")</f>
        <v/>
      </c>
      <c r="AL18" s="7" t="str">
        <f>IF('⑤案件貼り付けシート(E6~→A2へ縦横替えで）'!AZ14="該当しない","",IF('⑤案件貼り付けシート(E6~→A2へ縦横替えで）'!BA14="","",LEFT('⑤案件貼り付けシート(E6~→A2へ縦横替えで）'!BA14,FIND("号",'⑤案件貼り付けシート(E6~→A2へ縦横替えで）'!BA14)-1)))</f>
        <v/>
      </c>
      <c r="AM18" s="7" t="str">
        <f>IF('⑤案件貼り付けシート(E6~→A2へ縦横替えで）'!AZ14="該当しない","",IF('⑤案件貼り付けシート(E6~→A2へ縦横替えで）'!BB14="","",'⑤案件貼り付けシート(E6~→A2へ縦横替えで）'!BB14))</f>
        <v/>
      </c>
      <c r="AN18" s="7" t="str">
        <f>IF('⑤案件貼り付けシート(E6~→A2へ縦横替えで）'!BC14="","",'⑤案件貼り付けシート(E6~→A2へ縦横替えで）'!BC14)</f>
        <v/>
      </c>
      <c r="AO18" s="7">
        <f>'⑤案件貼り付けシート(E6~→A2へ縦横替えで）'!BG14</f>
        <v>0</v>
      </c>
      <c r="AP18" s="7" t="str" cm="1">
        <f t="array" ref="AP18">_xlfn.IFS('⑤案件貼り付けシート(E6~→A2へ縦横替えで）'!BH14="","",'⑤案件貼り付けシート(E6~→A2へ縦横替えで）'!BH14="時給",1,'⑤案件貼り付けシート(E6~→A2へ縦横替えで）'!BL14="日給",2,'⑤案件貼り付けシート(E6~→A2へ縦横替えで）'!BL14="月給",3)</f>
        <v/>
      </c>
      <c r="AQ18" s="7" t="str">
        <f>IF('⑤案件貼り付けシート(E6~→A2へ縦横替えで）'!BI14="","",'⑤案件貼り付けシート(E6~→A2へ縦横替えで）'!BI14)</f>
        <v/>
      </c>
      <c r="AR18" s="153" t="str">
        <f>IF('⑤案件貼り付けシート(E6~→A2へ縦横替えで）'!BJ14="","",'⑤案件貼り付けシート(E6~→A2へ縦横替えで）'!BJ14)</f>
        <v/>
      </c>
      <c r="AS18" s="7" t="str">
        <f>IF('⑤案件貼り付けシート(E6~→A2へ縦横替えで）'!BK14="","",'⑤案件貼り付けシート(E6~→A2へ縦横替えで）'!BK14)</f>
        <v/>
      </c>
      <c r="AT18" s="7" t="str" cm="1">
        <f t="array" ref="AT18">_xlfn.IFS('⑤案件貼り付けシート(E6~→A2へ縦横替えで）'!BL14="","",'⑤案件貼り付けシート(E6~→A2へ縦横替えで）'!BL14="長期",1,'⑤案件貼り付けシート(E6~→A2へ縦横替えで）'!BL14="短期",2)</f>
        <v/>
      </c>
      <c r="AU18" s="7" t="str">
        <f>IF('⑤案件貼り付けシート(E6~→A2へ縦横替えで）'!BM14="","",'⑤案件貼り付けシート(E6~→A2へ縦横替えで）'!BM14)</f>
        <v/>
      </c>
      <c r="AV18" s="7" t="str">
        <f>IF('⑤案件貼り付けシート(E6~→A2へ縦横替えで）'!BN14="","",'⑤案件貼り付けシート(E6~→A2へ縦横替えで）'!BN14)</f>
        <v/>
      </c>
      <c r="AW18" s="7" t="str" cm="1">
        <f t="array" ref="AW18">_xlfn.IFS('⑤案件貼り付けシート(E6~→A2へ縦横替えで）'!BQ14="就業先カレンダーに準ずる",1,'⑤案件貼り付けシート(E6~→A2へ縦横替えで）'!BQ14="指定して設定",2,TRUE,"")</f>
        <v/>
      </c>
      <c r="AX18" s="7" t="str" cm="1">
        <f t="array" ref="AX18">IF(AW18=2,_xlfn.IFS('⑤案件貼り付けシート(E6~→A2へ縦横替えで）'!BR14="毎週",1,'⑤案件貼り付けシート(E6~→A2へ縦横替えで）'!BR14="その他",2),"")</f>
        <v/>
      </c>
      <c r="AY18" s="7" t="str">
        <f>IF(AX18=1,'⑤案件貼り付けシート(E6~→A2へ縦横替えで）'!BS14,"")</f>
        <v/>
      </c>
      <c r="AZ18" s="7" t="str">
        <f>IF(AX18=2,'⑤案件貼り付けシート(E6~→A2へ縦横替えで）'!BT14,"")</f>
        <v/>
      </c>
      <c r="BA18" s="7" t="str" cm="1">
        <f t="array" ref="BA18">IF(AW18=2,_xlfn.IFS('⑤案件貼り付けシート(E6~→A2へ縦横替えで）'!BV14="毎週",1,'⑤案件貼り付けシート(E6~→A2へ縦横替えで）'!BV14="その他",2),"")</f>
        <v/>
      </c>
      <c r="BB18" s="7" t="str">
        <f>IF(BA18=1,'⑤案件貼り付けシート(E6~→A2へ縦横替えで）'!BW14,"")</f>
        <v/>
      </c>
      <c r="BC18" s="7" t="str">
        <f>IF(BA18=2,'⑤案件貼り付けシート(E6~→A2へ縦横替えで）'!BX14,"")</f>
        <v/>
      </c>
      <c r="BD18" s="7" t="str">
        <f>IF('⑤案件貼り付けシート(E6~→A2へ縦横替えで）'!BZ14="","",IF('⑤案件貼り付けシート(E6~→A2へ縦横替えで）'!$BQ14="就業先カレンダーに準ずる",'⑤案件貼り付けシート(E6~→A2へ縦横替えで）'!BZ14,""))</f>
        <v/>
      </c>
      <c r="BE18" s="154" t="str">
        <f>IF('⑤案件貼り付けシート(E6~→A2へ縦横替えで）'!CG14="","",'⑤案件貼り付けシート(E6~→A2へ縦横替えで）'!CG14)</f>
        <v/>
      </c>
      <c r="BF18" s="154" t="str">
        <f>IF('⑤案件貼り付けシート(E6~→A2へ縦横替えで）'!CH14="","",'⑤案件貼り付けシート(E6~→A2へ縦横替えで）'!CH14)</f>
        <v/>
      </c>
      <c r="BG18" s="7" t="str" cm="1">
        <f t="array" ref="BG18">_xlfn.IFS('⑤案件貼り付けシート(E6~→A2へ縦横替えで）'!CI14="固定",1,'⑤案件貼り付けシート(E6~→A2へ縦横替えで）'!CI14="流動",2,'⑤案件貼り付けシート(E6~→A2へ縦横替えで）'!CI14="対象外","",'⑤案件貼り付けシート(E6~→A2へ縦横替えで）'!CI14="","")</f>
        <v/>
      </c>
      <c r="BH18" s="154" t="str">
        <f>IF('⑤案件貼り付けシート(E6~→A2へ縦横替えで）'!$CI14="固定",IF('⑤案件貼り付けシート(E6~→A2へ縦横替えで）'!CJ14="","",'⑤案件貼り付けシート(E6~→A2へ縦横替えで）'!CJ14),"")</f>
        <v/>
      </c>
      <c r="BI18" s="154" t="str">
        <f>IF('⑤案件貼り付けシート(E6~→A2へ縦横替えで）'!$CI14="固定",IF('⑤案件貼り付けシート(E6~→A2へ縦横替えで）'!CK14="","",'⑤案件貼り付けシート(E6~→A2へ縦横替えで）'!CK14),"")</f>
        <v/>
      </c>
      <c r="BJ18" s="154" t="str">
        <f>IF('⑤案件貼り付けシート(E6~→A2へ縦横替えで）'!$CI14="固定",IF('⑤案件貼り付けシート(E6~→A2へ縦横替えで）'!CL14="","",'⑤案件貼り付けシート(E6~→A2へ縦横替えで）'!CL14),"")</f>
        <v/>
      </c>
      <c r="BK18" s="154" t="str">
        <f>IF('⑤案件貼り付けシート(E6~→A2へ縦横替えで）'!$CI14="固定",IF('⑤案件貼り付けシート(E6~→A2へ縦横替えで）'!CM14="","",'⑤案件貼り付けシート(E6~→A2へ縦横替えで）'!CM14),"")</f>
        <v/>
      </c>
      <c r="BL18" s="154" t="str">
        <f>IF('⑤案件貼り付けシート(E6~→A2へ縦横替えで）'!$CI14="固定",IF('⑤案件貼り付けシート(E6~→A2へ縦横替えで）'!CN14="","",'⑤案件貼り付けシート(E6~→A2へ縦横替えで）'!CN14),"")</f>
        <v/>
      </c>
      <c r="BM18" s="154" t="str">
        <f>IF('⑤案件貼り付けシート(E6~→A2へ縦横替えで）'!$CI14="固定",IF('⑤案件貼り付けシート(E6~→A2へ縦横替えで）'!CO14="","",'⑤案件貼り付けシート(E6~→A2へ縦横替えで）'!CO14),"")</f>
        <v/>
      </c>
      <c r="BN18" s="7" t="str">
        <f>IF('⑤案件貼り付けシート(E6~→A2へ縦横替えで）'!$CI14="固定",IF('⑤案件貼り付けシート(E6~→A2へ縦横替えで）'!CP14="","",'⑤案件貼り付けシート(E6~→A2へ縦横替えで）'!CP14),"")</f>
        <v/>
      </c>
      <c r="BO18" s="7" t="str">
        <f>IF('⑤案件貼り付けシート(E6~→A2へ縦横替えで）'!CQ14="","",'⑤案件貼り付けシート(E6~→A2へ縦横替えで）'!CQ14)</f>
        <v/>
      </c>
      <c r="BP18" s="7" t="str">
        <f>IF('⑤案件貼り付けシート(E6~→A2へ縦横替えで）'!CR14="","",'⑤案件貼り付けシート(E6~→A2へ縦横替えで）'!CR14)</f>
        <v/>
      </c>
      <c r="BQ18" s="7" t="str">
        <f>IF('⑤案件貼り付けシート(E6~→A2へ縦横替えで）'!CS14="","",'⑤案件貼り付けシート(E6~→A2へ縦横替えで）'!CS14)</f>
        <v/>
      </c>
      <c r="BR18" s="154" t="str">
        <f>IF('⑤案件貼り付けシート(E6~→A2へ縦横替えで）'!CV14="","",'⑤案件貼り付けシート(E6~→A2へ縦横替えで）'!CV14)</f>
        <v/>
      </c>
      <c r="BS18" s="154" t="str">
        <f>IF('⑤案件貼り付けシート(E6~→A2へ縦横替えで）'!CW14="","",'⑤案件貼り付けシート(E6~→A2へ縦横替えで）'!CW14)</f>
        <v/>
      </c>
      <c r="BT18" s="7" t="str" cm="1">
        <f t="array" ref="BT18">IF('⑤案件貼り付けシート(E6~→A2へ縦横替えで）'!CX14="","",_xlfn.IFS('⑤案件貼り付けシート(E6~→A2へ縦横替えで）'!CX14="固定",1,'⑤案件貼り付けシート(E6~→A2へ縦横替えで）'!CX14="流動",2,'⑤案件貼り付けシート(E6~→A2へ縦横替えで）'!CX14="対象外",""))</f>
        <v/>
      </c>
      <c r="BU18" s="154" t="str">
        <f>IF('⑤案件貼り付けシート(E6~→A2へ縦横替えで）'!$CX14="固定",IF('⑤案件貼り付けシート(E6~→A2へ縦横替えで）'!CY14="","",'⑤案件貼り付けシート(E6~→A2へ縦横替えで）'!CY14),"")</f>
        <v/>
      </c>
      <c r="BV18" s="154" t="str">
        <f>IF('⑤案件貼り付けシート(E6~→A2へ縦横替えで）'!$CX14="固定",IF('⑤案件貼り付けシート(E6~→A2へ縦横替えで）'!CZ14="","",'⑤案件貼り付けシート(E6~→A2へ縦横替えで）'!CZ14),"")</f>
        <v/>
      </c>
      <c r="BW18" s="154" t="str">
        <f>IF('⑤案件貼り付けシート(E6~→A2へ縦横替えで）'!$CX14="固定",IF('⑤案件貼り付けシート(E6~→A2へ縦横替えで）'!DA14="","",'⑤案件貼り付けシート(E6~→A2へ縦横替えで）'!DA14),"")</f>
        <v/>
      </c>
      <c r="BX18" s="154" t="str">
        <f>IF('⑤案件貼り付けシート(E6~→A2へ縦横替えで）'!$CX14="固定",IF('⑤案件貼り付けシート(E6~→A2へ縦横替えで）'!DB14="","",'⑤案件貼り付けシート(E6~→A2へ縦横替えで）'!DB14),"")</f>
        <v/>
      </c>
      <c r="BY18" s="154" t="str">
        <f>IF('⑤案件貼り付けシート(E6~→A2へ縦横替えで）'!$CX14="固定",IF('⑤案件貼り付けシート(E6~→A2へ縦横替えで）'!DC14="","",'⑤案件貼り付けシート(E6~→A2へ縦横替えで）'!DC14),"")</f>
        <v/>
      </c>
      <c r="BZ18" s="154" t="str">
        <f>IF('⑤案件貼り付けシート(E6~→A2へ縦横替えで）'!$CX14="固定",IF('⑤案件貼り付けシート(E6~→A2へ縦横替えで）'!DD14="","",'⑤案件貼り付けシート(E6~→A2へ縦横替えで）'!DD14),"")</f>
        <v/>
      </c>
      <c r="CA18" s="7" t="str">
        <f>IF('⑤案件貼り付けシート(E6~→A2へ縦横替えで）'!$CX14="固定",IF('⑤案件貼り付けシート(E6~→A2へ縦横替えで）'!DE14="","",'⑤案件貼り付けシート(E6~→A2へ縦横替えで）'!DE14),"")</f>
        <v/>
      </c>
      <c r="CB18" s="7" t="str">
        <f>IF('⑤案件貼り付けシート(E6~→A2へ縦横替えで）'!DF14="","",'⑤案件貼り付けシート(E6~→A2へ縦横替えで）'!DF14)</f>
        <v/>
      </c>
      <c r="CC18" s="7" t="str">
        <f>IF('⑤案件貼り付けシート(E6~→A2へ縦横替えで）'!DG14="","",'⑤案件貼り付けシート(E6~→A2へ縦横替えで）'!DG14)</f>
        <v/>
      </c>
      <c r="CD18" s="7" t="str">
        <f>IF('⑤案件貼り付けシート(E6~→A2へ縦横替えで）'!DH14="","",'⑤案件貼り付けシート(E6~→A2へ縦横替えで）'!DH14)</f>
        <v/>
      </c>
      <c r="CE18" s="154" t="str">
        <f>IF('⑤案件貼り付けシート(E6~→A2へ縦横替えで）'!DK14="","",'⑤案件貼り付けシート(E6~→A2へ縦横替えで）'!DK14)</f>
        <v/>
      </c>
      <c r="CF18" s="154" t="str">
        <f>IF('⑤案件貼り付けシート(E6~→A2へ縦横替えで）'!DL14="","",'⑤案件貼り付けシート(E6~→A2へ縦横替えで）'!DL14)</f>
        <v/>
      </c>
      <c r="CG18" s="7" t="str" cm="1">
        <f t="array" ref="CG18">IF('⑤案件貼り付けシート(E6~→A2へ縦横替えで）'!DM14="","",_xlfn.IFS('⑤案件貼り付けシート(E6~→A2へ縦横替えで）'!DM14="固定",1,'⑤案件貼り付けシート(E6~→A2へ縦横替えで）'!DM14="流動",2,'⑤案件貼り付けシート(E6~→A2へ縦横替えで）'!DM14="対象外",""))</f>
        <v/>
      </c>
      <c r="CH18" s="154" t="str">
        <f>IF('⑤案件貼り付けシート(E6~→A2へ縦横替えで）'!$DM14="固定",IF('⑤案件貼り付けシート(E6~→A2へ縦横替えで）'!DN14="","",'⑤案件貼り付けシート(E6~→A2へ縦横替えで）'!DN14),"")</f>
        <v/>
      </c>
      <c r="CI18" s="154" t="str">
        <f>IF('⑤案件貼り付けシート(E6~→A2へ縦横替えで）'!$DM14="固定",IF('⑤案件貼り付けシート(E6~→A2へ縦横替えで）'!DO14="","",'⑤案件貼り付けシート(E6~→A2へ縦横替えで）'!DO14),"")</f>
        <v/>
      </c>
      <c r="CJ18" s="154" t="str">
        <f>IF('⑤案件貼り付けシート(E6~→A2へ縦横替えで）'!$DM14="固定",IF('⑤案件貼り付けシート(E6~→A2へ縦横替えで）'!DP14="","",'⑤案件貼り付けシート(E6~→A2へ縦横替えで）'!DP14),"")</f>
        <v/>
      </c>
      <c r="CK18" s="154" t="str">
        <f>IF('⑤案件貼り付けシート(E6~→A2へ縦横替えで）'!$DM14="固定",IF('⑤案件貼り付けシート(E6~→A2へ縦横替えで）'!DQ14="","",'⑤案件貼り付けシート(E6~→A2へ縦横替えで）'!DQ14),"")</f>
        <v/>
      </c>
      <c r="CL18" s="154" t="str">
        <f>IF('⑤案件貼り付けシート(E6~→A2へ縦横替えで）'!$DM14="固定",IF('⑤案件貼り付けシート(E6~→A2へ縦横替えで）'!DR14="","",'⑤案件貼り付けシート(E6~→A2へ縦横替えで）'!DR14),"")</f>
        <v/>
      </c>
      <c r="CM18" s="154" t="str">
        <f>IF('⑤案件貼り付けシート(E6~→A2へ縦横替えで）'!$DM14="固定",IF('⑤案件貼り付けシート(E6~→A2へ縦横替えで）'!DS14="","",'⑤案件貼り付けシート(E6~→A2へ縦横替えで）'!DS14),"")</f>
        <v/>
      </c>
      <c r="CN18" s="7" t="str">
        <f>IF('⑤案件貼り付けシート(E6~→A2へ縦横替えで）'!$DM14="固定",IF('⑤案件貼り付けシート(E6~→A2へ縦横替えで）'!DT14="","",'⑤案件貼り付けシート(E6~→A2へ縦横替えで）'!DT14),"")</f>
        <v/>
      </c>
      <c r="CO18" s="7" t="str">
        <f>IF('⑤案件貼り付けシート(E6~→A2へ縦横替えで）'!DU14="","",'⑤案件貼り付けシート(E6~→A2へ縦横替えで）'!DU14)</f>
        <v/>
      </c>
      <c r="CP18" s="7" t="str">
        <f>IF('⑤案件貼り付けシート(E6~→A2へ縦横替えで）'!DV14="","",'⑤案件貼り付けシート(E6~→A2へ縦横替えで）'!DV14)</f>
        <v/>
      </c>
      <c r="CQ18" s="7" t="str">
        <f>IF('⑤案件貼り付けシート(E6~→A2へ縦横替えで）'!DW14="","",'⑤案件貼り付けシート(E6~→A2へ縦横替えで）'!DW14)</f>
        <v/>
      </c>
      <c r="CR18" s="154" t="str">
        <f>IF('⑤案件貼り付けシート(E6~→A2へ縦横替えで）'!EA14="","",'⑤案件貼り付けシート(E6~→A2へ縦横替えで）'!EA14)</f>
        <v/>
      </c>
      <c r="CS18" s="154" t="str">
        <f>IF('⑤案件貼り付けシート(E6~→A2へ縦横替えで）'!EB14="","",'⑤案件貼り付けシート(E6~→A2へ縦横替えで）'!EB14)</f>
        <v/>
      </c>
      <c r="CT18" s="7" t="str" cm="1">
        <f t="array" ref="CT18">IF('⑤案件貼り付けシート(E6~→A2へ縦横替えで）'!EC14="","",_xlfn.IFS('⑤案件貼り付けシート(E6~→A2へ縦横替えで）'!EC14="固定",1,'⑤案件貼り付けシート(E6~→A2へ縦横替えで）'!EC14="流動",2,'⑤案件貼り付けシート(E6~→A2へ縦横替えで）'!EC14="対象外",""))</f>
        <v/>
      </c>
      <c r="CU18" s="154" t="str">
        <f>IF('⑤案件貼り付けシート(E6~→A2へ縦横替えで）'!$EC14="固定",IF('⑤案件貼り付けシート(E6~→A2へ縦横替えで）'!ED14="","",'⑤案件貼り付けシート(E6~→A2へ縦横替えで）'!ED14),"")</f>
        <v/>
      </c>
      <c r="CV18" s="154" t="str">
        <f>IF('⑤案件貼り付けシート(E6~→A2へ縦横替えで）'!$EC14="固定",IF('⑤案件貼り付けシート(E6~→A2へ縦横替えで）'!EE14="","",'⑤案件貼り付けシート(E6~→A2へ縦横替えで）'!EE14),"")</f>
        <v/>
      </c>
      <c r="CW18" s="154" t="str">
        <f>IF('⑤案件貼り付けシート(E6~→A2へ縦横替えで）'!$EC14="固定",IF('⑤案件貼り付けシート(E6~→A2へ縦横替えで）'!EF14="","",'⑤案件貼り付けシート(E6~→A2へ縦横替えで）'!EF14),"")</f>
        <v/>
      </c>
      <c r="CX18" s="154" t="str">
        <f>IF('⑤案件貼り付けシート(E6~→A2へ縦横替えで）'!$EC14="固定",IF('⑤案件貼り付けシート(E6~→A2へ縦横替えで）'!EG14="","",'⑤案件貼り付けシート(E6~→A2へ縦横替えで）'!EG14),"")</f>
        <v/>
      </c>
      <c r="CY18" s="154" t="str">
        <f>IF('⑤案件貼り付けシート(E6~→A2へ縦横替えで）'!$EC14="固定",IF('⑤案件貼り付けシート(E6~→A2へ縦横替えで）'!EH14="","",'⑤案件貼り付けシート(E6~→A2へ縦横替えで）'!EH14),"")</f>
        <v/>
      </c>
      <c r="CZ18" s="154" t="str">
        <f>IF('⑤案件貼り付けシート(E6~→A2へ縦横替えで）'!$EC14="固定",IF('⑤案件貼り付けシート(E6~→A2へ縦横替えで）'!EI14="","",'⑤案件貼り付けシート(E6~→A2へ縦横替えで）'!EI14),"")</f>
        <v/>
      </c>
      <c r="DA18" s="7" t="str">
        <f>IF('⑤案件貼り付けシート(E6~→A2へ縦横替えで）'!$EC14="固定",IF('⑤案件貼り付けシート(E6~→A2へ縦横替えで）'!EJ14="","",'⑤案件貼り付けシート(E6~→A2へ縦横替えで）'!EJ14),"")</f>
        <v/>
      </c>
      <c r="DB18" s="7" t="str">
        <f>IF('⑤案件貼り付けシート(E6~→A2へ縦横替えで）'!EK14="","",'⑤案件貼り付けシート(E6~→A2へ縦横替えで）'!EK14)</f>
        <v/>
      </c>
      <c r="DC18" s="7" t="str">
        <f>IF('⑤案件貼り付けシート(E6~→A2へ縦横替えで）'!EL14="","",'⑤案件貼り付けシート(E6~→A2へ縦横替えで）'!EL14)</f>
        <v/>
      </c>
      <c r="DD18" s="7" t="str">
        <f>IF('⑤案件貼り付けシート(E6~→A2へ縦横替えで）'!EM14="","",'⑤案件貼り付けシート(E6~→A2へ縦横替えで）'!EM14)</f>
        <v/>
      </c>
      <c r="DE18" s="154" t="str">
        <f>IF('⑤案件貼り付けシート(E6~→A2へ縦横替えで）'!EO14="","",'⑤案件貼り付けシート(E6~→A2へ縦横替えで）'!EO14)</f>
        <v/>
      </c>
      <c r="DF18" s="154" t="str">
        <f>IF('⑤案件貼り付けシート(E6~→A2へ縦横替えで）'!EP14="","",'⑤案件貼り付けシート(E6~→A2へ縦横替えで）'!EP14)</f>
        <v/>
      </c>
      <c r="DG18" s="7" t="str" cm="1">
        <f t="array" ref="DG18">IF('⑤案件貼り付けシート(E6~→A2へ縦横替えで）'!EQ14="","",_xlfn.IFS('⑤案件貼り付けシート(E6~→A2へ縦横替えで）'!EQ14="固定",1,'⑤案件貼り付けシート(E6~→A2へ縦横替えで）'!EQ14="流動",2,'⑤案件貼り付けシート(E6~→A2へ縦横替えで）'!EQ14="対象外",""))</f>
        <v/>
      </c>
      <c r="DH18" s="154" t="str">
        <f>IF('⑤案件貼り付けシート(E6~→A2へ縦横替えで）'!$EQ14="固定",IF('⑤案件貼り付けシート(E6~→A2へ縦横替えで）'!ER14="","",'⑤案件貼り付けシート(E6~→A2へ縦横替えで）'!ER14),"")</f>
        <v/>
      </c>
      <c r="DI18" s="154" t="str">
        <f>IF('⑤案件貼り付けシート(E6~→A2へ縦横替えで）'!$EQ14="固定",IF('⑤案件貼り付けシート(E6~→A2へ縦横替えで）'!ES14="","",'⑤案件貼り付けシート(E6~→A2へ縦横替えで）'!ES14),"")</f>
        <v/>
      </c>
      <c r="DJ18" s="154" t="str">
        <f>IF('⑤案件貼り付けシート(E6~→A2へ縦横替えで）'!$EQ14="固定",IF('⑤案件貼り付けシート(E6~→A2へ縦横替えで）'!ET14="","",'⑤案件貼り付けシート(E6~→A2へ縦横替えで）'!ET14),"")</f>
        <v/>
      </c>
      <c r="DK18" s="154" t="str">
        <f>IF('⑤案件貼り付けシート(E6~→A2へ縦横替えで）'!$EQ14="固定",IF('⑤案件貼り付けシート(E6~→A2へ縦横替えで）'!EU14="","",'⑤案件貼り付けシート(E6~→A2へ縦横替えで）'!EU14),"")</f>
        <v/>
      </c>
      <c r="DL18" s="154" t="str">
        <f>IF('⑤案件貼り付けシート(E6~→A2へ縦横替えで）'!$EQ14="固定",IF('⑤案件貼り付けシート(E6~→A2へ縦横替えで）'!EV14="","",'⑤案件貼り付けシート(E6~→A2へ縦横替えで）'!EV14),"")</f>
        <v/>
      </c>
      <c r="DM18" s="154" t="str">
        <f>IF('⑤案件貼り付けシート(E6~→A2へ縦横替えで）'!$EQ14="固定",IF('⑤案件貼り付けシート(E6~→A2へ縦横替えで）'!EW14="","",'⑤案件貼り付けシート(E6~→A2へ縦横替えで）'!EW14),"")</f>
        <v/>
      </c>
      <c r="DN18" s="7" t="str">
        <f>IF('⑤案件貼り付けシート(E6~→A2へ縦横替えで）'!$EQ14="固定",IF('⑤案件貼り付けシート(E6~→A2へ縦横替えで）'!EX14="","",'⑤案件貼り付けシート(E6~→A2へ縦横替えで）'!EX14),"")</f>
        <v/>
      </c>
      <c r="DO18" s="7" t="str">
        <f>IF('⑤案件貼り付けシート(E6~→A2へ縦横替えで）'!EY14="","",'⑤案件貼り付けシート(E6~→A2へ縦横替えで）'!EY14)</f>
        <v/>
      </c>
      <c r="DP18" s="7" t="str">
        <f>IF('⑤案件貼り付けシート(E6~→A2へ縦横替えで）'!EZ14="","",'⑤案件貼り付けシート(E6~→A2へ縦横替えで）'!EZ14)</f>
        <v/>
      </c>
      <c r="DQ18" s="7" t="str">
        <f>IF('⑤案件貼り付けシート(E6~→A2へ縦横替えで）'!FA14="","",'⑤案件貼り付けシート(E6~→A2へ縦横替えで）'!FA14)</f>
        <v/>
      </c>
      <c r="DR18" s="154" t="str">
        <f>IF('⑤案件貼り付けシート(E6~→A2へ縦横替えで）'!FC14="","",'⑤案件貼り付けシート(E6~→A2へ縦横替えで）'!FC14)</f>
        <v/>
      </c>
      <c r="DS18" s="154" t="str">
        <f>IF('⑤案件貼り付けシート(E6~→A2へ縦横替えで）'!FD14="","",'⑤案件貼り付けシート(E6~→A2へ縦横替えで）'!FD14)</f>
        <v/>
      </c>
      <c r="DT18" s="7" t="str" cm="1">
        <f t="array" ref="DT18">IF('⑤案件貼り付けシート(E6~→A2へ縦横替えで）'!FE14="","",_xlfn.IFS('⑤案件貼り付けシート(E6~→A2へ縦横替えで）'!FE14="固定",1,'⑤案件貼り付けシート(E6~→A2へ縦横替えで）'!FE14="流動",2,'⑤案件貼り付けシート(E6~→A2へ縦横替えで）'!FE14="対象外",""))</f>
        <v/>
      </c>
      <c r="DU18" s="154" t="str">
        <f>IF('⑤案件貼り付けシート(E6~→A2へ縦横替えで）'!$FE14="固定",IF('⑤案件貼り付けシート(E6~→A2へ縦横替えで）'!FF14="","",'⑤案件貼り付けシート(E6~→A2へ縦横替えで）'!FF14),"")</f>
        <v/>
      </c>
      <c r="DV18" s="154" t="str">
        <f>IF('⑤案件貼り付けシート(E6~→A2へ縦横替えで）'!$FE14="固定",IF('⑤案件貼り付けシート(E6~→A2へ縦横替えで）'!FG14="","",'⑤案件貼り付けシート(E6~→A2へ縦横替えで）'!FG14),"")</f>
        <v/>
      </c>
      <c r="DW18" s="154" t="str">
        <f>IF('⑤案件貼り付けシート(E6~→A2へ縦横替えで）'!$FE14="固定",IF('⑤案件貼り付けシート(E6~→A2へ縦横替えで）'!FH14="","",'⑤案件貼り付けシート(E6~→A2へ縦横替えで）'!FH14),"")</f>
        <v/>
      </c>
      <c r="DX18" s="154" t="str">
        <f>IF('⑤案件貼り付けシート(E6~→A2へ縦横替えで）'!$FE14="固定",IF('⑤案件貼り付けシート(E6~→A2へ縦横替えで）'!FI14="","",'⑤案件貼り付けシート(E6~→A2へ縦横替えで）'!FI14),"")</f>
        <v/>
      </c>
      <c r="DY18" s="154" t="str">
        <f>IF('⑤案件貼り付けシート(E6~→A2へ縦横替えで）'!$FE14="固定",IF('⑤案件貼り付けシート(E6~→A2へ縦横替えで）'!FJ14="","",'⑤案件貼り付けシート(E6~→A2へ縦横替えで）'!FJ14),"")</f>
        <v/>
      </c>
      <c r="DZ18" s="154" t="str">
        <f>IF('⑤案件貼り付けシート(E6~→A2へ縦横替えで）'!$FE14="固定",IF('⑤案件貼り付けシート(E6~→A2へ縦横替えで）'!FK14="","",'⑤案件貼り付けシート(E6~→A2へ縦横替えで）'!FK14),"")</f>
        <v/>
      </c>
      <c r="EA18" s="7" t="str">
        <f>IF('⑤案件貼り付けシート(E6~→A2へ縦横替えで）'!$FE14="固定",IF('⑤案件貼り付けシート(E6~→A2へ縦横替えで）'!FL14="","",'⑤案件貼り付けシート(E6~→A2へ縦横替えで）'!FL14),"")</f>
        <v/>
      </c>
      <c r="EB18" s="7" t="str">
        <f>IF('⑤案件貼り付けシート(E6~→A2へ縦横替えで）'!FM14="","",'⑤案件貼り付けシート(E6~→A2へ縦横替えで）'!FM14)</f>
        <v/>
      </c>
      <c r="EC18" s="7" t="str">
        <f>IF('⑤案件貼り付けシート(E6~→A2へ縦横替えで）'!FN14="","",'⑤案件貼り付けシート(E6~→A2へ縦横替えで）'!FN14)</f>
        <v/>
      </c>
      <c r="ED18" s="7" t="str">
        <f>IF('⑤案件貼り付けシート(E6~→A2へ縦横替えで）'!FO14="","",'⑤案件貼り付けシート(E6~→A2へ縦横替えで）'!FO14)</f>
        <v/>
      </c>
      <c r="EE18" s="154" t="str">
        <f>IF('⑤案件貼り付けシート(E6~→A2へ縦横替えで）'!FQ14="","",'⑤案件貼り付けシート(E6~→A2へ縦横替えで）'!FQ14)</f>
        <v/>
      </c>
      <c r="EF18" s="154" t="str">
        <f>IF('⑤案件貼り付けシート(E6~→A2へ縦横替えで）'!FR14="","",'⑤案件貼り付けシート(E6~→A2へ縦横替えで）'!FR14)</f>
        <v/>
      </c>
      <c r="EG18" s="7" t="str" cm="1">
        <f t="array" ref="EG18">IF('⑤案件貼り付けシート(E6~→A2へ縦横替えで）'!FS14="","",_xlfn.IFS('⑤案件貼り付けシート(E6~→A2へ縦横替えで）'!FS14="固定",1,'⑤案件貼り付けシート(E6~→A2へ縦横替えで）'!FS14="流動",2,'⑤案件貼り付けシート(E6~→A2へ縦横替えで）'!FS14="対象外",""))</f>
        <v/>
      </c>
      <c r="EH18" s="154" t="str">
        <f>IF('⑤案件貼り付けシート(E6~→A2へ縦横替えで）'!$FS14="固定",IF('⑤案件貼り付けシート(E6~→A2へ縦横替えで）'!FT14="","",'⑤案件貼り付けシート(E6~→A2へ縦横替えで）'!FT14),"")</f>
        <v/>
      </c>
      <c r="EI18" s="154" t="str">
        <f>IF('⑤案件貼り付けシート(E6~→A2へ縦横替えで）'!$FS14="固定",IF('⑤案件貼り付けシート(E6~→A2へ縦横替えで）'!FU14="","",'⑤案件貼り付けシート(E6~→A2へ縦横替えで）'!FU14),"")</f>
        <v/>
      </c>
      <c r="EJ18" s="154" t="str">
        <f>IF('⑤案件貼り付けシート(E6~→A2へ縦横替えで）'!$FS14="固定",IF('⑤案件貼り付けシート(E6~→A2へ縦横替えで）'!FV14="","",'⑤案件貼り付けシート(E6~→A2へ縦横替えで）'!FV14),"")</f>
        <v/>
      </c>
      <c r="EK18" s="154" t="str">
        <f>IF('⑤案件貼り付けシート(E6~→A2へ縦横替えで）'!$FS14="固定",IF('⑤案件貼り付けシート(E6~→A2へ縦横替えで）'!FW14="","",'⑤案件貼り付けシート(E6~→A2へ縦横替えで）'!FW14),"")</f>
        <v/>
      </c>
      <c r="EL18" s="154" t="str">
        <f>IF('⑤案件貼り付けシート(E6~→A2へ縦横替えで）'!$FS14="固定",IF('⑤案件貼り付けシート(E6~→A2へ縦横替えで）'!FX14="","",'⑤案件貼り付けシート(E6~→A2へ縦横替えで）'!FX14),"")</f>
        <v/>
      </c>
      <c r="EM18" s="154" t="str">
        <f>IF('⑤案件貼り付けシート(E6~→A2へ縦横替えで）'!$FS14="固定",IF('⑤案件貼り付けシート(E6~→A2へ縦横替えで）'!FY14="","",'⑤案件貼り付けシート(E6~→A2へ縦横替えで）'!FY14),"")</f>
        <v/>
      </c>
      <c r="EN18" s="7" t="str">
        <f>IF('⑤案件貼り付けシート(E6~→A2へ縦横替えで）'!$FS14="固定",IF('⑤案件貼り付けシート(E6~→A2へ縦横替えで）'!FZ14="","",'⑤案件貼り付けシート(E6~→A2へ縦横替えで）'!FZ14),"")</f>
        <v/>
      </c>
      <c r="EO18" s="7" t="str">
        <f>IF('⑤案件貼り付けシート(E6~→A2へ縦横替えで）'!GA14="","",'⑤案件貼り付けシート(E6~→A2へ縦横替えで）'!GA14)</f>
        <v/>
      </c>
      <c r="EP18" s="7" t="str">
        <f>IF('⑤案件貼り付けシート(E6~→A2へ縦横替えで）'!GB14="","",'⑤案件貼り付けシート(E6~→A2へ縦横替えで）'!GB14)</f>
        <v/>
      </c>
      <c r="EQ18" s="7" t="str">
        <f>IF('⑤案件貼り付けシート(E6~→A2へ縦横替えで）'!GC14="","",'⑤案件貼り付けシート(E6~→A2へ縦横替えで）'!GC14)</f>
        <v/>
      </c>
      <c r="ER18" s="154" t="str">
        <f>IF('⑤案件貼り付けシート(E6~→A2へ縦横替えで）'!GE14="","",'⑤案件貼り付けシート(E6~→A2へ縦横替えで）'!GE14)</f>
        <v/>
      </c>
      <c r="ES18" s="154" t="str">
        <f>IF('⑤案件貼り付けシート(E6~→A2へ縦横替えで）'!GF14="","",'⑤案件貼り付けシート(E6~→A2へ縦横替えで）'!GF14)</f>
        <v/>
      </c>
      <c r="ET18" s="7" t="str" cm="1">
        <f t="array" ref="ET18">IF('⑤案件貼り付けシート(E6~→A2へ縦横替えで）'!GG14="","",_xlfn.IFS('⑤案件貼り付けシート(E6~→A2へ縦横替えで）'!GG14="固定",1,'⑤案件貼り付けシート(E6~→A2へ縦横替えで）'!GG14="流動",2,'⑤案件貼り付けシート(E6~→A2へ縦横替えで）'!GG14="対象外",""))</f>
        <v/>
      </c>
      <c r="EU18" s="154" t="str">
        <f>IF('⑤案件貼り付けシート(E6~→A2へ縦横替えで）'!$GG14="固定",IF('⑤案件貼り付けシート(E6~→A2へ縦横替えで）'!GH14="","",'⑤案件貼り付けシート(E6~→A2へ縦横替えで）'!GH14),"")</f>
        <v/>
      </c>
      <c r="EV18" s="154" t="str">
        <f>IF('⑤案件貼り付けシート(E6~→A2へ縦横替えで）'!$GG14="固定",IF('⑤案件貼り付けシート(E6~→A2へ縦横替えで）'!GI14="","",'⑤案件貼り付けシート(E6~→A2へ縦横替えで）'!GI14),"")</f>
        <v/>
      </c>
      <c r="EW18" s="154" t="str">
        <f>IF('⑤案件貼り付けシート(E6~→A2へ縦横替えで）'!$GG14="固定",IF('⑤案件貼り付けシート(E6~→A2へ縦横替えで）'!GJ14="","",'⑤案件貼り付けシート(E6~→A2へ縦横替えで）'!GJ14),"")</f>
        <v/>
      </c>
      <c r="EX18" s="154" t="str">
        <f>IF('⑤案件貼り付けシート(E6~→A2へ縦横替えで）'!$GG14="固定",IF('⑤案件貼り付けシート(E6~→A2へ縦横替えで）'!GK14="","",'⑤案件貼り付けシート(E6~→A2へ縦横替えで）'!GK14),"")</f>
        <v/>
      </c>
      <c r="EY18" s="154" t="str">
        <f>IF('⑤案件貼り付けシート(E6~→A2へ縦横替えで）'!$GG14="固定",IF('⑤案件貼り付けシート(E6~→A2へ縦横替えで）'!GL14="","",'⑤案件貼り付けシート(E6~→A2へ縦横替えで）'!GL14),"")</f>
        <v/>
      </c>
      <c r="EZ18" s="154" t="str">
        <f>IF('⑤案件貼り付けシート(E6~→A2へ縦横替えで）'!$GG14="固定",IF('⑤案件貼り付けシート(E6~→A2へ縦横替えで）'!GM14="","",'⑤案件貼り付けシート(E6~→A2へ縦横替えで）'!GM14),"")</f>
        <v/>
      </c>
      <c r="FA18" s="7" t="str">
        <f>IF('⑤案件貼り付けシート(E6~→A2へ縦横替えで）'!$GG14="固定",IF('⑤案件貼り付けシート(E6~→A2へ縦横替えで）'!GN14="","",'⑤案件貼り付けシート(E6~→A2へ縦横替えで）'!GN14),"")</f>
        <v/>
      </c>
      <c r="FB18" s="7" t="str">
        <f>IF('⑤案件貼り付けシート(E6~→A2へ縦横替えで）'!GO14="","",'⑤案件貼り付けシート(E6~→A2へ縦横替えで）'!GO14)</f>
        <v/>
      </c>
      <c r="FC18" s="7" t="str">
        <f>IF('⑤案件貼り付けシート(E6~→A2へ縦横替えで）'!GP14="","",'⑤案件貼り付けシート(E6~→A2へ縦横替えで）'!GP14)</f>
        <v/>
      </c>
      <c r="FD18" s="7" t="str">
        <f>IF('⑤案件貼り付けシート(E6~→A2へ縦横替えで）'!GQ14="","",'⑤案件貼り付けシート(E6~→A2へ縦横替えで）'!GQ14)</f>
        <v/>
      </c>
      <c r="FE18" s="154" t="str">
        <f>IF('⑤案件貼り付けシート(E6~→A2へ縦横替えで）'!GS14="","",'⑤案件貼り付けシート(E6~→A2へ縦横替えで）'!GS14)</f>
        <v/>
      </c>
      <c r="FF18" s="154" t="str">
        <f>IF('⑤案件貼り付けシート(E6~→A2へ縦横替えで）'!GT14="","",'⑤案件貼り付けシート(E6~→A2へ縦横替えで）'!GT14)</f>
        <v/>
      </c>
      <c r="FG18" s="7" t="str" cm="1">
        <f t="array" ref="FG18">IF('⑤案件貼り付けシート(E6~→A2へ縦横替えで）'!GU14="","",_xlfn.IFS('⑤案件貼り付けシート(E6~→A2へ縦横替えで）'!GU14="固定",1,'⑤案件貼り付けシート(E6~→A2へ縦横替えで）'!GU14="流動",2,'⑤案件貼り付けシート(E6~→A2へ縦横替えで）'!GU14="対象外",""))</f>
        <v/>
      </c>
      <c r="FH18" s="154" t="str">
        <f>IF('⑤案件貼り付けシート(E6~→A2へ縦横替えで）'!$GU14="固定",IF('⑤案件貼り付けシート(E6~→A2へ縦横替えで）'!GV14="","",'⑤案件貼り付けシート(E6~→A2へ縦横替えで）'!GV14),"")</f>
        <v/>
      </c>
      <c r="FI18" s="154" t="str">
        <f>IF('⑤案件貼り付けシート(E6~→A2へ縦横替えで）'!$GU14="固定",IF('⑤案件貼り付けシート(E6~→A2へ縦横替えで）'!GW14="","",'⑤案件貼り付けシート(E6~→A2へ縦横替えで）'!GW14),"")</f>
        <v/>
      </c>
      <c r="FJ18" s="154" t="str">
        <f>IF('⑤案件貼り付けシート(E6~→A2へ縦横替えで）'!$GU14="固定",IF('⑤案件貼り付けシート(E6~→A2へ縦横替えで）'!GX14="","",'⑤案件貼り付けシート(E6~→A2へ縦横替えで）'!GX14),"")</f>
        <v/>
      </c>
      <c r="FK18" s="154" t="str">
        <f>IF('⑤案件貼り付けシート(E6~→A2へ縦横替えで）'!$GU14="固定",IF('⑤案件貼り付けシート(E6~→A2へ縦横替えで）'!GY14="","",'⑤案件貼り付けシート(E6~→A2へ縦横替えで）'!GY14),"")</f>
        <v/>
      </c>
      <c r="FL18" s="154" t="str">
        <f>IF('⑤案件貼り付けシート(E6~→A2へ縦横替えで）'!$GU14="固定",IF('⑤案件貼り付けシート(E6~→A2へ縦横替えで）'!GZ14="","",'⑤案件貼り付けシート(E6~→A2へ縦横替えで）'!GZ14),"")</f>
        <v/>
      </c>
      <c r="FM18" s="154" t="str">
        <f>IF('⑤案件貼り付けシート(E6~→A2へ縦横替えで）'!$GU14="固定",IF('⑤案件貼り付けシート(E6~→A2へ縦横替えで）'!HA14="","",'⑤案件貼り付けシート(E6~→A2へ縦横替えで）'!HA14),"")</f>
        <v/>
      </c>
      <c r="FN18" s="7" t="str">
        <f>IF('⑤案件貼り付けシート(E6~→A2へ縦横替えで）'!$GU14="固定",IF('⑤案件貼り付けシート(E6~→A2へ縦横替えで）'!HB14="","",'⑤案件貼り付けシート(E6~→A2へ縦横替えで）'!HB14),"")</f>
        <v/>
      </c>
      <c r="FO18" s="7" t="str">
        <f>IF('⑤案件貼り付けシート(E6~→A2へ縦横替えで）'!HC14="","",'⑤案件貼り付けシート(E6~→A2へ縦横替えで）'!HC14)</f>
        <v/>
      </c>
      <c r="FP18" s="7" t="str">
        <f>IF('⑤案件貼り付けシート(E6~→A2へ縦横替えで）'!HD14="","",'⑤案件貼り付けシート(E6~→A2へ縦横替えで）'!HD14)</f>
        <v/>
      </c>
      <c r="FQ18" s="7" t="str">
        <f>IF('⑤案件貼り付けシート(E6~→A2へ縦横替えで）'!HE14="","",'⑤案件貼り付けシート(E6~→A2へ縦横替えで）'!HE14)</f>
        <v/>
      </c>
      <c r="FR18" s="154" t="str">
        <f>IF('⑤案件貼り付けシート(E6~→A2へ縦横替えで）'!HG14="","",'⑤案件貼り付けシート(E6~→A2へ縦横替えで）'!HG14)</f>
        <v/>
      </c>
      <c r="FS18" s="154" t="str">
        <f>IF('⑤案件貼り付けシート(E6~→A2へ縦横替えで）'!HH14="","",'⑤案件貼り付けシート(E6~→A2へ縦横替えで）'!HH14)</f>
        <v/>
      </c>
      <c r="FT18" s="7" t="str" cm="1">
        <f t="array" ref="FT18">IF('⑤案件貼り付けシート(E6~→A2へ縦横替えで）'!HI14="","",_xlfn.IFS('⑤案件貼り付けシート(E6~→A2へ縦横替えで）'!HI14="固定",1,'⑤案件貼り付けシート(E6~→A2へ縦横替えで）'!HI14="流動",2,'⑤案件貼り付けシート(E6~→A2へ縦横替えで）'!HI14="対象外",""))</f>
        <v/>
      </c>
      <c r="FU18" s="154" t="str">
        <f>IF('⑤案件貼り付けシート(E6~→A2へ縦横替えで）'!$HI14="固定",IF('⑤案件貼り付けシート(E6~→A2へ縦横替えで）'!HJ14="","",'⑤案件貼り付けシート(E6~→A2へ縦横替えで）'!HJ14),"")</f>
        <v/>
      </c>
      <c r="FV18" s="154" t="str">
        <f>IF('⑤案件貼り付けシート(E6~→A2へ縦横替えで）'!$HI14="固定",IF('⑤案件貼り付けシート(E6~→A2へ縦横替えで）'!HK14="","",'⑤案件貼り付けシート(E6~→A2へ縦横替えで）'!HK14),"")</f>
        <v/>
      </c>
      <c r="FW18" s="154" t="str">
        <f>IF('⑤案件貼り付けシート(E6~→A2へ縦横替えで）'!$HI14="固定",IF('⑤案件貼り付けシート(E6~→A2へ縦横替えで）'!HL14="","",'⑤案件貼り付けシート(E6~→A2へ縦横替えで）'!HL14),"")</f>
        <v/>
      </c>
      <c r="FX18" s="154" t="str">
        <f>IF('⑤案件貼り付けシート(E6~→A2へ縦横替えで）'!$HI14="固定",IF('⑤案件貼り付けシート(E6~→A2へ縦横替えで）'!HM14="","",'⑤案件貼り付けシート(E6~→A2へ縦横替えで）'!HM14),"")</f>
        <v/>
      </c>
      <c r="FY18" s="154" t="str">
        <f>IF('⑤案件貼り付けシート(E6~→A2へ縦横替えで）'!$HI14="固定",IF('⑤案件貼り付けシート(E6~→A2へ縦横替えで）'!HN14="","",'⑤案件貼り付けシート(E6~→A2へ縦横替えで）'!HN14),"")</f>
        <v/>
      </c>
      <c r="FZ18" s="154" t="str">
        <f>IF('⑤案件貼り付けシート(E6~→A2へ縦横替えで）'!$HI14="固定",IF('⑤案件貼り付けシート(E6~→A2へ縦横替えで）'!HO14="","",'⑤案件貼り付けシート(E6~→A2へ縦横替えで）'!HO14),"")</f>
        <v/>
      </c>
      <c r="GA18" s="7" t="str">
        <f>IF('⑤案件貼り付けシート(E6~→A2へ縦横替えで）'!$HI14="固定",IF('⑤案件貼り付けシート(E6~→A2へ縦横替えで）'!HP14="","",'⑤案件貼り付けシート(E6~→A2へ縦横替えで）'!HP14),"")</f>
        <v/>
      </c>
      <c r="GB18" s="7" t="str">
        <f>IF('⑤案件貼り付けシート(E6~→A2へ縦横替えで）'!HQ14="","",'⑤案件貼り付けシート(E6~→A2へ縦横替えで）'!HQ14)</f>
        <v/>
      </c>
      <c r="GC18" s="7" t="str">
        <f>IF('⑤案件貼り付けシート(E6~→A2へ縦横替えで）'!HR14="","",'⑤案件貼り付けシート(E6~→A2へ縦横替えで）'!HR14)</f>
        <v/>
      </c>
      <c r="GD18" s="7" t="str">
        <f>IF('⑤案件貼り付けシート(E6~→A2へ縦横替えで）'!HS14="","",'⑤案件貼り付けシート(E6~→A2へ縦横替えで）'!HS14)</f>
        <v/>
      </c>
      <c r="GE18" s="7" t="str" cm="1">
        <f t="array" ref="GE18">_xlfn.IFS('⑤案件貼り付けシート(E6~→A2へ縦横替えで）'!A14="","",'⑤案件貼り付けシート(E6~→A2へ縦横替えで）'!HW14="該当しない",0,'⑤案件貼り付けシート(E6~→A2へ縦横替えで）'!HW14="有期プロジェクト",1,'⑤案件貼り付けシート(E6~→A2へ縦横替えで）'!HW14="日数限定業務",2,'⑤案件貼り付けシート(E6~→A2へ縦横替えで）'!HW14="産休育休代替",3,'⑤案件貼り付けシート(E6~→A2へ縦横替えで）'!HW14="介護休業代替",4)</f>
        <v/>
      </c>
      <c r="GF18" s="7" t="str">
        <f>IF('⑤案件貼り付けシート(E6~→A2へ縦横替えで）'!HW14="産休育休代替",IF('⑤案件貼り付けシート(E6~→A2へ縦横替えで）'!HX14="","",'⑤案件貼り付けシート(E6~→A2へ縦横替えで）'!HX14),"")</f>
        <v/>
      </c>
      <c r="GG18" s="7" t="str">
        <f>IF('⑤案件貼り付けシート(E6~→A2へ縦横替えで）'!HY14="","",'⑤案件貼り付けシート(E6~→A2へ縦横替えで）'!HY14)</f>
        <v/>
      </c>
      <c r="GH18" s="7" t="str" cm="1">
        <f t="array" ref="GH18">_xlfn.IFS('⑤案件貼り付けシート(E6~→A2へ縦横替えで）'!IB14="","",'⑤案件貼り付けシート(E6~→A2へ縦横替えで）'!IB14="限定しない",0,'⑤案件貼り付けシート(E6~→A2へ縦横替えで）'!IB14="60歳以上",1,'⑤案件貼り付けシート(E6~→A2へ縦横替えで）'!IB14="無期雇用派遣労働者",2,'⑤案件貼り付けシート(E6~→A2へ縦横替えで）'!IB14="60歳以上または無期雇用",3,TRUE,"")</f>
        <v/>
      </c>
      <c r="GI18" s="7" t="str" cm="1">
        <f t="array" ref="GI18">_xlfn.IFS('⑤案件貼り付けシート(E6~→A2へ縦横替えで）'!IC14="","",'⑤案件貼り付けシート(E6~→A2へ縦横替えで）'!IC14="限定する",1,'⑤案件貼り付けシート(E6~→A2へ縦横替えで）'!IC14="限定しない",2,TRUE,"")</f>
        <v/>
      </c>
      <c r="GJ18" s="7"/>
      <c r="GK18" s="7" t="str">
        <f>IF('⑤案件貼り付けシート(E6~→A2へ縦横替えで）'!IF14="","",'⑤案件貼り付けシート(E6~→A2へ縦横替えで）'!IF14)</f>
        <v/>
      </c>
      <c r="GL18" s="7" t="str">
        <f>IF('⑤案件貼り付けシート(E6~→A2へ縦横替えで）'!IG14="","",'⑤案件貼り付けシート(E6~→A2へ縦横替えで）'!IG14)</f>
        <v/>
      </c>
      <c r="GM18" s="48" t="str">
        <f>IF('⑤案件貼り付けシート(E6~→A2へ縦横替えで）'!IJ14="","",IF('⑤案件貼り付けシート(E6~→A2へ縦横替えで）'!IJ14="ALL",②コード一覧!$CU$2,'⑤案件貼り付けシート(E6~→A2へ縦横替えで）'!IJ14&amp;"をコードヘ"))</f>
        <v/>
      </c>
      <c r="GN18" s="7" t="str">
        <f>IF('⑤案件貼り付けシート(E6~→A2へ縦横替えで）'!IK14="","",IF('⑤案件貼り付けシート(E6~→A2へ縦横替えで）'!IK14="非公開",0,1))</f>
        <v/>
      </c>
      <c r="GO18" s="7">
        <f t="shared" si="0"/>
        <v>0</v>
      </c>
      <c r="GP18" s="7">
        <f>IF('⑤案件貼り付けシート(E6~→A2へ縦横替えで）'!IP14="",IF('⑤案件貼り付けシート(E6~→A2へ縦横替えで）'!IW14="",0,2),2)</f>
        <v>0</v>
      </c>
      <c r="GQ18" s="214" t="str">
        <f>IF(GP18=1,INDEX(②コード一覧!DC14:DL32,MATCH('⑤案件貼り付けシート(E6~→A2へ縦横替えで）'!IW14,②コード一覧!DD14:DD32,0),1),"")</f>
        <v/>
      </c>
      <c r="GR18" s="48" t="str">
        <f>IF(OR('⑤案件貼り付けシート(E6~→A2へ縦横替えで）'!JP14="",'⑤案件貼り付けシート(E6~→A2へ縦横替えで）'!JP14=0),"",_xlfn.XLOOKUP('⑤案件貼り付けシート(E6~→A2へ縦横替えで）'!JP14,②コード一覧!$BR$2:$BR$802,②コード一覧!$BT$2:$BT$802))</f>
        <v/>
      </c>
      <c r="GS18" s="48" t="str">
        <f>IF(OR('⑤案件貼り付けシート(E6~→A2へ縦横替えで）'!JQ14="",'⑤案件貼り付けシート(E6~→A2へ縦横替えで）'!JQ14=0),"",_xlfn.XLOOKUP('⑤案件貼り付けシート(E6~→A2へ縦横替えで）'!JQ14,②コード一覧!$BR$2:$BR$802,②コード一覧!$BT$2:$BT$802))</f>
        <v/>
      </c>
      <c r="GT18" s="48" t="str">
        <f>IF(OR('⑤案件貼り付けシート(E6~→A2へ縦横替えで）'!JR14="",'⑤案件貼り付けシート(E6~→A2へ縦横替えで）'!JR14=0),"",_xlfn.XLOOKUP('⑤案件貼り付けシート(E6~→A2へ縦横替えで）'!JR14,②コード一覧!$BR$2:$BR$802,②コード一覧!$BT$2:$BT$802))</f>
        <v/>
      </c>
      <c r="GU18" s="48" t="str">
        <f>IF(OR('⑤案件貼り付けシート(E6~→A2へ縦横替えで）'!JS14="",'⑤案件貼り付けシート(E6~→A2へ縦横替えで）'!JS14=0),"",_xlfn.XLOOKUP('⑤案件貼り付けシート(E6~→A2へ縦横替えで）'!JS14,②コード一覧!$BR$2:$BR$802,②コード一覧!$BT$2:$BT$802))</f>
        <v/>
      </c>
      <c r="GV18" s="48" t="str">
        <f>IF(OR('⑤案件貼り付けシート(E6~→A2へ縦横替えで）'!JT14="",'⑤案件貼り付けシート(E6~→A2へ縦横替えで）'!JT14=0),"",_xlfn.XLOOKUP('⑤案件貼り付けシート(E6~→A2へ縦横替えで）'!JT14,②コード一覧!$BR$2:$BR$802,②コード一覧!$BT$2:$BT$802))</f>
        <v/>
      </c>
    </row>
    <row r="19" spans="1:204">
      <c r="A19" s="7"/>
      <c r="B19" s="7">
        <f>'⑤案件貼り付けシート(E6~→A2へ縦横替えで）'!A15</f>
        <v>0</v>
      </c>
      <c r="C19" s="7" t="str">
        <f>IF('⑤案件貼り付けシート(E6~→A2へ縦横替えで）'!C15="","",(IF('⑤案件貼り付けシート(E6~→A2へ縦横替えで）'!C15="一般派遣",1,2)))</f>
        <v/>
      </c>
      <c r="D19" s="48" t="e">
        <f>INDEX(②コード一覧!$A$2:$B$40,MATCH('⑤案件貼り付けシート(E6~→A2へ縦横替えで）'!G15,②コード一覧!$A$2:$A$40,0),2)</f>
        <v>#N/A</v>
      </c>
      <c r="E19" s="7" t="e" cm="1">
        <f t="array" ref="E19">INDEX(③組織表示変え!$A$6:$E$805,MATCH('⑥案件CSV (6行目～に反映→フォーマット２行目にコピペ'!D19&amp;'⑤案件貼り付けシート(E6~→A2へ縦横替えで）'!H15,③組織表示変え!$B$6:$B$802&amp;③組織表示変え!$E$6:$E$802,0),1)</f>
        <v>#N/A</v>
      </c>
      <c r="F19" s="48" t="e">
        <f>INDEX(②コード一覧!$A$2:$B$40,MATCH('⑤案件貼り付けシート(E6~→A2へ縦横替えで）'!N15,②コード一覧!$A$2:$A$40,0),2)</f>
        <v>#N/A</v>
      </c>
      <c r="G19" s="7"/>
      <c r="H19" s="7"/>
      <c r="I19" s="7"/>
      <c r="J19" s="7"/>
      <c r="K19" s="7"/>
      <c r="L19" s="7" t="e" cm="1">
        <f t="array" ref="L19">INDEX(③組織表示変え!$A$6:$E$805,MATCH('⑥案件CSV (6行目～に反映→フォーマット２行目にコピペ'!F19&amp;'⑤案件貼り付けシート(E6~→A2へ縦横替えで）'!O15,③組織表示変え!$B$6:$B$802&amp;③組織表示変え!$E$6:$E$802,0),1)</f>
        <v>#N/A</v>
      </c>
      <c r="M19" s="7" t="str">
        <f>IF('⑤案件貼り付けシート(E6~→A2へ縦横替えで）'!P15="","",'⑤案件貼り付けシート(E6~→A2へ縦横替えで）'!P15)</f>
        <v/>
      </c>
      <c r="N19" s="7" t="str">
        <f>IF('⑤案件貼り付けシート(E6~→A2へ縦横替えで）'!Q15="","",'⑤案件貼り付けシート(E6~→A2へ縦横替えで）'!Q15)</f>
        <v/>
      </c>
      <c r="O19" s="7" t="str">
        <f>IF('⑤案件貼り付けシート(E6~→A2へ縦横替えで）'!R15="","",'⑤案件貼り付けシート(E6~→A2へ縦横替えで）'!R15)</f>
        <v/>
      </c>
      <c r="P19" s="7" t="str" cm="1">
        <f t="array" ref="P19">IF('⑤案件貼り付けシート(E6~→A2へ縦横替えで）'!U15="","",_xlfn.IFS('⑤案件貼り付けシート(E6~→A2へ縦横替えで）'!U15="なし",0,'⑤案件貼り付けシート(E6~→A2へ縦横替えで）'!U15="敷地内禁煙",1,'⑤案件貼り付けシート(E6~→A2へ縦横替えで）'!U15="敷地内禁煙（特定屋外喫煙場所あり、屋外に喫煙場所あり）",2,'⑤案件貼り付けシート(E6~→A2へ縦横替えで）'!U15="屋内禁煙",3,'⑤案件貼り付けシート(E6~→A2へ縦横替えで）'!U15="屋内原則禁煙（喫煙専用室設置、加熱式たばこ専用喫煙室設置）",4,'⑤案件貼り付けシート(E6~→A2へ縦横替えで）'!U15="その他",9))</f>
        <v/>
      </c>
      <c r="Q19" s="7" t="str">
        <f>IF(C19="","",IF('⑤案件貼り付けシート(E6~→A2へ縦横替えで）'!AD15="派遣先責任者",0,1))</f>
        <v/>
      </c>
      <c r="R19" s="7" t="e" cm="1">
        <f t="array" ref="R19">INDEX(②コード一覧!$AI$2:$AN$801,MATCH('⑥案件CSV (6行目～に反映→フォーマット２行目にコピペ'!$F19&amp;'⑤案件貼り付けシート(E6~→A2へ縦横替えで）'!Z15,②コード一覧!$AN$2:$AN$801&amp;②コード一覧!$AI$2:$AI$801,0),5)</f>
        <v>#N/A</v>
      </c>
      <c r="S19" s="7" t="str" cm="1">
        <f t="array" ref="S19">IF('⑤案件貼り付けシート(E6~→A2へ縦横替えで）'!AA15="","",INDEX(②コード一覧!$AI$2:$AN$801,MATCH('⑥案件CSV (6行目～に反映→フォーマット２行目にコピペ'!$F19&amp;'⑤案件貼り付けシート(E6~→A2へ縦横替えで）'!AA15,②コード一覧!$AN$2:$AN$801&amp;②コード一覧!$AI$2:$AI$801,0),5))</f>
        <v/>
      </c>
      <c r="T19" s="7" t="str" cm="1">
        <f t="array" ref="T19">IF('⑤案件貼り付けシート(E6~→A2へ縦横替えで）'!AB15="","",INDEX(②コード一覧!$AI$2:$AN$801,MATCH('⑥案件CSV (6行目～に反映→フォーマット２行目にコピペ'!$F19&amp;'⑤案件貼り付けシート(E6~→A2へ縦横替えで）'!AB15,②コード一覧!$AN$2:$AN$801&amp;②コード一覧!$AI$2:$AI$801,0),5))</f>
        <v/>
      </c>
      <c r="U19" s="7" t="str" cm="1">
        <f t="array" ref="U19">IF('⑤案件貼り付けシート(E6~→A2へ縦横替えで）'!AC15="","",INDEX(②コード一覧!$AI$2:$AN$801,MATCH('⑥案件CSV (6行目～に反映→フォーマット２行目にコピペ'!$F19&amp;'⑤案件貼り付けシート(E6~→A2へ縦横替えで）'!AC15,②コード一覧!$AN$2:$AN$801&amp;②コード一覧!$AI$2:$AI$801,0),5))</f>
        <v/>
      </c>
      <c r="V19" s="7" t="e" cm="1">
        <f t="array" ref="V19">INDEX(②コード一覧!$AK$2:$AN$801,MATCH('⑥案件CSV (6行目～に反映→フォーマット２行目にコピペ'!$F19&amp;'⑤案件貼り付けシート(E6~→A2へ縦横替えで）'!AG15,②コード一覧!$AN$2:$AN$801&amp;②コード一覧!$AK$2:$AK$801,0),3)</f>
        <v>#N/A</v>
      </c>
      <c r="W19" s="7" t="str" cm="1">
        <f t="array" ref="W19">IF('⑤案件貼り付けシート(E6~→A2へ縦横替えで）'!AH15="","",INDEX(②コード一覧!$AK$2:$AN$801,MATCH('⑥案件CSV (6行目～に反映→フォーマット２行目にコピペ'!$F19&amp;'⑤案件貼り付けシート(E6~→A2へ縦横替えで）'!AH15,②コード一覧!$AN$2:$AN$801&amp;②コード一覧!$AK$2:$AK$801,0),3))</f>
        <v/>
      </c>
      <c r="X19" s="7" t="str" cm="1">
        <f t="array" ref="X19">IF('⑤案件貼り付けシート(E6~→A2へ縦横替えで）'!AI15="","",INDEX(②コード一覧!$AK$2:$AN$801,MATCH('⑥案件CSV (6行目～に反映→フォーマット２行目にコピペ'!$F19&amp;'⑤案件貼り付けシート(E6~→A2へ縦横替えで）'!AI15,②コード一覧!$AN$2:$AN$801&amp;②コード一覧!$AK$2:$AK$801,0),3))</f>
        <v/>
      </c>
      <c r="Y19" s="7" t="str" cm="1">
        <f t="array" ref="Y19">IF('⑤案件貼り付けシート(E6~→A2へ縦横替えで）'!AJ15="","",INDEX(②コード一覧!$AK$2:$AN$801,MATCH('⑥案件CSV (6行目～に反映→フォーマット２行目にコピペ'!$F19&amp;'⑤案件貼り付けシート(E6~→A2へ縦横替えで）'!AJ15,②コード一覧!$AN$2:$AN$801&amp;②コード一覧!$AK$2:$AK$801,0),3))</f>
        <v/>
      </c>
      <c r="Z19" s="7" t="e" cm="1">
        <f t="array" ref="Z19">INDEX(②コード一覧!$AJ$2:$AN$801,MATCH('⑥案件CSV (6行目～に反映→フォーマット２行目にコピペ'!$F19&amp;'⑤案件貼り付けシート(E6~→A2へ縦横替えで）'!AM15,②コード一覧!$AN$2:$AN$801&amp;②コード一覧!$AJ$2:$AJ$801,0),4)</f>
        <v>#N/A</v>
      </c>
      <c r="AA19" s="7" t="str" cm="1">
        <f t="array" ref="AA19">IF('⑤案件貼り付けシート(E6~→A2へ縦横替えで）'!AN15="","",INDEX(②コード一覧!$AJ$2:$AN$801,MATCH('⑥案件CSV (6行目～に反映→フォーマット２行目にコピペ'!$F19&amp;'⑤案件貼り付けシート(E6~→A2へ縦横替えで）'!AN15,②コード一覧!$AN$2:$AN$801&amp;②コード一覧!$AJ$2:$AJ$801,0),4))</f>
        <v/>
      </c>
      <c r="AB19" s="7" t="str" cm="1">
        <f t="array" ref="AB19">IF('⑤案件貼り付けシート(E6~→A2へ縦横替えで）'!AO15="","",INDEX(②コード一覧!$AJ$2:$AN$801,MATCH('⑥案件CSV (6行目～に反映→フォーマット２行目にコピペ'!$F19&amp;'⑤案件貼り付けシート(E6~→A2へ縦横替えで）'!AO15,②コード一覧!$AN$2:$AN$801&amp;②コード一覧!$AJ$2:$AJ$801,0),4))</f>
        <v/>
      </c>
      <c r="AC19" s="7" t="str" cm="1">
        <f t="array" ref="AC19">IF('⑤案件貼り付けシート(E6~→A2へ縦横替えで）'!AP15="","",INDEX(②コード一覧!$AJ$2:$AN$801,MATCH('⑥案件CSV (6行目～に反映→フォーマット２行目にコピペ'!$F19&amp;'⑤案件貼り付けシート(E6~→A2へ縦横替えで）'!AP15,②コード一覧!$AN$2:$AN$801&amp;②コード一覧!$AJ$2:$AJ$801,0),4))</f>
        <v/>
      </c>
      <c r="AD19" s="7" t="str">
        <f>IF('⑤案件貼り付けシート(E6~→A2へ縦横替えで）'!AR15="","",'⑤案件貼り付けシート(E6~→A2へ縦横替えで）'!AR15)</f>
        <v/>
      </c>
      <c r="AE19" s="7">
        <f>'⑤案件貼り付けシート(E6~→A2へ縦横替えで）'!AV15</f>
        <v>0</v>
      </c>
      <c r="AF19" s="7">
        <f>'⑤案件貼り付けシート(E6~→A2へ縦横替えで）'!AW15</f>
        <v>0</v>
      </c>
      <c r="AG19" s="7" t="str">
        <f>IF('⑤案件貼り付けシート(E6~→A2へ縦横替えで）'!AX15="","",'⑤案件貼り付けシート(E6~→A2へ縦横替えで）'!AX15)</f>
        <v/>
      </c>
      <c r="AH19" s="7" t="str">
        <f>IF('⑤案件貼り付けシート(E6~→A2へ縦横替えで）'!AY15="","",'⑤案件貼り付けシート(E6~→A2へ縦横替えで）'!AY15)</f>
        <v/>
      </c>
      <c r="AI19" s="13"/>
      <c r="AJ19" s="13"/>
      <c r="AK19" s="7" t="str" cm="1">
        <f t="array" ref="AK19">_xlfn.IFS('⑤案件貼り付けシート(E6~→A2へ縦横替えで）'!AZ15="該当しない",0,'⑤案件貼り付けシート(E6~→A2へ縦横替えで）'!AZ15="該当",1,TRUE,"")</f>
        <v/>
      </c>
      <c r="AL19" s="7" t="str">
        <f>IF('⑤案件貼り付けシート(E6~→A2へ縦横替えで）'!AZ15="該当しない","",IF('⑤案件貼り付けシート(E6~→A2へ縦横替えで）'!BA15="","",LEFT('⑤案件貼り付けシート(E6~→A2へ縦横替えで）'!BA15,FIND("号",'⑤案件貼り付けシート(E6~→A2へ縦横替えで）'!BA15)-1)))</f>
        <v/>
      </c>
      <c r="AM19" s="7" t="str">
        <f>IF('⑤案件貼り付けシート(E6~→A2へ縦横替えで）'!AZ15="該当しない","",IF('⑤案件貼り付けシート(E6~→A2へ縦横替えで）'!BB15="","",'⑤案件貼り付けシート(E6~→A2へ縦横替えで）'!BB15))</f>
        <v/>
      </c>
      <c r="AN19" s="7" t="str">
        <f>IF('⑤案件貼り付けシート(E6~→A2へ縦横替えで）'!BC15="","",'⑤案件貼り付けシート(E6~→A2へ縦横替えで）'!BC15)</f>
        <v/>
      </c>
      <c r="AO19" s="7">
        <f>'⑤案件貼り付けシート(E6~→A2へ縦横替えで）'!BG15</f>
        <v>0</v>
      </c>
      <c r="AP19" s="7" t="str" cm="1">
        <f t="array" ref="AP19">_xlfn.IFS('⑤案件貼り付けシート(E6~→A2へ縦横替えで）'!BH15="","",'⑤案件貼り付けシート(E6~→A2へ縦横替えで）'!BH15="時給",1,'⑤案件貼り付けシート(E6~→A2へ縦横替えで）'!BL15="日給",2,'⑤案件貼り付けシート(E6~→A2へ縦横替えで）'!BL15="月給",3)</f>
        <v/>
      </c>
      <c r="AQ19" s="7" t="str">
        <f>IF('⑤案件貼り付けシート(E6~→A2へ縦横替えで）'!BI15="","",'⑤案件貼り付けシート(E6~→A2へ縦横替えで）'!BI15)</f>
        <v/>
      </c>
      <c r="AR19" s="153" t="str">
        <f>IF('⑤案件貼り付けシート(E6~→A2へ縦横替えで）'!BJ15="","",'⑤案件貼り付けシート(E6~→A2へ縦横替えで）'!BJ15)</f>
        <v/>
      </c>
      <c r="AS19" s="7" t="str">
        <f>IF('⑤案件貼り付けシート(E6~→A2へ縦横替えで）'!BK15="","",'⑤案件貼り付けシート(E6~→A2へ縦横替えで）'!BK15)</f>
        <v/>
      </c>
      <c r="AT19" s="7" t="str" cm="1">
        <f t="array" ref="AT19">_xlfn.IFS('⑤案件貼り付けシート(E6~→A2へ縦横替えで）'!BL15="","",'⑤案件貼り付けシート(E6~→A2へ縦横替えで）'!BL15="長期",1,'⑤案件貼り付けシート(E6~→A2へ縦横替えで）'!BL15="短期",2)</f>
        <v/>
      </c>
      <c r="AU19" s="7" t="str">
        <f>IF('⑤案件貼り付けシート(E6~→A2へ縦横替えで）'!BM15="","",'⑤案件貼り付けシート(E6~→A2へ縦横替えで）'!BM15)</f>
        <v/>
      </c>
      <c r="AV19" s="7" t="str">
        <f>IF('⑤案件貼り付けシート(E6~→A2へ縦横替えで）'!BN15="","",'⑤案件貼り付けシート(E6~→A2へ縦横替えで）'!BN15)</f>
        <v/>
      </c>
      <c r="AW19" s="7" t="str" cm="1">
        <f t="array" ref="AW19">_xlfn.IFS('⑤案件貼り付けシート(E6~→A2へ縦横替えで）'!BQ15="就業先カレンダーに準ずる",1,'⑤案件貼り付けシート(E6~→A2へ縦横替えで）'!BQ15="指定して設定",2,TRUE,"")</f>
        <v/>
      </c>
      <c r="AX19" s="7" t="str" cm="1">
        <f t="array" ref="AX19">IF(AW19=2,_xlfn.IFS('⑤案件貼り付けシート(E6~→A2へ縦横替えで）'!BR15="毎週",1,'⑤案件貼り付けシート(E6~→A2へ縦横替えで）'!BR15="その他",2),"")</f>
        <v/>
      </c>
      <c r="AY19" s="7" t="str">
        <f>IF(AX19=1,'⑤案件貼り付けシート(E6~→A2へ縦横替えで）'!BS15,"")</f>
        <v/>
      </c>
      <c r="AZ19" s="7" t="str">
        <f>IF(AX19=2,'⑤案件貼り付けシート(E6~→A2へ縦横替えで）'!BT15,"")</f>
        <v/>
      </c>
      <c r="BA19" s="7" t="str" cm="1">
        <f t="array" ref="BA19">IF(AW19=2,_xlfn.IFS('⑤案件貼り付けシート(E6~→A2へ縦横替えで）'!BV15="毎週",1,'⑤案件貼り付けシート(E6~→A2へ縦横替えで）'!BV15="その他",2),"")</f>
        <v/>
      </c>
      <c r="BB19" s="7" t="str">
        <f>IF(BA19=1,'⑤案件貼り付けシート(E6~→A2へ縦横替えで）'!BW15,"")</f>
        <v/>
      </c>
      <c r="BC19" s="7" t="str">
        <f>IF(BA19=2,'⑤案件貼り付けシート(E6~→A2へ縦横替えで）'!BX15,"")</f>
        <v/>
      </c>
      <c r="BD19" s="7" t="str">
        <f>IF('⑤案件貼り付けシート(E6~→A2へ縦横替えで）'!BZ15="","",IF('⑤案件貼り付けシート(E6~→A2へ縦横替えで）'!$BQ15="就業先カレンダーに準ずる",'⑤案件貼り付けシート(E6~→A2へ縦横替えで）'!BZ15,""))</f>
        <v/>
      </c>
      <c r="BE19" s="154" t="str">
        <f>IF('⑤案件貼り付けシート(E6~→A2へ縦横替えで）'!CG15="","",'⑤案件貼り付けシート(E6~→A2へ縦横替えで）'!CG15)</f>
        <v/>
      </c>
      <c r="BF19" s="154" t="str">
        <f>IF('⑤案件貼り付けシート(E6~→A2へ縦横替えで）'!CH15="","",'⑤案件貼り付けシート(E6~→A2へ縦横替えで）'!CH15)</f>
        <v/>
      </c>
      <c r="BG19" s="7" t="str" cm="1">
        <f t="array" ref="BG19">_xlfn.IFS('⑤案件貼り付けシート(E6~→A2へ縦横替えで）'!CI15="固定",1,'⑤案件貼り付けシート(E6~→A2へ縦横替えで）'!CI15="流動",2,'⑤案件貼り付けシート(E6~→A2へ縦横替えで）'!CI15="対象外","",'⑤案件貼り付けシート(E6~→A2へ縦横替えで）'!CI15="","")</f>
        <v/>
      </c>
      <c r="BH19" s="154" t="str">
        <f>IF('⑤案件貼り付けシート(E6~→A2へ縦横替えで）'!$CI15="固定",IF('⑤案件貼り付けシート(E6~→A2へ縦横替えで）'!CJ15="","",'⑤案件貼り付けシート(E6~→A2へ縦横替えで）'!CJ15),"")</f>
        <v/>
      </c>
      <c r="BI19" s="154" t="str">
        <f>IF('⑤案件貼り付けシート(E6~→A2へ縦横替えで）'!$CI15="固定",IF('⑤案件貼り付けシート(E6~→A2へ縦横替えで）'!CK15="","",'⑤案件貼り付けシート(E6~→A2へ縦横替えで）'!CK15),"")</f>
        <v/>
      </c>
      <c r="BJ19" s="154" t="str">
        <f>IF('⑤案件貼り付けシート(E6~→A2へ縦横替えで）'!$CI15="固定",IF('⑤案件貼り付けシート(E6~→A2へ縦横替えで）'!CL15="","",'⑤案件貼り付けシート(E6~→A2へ縦横替えで）'!CL15),"")</f>
        <v/>
      </c>
      <c r="BK19" s="154" t="str">
        <f>IF('⑤案件貼り付けシート(E6~→A2へ縦横替えで）'!$CI15="固定",IF('⑤案件貼り付けシート(E6~→A2へ縦横替えで）'!CM15="","",'⑤案件貼り付けシート(E6~→A2へ縦横替えで）'!CM15),"")</f>
        <v/>
      </c>
      <c r="BL19" s="154" t="str">
        <f>IF('⑤案件貼り付けシート(E6~→A2へ縦横替えで）'!$CI15="固定",IF('⑤案件貼り付けシート(E6~→A2へ縦横替えで）'!CN15="","",'⑤案件貼り付けシート(E6~→A2へ縦横替えで）'!CN15),"")</f>
        <v/>
      </c>
      <c r="BM19" s="154" t="str">
        <f>IF('⑤案件貼り付けシート(E6~→A2へ縦横替えで）'!$CI15="固定",IF('⑤案件貼り付けシート(E6~→A2へ縦横替えで）'!CO15="","",'⑤案件貼り付けシート(E6~→A2へ縦横替えで）'!CO15),"")</f>
        <v/>
      </c>
      <c r="BN19" s="7" t="str">
        <f>IF('⑤案件貼り付けシート(E6~→A2へ縦横替えで）'!$CI15="固定",IF('⑤案件貼り付けシート(E6~→A2へ縦横替えで）'!CP15="","",'⑤案件貼り付けシート(E6~→A2へ縦横替えで）'!CP15),"")</f>
        <v/>
      </c>
      <c r="BO19" s="7" t="str">
        <f>IF('⑤案件貼り付けシート(E6~→A2へ縦横替えで）'!CQ15="","",'⑤案件貼り付けシート(E6~→A2へ縦横替えで）'!CQ15)</f>
        <v/>
      </c>
      <c r="BP19" s="7" t="str">
        <f>IF('⑤案件貼り付けシート(E6~→A2へ縦横替えで）'!CR15="","",'⑤案件貼り付けシート(E6~→A2へ縦横替えで）'!CR15)</f>
        <v/>
      </c>
      <c r="BQ19" s="7" t="str">
        <f>IF('⑤案件貼り付けシート(E6~→A2へ縦横替えで）'!CS15="","",'⑤案件貼り付けシート(E6~→A2へ縦横替えで）'!CS15)</f>
        <v/>
      </c>
      <c r="BR19" s="154" t="str">
        <f>IF('⑤案件貼り付けシート(E6~→A2へ縦横替えで）'!CV15="","",'⑤案件貼り付けシート(E6~→A2へ縦横替えで）'!CV15)</f>
        <v/>
      </c>
      <c r="BS19" s="154" t="str">
        <f>IF('⑤案件貼り付けシート(E6~→A2へ縦横替えで）'!CW15="","",'⑤案件貼り付けシート(E6~→A2へ縦横替えで）'!CW15)</f>
        <v/>
      </c>
      <c r="BT19" s="7" t="str" cm="1">
        <f t="array" ref="BT19">IF('⑤案件貼り付けシート(E6~→A2へ縦横替えで）'!CX15="","",_xlfn.IFS('⑤案件貼り付けシート(E6~→A2へ縦横替えで）'!CX15="固定",1,'⑤案件貼り付けシート(E6~→A2へ縦横替えで）'!CX15="流動",2,'⑤案件貼り付けシート(E6~→A2へ縦横替えで）'!CX15="対象外",""))</f>
        <v/>
      </c>
      <c r="BU19" s="154" t="str">
        <f>IF('⑤案件貼り付けシート(E6~→A2へ縦横替えで）'!$CX15="固定",IF('⑤案件貼り付けシート(E6~→A2へ縦横替えで）'!CY15="","",'⑤案件貼り付けシート(E6~→A2へ縦横替えで）'!CY15),"")</f>
        <v/>
      </c>
      <c r="BV19" s="154" t="str">
        <f>IF('⑤案件貼り付けシート(E6~→A2へ縦横替えで）'!$CX15="固定",IF('⑤案件貼り付けシート(E6~→A2へ縦横替えで）'!CZ15="","",'⑤案件貼り付けシート(E6~→A2へ縦横替えで）'!CZ15),"")</f>
        <v/>
      </c>
      <c r="BW19" s="154" t="str">
        <f>IF('⑤案件貼り付けシート(E6~→A2へ縦横替えで）'!$CX15="固定",IF('⑤案件貼り付けシート(E6~→A2へ縦横替えで）'!DA15="","",'⑤案件貼り付けシート(E6~→A2へ縦横替えで）'!DA15),"")</f>
        <v/>
      </c>
      <c r="BX19" s="154" t="str">
        <f>IF('⑤案件貼り付けシート(E6~→A2へ縦横替えで）'!$CX15="固定",IF('⑤案件貼り付けシート(E6~→A2へ縦横替えで）'!DB15="","",'⑤案件貼り付けシート(E6~→A2へ縦横替えで）'!DB15),"")</f>
        <v/>
      </c>
      <c r="BY19" s="154" t="str">
        <f>IF('⑤案件貼り付けシート(E6~→A2へ縦横替えで）'!$CX15="固定",IF('⑤案件貼り付けシート(E6~→A2へ縦横替えで）'!DC15="","",'⑤案件貼り付けシート(E6~→A2へ縦横替えで）'!DC15),"")</f>
        <v/>
      </c>
      <c r="BZ19" s="154" t="str">
        <f>IF('⑤案件貼り付けシート(E6~→A2へ縦横替えで）'!$CX15="固定",IF('⑤案件貼り付けシート(E6~→A2へ縦横替えで）'!DD15="","",'⑤案件貼り付けシート(E6~→A2へ縦横替えで）'!DD15),"")</f>
        <v/>
      </c>
      <c r="CA19" s="7" t="str">
        <f>IF('⑤案件貼り付けシート(E6~→A2へ縦横替えで）'!$CX15="固定",IF('⑤案件貼り付けシート(E6~→A2へ縦横替えで）'!DE15="","",'⑤案件貼り付けシート(E6~→A2へ縦横替えで）'!DE15),"")</f>
        <v/>
      </c>
      <c r="CB19" s="7" t="str">
        <f>IF('⑤案件貼り付けシート(E6~→A2へ縦横替えで）'!DF15="","",'⑤案件貼り付けシート(E6~→A2へ縦横替えで）'!DF15)</f>
        <v/>
      </c>
      <c r="CC19" s="7" t="str">
        <f>IF('⑤案件貼り付けシート(E6~→A2へ縦横替えで）'!DG15="","",'⑤案件貼り付けシート(E6~→A2へ縦横替えで）'!DG15)</f>
        <v/>
      </c>
      <c r="CD19" s="7" t="str">
        <f>IF('⑤案件貼り付けシート(E6~→A2へ縦横替えで）'!DH15="","",'⑤案件貼り付けシート(E6~→A2へ縦横替えで）'!DH15)</f>
        <v/>
      </c>
      <c r="CE19" s="154" t="str">
        <f>IF('⑤案件貼り付けシート(E6~→A2へ縦横替えで）'!DK15="","",'⑤案件貼り付けシート(E6~→A2へ縦横替えで）'!DK15)</f>
        <v/>
      </c>
      <c r="CF19" s="154" t="str">
        <f>IF('⑤案件貼り付けシート(E6~→A2へ縦横替えで）'!DL15="","",'⑤案件貼り付けシート(E6~→A2へ縦横替えで）'!DL15)</f>
        <v/>
      </c>
      <c r="CG19" s="7" t="str" cm="1">
        <f t="array" ref="CG19">IF('⑤案件貼り付けシート(E6~→A2へ縦横替えで）'!DM15="","",_xlfn.IFS('⑤案件貼り付けシート(E6~→A2へ縦横替えで）'!DM15="固定",1,'⑤案件貼り付けシート(E6~→A2へ縦横替えで）'!DM15="流動",2,'⑤案件貼り付けシート(E6~→A2へ縦横替えで）'!DM15="対象外",""))</f>
        <v/>
      </c>
      <c r="CH19" s="154" t="str">
        <f>IF('⑤案件貼り付けシート(E6~→A2へ縦横替えで）'!$DM15="固定",IF('⑤案件貼り付けシート(E6~→A2へ縦横替えで）'!DN15="","",'⑤案件貼り付けシート(E6~→A2へ縦横替えで）'!DN15),"")</f>
        <v/>
      </c>
      <c r="CI19" s="154" t="str">
        <f>IF('⑤案件貼り付けシート(E6~→A2へ縦横替えで）'!$DM15="固定",IF('⑤案件貼り付けシート(E6~→A2へ縦横替えで）'!DO15="","",'⑤案件貼り付けシート(E6~→A2へ縦横替えで）'!DO15),"")</f>
        <v/>
      </c>
      <c r="CJ19" s="154" t="str">
        <f>IF('⑤案件貼り付けシート(E6~→A2へ縦横替えで）'!$DM15="固定",IF('⑤案件貼り付けシート(E6~→A2へ縦横替えで）'!DP15="","",'⑤案件貼り付けシート(E6~→A2へ縦横替えで）'!DP15),"")</f>
        <v/>
      </c>
      <c r="CK19" s="154" t="str">
        <f>IF('⑤案件貼り付けシート(E6~→A2へ縦横替えで）'!$DM15="固定",IF('⑤案件貼り付けシート(E6~→A2へ縦横替えで）'!DQ15="","",'⑤案件貼り付けシート(E6~→A2へ縦横替えで）'!DQ15),"")</f>
        <v/>
      </c>
      <c r="CL19" s="154" t="str">
        <f>IF('⑤案件貼り付けシート(E6~→A2へ縦横替えで）'!$DM15="固定",IF('⑤案件貼り付けシート(E6~→A2へ縦横替えで）'!DR15="","",'⑤案件貼り付けシート(E6~→A2へ縦横替えで）'!DR15),"")</f>
        <v/>
      </c>
      <c r="CM19" s="154" t="str">
        <f>IF('⑤案件貼り付けシート(E6~→A2へ縦横替えで）'!$DM15="固定",IF('⑤案件貼り付けシート(E6~→A2へ縦横替えで）'!DS15="","",'⑤案件貼り付けシート(E6~→A2へ縦横替えで）'!DS15),"")</f>
        <v/>
      </c>
      <c r="CN19" s="7" t="str">
        <f>IF('⑤案件貼り付けシート(E6~→A2へ縦横替えで）'!$DM15="固定",IF('⑤案件貼り付けシート(E6~→A2へ縦横替えで）'!DT15="","",'⑤案件貼り付けシート(E6~→A2へ縦横替えで）'!DT15),"")</f>
        <v/>
      </c>
      <c r="CO19" s="7" t="str">
        <f>IF('⑤案件貼り付けシート(E6~→A2へ縦横替えで）'!DU15="","",'⑤案件貼り付けシート(E6~→A2へ縦横替えで）'!DU15)</f>
        <v/>
      </c>
      <c r="CP19" s="7" t="str">
        <f>IF('⑤案件貼り付けシート(E6~→A2へ縦横替えで）'!DV15="","",'⑤案件貼り付けシート(E6~→A2へ縦横替えで）'!DV15)</f>
        <v/>
      </c>
      <c r="CQ19" s="7" t="str">
        <f>IF('⑤案件貼り付けシート(E6~→A2へ縦横替えで）'!DW15="","",'⑤案件貼り付けシート(E6~→A2へ縦横替えで）'!DW15)</f>
        <v/>
      </c>
      <c r="CR19" s="154" t="str">
        <f>IF('⑤案件貼り付けシート(E6~→A2へ縦横替えで）'!EA15="","",'⑤案件貼り付けシート(E6~→A2へ縦横替えで）'!EA15)</f>
        <v/>
      </c>
      <c r="CS19" s="154" t="str">
        <f>IF('⑤案件貼り付けシート(E6~→A2へ縦横替えで）'!EB15="","",'⑤案件貼り付けシート(E6~→A2へ縦横替えで）'!EB15)</f>
        <v/>
      </c>
      <c r="CT19" s="7" t="str" cm="1">
        <f t="array" ref="CT19">IF('⑤案件貼り付けシート(E6~→A2へ縦横替えで）'!EC15="","",_xlfn.IFS('⑤案件貼り付けシート(E6~→A2へ縦横替えで）'!EC15="固定",1,'⑤案件貼り付けシート(E6~→A2へ縦横替えで）'!EC15="流動",2,'⑤案件貼り付けシート(E6~→A2へ縦横替えで）'!EC15="対象外",""))</f>
        <v/>
      </c>
      <c r="CU19" s="154" t="str">
        <f>IF('⑤案件貼り付けシート(E6~→A2へ縦横替えで）'!$EC15="固定",IF('⑤案件貼り付けシート(E6~→A2へ縦横替えで）'!ED15="","",'⑤案件貼り付けシート(E6~→A2へ縦横替えで）'!ED15),"")</f>
        <v/>
      </c>
      <c r="CV19" s="154" t="str">
        <f>IF('⑤案件貼り付けシート(E6~→A2へ縦横替えで）'!$EC15="固定",IF('⑤案件貼り付けシート(E6~→A2へ縦横替えで）'!EE15="","",'⑤案件貼り付けシート(E6~→A2へ縦横替えで）'!EE15),"")</f>
        <v/>
      </c>
      <c r="CW19" s="154" t="str">
        <f>IF('⑤案件貼り付けシート(E6~→A2へ縦横替えで）'!$EC15="固定",IF('⑤案件貼り付けシート(E6~→A2へ縦横替えで）'!EF15="","",'⑤案件貼り付けシート(E6~→A2へ縦横替えで）'!EF15),"")</f>
        <v/>
      </c>
      <c r="CX19" s="154" t="str">
        <f>IF('⑤案件貼り付けシート(E6~→A2へ縦横替えで）'!$EC15="固定",IF('⑤案件貼り付けシート(E6~→A2へ縦横替えで）'!EG15="","",'⑤案件貼り付けシート(E6~→A2へ縦横替えで）'!EG15),"")</f>
        <v/>
      </c>
      <c r="CY19" s="154" t="str">
        <f>IF('⑤案件貼り付けシート(E6~→A2へ縦横替えで）'!$EC15="固定",IF('⑤案件貼り付けシート(E6~→A2へ縦横替えで）'!EH15="","",'⑤案件貼り付けシート(E6~→A2へ縦横替えで）'!EH15),"")</f>
        <v/>
      </c>
      <c r="CZ19" s="154" t="str">
        <f>IF('⑤案件貼り付けシート(E6~→A2へ縦横替えで）'!$EC15="固定",IF('⑤案件貼り付けシート(E6~→A2へ縦横替えで）'!EI15="","",'⑤案件貼り付けシート(E6~→A2へ縦横替えで）'!EI15),"")</f>
        <v/>
      </c>
      <c r="DA19" s="7" t="str">
        <f>IF('⑤案件貼り付けシート(E6~→A2へ縦横替えで）'!$EC15="固定",IF('⑤案件貼り付けシート(E6~→A2へ縦横替えで）'!EJ15="","",'⑤案件貼り付けシート(E6~→A2へ縦横替えで）'!EJ15),"")</f>
        <v/>
      </c>
      <c r="DB19" s="7" t="str">
        <f>IF('⑤案件貼り付けシート(E6~→A2へ縦横替えで）'!EK15="","",'⑤案件貼り付けシート(E6~→A2へ縦横替えで）'!EK15)</f>
        <v/>
      </c>
      <c r="DC19" s="7" t="str">
        <f>IF('⑤案件貼り付けシート(E6~→A2へ縦横替えで）'!EL15="","",'⑤案件貼り付けシート(E6~→A2へ縦横替えで）'!EL15)</f>
        <v/>
      </c>
      <c r="DD19" s="7" t="str">
        <f>IF('⑤案件貼り付けシート(E6~→A2へ縦横替えで）'!EM15="","",'⑤案件貼り付けシート(E6~→A2へ縦横替えで）'!EM15)</f>
        <v/>
      </c>
      <c r="DE19" s="154" t="str">
        <f>IF('⑤案件貼り付けシート(E6~→A2へ縦横替えで）'!EO15="","",'⑤案件貼り付けシート(E6~→A2へ縦横替えで）'!EO15)</f>
        <v/>
      </c>
      <c r="DF19" s="154" t="str">
        <f>IF('⑤案件貼り付けシート(E6~→A2へ縦横替えで）'!EP15="","",'⑤案件貼り付けシート(E6~→A2へ縦横替えで）'!EP15)</f>
        <v/>
      </c>
      <c r="DG19" s="7" t="str" cm="1">
        <f t="array" ref="DG19">IF('⑤案件貼り付けシート(E6~→A2へ縦横替えで）'!EQ15="","",_xlfn.IFS('⑤案件貼り付けシート(E6~→A2へ縦横替えで）'!EQ15="固定",1,'⑤案件貼り付けシート(E6~→A2へ縦横替えで）'!EQ15="流動",2,'⑤案件貼り付けシート(E6~→A2へ縦横替えで）'!EQ15="対象外",""))</f>
        <v/>
      </c>
      <c r="DH19" s="154" t="str">
        <f>IF('⑤案件貼り付けシート(E6~→A2へ縦横替えで）'!$EQ15="固定",IF('⑤案件貼り付けシート(E6~→A2へ縦横替えで）'!ER15="","",'⑤案件貼り付けシート(E6~→A2へ縦横替えで）'!ER15),"")</f>
        <v/>
      </c>
      <c r="DI19" s="154" t="str">
        <f>IF('⑤案件貼り付けシート(E6~→A2へ縦横替えで）'!$EQ15="固定",IF('⑤案件貼り付けシート(E6~→A2へ縦横替えで）'!ES15="","",'⑤案件貼り付けシート(E6~→A2へ縦横替えで）'!ES15),"")</f>
        <v/>
      </c>
      <c r="DJ19" s="154" t="str">
        <f>IF('⑤案件貼り付けシート(E6~→A2へ縦横替えで）'!$EQ15="固定",IF('⑤案件貼り付けシート(E6~→A2へ縦横替えで）'!ET15="","",'⑤案件貼り付けシート(E6~→A2へ縦横替えで）'!ET15),"")</f>
        <v/>
      </c>
      <c r="DK19" s="154" t="str">
        <f>IF('⑤案件貼り付けシート(E6~→A2へ縦横替えで）'!$EQ15="固定",IF('⑤案件貼り付けシート(E6~→A2へ縦横替えで）'!EU15="","",'⑤案件貼り付けシート(E6~→A2へ縦横替えで）'!EU15),"")</f>
        <v/>
      </c>
      <c r="DL19" s="154" t="str">
        <f>IF('⑤案件貼り付けシート(E6~→A2へ縦横替えで）'!$EQ15="固定",IF('⑤案件貼り付けシート(E6~→A2へ縦横替えで）'!EV15="","",'⑤案件貼り付けシート(E6~→A2へ縦横替えで）'!EV15),"")</f>
        <v/>
      </c>
      <c r="DM19" s="154" t="str">
        <f>IF('⑤案件貼り付けシート(E6~→A2へ縦横替えで）'!$EQ15="固定",IF('⑤案件貼り付けシート(E6~→A2へ縦横替えで）'!EW15="","",'⑤案件貼り付けシート(E6~→A2へ縦横替えで）'!EW15),"")</f>
        <v/>
      </c>
      <c r="DN19" s="7" t="str">
        <f>IF('⑤案件貼り付けシート(E6~→A2へ縦横替えで）'!$EQ15="固定",IF('⑤案件貼り付けシート(E6~→A2へ縦横替えで）'!EX15="","",'⑤案件貼り付けシート(E6~→A2へ縦横替えで）'!EX15),"")</f>
        <v/>
      </c>
      <c r="DO19" s="7" t="str">
        <f>IF('⑤案件貼り付けシート(E6~→A2へ縦横替えで）'!EY15="","",'⑤案件貼り付けシート(E6~→A2へ縦横替えで）'!EY15)</f>
        <v/>
      </c>
      <c r="DP19" s="7" t="str">
        <f>IF('⑤案件貼り付けシート(E6~→A2へ縦横替えで）'!EZ15="","",'⑤案件貼り付けシート(E6~→A2へ縦横替えで）'!EZ15)</f>
        <v/>
      </c>
      <c r="DQ19" s="7" t="str">
        <f>IF('⑤案件貼り付けシート(E6~→A2へ縦横替えで）'!FA15="","",'⑤案件貼り付けシート(E6~→A2へ縦横替えで）'!FA15)</f>
        <v/>
      </c>
      <c r="DR19" s="154" t="str">
        <f>IF('⑤案件貼り付けシート(E6~→A2へ縦横替えで）'!FC15="","",'⑤案件貼り付けシート(E6~→A2へ縦横替えで）'!FC15)</f>
        <v/>
      </c>
      <c r="DS19" s="154" t="str">
        <f>IF('⑤案件貼り付けシート(E6~→A2へ縦横替えで）'!FD15="","",'⑤案件貼り付けシート(E6~→A2へ縦横替えで）'!FD15)</f>
        <v/>
      </c>
      <c r="DT19" s="7" t="str" cm="1">
        <f t="array" ref="DT19">IF('⑤案件貼り付けシート(E6~→A2へ縦横替えで）'!FE15="","",_xlfn.IFS('⑤案件貼り付けシート(E6~→A2へ縦横替えで）'!FE15="固定",1,'⑤案件貼り付けシート(E6~→A2へ縦横替えで）'!FE15="流動",2,'⑤案件貼り付けシート(E6~→A2へ縦横替えで）'!FE15="対象外",""))</f>
        <v/>
      </c>
      <c r="DU19" s="154" t="str">
        <f>IF('⑤案件貼り付けシート(E6~→A2へ縦横替えで）'!$FE15="固定",IF('⑤案件貼り付けシート(E6~→A2へ縦横替えで）'!FF15="","",'⑤案件貼り付けシート(E6~→A2へ縦横替えで）'!FF15),"")</f>
        <v/>
      </c>
      <c r="DV19" s="154" t="str">
        <f>IF('⑤案件貼り付けシート(E6~→A2へ縦横替えで）'!$FE15="固定",IF('⑤案件貼り付けシート(E6~→A2へ縦横替えで）'!FG15="","",'⑤案件貼り付けシート(E6~→A2へ縦横替えで）'!FG15),"")</f>
        <v/>
      </c>
      <c r="DW19" s="154" t="str">
        <f>IF('⑤案件貼り付けシート(E6~→A2へ縦横替えで）'!$FE15="固定",IF('⑤案件貼り付けシート(E6~→A2へ縦横替えで）'!FH15="","",'⑤案件貼り付けシート(E6~→A2へ縦横替えで）'!FH15),"")</f>
        <v/>
      </c>
      <c r="DX19" s="154" t="str">
        <f>IF('⑤案件貼り付けシート(E6~→A2へ縦横替えで）'!$FE15="固定",IF('⑤案件貼り付けシート(E6~→A2へ縦横替えで）'!FI15="","",'⑤案件貼り付けシート(E6~→A2へ縦横替えで）'!FI15),"")</f>
        <v/>
      </c>
      <c r="DY19" s="154" t="str">
        <f>IF('⑤案件貼り付けシート(E6~→A2へ縦横替えで）'!$FE15="固定",IF('⑤案件貼り付けシート(E6~→A2へ縦横替えで）'!FJ15="","",'⑤案件貼り付けシート(E6~→A2へ縦横替えで）'!FJ15),"")</f>
        <v/>
      </c>
      <c r="DZ19" s="154" t="str">
        <f>IF('⑤案件貼り付けシート(E6~→A2へ縦横替えで）'!$FE15="固定",IF('⑤案件貼り付けシート(E6~→A2へ縦横替えで）'!FK15="","",'⑤案件貼り付けシート(E6~→A2へ縦横替えで）'!FK15),"")</f>
        <v/>
      </c>
      <c r="EA19" s="7" t="str">
        <f>IF('⑤案件貼り付けシート(E6~→A2へ縦横替えで）'!$FE15="固定",IF('⑤案件貼り付けシート(E6~→A2へ縦横替えで）'!FL15="","",'⑤案件貼り付けシート(E6~→A2へ縦横替えで）'!FL15),"")</f>
        <v/>
      </c>
      <c r="EB19" s="7" t="str">
        <f>IF('⑤案件貼り付けシート(E6~→A2へ縦横替えで）'!FM15="","",'⑤案件貼り付けシート(E6~→A2へ縦横替えで）'!FM15)</f>
        <v/>
      </c>
      <c r="EC19" s="7" t="str">
        <f>IF('⑤案件貼り付けシート(E6~→A2へ縦横替えで）'!FN15="","",'⑤案件貼り付けシート(E6~→A2へ縦横替えで）'!FN15)</f>
        <v/>
      </c>
      <c r="ED19" s="7" t="str">
        <f>IF('⑤案件貼り付けシート(E6~→A2へ縦横替えで）'!FO15="","",'⑤案件貼り付けシート(E6~→A2へ縦横替えで）'!FO15)</f>
        <v/>
      </c>
      <c r="EE19" s="154" t="str">
        <f>IF('⑤案件貼り付けシート(E6~→A2へ縦横替えで）'!FQ15="","",'⑤案件貼り付けシート(E6~→A2へ縦横替えで）'!FQ15)</f>
        <v/>
      </c>
      <c r="EF19" s="154" t="str">
        <f>IF('⑤案件貼り付けシート(E6~→A2へ縦横替えで）'!FR15="","",'⑤案件貼り付けシート(E6~→A2へ縦横替えで）'!FR15)</f>
        <v/>
      </c>
      <c r="EG19" s="7" t="str" cm="1">
        <f t="array" ref="EG19">IF('⑤案件貼り付けシート(E6~→A2へ縦横替えで）'!FS15="","",_xlfn.IFS('⑤案件貼り付けシート(E6~→A2へ縦横替えで）'!FS15="固定",1,'⑤案件貼り付けシート(E6~→A2へ縦横替えで）'!FS15="流動",2,'⑤案件貼り付けシート(E6~→A2へ縦横替えで）'!FS15="対象外",""))</f>
        <v/>
      </c>
      <c r="EH19" s="154" t="str">
        <f>IF('⑤案件貼り付けシート(E6~→A2へ縦横替えで）'!$FS15="固定",IF('⑤案件貼り付けシート(E6~→A2へ縦横替えで）'!FT15="","",'⑤案件貼り付けシート(E6~→A2へ縦横替えで）'!FT15),"")</f>
        <v/>
      </c>
      <c r="EI19" s="154" t="str">
        <f>IF('⑤案件貼り付けシート(E6~→A2へ縦横替えで）'!$FS15="固定",IF('⑤案件貼り付けシート(E6~→A2へ縦横替えで）'!FU15="","",'⑤案件貼り付けシート(E6~→A2へ縦横替えで）'!FU15),"")</f>
        <v/>
      </c>
      <c r="EJ19" s="154" t="str">
        <f>IF('⑤案件貼り付けシート(E6~→A2へ縦横替えで）'!$FS15="固定",IF('⑤案件貼り付けシート(E6~→A2へ縦横替えで）'!FV15="","",'⑤案件貼り付けシート(E6~→A2へ縦横替えで）'!FV15),"")</f>
        <v/>
      </c>
      <c r="EK19" s="154" t="str">
        <f>IF('⑤案件貼り付けシート(E6~→A2へ縦横替えで）'!$FS15="固定",IF('⑤案件貼り付けシート(E6~→A2へ縦横替えで）'!FW15="","",'⑤案件貼り付けシート(E6~→A2へ縦横替えで）'!FW15),"")</f>
        <v/>
      </c>
      <c r="EL19" s="154" t="str">
        <f>IF('⑤案件貼り付けシート(E6~→A2へ縦横替えで）'!$FS15="固定",IF('⑤案件貼り付けシート(E6~→A2へ縦横替えで）'!FX15="","",'⑤案件貼り付けシート(E6~→A2へ縦横替えで）'!FX15),"")</f>
        <v/>
      </c>
      <c r="EM19" s="154" t="str">
        <f>IF('⑤案件貼り付けシート(E6~→A2へ縦横替えで）'!$FS15="固定",IF('⑤案件貼り付けシート(E6~→A2へ縦横替えで）'!FY15="","",'⑤案件貼り付けシート(E6~→A2へ縦横替えで）'!FY15),"")</f>
        <v/>
      </c>
      <c r="EN19" s="7" t="str">
        <f>IF('⑤案件貼り付けシート(E6~→A2へ縦横替えで）'!$FS15="固定",IF('⑤案件貼り付けシート(E6~→A2へ縦横替えで）'!FZ15="","",'⑤案件貼り付けシート(E6~→A2へ縦横替えで）'!FZ15),"")</f>
        <v/>
      </c>
      <c r="EO19" s="7" t="str">
        <f>IF('⑤案件貼り付けシート(E6~→A2へ縦横替えで）'!GA15="","",'⑤案件貼り付けシート(E6~→A2へ縦横替えで）'!GA15)</f>
        <v/>
      </c>
      <c r="EP19" s="7" t="str">
        <f>IF('⑤案件貼り付けシート(E6~→A2へ縦横替えで）'!GB15="","",'⑤案件貼り付けシート(E6~→A2へ縦横替えで）'!GB15)</f>
        <v/>
      </c>
      <c r="EQ19" s="7" t="str">
        <f>IF('⑤案件貼り付けシート(E6~→A2へ縦横替えで）'!GC15="","",'⑤案件貼り付けシート(E6~→A2へ縦横替えで）'!GC15)</f>
        <v/>
      </c>
      <c r="ER19" s="154" t="str">
        <f>IF('⑤案件貼り付けシート(E6~→A2へ縦横替えで）'!GE15="","",'⑤案件貼り付けシート(E6~→A2へ縦横替えで）'!GE15)</f>
        <v/>
      </c>
      <c r="ES19" s="154" t="str">
        <f>IF('⑤案件貼り付けシート(E6~→A2へ縦横替えで）'!GF15="","",'⑤案件貼り付けシート(E6~→A2へ縦横替えで）'!GF15)</f>
        <v/>
      </c>
      <c r="ET19" s="7" t="str" cm="1">
        <f t="array" ref="ET19">IF('⑤案件貼り付けシート(E6~→A2へ縦横替えで）'!GG15="","",_xlfn.IFS('⑤案件貼り付けシート(E6~→A2へ縦横替えで）'!GG15="固定",1,'⑤案件貼り付けシート(E6~→A2へ縦横替えで）'!GG15="流動",2,'⑤案件貼り付けシート(E6~→A2へ縦横替えで）'!GG15="対象外",""))</f>
        <v/>
      </c>
      <c r="EU19" s="154" t="str">
        <f>IF('⑤案件貼り付けシート(E6~→A2へ縦横替えで）'!$GG15="固定",IF('⑤案件貼り付けシート(E6~→A2へ縦横替えで）'!GH15="","",'⑤案件貼り付けシート(E6~→A2へ縦横替えで）'!GH15),"")</f>
        <v/>
      </c>
      <c r="EV19" s="154" t="str">
        <f>IF('⑤案件貼り付けシート(E6~→A2へ縦横替えで）'!$GG15="固定",IF('⑤案件貼り付けシート(E6~→A2へ縦横替えで）'!GI15="","",'⑤案件貼り付けシート(E6~→A2へ縦横替えで）'!GI15),"")</f>
        <v/>
      </c>
      <c r="EW19" s="154" t="str">
        <f>IF('⑤案件貼り付けシート(E6~→A2へ縦横替えで）'!$GG15="固定",IF('⑤案件貼り付けシート(E6~→A2へ縦横替えで）'!GJ15="","",'⑤案件貼り付けシート(E6~→A2へ縦横替えで）'!GJ15),"")</f>
        <v/>
      </c>
      <c r="EX19" s="154" t="str">
        <f>IF('⑤案件貼り付けシート(E6~→A2へ縦横替えで）'!$GG15="固定",IF('⑤案件貼り付けシート(E6~→A2へ縦横替えで）'!GK15="","",'⑤案件貼り付けシート(E6~→A2へ縦横替えで）'!GK15),"")</f>
        <v/>
      </c>
      <c r="EY19" s="154" t="str">
        <f>IF('⑤案件貼り付けシート(E6~→A2へ縦横替えで）'!$GG15="固定",IF('⑤案件貼り付けシート(E6~→A2へ縦横替えで）'!GL15="","",'⑤案件貼り付けシート(E6~→A2へ縦横替えで）'!GL15),"")</f>
        <v/>
      </c>
      <c r="EZ19" s="154" t="str">
        <f>IF('⑤案件貼り付けシート(E6~→A2へ縦横替えで）'!$GG15="固定",IF('⑤案件貼り付けシート(E6~→A2へ縦横替えで）'!GM15="","",'⑤案件貼り付けシート(E6~→A2へ縦横替えで）'!GM15),"")</f>
        <v/>
      </c>
      <c r="FA19" s="7" t="str">
        <f>IF('⑤案件貼り付けシート(E6~→A2へ縦横替えで）'!$GG15="固定",IF('⑤案件貼り付けシート(E6~→A2へ縦横替えで）'!GN15="","",'⑤案件貼り付けシート(E6~→A2へ縦横替えで）'!GN15),"")</f>
        <v/>
      </c>
      <c r="FB19" s="7" t="str">
        <f>IF('⑤案件貼り付けシート(E6~→A2へ縦横替えで）'!GO15="","",'⑤案件貼り付けシート(E6~→A2へ縦横替えで）'!GO15)</f>
        <v/>
      </c>
      <c r="FC19" s="7" t="str">
        <f>IF('⑤案件貼り付けシート(E6~→A2へ縦横替えで）'!GP15="","",'⑤案件貼り付けシート(E6~→A2へ縦横替えで）'!GP15)</f>
        <v/>
      </c>
      <c r="FD19" s="7" t="str">
        <f>IF('⑤案件貼り付けシート(E6~→A2へ縦横替えで）'!GQ15="","",'⑤案件貼り付けシート(E6~→A2へ縦横替えで）'!GQ15)</f>
        <v/>
      </c>
      <c r="FE19" s="154" t="str">
        <f>IF('⑤案件貼り付けシート(E6~→A2へ縦横替えで）'!GS15="","",'⑤案件貼り付けシート(E6~→A2へ縦横替えで）'!GS15)</f>
        <v/>
      </c>
      <c r="FF19" s="154" t="str">
        <f>IF('⑤案件貼り付けシート(E6~→A2へ縦横替えで）'!GT15="","",'⑤案件貼り付けシート(E6~→A2へ縦横替えで）'!GT15)</f>
        <v/>
      </c>
      <c r="FG19" s="7" t="str" cm="1">
        <f t="array" ref="FG19">IF('⑤案件貼り付けシート(E6~→A2へ縦横替えで）'!GU15="","",_xlfn.IFS('⑤案件貼り付けシート(E6~→A2へ縦横替えで）'!GU15="固定",1,'⑤案件貼り付けシート(E6~→A2へ縦横替えで）'!GU15="流動",2,'⑤案件貼り付けシート(E6~→A2へ縦横替えで）'!GU15="対象外",""))</f>
        <v/>
      </c>
      <c r="FH19" s="154" t="str">
        <f>IF('⑤案件貼り付けシート(E6~→A2へ縦横替えで）'!$GU15="固定",IF('⑤案件貼り付けシート(E6~→A2へ縦横替えで）'!GV15="","",'⑤案件貼り付けシート(E6~→A2へ縦横替えで）'!GV15),"")</f>
        <v/>
      </c>
      <c r="FI19" s="154" t="str">
        <f>IF('⑤案件貼り付けシート(E6~→A2へ縦横替えで）'!$GU15="固定",IF('⑤案件貼り付けシート(E6~→A2へ縦横替えで）'!GW15="","",'⑤案件貼り付けシート(E6~→A2へ縦横替えで）'!GW15),"")</f>
        <v/>
      </c>
      <c r="FJ19" s="154" t="str">
        <f>IF('⑤案件貼り付けシート(E6~→A2へ縦横替えで）'!$GU15="固定",IF('⑤案件貼り付けシート(E6~→A2へ縦横替えで）'!GX15="","",'⑤案件貼り付けシート(E6~→A2へ縦横替えで）'!GX15),"")</f>
        <v/>
      </c>
      <c r="FK19" s="154" t="str">
        <f>IF('⑤案件貼り付けシート(E6~→A2へ縦横替えで）'!$GU15="固定",IF('⑤案件貼り付けシート(E6~→A2へ縦横替えで）'!GY15="","",'⑤案件貼り付けシート(E6~→A2へ縦横替えで）'!GY15),"")</f>
        <v/>
      </c>
      <c r="FL19" s="154" t="str">
        <f>IF('⑤案件貼り付けシート(E6~→A2へ縦横替えで）'!$GU15="固定",IF('⑤案件貼り付けシート(E6~→A2へ縦横替えで）'!GZ15="","",'⑤案件貼り付けシート(E6~→A2へ縦横替えで）'!GZ15),"")</f>
        <v/>
      </c>
      <c r="FM19" s="154" t="str">
        <f>IF('⑤案件貼り付けシート(E6~→A2へ縦横替えで）'!$GU15="固定",IF('⑤案件貼り付けシート(E6~→A2へ縦横替えで）'!HA15="","",'⑤案件貼り付けシート(E6~→A2へ縦横替えで）'!HA15),"")</f>
        <v/>
      </c>
      <c r="FN19" s="7" t="str">
        <f>IF('⑤案件貼り付けシート(E6~→A2へ縦横替えで）'!$GU15="固定",IF('⑤案件貼り付けシート(E6~→A2へ縦横替えで）'!HB15="","",'⑤案件貼り付けシート(E6~→A2へ縦横替えで）'!HB15),"")</f>
        <v/>
      </c>
      <c r="FO19" s="7" t="str">
        <f>IF('⑤案件貼り付けシート(E6~→A2へ縦横替えで）'!HC15="","",'⑤案件貼り付けシート(E6~→A2へ縦横替えで）'!HC15)</f>
        <v/>
      </c>
      <c r="FP19" s="7" t="str">
        <f>IF('⑤案件貼り付けシート(E6~→A2へ縦横替えで）'!HD15="","",'⑤案件貼り付けシート(E6~→A2へ縦横替えで）'!HD15)</f>
        <v/>
      </c>
      <c r="FQ19" s="7" t="str">
        <f>IF('⑤案件貼り付けシート(E6~→A2へ縦横替えで）'!HE15="","",'⑤案件貼り付けシート(E6~→A2へ縦横替えで）'!HE15)</f>
        <v/>
      </c>
      <c r="FR19" s="154" t="str">
        <f>IF('⑤案件貼り付けシート(E6~→A2へ縦横替えで）'!HG15="","",'⑤案件貼り付けシート(E6~→A2へ縦横替えで）'!HG15)</f>
        <v/>
      </c>
      <c r="FS19" s="154" t="str">
        <f>IF('⑤案件貼り付けシート(E6~→A2へ縦横替えで）'!HH15="","",'⑤案件貼り付けシート(E6~→A2へ縦横替えで）'!HH15)</f>
        <v/>
      </c>
      <c r="FT19" s="7" t="str" cm="1">
        <f t="array" ref="FT19">IF('⑤案件貼り付けシート(E6~→A2へ縦横替えで）'!HI15="","",_xlfn.IFS('⑤案件貼り付けシート(E6~→A2へ縦横替えで）'!HI15="固定",1,'⑤案件貼り付けシート(E6~→A2へ縦横替えで）'!HI15="流動",2,'⑤案件貼り付けシート(E6~→A2へ縦横替えで）'!HI15="対象外",""))</f>
        <v/>
      </c>
      <c r="FU19" s="154" t="str">
        <f>IF('⑤案件貼り付けシート(E6~→A2へ縦横替えで）'!$HI15="固定",IF('⑤案件貼り付けシート(E6~→A2へ縦横替えで）'!HJ15="","",'⑤案件貼り付けシート(E6~→A2へ縦横替えで）'!HJ15),"")</f>
        <v/>
      </c>
      <c r="FV19" s="154" t="str">
        <f>IF('⑤案件貼り付けシート(E6~→A2へ縦横替えで）'!$HI15="固定",IF('⑤案件貼り付けシート(E6~→A2へ縦横替えで）'!HK15="","",'⑤案件貼り付けシート(E6~→A2へ縦横替えで）'!HK15),"")</f>
        <v/>
      </c>
      <c r="FW19" s="154" t="str">
        <f>IF('⑤案件貼り付けシート(E6~→A2へ縦横替えで）'!$HI15="固定",IF('⑤案件貼り付けシート(E6~→A2へ縦横替えで）'!HL15="","",'⑤案件貼り付けシート(E6~→A2へ縦横替えで）'!HL15),"")</f>
        <v/>
      </c>
      <c r="FX19" s="154" t="str">
        <f>IF('⑤案件貼り付けシート(E6~→A2へ縦横替えで）'!$HI15="固定",IF('⑤案件貼り付けシート(E6~→A2へ縦横替えで）'!HM15="","",'⑤案件貼り付けシート(E6~→A2へ縦横替えで）'!HM15),"")</f>
        <v/>
      </c>
      <c r="FY19" s="154" t="str">
        <f>IF('⑤案件貼り付けシート(E6~→A2へ縦横替えで）'!$HI15="固定",IF('⑤案件貼り付けシート(E6~→A2へ縦横替えで）'!HN15="","",'⑤案件貼り付けシート(E6~→A2へ縦横替えで）'!HN15),"")</f>
        <v/>
      </c>
      <c r="FZ19" s="154" t="str">
        <f>IF('⑤案件貼り付けシート(E6~→A2へ縦横替えで）'!$HI15="固定",IF('⑤案件貼り付けシート(E6~→A2へ縦横替えで）'!HO15="","",'⑤案件貼り付けシート(E6~→A2へ縦横替えで）'!HO15),"")</f>
        <v/>
      </c>
      <c r="GA19" s="7" t="str">
        <f>IF('⑤案件貼り付けシート(E6~→A2へ縦横替えで）'!$HI15="固定",IF('⑤案件貼り付けシート(E6~→A2へ縦横替えで）'!HP15="","",'⑤案件貼り付けシート(E6~→A2へ縦横替えで）'!HP15),"")</f>
        <v/>
      </c>
      <c r="GB19" s="7" t="str">
        <f>IF('⑤案件貼り付けシート(E6~→A2へ縦横替えで）'!HQ15="","",'⑤案件貼り付けシート(E6~→A2へ縦横替えで）'!HQ15)</f>
        <v/>
      </c>
      <c r="GC19" s="7" t="str">
        <f>IF('⑤案件貼り付けシート(E6~→A2へ縦横替えで）'!HR15="","",'⑤案件貼り付けシート(E6~→A2へ縦横替えで）'!HR15)</f>
        <v/>
      </c>
      <c r="GD19" s="7" t="str">
        <f>IF('⑤案件貼り付けシート(E6~→A2へ縦横替えで）'!HS15="","",'⑤案件貼り付けシート(E6~→A2へ縦横替えで）'!HS15)</f>
        <v/>
      </c>
      <c r="GE19" s="7" t="str" cm="1">
        <f t="array" ref="GE19">_xlfn.IFS('⑤案件貼り付けシート(E6~→A2へ縦横替えで）'!A15="","",'⑤案件貼り付けシート(E6~→A2へ縦横替えで）'!HW15="該当しない",0,'⑤案件貼り付けシート(E6~→A2へ縦横替えで）'!HW15="有期プロジェクト",1,'⑤案件貼り付けシート(E6~→A2へ縦横替えで）'!HW15="日数限定業務",2,'⑤案件貼り付けシート(E6~→A2へ縦横替えで）'!HW15="産休育休代替",3,'⑤案件貼り付けシート(E6~→A2へ縦横替えで）'!HW15="介護休業代替",4)</f>
        <v/>
      </c>
      <c r="GF19" s="7" t="str">
        <f>IF('⑤案件貼り付けシート(E6~→A2へ縦横替えで）'!HW15="産休育休代替",IF('⑤案件貼り付けシート(E6~→A2へ縦横替えで）'!HX15="","",'⑤案件貼り付けシート(E6~→A2へ縦横替えで）'!HX15),"")</f>
        <v/>
      </c>
      <c r="GG19" s="7" t="str">
        <f>IF('⑤案件貼り付けシート(E6~→A2へ縦横替えで）'!HY15="","",'⑤案件貼り付けシート(E6~→A2へ縦横替えで）'!HY15)</f>
        <v/>
      </c>
      <c r="GH19" s="7" t="str" cm="1">
        <f t="array" ref="GH19">_xlfn.IFS('⑤案件貼り付けシート(E6~→A2へ縦横替えで）'!IB15="","",'⑤案件貼り付けシート(E6~→A2へ縦横替えで）'!IB15="限定しない",0,'⑤案件貼り付けシート(E6~→A2へ縦横替えで）'!IB15="60歳以上",1,'⑤案件貼り付けシート(E6~→A2へ縦横替えで）'!IB15="無期雇用派遣労働者",2,'⑤案件貼り付けシート(E6~→A2へ縦横替えで）'!IB15="60歳以上または無期雇用",3,TRUE,"")</f>
        <v/>
      </c>
      <c r="GI19" s="7" t="str" cm="1">
        <f t="array" ref="GI19">_xlfn.IFS('⑤案件貼り付けシート(E6~→A2へ縦横替えで）'!IC15="","",'⑤案件貼り付けシート(E6~→A2へ縦横替えで）'!IC15="限定する",1,'⑤案件貼り付けシート(E6~→A2へ縦横替えで）'!IC15="限定しない",2,TRUE,"")</f>
        <v/>
      </c>
      <c r="GJ19" s="7"/>
      <c r="GK19" s="7" t="str">
        <f>IF('⑤案件貼り付けシート(E6~→A2へ縦横替えで）'!IF15="","",'⑤案件貼り付けシート(E6~→A2へ縦横替えで）'!IF15)</f>
        <v/>
      </c>
      <c r="GL19" s="7" t="str">
        <f>IF('⑤案件貼り付けシート(E6~→A2へ縦横替えで）'!IG15="","",'⑤案件貼り付けシート(E6~→A2へ縦横替えで）'!IG15)</f>
        <v/>
      </c>
      <c r="GM19" s="48" t="str">
        <f>IF('⑤案件貼り付けシート(E6~→A2へ縦横替えで）'!IJ15="","",IF('⑤案件貼り付けシート(E6~→A2へ縦横替えで）'!IJ15="ALL",②コード一覧!$CU$2,'⑤案件貼り付けシート(E6~→A2へ縦横替えで）'!IJ15&amp;"をコードヘ"))</f>
        <v/>
      </c>
      <c r="GN19" s="7" t="str">
        <f>IF('⑤案件貼り付けシート(E6~→A2へ縦横替えで）'!IK15="","",IF('⑤案件貼り付けシート(E6~→A2へ縦横替えで）'!IK15="非公開",0,1))</f>
        <v/>
      </c>
      <c r="GO19" s="7">
        <f t="shared" si="0"/>
        <v>0</v>
      </c>
      <c r="GP19" s="7">
        <f>IF('⑤案件貼り付けシート(E6~→A2へ縦横替えで）'!IP15="",IF('⑤案件貼り付けシート(E6~→A2へ縦横替えで）'!IW15="",0,2),2)</f>
        <v>0</v>
      </c>
      <c r="GQ19" s="214" t="str">
        <f>IF(GP19=1,INDEX(②コード一覧!DC15:DL33,MATCH('⑤案件貼り付けシート(E6~→A2へ縦横替えで）'!IW15,②コード一覧!DD15:DD33,0),1),"")</f>
        <v/>
      </c>
      <c r="GR19" s="48" t="str">
        <f>IF(OR('⑤案件貼り付けシート(E6~→A2へ縦横替えで）'!JP15="",'⑤案件貼り付けシート(E6~→A2へ縦横替えで）'!JP15=0),"",_xlfn.XLOOKUP('⑤案件貼り付けシート(E6~→A2へ縦横替えで）'!JP15,②コード一覧!$BR$2:$BR$802,②コード一覧!$BT$2:$BT$802))</f>
        <v/>
      </c>
      <c r="GS19" s="48" t="str">
        <f>IF(OR('⑤案件貼り付けシート(E6~→A2へ縦横替えで）'!JQ15="",'⑤案件貼り付けシート(E6~→A2へ縦横替えで）'!JQ15=0),"",_xlfn.XLOOKUP('⑤案件貼り付けシート(E6~→A2へ縦横替えで）'!JQ15,②コード一覧!$BR$2:$BR$802,②コード一覧!$BT$2:$BT$802))</f>
        <v/>
      </c>
      <c r="GT19" s="48" t="str">
        <f>IF(OR('⑤案件貼り付けシート(E6~→A2へ縦横替えで）'!JR15="",'⑤案件貼り付けシート(E6~→A2へ縦横替えで）'!JR15=0),"",_xlfn.XLOOKUP('⑤案件貼り付けシート(E6~→A2へ縦横替えで）'!JR15,②コード一覧!$BR$2:$BR$802,②コード一覧!$BT$2:$BT$802))</f>
        <v/>
      </c>
      <c r="GU19" s="48" t="str">
        <f>IF(OR('⑤案件貼り付けシート(E6~→A2へ縦横替えで）'!JS15="",'⑤案件貼り付けシート(E6~→A2へ縦横替えで）'!JS15=0),"",_xlfn.XLOOKUP('⑤案件貼り付けシート(E6~→A2へ縦横替えで）'!JS15,②コード一覧!$BR$2:$BR$802,②コード一覧!$BT$2:$BT$802))</f>
        <v/>
      </c>
      <c r="GV19" s="48" t="str">
        <f>IF(OR('⑤案件貼り付けシート(E6~→A2へ縦横替えで）'!JT15="",'⑤案件貼り付けシート(E6~→A2へ縦横替えで）'!JT15=0),"",_xlfn.XLOOKUP('⑤案件貼り付けシート(E6~→A2へ縦横替えで）'!JT15,②コード一覧!$BR$2:$BR$802,②コード一覧!$BT$2:$BT$802))</f>
        <v/>
      </c>
    </row>
    <row r="20" spans="1:204">
      <c r="A20" s="7"/>
      <c r="B20" s="7">
        <f>'⑤案件貼り付けシート(E6~→A2へ縦横替えで）'!A16</f>
        <v>0</v>
      </c>
      <c r="C20" s="7" t="str">
        <f>IF('⑤案件貼り付けシート(E6~→A2へ縦横替えで）'!C16="","",(IF('⑤案件貼り付けシート(E6~→A2へ縦横替えで）'!C16="一般派遣",1,2)))</f>
        <v/>
      </c>
      <c r="D20" s="48" t="e">
        <f>INDEX(②コード一覧!$A$2:$B$40,MATCH('⑤案件貼り付けシート(E6~→A2へ縦横替えで）'!G16,②コード一覧!$A$2:$A$40,0),2)</f>
        <v>#N/A</v>
      </c>
      <c r="E20" s="7" t="e" cm="1">
        <f t="array" ref="E20">INDEX(③組織表示変え!$A$6:$E$805,MATCH('⑥案件CSV (6行目～に反映→フォーマット２行目にコピペ'!D20&amp;'⑤案件貼り付けシート(E6~→A2へ縦横替えで）'!H16,③組織表示変え!$B$6:$B$802&amp;③組織表示変え!$E$6:$E$802,0),1)</f>
        <v>#N/A</v>
      </c>
      <c r="F20" s="48" t="e">
        <f>INDEX(②コード一覧!$A$2:$B$40,MATCH('⑤案件貼り付けシート(E6~→A2へ縦横替えで）'!N16,②コード一覧!$A$2:$A$40,0),2)</f>
        <v>#N/A</v>
      </c>
      <c r="G20" s="7"/>
      <c r="H20" s="7"/>
      <c r="I20" s="7"/>
      <c r="J20" s="7"/>
      <c r="K20" s="7"/>
      <c r="L20" s="7" t="e" cm="1">
        <f t="array" ref="L20">INDEX(③組織表示変え!$A$6:$E$805,MATCH('⑥案件CSV (6行目～に反映→フォーマット２行目にコピペ'!F20&amp;'⑤案件貼り付けシート(E6~→A2へ縦横替えで）'!O16,③組織表示変え!$B$6:$B$802&amp;③組織表示変え!$E$6:$E$802,0),1)</f>
        <v>#N/A</v>
      </c>
      <c r="M20" s="7" t="str">
        <f>IF('⑤案件貼り付けシート(E6~→A2へ縦横替えで）'!P16="","",'⑤案件貼り付けシート(E6~→A2へ縦横替えで）'!P16)</f>
        <v/>
      </c>
      <c r="N20" s="7" t="str">
        <f>IF('⑤案件貼り付けシート(E6~→A2へ縦横替えで）'!Q16="","",'⑤案件貼り付けシート(E6~→A2へ縦横替えで）'!Q16)</f>
        <v/>
      </c>
      <c r="O20" s="7" t="str">
        <f>IF('⑤案件貼り付けシート(E6~→A2へ縦横替えで）'!R16="","",'⑤案件貼り付けシート(E6~→A2へ縦横替えで）'!R16)</f>
        <v/>
      </c>
      <c r="P20" s="7" t="str" cm="1">
        <f t="array" ref="P20">IF('⑤案件貼り付けシート(E6~→A2へ縦横替えで）'!U16="","",_xlfn.IFS('⑤案件貼り付けシート(E6~→A2へ縦横替えで）'!U16="なし",0,'⑤案件貼り付けシート(E6~→A2へ縦横替えで）'!U16="敷地内禁煙",1,'⑤案件貼り付けシート(E6~→A2へ縦横替えで）'!U16="敷地内禁煙（特定屋外喫煙場所あり、屋外に喫煙場所あり）",2,'⑤案件貼り付けシート(E6~→A2へ縦横替えで）'!U16="屋内禁煙",3,'⑤案件貼り付けシート(E6~→A2へ縦横替えで）'!U16="屋内原則禁煙（喫煙専用室設置、加熱式たばこ専用喫煙室設置）",4,'⑤案件貼り付けシート(E6~→A2へ縦横替えで）'!U16="その他",9))</f>
        <v/>
      </c>
      <c r="Q20" s="7" t="str">
        <f>IF(C20="","",IF('⑤案件貼り付けシート(E6~→A2へ縦横替えで）'!AD16="派遣先責任者",0,1))</f>
        <v/>
      </c>
      <c r="R20" s="7" t="e" cm="1">
        <f t="array" ref="R20">INDEX(②コード一覧!$AI$2:$AN$801,MATCH('⑥案件CSV (6行目～に反映→フォーマット２行目にコピペ'!$F20&amp;'⑤案件貼り付けシート(E6~→A2へ縦横替えで）'!Z16,②コード一覧!$AN$2:$AN$801&amp;②コード一覧!$AI$2:$AI$801,0),5)</f>
        <v>#N/A</v>
      </c>
      <c r="S20" s="7" t="str" cm="1">
        <f t="array" ref="S20">IF('⑤案件貼り付けシート(E6~→A2へ縦横替えで）'!AA16="","",INDEX(②コード一覧!$AI$2:$AN$801,MATCH('⑥案件CSV (6行目～に反映→フォーマット２行目にコピペ'!$F20&amp;'⑤案件貼り付けシート(E6~→A2へ縦横替えで）'!AA16,②コード一覧!$AN$2:$AN$801&amp;②コード一覧!$AI$2:$AI$801,0),5))</f>
        <v/>
      </c>
      <c r="T20" s="7" t="str" cm="1">
        <f t="array" ref="T20">IF('⑤案件貼り付けシート(E6~→A2へ縦横替えで）'!AB16="","",INDEX(②コード一覧!$AI$2:$AN$801,MATCH('⑥案件CSV (6行目～に反映→フォーマット２行目にコピペ'!$F20&amp;'⑤案件貼り付けシート(E6~→A2へ縦横替えで）'!AB16,②コード一覧!$AN$2:$AN$801&amp;②コード一覧!$AI$2:$AI$801,0),5))</f>
        <v/>
      </c>
      <c r="U20" s="7" t="str" cm="1">
        <f t="array" ref="U20">IF('⑤案件貼り付けシート(E6~→A2へ縦横替えで）'!AC16="","",INDEX(②コード一覧!$AI$2:$AN$801,MATCH('⑥案件CSV (6行目～に反映→フォーマット２行目にコピペ'!$F20&amp;'⑤案件貼り付けシート(E6~→A2へ縦横替えで）'!AC16,②コード一覧!$AN$2:$AN$801&amp;②コード一覧!$AI$2:$AI$801,0),5))</f>
        <v/>
      </c>
      <c r="V20" s="7" t="e" cm="1">
        <f t="array" ref="V20">INDEX(②コード一覧!$AK$2:$AN$801,MATCH('⑥案件CSV (6行目～に反映→フォーマット２行目にコピペ'!$F20&amp;'⑤案件貼り付けシート(E6~→A2へ縦横替えで）'!AG16,②コード一覧!$AN$2:$AN$801&amp;②コード一覧!$AK$2:$AK$801,0),3)</f>
        <v>#N/A</v>
      </c>
      <c r="W20" s="7" t="str" cm="1">
        <f t="array" ref="W20">IF('⑤案件貼り付けシート(E6~→A2へ縦横替えで）'!AH16="","",INDEX(②コード一覧!$AK$2:$AN$801,MATCH('⑥案件CSV (6行目～に反映→フォーマット２行目にコピペ'!$F20&amp;'⑤案件貼り付けシート(E6~→A2へ縦横替えで）'!AH16,②コード一覧!$AN$2:$AN$801&amp;②コード一覧!$AK$2:$AK$801,0),3))</f>
        <v/>
      </c>
      <c r="X20" s="7" t="str" cm="1">
        <f t="array" ref="X20">IF('⑤案件貼り付けシート(E6~→A2へ縦横替えで）'!AI16="","",INDEX(②コード一覧!$AK$2:$AN$801,MATCH('⑥案件CSV (6行目～に反映→フォーマット２行目にコピペ'!$F20&amp;'⑤案件貼り付けシート(E6~→A2へ縦横替えで）'!AI16,②コード一覧!$AN$2:$AN$801&amp;②コード一覧!$AK$2:$AK$801,0),3))</f>
        <v/>
      </c>
      <c r="Y20" s="7" t="str" cm="1">
        <f t="array" ref="Y20">IF('⑤案件貼り付けシート(E6~→A2へ縦横替えで）'!AJ16="","",INDEX(②コード一覧!$AK$2:$AN$801,MATCH('⑥案件CSV (6行目～に反映→フォーマット２行目にコピペ'!$F20&amp;'⑤案件貼り付けシート(E6~→A2へ縦横替えで）'!AJ16,②コード一覧!$AN$2:$AN$801&amp;②コード一覧!$AK$2:$AK$801,0),3))</f>
        <v/>
      </c>
      <c r="Z20" s="7" t="e" cm="1">
        <f t="array" ref="Z20">INDEX(②コード一覧!$AJ$2:$AN$801,MATCH('⑥案件CSV (6行目～に反映→フォーマット２行目にコピペ'!$F20&amp;'⑤案件貼り付けシート(E6~→A2へ縦横替えで）'!AM16,②コード一覧!$AN$2:$AN$801&amp;②コード一覧!$AJ$2:$AJ$801,0),4)</f>
        <v>#N/A</v>
      </c>
      <c r="AA20" s="7" t="str" cm="1">
        <f t="array" ref="AA20">IF('⑤案件貼り付けシート(E6~→A2へ縦横替えで）'!AN16="","",INDEX(②コード一覧!$AJ$2:$AN$801,MATCH('⑥案件CSV (6行目～に反映→フォーマット２行目にコピペ'!$F20&amp;'⑤案件貼り付けシート(E6~→A2へ縦横替えで）'!AN16,②コード一覧!$AN$2:$AN$801&amp;②コード一覧!$AJ$2:$AJ$801,0),4))</f>
        <v/>
      </c>
      <c r="AB20" s="7" t="str" cm="1">
        <f t="array" ref="AB20">IF('⑤案件貼り付けシート(E6~→A2へ縦横替えで）'!AO16="","",INDEX(②コード一覧!$AJ$2:$AN$801,MATCH('⑥案件CSV (6行目～に反映→フォーマット２行目にコピペ'!$F20&amp;'⑤案件貼り付けシート(E6~→A2へ縦横替えで）'!AO16,②コード一覧!$AN$2:$AN$801&amp;②コード一覧!$AJ$2:$AJ$801,0),4))</f>
        <v/>
      </c>
      <c r="AC20" s="7" t="str" cm="1">
        <f t="array" ref="AC20">IF('⑤案件貼り付けシート(E6~→A2へ縦横替えで）'!AP16="","",INDEX(②コード一覧!$AJ$2:$AN$801,MATCH('⑥案件CSV (6行目～に反映→フォーマット２行目にコピペ'!$F20&amp;'⑤案件貼り付けシート(E6~→A2へ縦横替えで）'!AP16,②コード一覧!$AN$2:$AN$801&amp;②コード一覧!$AJ$2:$AJ$801,0),4))</f>
        <v/>
      </c>
      <c r="AD20" s="7" t="str">
        <f>IF('⑤案件貼り付けシート(E6~→A2へ縦横替えで）'!AR16="","",'⑤案件貼り付けシート(E6~→A2へ縦横替えで）'!AR16)</f>
        <v/>
      </c>
      <c r="AE20" s="7">
        <f>'⑤案件貼り付けシート(E6~→A2へ縦横替えで）'!AV16</f>
        <v>0</v>
      </c>
      <c r="AF20" s="7">
        <f>'⑤案件貼り付けシート(E6~→A2へ縦横替えで）'!AW16</f>
        <v>0</v>
      </c>
      <c r="AG20" s="7" t="str">
        <f>IF('⑤案件貼り付けシート(E6~→A2へ縦横替えで）'!AX16="","",'⑤案件貼り付けシート(E6~→A2へ縦横替えで）'!AX16)</f>
        <v/>
      </c>
      <c r="AH20" s="7" t="str">
        <f>IF('⑤案件貼り付けシート(E6~→A2へ縦横替えで）'!AY16="","",'⑤案件貼り付けシート(E6~→A2へ縦横替えで）'!AY16)</f>
        <v/>
      </c>
      <c r="AI20" s="13"/>
      <c r="AJ20" s="13"/>
      <c r="AK20" s="7" t="str" cm="1">
        <f t="array" ref="AK20">_xlfn.IFS('⑤案件貼り付けシート(E6~→A2へ縦横替えで）'!AZ16="該当しない",0,'⑤案件貼り付けシート(E6~→A2へ縦横替えで）'!AZ16="該当",1,TRUE,"")</f>
        <v/>
      </c>
      <c r="AL20" s="7" t="str">
        <f>IF('⑤案件貼り付けシート(E6~→A2へ縦横替えで）'!AZ16="該当しない","",IF('⑤案件貼り付けシート(E6~→A2へ縦横替えで）'!BA16="","",LEFT('⑤案件貼り付けシート(E6~→A2へ縦横替えで）'!BA16,FIND("号",'⑤案件貼り付けシート(E6~→A2へ縦横替えで）'!BA16)-1)))</f>
        <v/>
      </c>
      <c r="AM20" s="7" t="str">
        <f>IF('⑤案件貼り付けシート(E6~→A2へ縦横替えで）'!AZ16="該当しない","",IF('⑤案件貼り付けシート(E6~→A2へ縦横替えで）'!BB16="","",'⑤案件貼り付けシート(E6~→A2へ縦横替えで）'!BB16))</f>
        <v/>
      </c>
      <c r="AN20" s="7" t="str">
        <f>IF('⑤案件貼り付けシート(E6~→A2へ縦横替えで）'!BC16="","",'⑤案件貼り付けシート(E6~→A2へ縦横替えで）'!BC16)</f>
        <v/>
      </c>
      <c r="AO20" s="7">
        <f>'⑤案件貼り付けシート(E6~→A2へ縦横替えで）'!BG16</f>
        <v>0</v>
      </c>
      <c r="AP20" s="7" t="str" cm="1">
        <f t="array" ref="AP20">_xlfn.IFS('⑤案件貼り付けシート(E6~→A2へ縦横替えで）'!BH16="","",'⑤案件貼り付けシート(E6~→A2へ縦横替えで）'!BH16="時給",1,'⑤案件貼り付けシート(E6~→A2へ縦横替えで）'!BL16="日給",2,'⑤案件貼り付けシート(E6~→A2へ縦横替えで）'!BL16="月給",3)</f>
        <v/>
      </c>
      <c r="AQ20" s="7" t="str">
        <f>IF('⑤案件貼り付けシート(E6~→A2へ縦横替えで）'!BI16="","",'⑤案件貼り付けシート(E6~→A2へ縦横替えで）'!BI16)</f>
        <v/>
      </c>
      <c r="AR20" s="153" t="str">
        <f>IF('⑤案件貼り付けシート(E6~→A2へ縦横替えで）'!BJ16="","",'⑤案件貼り付けシート(E6~→A2へ縦横替えで）'!BJ16)</f>
        <v/>
      </c>
      <c r="AS20" s="7" t="str">
        <f>IF('⑤案件貼り付けシート(E6~→A2へ縦横替えで）'!BK16="","",'⑤案件貼り付けシート(E6~→A2へ縦横替えで）'!BK16)</f>
        <v/>
      </c>
      <c r="AT20" s="7" t="str" cm="1">
        <f t="array" ref="AT20">_xlfn.IFS('⑤案件貼り付けシート(E6~→A2へ縦横替えで）'!BL16="","",'⑤案件貼り付けシート(E6~→A2へ縦横替えで）'!BL16="長期",1,'⑤案件貼り付けシート(E6~→A2へ縦横替えで）'!BL16="短期",2)</f>
        <v/>
      </c>
      <c r="AU20" s="7" t="str">
        <f>IF('⑤案件貼り付けシート(E6~→A2へ縦横替えで）'!BM16="","",'⑤案件貼り付けシート(E6~→A2へ縦横替えで）'!BM16)</f>
        <v/>
      </c>
      <c r="AV20" s="7" t="str">
        <f>IF('⑤案件貼り付けシート(E6~→A2へ縦横替えで）'!BN16="","",'⑤案件貼り付けシート(E6~→A2へ縦横替えで）'!BN16)</f>
        <v/>
      </c>
      <c r="AW20" s="7" t="str" cm="1">
        <f t="array" ref="AW20">_xlfn.IFS('⑤案件貼り付けシート(E6~→A2へ縦横替えで）'!BQ16="就業先カレンダーに準ずる",1,'⑤案件貼り付けシート(E6~→A2へ縦横替えで）'!BQ16="指定して設定",2,TRUE,"")</f>
        <v/>
      </c>
      <c r="AX20" s="7" t="str" cm="1">
        <f t="array" ref="AX20">IF(AW20=2,_xlfn.IFS('⑤案件貼り付けシート(E6~→A2へ縦横替えで）'!BR16="毎週",1,'⑤案件貼り付けシート(E6~→A2へ縦横替えで）'!BR16="その他",2),"")</f>
        <v/>
      </c>
      <c r="AY20" s="7" t="str">
        <f>IF(AX20=1,'⑤案件貼り付けシート(E6~→A2へ縦横替えで）'!BS16,"")</f>
        <v/>
      </c>
      <c r="AZ20" s="7" t="str">
        <f>IF(AX20=2,'⑤案件貼り付けシート(E6~→A2へ縦横替えで）'!BT16,"")</f>
        <v/>
      </c>
      <c r="BA20" s="7" t="str" cm="1">
        <f t="array" ref="BA20">IF(AW20=2,_xlfn.IFS('⑤案件貼り付けシート(E6~→A2へ縦横替えで）'!BV16="毎週",1,'⑤案件貼り付けシート(E6~→A2へ縦横替えで）'!BV16="その他",2),"")</f>
        <v/>
      </c>
      <c r="BB20" s="7" t="str">
        <f>IF(BA20=1,'⑤案件貼り付けシート(E6~→A2へ縦横替えで）'!BW16,"")</f>
        <v/>
      </c>
      <c r="BC20" s="7" t="str">
        <f>IF(BA20=2,'⑤案件貼り付けシート(E6~→A2へ縦横替えで）'!BX16,"")</f>
        <v/>
      </c>
      <c r="BD20" s="7" t="str">
        <f>IF('⑤案件貼り付けシート(E6~→A2へ縦横替えで）'!BZ16="","",IF('⑤案件貼り付けシート(E6~→A2へ縦横替えで）'!$BQ16="就業先カレンダーに準ずる",'⑤案件貼り付けシート(E6~→A2へ縦横替えで）'!BZ16,""))</f>
        <v/>
      </c>
      <c r="BE20" s="154" t="str">
        <f>IF('⑤案件貼り付けシート(E6~→A2へ縦横替えで）'!CG16="","",'⑤案件貼り付けシート(E6~→A2へ縦横替えで）'!CG16)</f>
        <v/>
      </c>
      <c r="BF20" s="154" t="str">
        <f>IF('⑤案件貼り付けシート(E6~→A2へ縦横替えで）'!CH16="","",'⑤案件貼り付けシート(E6~→A2へ縦横替えで）'!CH16)</f>
        <v/>
      </c>
      <c r="BG20" s="7" t="str" cm="1">
        <f t="array" ref="BG20">_xlfn.IFS('⑤案件貼り付けシート(E6~→A2へ縦横替えで）'!CI16="固定",1,'⑤案件貼り付けシート(E6~→A2へ縦横替えで）'!CI16="流動",2,'⑤案件貼り付けシート(E6~→A2へ縦横替えで）'!CI16="対象外","",'⑤案件貼り付けシート(E6~→A2へ縦横替えで）'!CI16="","")</f>
        <v/>
      </c>
      <c r="BH20" s="154" t="str">
        <f>IF('⑤案件貼り付けシート(E6~→A2へ縦横替えで）'!$CI16="固定",IF('⑤案件貼り付けシート(E6~→A2へ縦横替えで）'!CJ16="","",'⑤案件貼り付けシート(E6~→A2へ縦横替えで）'!CJ16),"")</f>
        <v/>
      </c>
      <c r="BI20" s="154" t="str">
        <f>IF('⑤案件貼り付けシート(E6~→A2へ縦横替えで）'!$CI16="固定",IF('⑤案件貼り付けシート(E6~→A2へ縦横替えで）'!CK16="","",'⑤案件貼り付けシート(E6~→A2へ縦横替えで）'!CK16),"")</f>
        <v/>
      </c>
      <c r="BJ20" s="154" t="str">
        <f>IF('⑤案件貼り付けシート(E6~→A2へ縦横替えで）'!$CI16="固定",IF('⑤案件貼り付けシート(E6~→A2へ縦横替えで）'!CL16="","",'⑤案件貼り付けシート(E6~→A2へ縦横替えで）'!CL16),"")</f>
        <v/>
      </c>
      <c r="BK20" s="154" t="str">
        <f>IF('⑤案件貼り付けシート(E6~→A2へ縦横替えで）'!$CI16="固定",IF('⑤案件貼り付けシート(E6~→A2へ縦横替えで）'!CM16="","",'⑤案件貼り付けシート(E6~→A2へ縦横替えで）'!CM16),"")</f>
        <v/>
      </c>
      <c r="BL20" s="154" t="str">
        <f>IF('⑤案件貼り付けシート(E6~→A2へ縦横替えで）'!$CI16="固定",IF('⑤案件貼り付けシート(E6~→A2へ縦横替えで）'!CN16="","",'⑤案件貼り付けシート(E6~→A2へ縦横替えで）'!CN16),"")</f>
        <v/>
      </c>
      <c r="BM20" s="154" t="str">
        <f>IF('⑤案件貼り付けシート(E6~→A2へ縦横替えで）'!$CI16="固定",IF('⑤案件貼り付けシート(E6~→A2へ縦横替えで）'!CO16="","",'⑤案件貼り付けシート(E6~→A2へ縦横替えで）'!CO16),"")</f>
        <v/>
      </c>
      <c r="BN20" s="7" t="str">
        <f>IF('⑤案件貼り付けシート(E6~→A2へ縦横替えで）'!$CI16="固定",IF('⑤案件貼り付けシート(E6~→A2へ縦横替えで）'!CP16="","",'⑤案件貼り付けシート(E6~→A2へ縦横替えで）'!CP16),"")</f>
        <v/>
      </c>
      <c r="BO20" s="7" t="str">
        <f>IF('⑤案件貼り付けシート(E6~→A2へ縦横替えで）'!CQ16="","",'⑤案件貼り付けシート(E6~→A2へ縦横替えで）'!CQ16)</f>
        <v/>
      </c>
      <c r="BP20" s="7" t="str">
        <f>IF('⑤案件貼り付けシート(E6~→A2へ縦横替えで）'!CR16="","",'⑤案件貼り付けシート(E6~→A2へ縦横替えで）'!CR16)</f>
        <v/>
      </c>
      <c r="BQ20" s="7" t="str">
        <f>IF('⑤案件貼り付けシート(E6~→A2へ縦横替えで）'!CS16="","",'⑤案件貼り付けシート(E6~→A2へ縦横替えで）'!CS16)</f>
        <v/>
      </c>
      <c r="BR20" s="154" t="str">
        <f>IF('⑤案件貼り付けシート(E6~→A2へ縦横替えで）'!CV16="","",'⑤案件貼り付けシート(E6~→A2へ縦横替えで）'!CV16)</f>
        <v/>
      </c>
      <c r="BS20" s="154" t="str">
        <f>IF('⑤案件貼り付けシート(E6~→A2へ縦横替えで）'!CW16="","",'⑤案件貼り付けシート(E6~→A2へ縦横替えで）'!CW16)</f>
        <v/>
      </c>
      <c r="BT20" s="7" t="str" cm="1">
        <f t="array" ref="BT20">IF('⑤案件貼り付けシート(E6~→A2へ縦横替えで）'!CX16="","",_xlfn.IFS('⑤案件貼り付けシート(E6~→A2へ縦横替えで）'!CX16="固定",1,'⑤案件貼り付けシート(E6~→A2へ縦横替えで）'!CX16="流動",2,'⑤案件貼り付けシート(E6~→A2へ縦横替えで）'!CX16="対象外",""))</f>
        <v/>
      </c>
      <c r="BU20" s="154" t="str">
        <f>IF('⑤案件貼り付けシート(E6~→A2へ縦横替えで）'!$CX16="固定",IF('⑤案件貼り付けシート(E6~→A2へ縦横替えで）'!CY16="","",'⑤案件貼り付けシート(E6~→A2へ縦横替えで）'!CY16),"")</f>
        <v/>
      </c>
      <c r="BV20" s="154" t="str">
        <f>IF('⑤案件貼り付けシート(E6~→A2へ縦横替えで）'!$CX16="固定",IF('⑤案件貼り付けシート(E6~→A2へ縦横替えで）'!CZ16="","",'⑤案件貼り付けシート(E6~→A2へ縦横替えで）'!CZ16),"")</f>
        <v/>
      </c>
      <c r="BW20" s="154" t="str">
        <f>IF('⑤案件貼り付けシート(E6~→A2へ縦横替えで）'!$CX16="固定",IF('⑤案件貼り付けシート(E6~→A2へ縦横替えで）'!DA16="","",'⑤案件貼り付けシート(E6~→A2へ縦横替えで）'!DA16),"")</f>
        <v/>
      </c>
      <c r="BX20" s="154" t="str">
        <f>IF('⑤案件貼り付けシート(E6~→A2へ縦横替えで）'!$CX16="固定",IF('⑤案件貼り付けシート(E6~→A2へ縦横替えで）'!DB16="","",'⑤案件貼り付けシート(E6~→A2へ縦横替えで）'!DB16),"")</f>
        <v/>
      </c>
      <c r="BY20" s="154" t="str">
        <f>IF('⑤案件貼り付けシート(E6~→A2へ縦横替えで）'!$CX16="固定",IF('⑤案件貼り付けシート(E6~→A2へ縦横替えで）'!DC16="","",'⑤案件貼り付けシート(E6~→A2へ縦横替えで）'!DC16),"")</f>
        <v/>
      </c>
      <c r="BZ20" s="154" t="str">
        <f>IF('⑤案件貼り付けシート(E6~→A2へ縦横替えで）'!$CX16="固定",IF('⑤案件貼り付けシート(E6~→A2へ縦横替えで）'!DD16="","",'⑤案件貼り付けシート(E6~→A2へ縦横替えで）'!DD16),"")</f>
        <v/>
      </c>
      <c r="CA20" s="7" t="str">
        <f>IF('⑤案件貼り付けシート(E6~→A2へ縦横替えで）'!$CX16="固定",IF('⑤案件貼り付けシート(E6~→A2へ縦横替えで）'!DE16="","",'⑤案件貼り付けシート(E6~→A2へ縦横替えで）'!DE16),"")</f>
        <v/>
      </c>
      <c r="CB20" s="7" t="str">
        <f>IF('⑤案件貼り付けシート(E6~→A2へ縦横替えで）'!DF16="","",'⑤案件貼り付けシート(E6~→A2へ縦横替えで）'!DF16)</f>
        <v/>
      </c>
      <c r="CC20" s="7" t="str">
        <f>IF('⑤案件貼り付けシート(E6~→A2へ縦横替えで）'!DG16="","",'⑤案件貼り付けシート(E6~→A2へ縦横替えで）'!DG16)</f>
        <v/>
      </c>
      <c r="CD20" s="7" t="str">
        <f>IF('⑤案件貼り付けシート(E6~→A2へ縦横替えで）'!DH16="","",'⑤案件貼り付けシート(E6~→A2へ縦横替えで）'!DH16)</f>
        <v/>
      </c>
      <c r="CE20" s="154" t="str">
        <f>IF('⑤案件貼り付けシート(E6~→A2へ縦横替えで）'!DK16="","",'⑤案件貼り付けシート(E6~→A2へ縦横替えで）'!DK16)</f>
        <v/>
      </c>
      <c r="CF20" s="154" t="str">
        <f>IF('⑤案件貼り付けシート(E6~→A2へ縦横替えで）'!DL16="","",'⑤案件貼り付けシート(E6~→A2へ縦横替えで）'!DL16)</f>
        <v/>
      </c>
      <c r="CG20" s="7" t="str" cm="1">
        <f t="array" ref="CG20">IF('⑤案件貼り付けシート(E6~→A2へ縦横替えで）'!DM16="","",_xlfn.IFS('⑤案件貼り付けシート(E6~→A2へ縦横替えで）'!DM16="固定",1,'⑤案件貼り付けシート(E6~→A2へ縦横替えで）'!DM16="流動",2,'⑤案件貼り付けシート(E6~→A2へ縦横替えで）'!DM16="対象外",""))</f>
        <v/>
      </c>
      <c r="CH20" s="154" t="str">
        <f>IF('⑤案件貼り付けシート(E6~→A2へ縦横替えで）'!$DM16="固定",IF('⑤案件貼り付けシート(E6~→A2へ縦横替えで）'!DN16="","",'⑤案件貼り付けシート(E6~→A2へ縦横替えで）'!DN16),"")</f>
        <v/>
      </c>
      <c r="CI20" s="154" t="str">
        <f>IF('⑤案件貼り付けシート(E6~→A2へ縦横替えで）'!$DM16="固定",IF('⑤案件貼り付けシート(E6~→A2へ縦横替えで）'!DO16="","",'⑤案件貼り付けシート(E6~→A2へ縦横替えで）'!DO16),"")</f>
        <v/>
      </c>
      <c r="CJ20" s="154" t="str">
        <f>IF('⑤案件貼り付けシート(E6~→A2へ縦横替えで）'!$DM16="固定",IF('⑤案件貼り付けシート(E6~→A2へ縦横替えで）'!DP16="","",'⑤案件貼り付けシート(E6~→A2へ縦横替えで）'!DP16),"")</f>
        <v/>
      </c>
      <c r="CK20" s="154" t="str">
        <f>IF('⑤案件貼り付けシート(E6~→A2へ縦横替えで）'!$DM16="固定",IF('⑤案件貼り付けシート(E6~→A2へ縦横替えで）'!DQ16="","",'⑤案件貼り付けシート(E6~→A2へ縦横替えで）'!DQ16),"")</f>
        <v/>
      </c>
      <c r="CL20" s="154" t="str">
        <f>IF('⑤案件貼り付けシート(E6~→A2へ縦横替えで）'!$DM16="固定",IF('⑤案件貼り付けシート(E6~→A2へ縦横替えで）'!DR16="","",'⑤案件貼り付けシート(E6~→A2へ縦横替えで）'!DR16),"")</f>
        <v/>
      </c>
      <c r="CM20" s="154" t="str">
        <f>IF('⑤案件貼り付けシート(E6~→A2へ縦横替えで）'!$DM16="固定",IF('⑤案件貼り付けシート(E6~→A2へ縦横替えで）'!DS16="","",'⑤案件貼り付けシート(E6~→A2へ縦横替えで）'!DS16),"")</f>
        <v/>
      </c>
      <c r="CN20" s="7" t="str">
        <f>IF('⑤案件貼り付けシート(E6~→A2へ縦横替えで）'!$DM16="固定",IF('⑤案件貼り付けシート(E6~→A2へ縦横替えで）'!DT16="","",'⑤案件貼り付けシート(E6~→A2へ縦横替えで）'!DT16),"")</f>
        <v/>
      </c>
      <c r="CO20" s="7" t="str">
        <f>IF('⑤案件貼り付けシート(E6~→A2へ縦横替えで）'!DU16="","",'⑤案件貼り付けシート(E6~→A2へ縦横替えで）'!DU16)</f>
        <v/>
      </c>
      <c r="CP20" s="7" t="str">
        <f>IF('⑤案件貼り付けシート(E6~→A2へ縦横替えで）'!DV16="","",'⑤案件貼り付けシート(E6~→A2へ縦横替えで）'!DV16)</f>
        <v/>
      </c>
      <c r="CQ20" s="7" t="str">
        <f>IF('⑤案件貼り付けシート(E6~→A2へ縦横替えで）'!DW16="","",'⑤案件貼り付けシート(E6~→A2へ縦横替えで）'!DW16)</f>
        <v/>
      </c>
      <c r="CR20" s="154" t="str">
        <f>IF('⑤案件貼り付けシート(E6~→A2へ縦横替えで）'!EA16="","",'⑤案件貼り付けシート(E6~→A2へ縦横替えで）'!EA16)</f>
        <v/>
      </c>
      <c r="CS20" s="154" t="str">
        <f>IF('⑤案件貼り付けシート(E6~→A2へ縦横替えで）'!EB16="","",'⑤案件貼り付けシート(E6~→A2へ縦横替えで）'!EB16)</f>
        <v/>
      </c>
      <c r="CT20" s="7" t="str" cm="1">
        <f t="array" ref="CT20">IF('⑤案件貼り付けシート(E6~→A2へ縦横替えで）'!EC16="","",_xlfn.IFS('⑤案件貼り付けシート(E6~→A2へ縦横替えで）'!EC16="固定",1,'⑤案件貼り付けシート(E6~→A2へ縦横替えで）'!EC16="流動",2,'⑤案件貼り付けシート(E6~→A2へ縦横替えで）'!EC16="対象外",""))</f>
        <v/>
      </c>
      <c r="CU20" s="154" t="str">
        <f>IF('⑤案件貼り付けシート(E6~→A2へ縦横替えで）'!$EC16="固定",IF('⑤案件貼り付けシート(E6~→A2へ縦横替えで）'!ED16="","",'⑤案件貼り付けシート(E6~→A2へ縦横替えで）'!ED16),"")</f>
        <v/>
      </c>
      <c r="CV20" s="154" t="str">
        <f>IF('⑤案件貼り付けシート(E6~→A2へ縦横替えで）'!$EC16="固定",IF('⑤案件貼り付けシート(E6~→A2へ縦横替えで）'!EE16="","",'⑤案件貼り付けシート(E6~→A2へ縦横替えで）'!EE16),"")</f>
        <v/>
      </c>
      <c r="CW20" s="154" t="str">
        <f>IF('⑤案件貼り付けシート(E6~→A2へ縦横替えで）'!$EC16="固定",IF('⑤案件貼り付けシート(E6~→A2へ縦横替えで）'!EF16="","",'⑤案件貼り付けシート(E6~→A2へ縦横替えで）'!EF16),"")</f>
        <v/>
      </c>
      <c r="CX20" s="154" t="str">
        <f>IF('⑤案件貼り付けシート(E6~→A2へ縦横替えで）'!$EC16="固定",IF('⑤案件貼り付けシート(E6~→A2へ縦横替えで）'!EG16="","",'⑤案件貼り付けシート(E6~→A2へ縦横替えで）'!EG16),"")</f>
        <v/>
      </c>
      <c r="CY20" s="154" t="str">
        <f>IF('⑤案件貼り付けシート(E6~→A2へ縦横替えで）'!$EC16="固定",IF('⑤案件貼り付けシート(E6~→A2へ縦横替えで）'!EH16="","",'⑤案件貼り付けシート(E6~→A2へ縦横替えで）'!EH16),"")</f>
        <v/>
      </c>
      <c r="CZ20" s="154" t="str">
        <f>IF('⑤案件貼り付けシート(E6~→A2へ縦横替えで）'!$EC16="固定",IF('⑤案件貼り付けシート(E6~→A2へ縦横替えで）'!EI16="","",'⑤案件貼り付けシート(E6~→A2へ縦横替えで）'!EI16),"")</f>
        <v/>
      </c>
      <c r="DA20" s="7" t="str">
        <f>IF('⑤案件貼り付けシート(E6~→A2へ縦横替えで）'!$EC16="固定",IF('⑤案件貼り付けシート(E6~→A2へ縦横替えで）'!EJ16="","",'⑤案件貼り付けシート(E6~→A2へ縦横替えで）'!EJ16),"")</f>
        <v/>
      </c>
      <c r="DB20" s="7" t="str">
        <f>IF('⑤案件貼り付けシート(E6~→A2へ縦横替えで）'!EK16="","",'⑤案件貼り付けシート(E6~→A2へ縦横替えで）'!EK16)</f>
        <v/>
      </c>
      <c r="DC20" s="7" t="str">
        <f>IF('⑤案件貼り付けシート(E6~→A2へ縦横替えで）'!EL16="","",'⑤案件貼り付けシート(E6~→A2へ縦横替えで）'!EL16)</f>
        <v/>
      </c>
      <c r="DD20" s="7" t="str">
        <f>IF('⑤案件貼り付けシート(E6~→A2へ縦横替えで）'!EM16="","",'⑤案件貼り付けシート(E6~→A2へ縦横替えで）'!EM16)</f>
        <v/>
      </c>
      <c r="DE20" s="154" t="str">
        <f>IF('⑤案件貼り付けシート(E6~→A2へ縦横替えで）'!EO16="","",'⑤案件貼り付けシート(E6~→A2へ縦横替えで）'!EO16)</f>
        <v/>
      </c>
      <c r="DF20" s="154" t="str">
        <f>IF('⑤案件貼り付けシート(E6~→A2へ縦横替えで）'!EP16="","",'⑤案件貼り付けシート(E6~→A2へ縦横替えで）'!EP16)</f>
        <v/>
      </c>
      <c r="DG20" s="7" t="str" cm="1">
        <f t="array" ref="DG20">IF('⑤案件貼り付けシート(E6~→A2へ縦横替えで）'!EQ16="","",_xlfn.IFS('⑤案件貼り付けシート(E6~→A2へ縦横替えで）'!EQ16="固定",1,'⑤案件貼り付けシート(E6~→A2へ縦横替えで）'!EQ16="流動",2,'⑤案件貼り付けシート(E6~→A2へ縦横替えで）'!EQ16="対象外",""))</f>
        <v/>
      </c>
      <c r="DH20" s="154" t="str">
        <f>IF('⑤案件貼り付けシート(E6~→A2へ縦横替えで）'!$EQ16="固定",IF('⑤案件貼り付けシート(E6~→A2へ縦横替えで）'!ER16="","",'⑤案件貼り付けシート(E6~→A2へ縦横替えで）'!ER16),"")</f>
        <v/>
      </c>
      <c r="DI20" s="154" t="str">
        <f>IF('⑤案件貼り付けシート(E6~→A2へ縦横替えで）'!$EQ16="固定",IF('⑤案件貼り付けシート(E6~→A2へ縦横替えで）'!ES16="","",'⑤案件貼り付けシート(E6~→A2へ縦横替えで）'!ES16),"")</f>
        <v/>
      </c>
      <c r="DJ20" s="154" t="str">
        <f>IF('⑤案件貼り付けシート(E6~→A2へ縦横替えで）'!$EQ16="固定",IF('⑤案件貼り付けシート(E6~→A2へ縦横替えで）'!ET16="","",'⑤案件貼り付けシート(E6~→A2へ縦横替えで）'!ET16),"")</f>
        <v/>
      </c>
      <c r="DK20" s="154" t="str">
        <f>IF('⑤案件貼り付けシート(E6~→A2へ縦横替えで）'!$EQ16="固定",IF('⑤案件貼り付けシート(E6~→A2へ縦横替えで）'!EU16="","",'⑤案件貼り付けシート(E6~→A2へ縦横替えで）'!EU16),"")</f>
        <v/>
      </c>
      <c r="DL20" s="154" t="str">
        <f>IF('⑤案件貼り付けシート(E6~→A2へ縦横替えで）'!$EQ16="固定",IF('⑤案件貼り付けシート(E6~→A2へ縦横替えで）'!EV16="","",'⑤案件貼り付けシート(E6~→A2へ縦横替えで）'!EV16),"")</f>
        <v/>
      </c>
      <c r="DM20" s="154" t="str">
        <f>IF('⑤案件貼り付けシート(E6~→A2へ縦横替えで）'!$EQ16="固定",IF('⑤案件貼り付けシート(E6~→A2へ縦横替えで）'!EW16="","",'⑤案件貼り付けシート(E6~→A2へ縦横替えで）'!EW16),"")</f>
        <v/>
      </c>
      <c r="DN20" s="7" t="str">
        <f>IF('⑤案件貼り付けシート(E6~→A2へ縦横替えで）'!$EQ16="固定",IF('⑤案件貼り付けシート(E6~→A2へ縦横替えで）'!EX16="","",'⑤案件貼り付けシート(E6~→A2へ縦横替えで）'!EX16),"")</f>
        <v/>
      </c>
      <c r="DO20" s="7" t="str">
        <f>IF('⑤案件貼り付けシート(E6~→A2へ縦横替えで）'!EY16="","",'⑤案件貼り付けシート(E6~→A2へ縦横替えで）'!EY16)</f>
        <v/>
      </c>
      <c r="DP20" s="7" t="str">
        <f>IF('⑤案件貼り付けシート(E6~→A2へ縦横替えで）'!EZ16="","",'⑤案件貼り付けシート(E6~→A2へ縦横替えで）'!EZ16)</f>
        <v/>
      </c>
      <c r="DQ20" s="7" t="str">
        <f>IF('⑤案件貼り付けシート(E6~→A2へ縦横替えで）'!FA16="","",'⑤案件貼り付けシート(E6~→A2へ縦横替えで）'!FA16)</f>
        <v/>
      </c>
      <c r="DR20" s="154" t="str">
        <f>IF('⑤案件貼り付けシート(E6~→A2へ縦横替えで）'!FC16="","",'⑤案件貼り付けシート(E6~→A2へ縦横替えで）'!FC16)</f>
        <v/>
      </c>
      <c r="DS20" s="154" t="str">
        <f>IF('⑤案件貼り付けシート(E6~→A2へ縦横替えで）'!FD16="","",'⑤案件貼り付けシート(E6~→A2へ縦横替えで）'!FD16)</f>
        <v/>
      </c>
      <c r="DT20" s="7" t="str" cm="1">
        <f t="array" ref="DT20">IF('⑤案件貼り付けシート(E6~→A2へ縦横替えで）'!FE16="","",_xlfn.IFS('⑤案件貼り付けシート(E6~→A2へ縦横替えで）'!FE16="固定",1,'⑤案件貼り付けシート(E6~→A2へ縦横替えで）'!FE16="流動",2,'⑤案件貼り付けシート(E6~→A2へ縦横替えで）'!FE16="対象外",""))</f>
        <v/>
      </c>
      <c r="DU20" s="154" t="str">
        <f>IF('⑤案件貼り付けシート(E6~→A2へ縦横替えで）'!$FE16="固定",IF('⑤案件貼り付けシート(E6~→A2へ縦横替えで）'!FF16="","",'⑤案件貼り付けシート(E6~→A2へ縦横替えで）'!FF16),"")</f>
        <v/>
      </c>
      <c r="DV20" s="154" t="str">
        <f>IF('⑤案件貼り付けシート(E6~→A2へ縦横替えで）'!$FE16="固定",IF('⑤案件貼り付けシート(E6~→A2へ縦横替えで）'!FG16="","",'⑤案件貼り付けシート(E6~→A2へ縦横替えで）'!FG16),"")</f>
        <v/>
      </c>
      <c r="DW20" s="154" t="str">
        <f>IF('⑤案件貼り付けシート(E6~→A2へ縦横替えで）'!$FE16="固定",IF('⑤案件貼り付けシート(E6~→A2へ縦横替えで）'!FH16="","",'⑤案件貼り付けシート(E6~→A2へ縦横替えで）'!FH16),"")</f>
        <v/>
      </c>
      <c r="DX20" s="154" t="str">
        <f>IF('⑤案件貼り付けシート(E6~→A2へ縦横替えで）'!$FE16="固定",IF('⑤案件貼り付けシート(E6~→A2へ縦横替えで）'!FI16="","",'⑤案件貼り付けシート(E6~→A2へ縦横替えで）'!FI16),"")</f>
        <v/>
      </c>
      <c r="DY20" s="154" t="str">
        <f>IF('⑤案件貼り付けシート(E6~→A2へ縦横替えで）'!$FE16="固定",IF('⑤案件貼り付けシート(E6~→A2へ縦横替えで）'!FJ16="","",'⑤案件貼り付けシート(E6~→A2へ縦横替えで）'!FJ16),"")</f>
        <v/>
      </c>
      <c r="DZ20" s="154" t="str">
        <f>IF('⑤案件貼り付けシート(E6~→A2へ縦横替えで）'!$FE16="固定",IF('⑤案件貼り付けシート(E6~→A2へ縦横替えで）'!FK16="","",'⑤案件貼り付けシート(E6~→A2へ縦横替えで）'!FK16),"")</f>
        <v/>
      </c>
      <c r="EA20" s="7" t="str">
        <f>IF('⑤案件貼り付けシート(E6~→A2へ縦横替えで）'!$FE16="固定",IF('⑤案件貼り付けシート(E6~→A2へ縦横替えで）'!FL16="","",'⑤案件貼り付けシート(E6~→A2へ縦横替えで）'!FL16),"")</f>
        <v/>
      </c>
      <c r="EB20" s="7" t="str">
        <f>IF('⑤案件貼り付けシート(E6~→A2へ縦横替えで）'!FM16="","",'⑤案件貼り付けシート(E6~→A2へ縦横替えで）'!FM16)</f>
        <v/>
      </c>
      <c r="EC20" s="7" t="str">
        <f>IF('⑤案件貼り付けシート(E6~→A2へ縦横替えで）'!FN16="","",'⑤案件貼り付けシート(E6~→A2へ縦横替えで）'!FN16)</f>
        <v/>
      </c>
      <c r="ED20" s="7" t="str">
        <f>IF('⑤案件貼り付けシート(E6~→A2へ縦横替えで）'!FO16="","",'⑤案件貼り付けシート(E6~→A2へ縦横替えで）'!FO16)</f>
        <v/>
      </c>
      <c r="EE20" s="154" t="str">
        <f>IF('⑤案件貼り付けシート(E6~→A2へ縦横替えで）'!FQ16="","",'⑤案件貼り付けシート(E6~→A2へ縦横替えで）'!FQ16)</f>
        <v/>
      </c>
      <c r="EF20" s="154" t="str">
        <f>IF('⑤案件貼り付けシート(E6~→A2へ縦横替えで）'!FR16="","",'⑤案件貼り付けシート(E6~→A2へ縦横替えで）'!FR16)</f>
        <v/>
      </c>
      <c r="EG20" s="7" t="str" cm="1">
        <f t="array" ref="EG20">IF('⑤案件貼り付けシート(E6~→A2へ縦横替えで）'!FS16="","",_xlfn.IFS('⑤案件貼り付けシート(E6~→A2へ縦横替えで）'!FS16="固定",1,'⑤案件貼り付けシート(E6~→A2へ縦横替えで）'!FS16="流動",2,'⑤案件貼り付けシート(E6~→A2へ縦横替えで）'!FS16="対象外",""))</f>
        <v/>
      </c>
      <c r="EH20" s="154" t="str">
        <f>IF('⑤案件貼り付けシート(E6~→A2へ縦横替えで）'!$FS16="固定",IF('⑤案件貼り付けシート(E6~→A2へ縦横替えで）'!FT16="","",'⑤案件貼り付けシート(E6~→A2へ縦横替えで）'!FT16),"")</f>
        <v/>
      </c>
      <c r="EI20" s="154" t="str">
        <f>IF('⑤案件貼り付けシート(E6~→A2へ縦横替えで）'!$FS16="固定",IF('⑤案件貼り付けシート(E6~→A2へ縦横替えで）'!FU16="","",'⑤案件貼り付けシート(E6~→A2へ縦横替えで）'!FU16),"")</f>
        <v/>
      </c>
      <c r="EJ20" s="154" t="str">
        <f>IF('⑤案件貼り付けシート(E6~→A2へ縦横替えで）'!$FS16="固定",IF('⑤案件貼り付けシート(E6~→A2へ縦横替えで）'!FV16="","",'⑤案件貼り付けシート(E6~→A2へ縦横替えで）'!FV16),"")</f>
        <v/>
      </c>
      <c r="EK20" s="154" t="str">
        <f>IF('⑤案件貼り付けシート(E6~→A2へ縦横替えで）'!$FS16="固定",IF('⑤案件貼り付けシート(E6~→A2へ縦横替えで）'!FW16="","",'⑤案件貼り付けシート(E6~→A2へ縦横替えで）'!FW16),"")</f>
        <v/>
      </c>
      <c r="EL20" s="154" t="str">
        <f>IF('⑤案件貼り付けシート(E6~→A2へ縦横替えで）'!$FS16="固定",IF('⑤案件貼り付けシート(E6~→A2へ縦横替えで）'!FX16="","",'⑤案件貼り付けシート(E6~→A2へ縦横替えで）'!FX16),"")</f>
        <v/>
      </c>
      <c r="EM20" s="154" t="str">
        <f>IF('⑤案件貼り付けシート(E6~→A2へ縦横替えで）'!$FS16="固定",IF('⑤案件貼り付けシート(E6~→A2へ縦横替えで）'!FY16="","",'⑤案件貼り付けシート(E6~→A2へ縦横替えで）'!FY16),"")</f>
        <v/>
      </c>
      <c r="EN20" s="7" t="str">
        <f>IF('⑤案件貼り付けシート(E6~→A2へ縦横替えで）'!$FS16="固定",IF('⑤案件貼り付けシート(E6~→A2へ縦横替えで）'!FZ16="","",'⑤案件貼り付けシート(E6~→A2へ縦横替えで）'!FZ16),"")</f>
        <v/>
      </c>
      <c r="EO20" s="7" t="str">
        <f>IF('⑤案件貼り付けシート(E6~→A2へ縦横替えで）'!GA16="","",'⑤案件貼り付けシート(E6~→A2へ縦横替えで）'!GA16)</f>
        <v/>
      </c>
      <c r="EP20" s="7" t="str">
        <f>IF('⑤案件貼り付けシート(E6~→A2へ縦横替えで）'!GB16="","",'⑤案件貼り付けシート(E6~→A2へ縦横替えで）'!GB16)</f>
        <v/>
      </c>
      <c r="EQ20" s="7" t="str">
        <f>IF('⑤案件貼り付けシート(E6~→A2へ縦横替えで）'!GC16="","",'⑤案件貼り付けシート(E6~→A2へ縦横替えで）'!GC16)</f>
        <v/>
      </c>
      <c r="ER20" s="154" t="str">
        <f>IF('⑤案件貼り付けシート(E6~→A2へ縦横替えで）'!GE16="","",'⑤案件貼り付けシート(E6~→A2へ縦横替えで）'!GE16)</f>
        <v/>
      </c>
      <c r="ES20" s="154" t="str">
        <f>IF('⑤案件貼り付けシート(E6~→A2へ縦横替えで）'!GF16="","",'⑤案件貼り付けシート(E6~→A2へ縦横替えで）'!GF16)</f>
        <v/>
      </c>
      <c r="ET20" s="7" t="str" cm="1">
        <f t="array" ref="ET20">IF('⑤案件貼り付けシート(E6~→A2へ縦横替えで）'!GG16="","",_xlfn.IFS('⑤案件貼り付けシート(E6~→A2へ縦横替えで）'!GG16="固定",1,'⑤案件貼り付けシート(E6~→A2へ縦横替えで）'!GG16="流動",2,'⑤案件貼り付けシート(E6~→A2へ縦横替えで）'!GG16="対象外",""))</f>
        <v/>
      </c>
      <c r="EU20" s="154" t="str">
        <f>IF('⑤案件貼り付けシート(E6~→A2へ縦横替えで）'!$GG16="固定",IF('⑤案件貼り付けシート(E6~→A2へ縦横替えで）'!GH16="","",'⑤案件貼り付けシート(E6~→A2へ縦横替えで）'!GH16),"")</f>
        <v/>
      </c>
      <c r="EV20" s="154" t="str">
        <f>IF('⑤案件貼り付けシート(E6~→A2へ縦横替えで）'!$GG16="固定",IF('⑤案件貼り付けシート(E6~→A2へ縦横替えで）'!GI16="","",'⑤案件貼り付けシート(E6~→A2へ縦横替えで）'!GI16),"")</f>
        <v/>
      </c>
      <c r="EW20" s="154" t="str">
        <f>IF('⑤案件貼り付けシート(E6~→A2へ縦横替えで）'!$GG16="固定",IF('⑤案件貼り付けシート(E6~→A2へ縦横替えで）'!GJ16="","",'⑤案件貼り付けシート(E6~→A2へ縦横替えで）'!GJ16),"")</f>
        <v/>
      </c>
      <c r="EX20" s="154" t="str">
        <f>IF('⑤案件貼り付けシート(E6~→A2へ縦横替えで）'!$GG16="固定",IF('⑤案件貼り付けシート(E6~→A2へ縦横替えで）'!GK16="","",'⑤案件貼り付けシート(E6~→A2へ縦横替えで）'!GK16),"")</f>
        <v/>
      </c>
      <c r="EY20" s="154" t="str">
        <f>IF('⑤案件貼り付けシート(E6~→A2へ縦横替えで）'!$GG16="固定",IF('⑤案件貼り付けシート(E6~→A2へ縦横替えで）'!GL16="","",'⑤案件貼り付けシート(E6~→A2へ縦横替えで）'!GL16),"")</f>
        <v/>
      </c>
      <c r="EZ20" s="154" t="str">
        <f>IF('⑤案件貼り付けシート(E6~→A2へ縦横替えで）'!$GG16="固定",IF('⑤案件貼り付けシート(E6~→A2へ縦横替えで）'!GM16="","",'⑤案件貼り付けシート(E6~→A2へ縦横替えで）'!GM16),"")</f>
        <v/>
      </c>
      <c r="FA20" s="7" t="str">
        <f>IF('⑤案件貼り付けシート(E6~→A2へ縦横替えで）'!$GG16="固定",IF('⑤案件貼り付けシート(E6~→A2へ縦横替えで）'!GN16="","",'⑤案件貼り付けシート(E6~→A2へ縦横替えで）'!GN16),"")</f>
        <v/>
      </c>
      <c r="FB20" s="7" t="str">
        <f>IF('⑤案件貼り付けシート(E6~→A2へ縦横替えで）'!GO16="","",'⑤案件貼り付けシート(E6~→A2へ縦横替えで）'!GO16)</f>
        <v/>
      </c>
      <c r="FC20" s="7" t="str">
        <f>IF('⑤案件貼り付けシート(E6~→A2へ縦横替えで）'!GP16="","",'⑤案件貼り付けシート(E6~→A2へ縦横替えで）'!GP16)</f>
        <v/>
      </c>
      <c r="FD20" s="7" t="str">
        <f>IF('⑤案件貼り付けシート(E6~→A2へ縦横替えで）'!GQ16="","",'⑤案件貼り付けシート(E6~→A2へ縦横替えで）'!GQ16)</f>
        <v/>
      </c>
      <c r="FE20" s="154" t="str">
        <f>IF('⑤案件貼り付けシート(E6~→A2へ縦横替えで）'!GS16="","",'⑤案件貼り付けシート(E6~→A2へ縦横替えで）'!GS16)</f>
        <v/>
      </c>
      <c r="FF20" s="154" t="str">
        <f>IF('⑤案件貼り付けシート(E6~→A2へ縦横替えで）'!GT16="","",'⑤案件貼り付けシート(E6~→A2へ縦横替えで）'!GT16)</f>
        <v/>
      </c>
      <c r="FG20" s="7" t="str" cm="1">
        <f t="array" ref="FG20">IF('⑤案件貼り付けシート(E6~→A2へ縦横替えで）'!GU16="","",_xlfn.IFS('⑤案件貼り付けシート(E6~→A2へ縦横替えで）'!GU16="固定",1,'⑤案件貼り付けシート(E6~→A2へ縦横替えで）'!GU16="流動",2,'⑤案件貼り付けシート(E6~→A2へ縦横替えで）'!GU16="対象外",""))</f>
        <v/>
      </c>
      <c r="FH20" s="154" t="str">
        <f>IF('⑤案件貼り付けシート(E6~→A2へ縦横替えで）'!$GU16="固定",IF('⑤案件貼り付けシート(E6~→A2へ縦横替えで）'!GV16="","",'⑤案件貼り付けシート(E6~→A2へ縦横替えで）'!GV16),"")</f>
        <v/>
      </c>
      <c r="FI20" s="154" t="str">
        <f>IF('⑤案件貼り付けシート(E6~→A2へ縦横替えで）'!$GU16="固定",IF('⑤案件貼り付けシート(E6~→A2へ縦横替えで）'!GW16="","",'⑤案件貼り付けシート(E6~→A2へ縦横替えで）'!GW16),"")</f>
        <v/>
      </c>
      <c r="FJ20" s="154" t="str">
        <f>IF('⑤案件貼り付けシート(E6~→A2へ縦横替えで）'!$GU16="固定",IF('⑤案件貼り付けシート(E6~→A2へ縦横替えで）'!GX16="","",'⑤案件貼り付けシート(E6~→A2へ縦横替えで）'!GX16),"")</f>
        <v/>
      </c>
      <c r="FK20" s="154" t="str">
        <f>IF('⑤案件貼り付けシート(E6~→A2へ縦横替えで）'!$GU16="固定",IF('⑤案件貼り付けシート(E6~→A2へ縦横替えで）'!GY16="","",'⑤案件貼り付けシート(E6~→A2へ縦横替えで）'!GY16),"")</f>
        <v/>
      </c>
      <c r="FL20" s="154" t="str">
        <f>IF('⑤案件貼り付けシート(E6~→A2へ縦横替えで）'!$GU16="固定",IF('⑤案件貼り付けシート(E6~→A2へ縦横替えで）'!GZ16="","",'⑤案件貼り付けシート(E6~→A2へ縦横替えで）'!GZ16),"")</f>
        <v/>
      </c>
      <c r="FM20" s="154" t="str">
        <f>IF('⑤案件貼り付けシート(E6~→A2へ縦横替えで）'!$GU16="固定",IF('⑤案件貼り付けシート(E6~→A2へ縦横替えで）'!HA16="","",'⑤案件貼り付けシート(E6~→A2へ縦横替えで）'!HA16),"")</f>
        <v/>
      </c>
      <c r="FN20" s="7" t="str">
        <f>IF('⑤案件貼り付けシート(E6~→A2へ縦横替えで）'!$GU16="固定",IF('⑤案件貼り付けシート(E6~→A2へ縦横替えで）'!HB16="","",'⑤案件貼り付けシート(E6~→A2へ縦横替えで）'!HB16),"")</f>
        <v/>
      </c>
      <c r="FO20" s="7" t="str">
        <f>IF('⑤案件貼り付けシート(E6~→A2へ縦横替えで）'!HC16="","",'⑤案件貼り付けシート(E6~→A2へ縦横替えで）'!HC16)</f>
        <v/>
      </c>
      <c r="FP20" s="7" t="str">
        <f>IF('⑤案件貼り付けシート(E6~→A2へ縦横替えで）'!HD16="","",'⑤案件貼り付けシート(E6~→A2へ縦横替えで）'!HD16)</f>
        <v/>
      </c>
      <c r="FQ20" s="7" t="str">
        <f>IF('⑤案件貼り付けシート(E6~→A2へ縦横替えで）'!HE16="","",'⑤案件貼り付けシート(E6~→A2へ縦横替えで）'!HE16)</f>
        <v/>
      </c>
      <c r="FR20" s="154" t="str">
        <f>IF('⑤案件貼り付けシート(E6~→A2へ縦横替えで）'!HG16="","",'⑤案件貼り付けシート(E6~→A2へ縦横替えで）'!HG16)</f>
        <v/>
      </c>
      <c r="FS20" s="154" t="str">
        <f>IF('⑤案件貼り付けシート(E6~→A2へ縦横替えで）'!HH16="","",'⑤案件貼り付けシート(E6~→A2へ縦横替えで）'!HH16)</f>
        <v/>
      </c>
      <c r="FT20" s="7" t="str" cm="1">
        <f t="array" ref="FT20">IF('⑤案件貼り付けシート(E6~→A2へ縦横替えで）'!HI16="","",_xlfn.IFS('⑤案件貼り付けシート(E6~→A2へ縦横替えで）'!HI16="固定",1,'⑤案件貼り付けシート(E6~→A2へ縦横替えで）'!HI16="流動",2,'⑤案件貼り付けシート(E6~→A2へ縦横替えで）'!HI16="対象外",""))</f>
        <v/>
      </c>
      <c r="FU20" s="154" t="str">
        <f>IF('⑤案件貼り付けシート(E6~→A2へ縦横替えで）'!$HI16="固定",IF('⑤案件貼り付けシート(E6~→A2へ縦横替えで）'!HJ16="","",'⑤案件貼り付けシート(E6~→A2へ縦横替えで）'!HJ16),"")</f>
        <v/>
      </c>
      <c r="FV20" s="154" t="str">
        <f>IF('⑤案件貼り付けシート(E6~→A2へ縦横替えで）'!$HI16="固定",IF('⑤案件貼り付けシート(E6~→A2へ縦横替えで）'!HK16="","",'⑤案件貼り付けシート(E6~→A2へ縦横替えで）'!HK16),"")</f>
        <v/>
      </c>
      <c r="FW20" s="154" t="str">
        <f>IF('⑤案件貼り付けシート(E6~→A2へ縦横替えで）'!$HI16="固定",IF('⑤案件貼り付けシート(E6~→A2へ縦横替えで）'!HL16="","",'⑤案件貼り付けシート(E6~→A2へ縦横替えで）'!HL16),"")</f>
        <v/>
      </c>
      <c r="FX20" s="154" t="str">
        <f>IF('⑤案件貼り付けシート(E6~→A2へ縦横替えで）'!$HI16="固定",IF('⑤案件貼り付けシート(E6~→A2へ縦横替えで）'!HM16="","",'⑤案件貼り付けシート(E6~→A2へ縦横替えで）'!HM16),"")</f>
        <v/>
      </c>
      <c r="FY20" s="154" t="str">
        <f>IF('⑤案件貼り付けシート(E6~→A2へ縦横替えで）'!$HI16="固定",IF('⑤案件貼り付けシート(E6~→A2へ縦横替えで）'!HN16="","",'⑤案件貼り付けシート(E6~→A2へ縦横替えで）'!HN16),"")</f>
        <v/>
      </c>
      <c r="FZ20" s="154" t="str">
        <f>IF('⑤案件貼り付けシート(E6~→A2へ縦横替えで）'!$HI16="固定",IF('⑤案件貼り付けシート(E6~→A2へ縦横替えで）'!HO16="","",'⑤案件貼り付けシート(E6~→A2へ縦横替えで）'!HO16),"")</f>
        <v/>
      </c>
      <c r="GA20" s="7" t="str">
        <f>IF('⑤案件貼り付けシート(E6~→A2へ縦横替えで）'!$HI16="固定",IF('⑤案件貼り付けシート(E6~→A2へ縦横替えで）'!HP16="","",'⑤案件貼り付けシート(E6~→A2へ縦横替えで）'!HP16),"")</f>
        <v/>
      </c>
      <c r="GB20" s="7" t="str">
        <f>IF('⑤案件貼り付けシート(E6~→A2へ縦横替えで）'!HQ16="","",'⑤案件貼り付けシート(E6~→A2へ縦横替えで）'!HQ16)</f>
        <v/>
      </c>
      <c r="GC20" s="7" t="str">
        <f>IF('⑤案件貼り付けシート(E6~→A2へ縦横替えで）'!HR16="","",'⑤案件貼り付けシート(E6~→A2へ縦横替えで）'!HR16)</f>
        <v/>
      </c>
      <c r="GD20" s="7" t="str">
        <f>IF('⑤案件貼り付けシート(E6~→A2へ縦横替えで）'!HS16="","",'⑤案件貼り付けシート(E6~→A2へ縦横替えで）'!HS16)</f>
        <v/>
      </c>
      <c r="GE20" s="7" t="str" cm="1">
        <f t="array" ref="GE20">_xlfn.IFS('⑤案件貼り付けシート(E6~→A2へ縦横替えで）'!A16="","",'⑤案件貼り付けシート(E6~→A2へ縦横替えで）'!HW16="該当しない",0,'⑤案件貼り付けシート(E6~→A2へ縦横替えで）'!HW16="有期プロジェクト",1,'⑤案件貼り付けシート(E6~→A2へ縦横替えで）'!HW16="日数限定業務",2,'⑤案件貼り付けシート(E6~→A2へ縦横替えで）'!HW16="産休育休代替",3,'⑤案件貼り付けシート(E6~→A2へ縦横替えで）'!HW16="介護休業代替",4)</f>
        <v/>
      </c>
      <c r="GF20" s="7" t="str">
        <f>IF('⑤案件貼り付けシート(E6~→A2へ縦横替えで）'!HW16="産休育休代替",IF('⑤案件貼り付けシート(E6~→A2へ縦横替えで）'!HX16="","",'⑤案件貼り付けシート(E6~→A2へ縦横替えで）'!HX16),"")</f>
        <v/>
      </c>
      <c r="GG20" s="7" t="str">
        <f>IF('⑤案件貼り付けシート(E6~→A2へ縦横替えで）'!HY16="","",'⑤案件貼り付けシート(E6~→A2へ縦横替えで）'!HY16)</f>
        <v/>
      </c>
      <c r="GH20" s="7" t="str" cm="1">
        <f t="array" ref="GH20">_xlfn.IFS('⑤案件貼り付けシート(E6~→A2へ縦横替えで）'!IB16="","",'⑤案件貼り付けシート(E6~→A2へ縦横替えで）'!IB16="限定しない",0,'⑤案件貼り付けシート(E6~→A2へ縦横替えで）'!IB16="60歳以上",1,'⑤案件貼り付けシート(E6~→A2へ縦横替えで）'!IB16="無期雇用派遣労働者",2,'⑤案件貼り付けシート(E6~→A2へ縦横替えで）'!IB16="60歳以上または無期雇用",3,TRUE,"")</f>
        <v/>
      </c>
      <c r="GI20" s="7" t="str" cm="1">
        <f t="array" ref="GI20">_xlfn.IFS('⑤案件貼り付けシート(E6~→A2へ縦横替えで）'!IC16="","",'⑤案件貼り付けシート(E6~→A2へ縦横替えで）'!IC16="限定する",1,'⑤案件貼り付けシート(E6~→A2へ縦横替えで）'!IC16="限定しない",2,TRUE,"")</f>
        <v/>
      </c>
      <c r="GJ20" s="7"/>
      <c r="GK20" s="7" t="str">
        <f>IF('⑤案件貼り付けシート(E6~→A2へ縦横替えで）'!IF16="","",'⑤案件貼り付けシート(E6~→A2へ縦横替えで）'!IF16)</f>
        <v/>
      </c>
      <c r="GL20" s="7" t="str">
        <f>IF('⑤案件貼り付けシート(E6~→A2へ縦横替えで）'!IG16="","",'⑤案件貼り付けシート(E6~→A2へ縦横替えで）'!IG16)</f>
        <v/>
      </c>
      <c r="GM20" s="48" t="str">
        <f>IF('⑤案件貼り付けシート(E6~→A2へ縦横替えで）'!IJ16="","",IF('⑤案件貼り付けシート(E6~→A2へ縦横替えで）'!IJ16="ALL",②コード一覧!$CU$2,'⑤案件貼り付けシート(E6~→A2へ縦横替えで）'!IJ16&amp;"をコードヘ"))</f>
        <v/>
      </c>
      <c r="GN20" s="7" t="str">
        <f>IF('⑤案件貼り付けシート(E6~→A2へ縦横替えで）'!IK16="","",IF('⑤案件貼り付けシート(E6~→A2へ縦横替えで）'!IK16="非公開",0,1))</f>
        <v/>
      </c>
      <c r="GO20" s="7">
        <f t="shared" si="0"/>
        <v>0</v>
      </c>
      <c r="GP20" s="7">
        <f>IF('⑤案件貼り付けシート(E6~→A2へ縦横替えで）'!IP16="",IF('⑤案件貼り付けシート(E6~→A2へ縦横替えで）'!IW16="",0,2),2)</f>
        <v>0</v>
      </c>
      <c r="GQ20" s="214" t="str">
        <f>IF(GP20=1,INDEX(②コード一覧!DC16:DL34,MATCH('⑤案件貼り付けシート(E6~→A2へ縦横替えで）'!IW16,②コード一覧!DD16:DD34,0),1),"")</f>
        <v/>
      </c>
      <c r="GR20" s="48" t="str">
        <f>IF(OR('⑤案件貼り付けシート(E6~→A2へ縦横替えで）'!JP16="",'⑤案件貼り付けシート(E6~→A2へ縦横替えで）'!JP16=0),"",_xlfn.XLOOKUP('⑤案件貼り付けシート(E6~→A2へ縦横替えで）'!JP16,②コード一覧!$BR$2:$BR$802,②コード一覧!$BT$2:$BT$802))</f>
        <v/>
      </c>
      <c r="GS20" s="48" t="str">
        <f>IF(OR('⑤案件貼り付けシート(E6~→A2へ縦横替えで）'!JQ16="",'⑤案件貼り付けシート(E6~→A2へ縦横替えで）'!JQ16=0),"",_xlfn.XLOOKUP('⑤案件貼り付けシート(E6~→A2へ縦横替えで）'!JQ16,②コード一覧!$BR$2:$BR$802,②コード一覧!$BT$2:$BT$802))</f>
        <v/>
      </c>
      <c r="GT20" s="48" t="str">
        <f>IF(OR('⑤案件貼り付けシート(E6~→A2へ縦横替えで）'!JR16="",'⑤案件貼り付けシート(E6~→A2へ縦横替えで）'!JR16=0),"",_xlfn.XLOOKUP('⑤案件貼り付けシート(E6~→A2へ縦横替えで）'!JR16,②コード一覧!$BR$2:$BR$802,②コード一覧!$BT$2:$BT$802))</f>
        <v/>
      </c>
      <c r="GU20" s="48" t="str">
        <f>IF(OR('⑤案件貼り付けシート(E6~→A2へ縦横替えで）'!JS16="",'⑤案件貼り付けシート(E6~→A2へ縦横替えで）'!JS16=0),"",_xlfn.XLOOKUP('⑤案件貼り付けシート(E6~→A2へ縦横替えで）'!JS16,②コード一覧!$BR$2:$BR$802,②コード一覧!$BT$2:$BT$802))</f>
        <v/>
      </c>
      <c r="GV20" s="48" t="str">
        <f>IF(OR('⑤案件貼り付けシート(E6~→A2へ縦横替えで）'!JT16="",'⑤案件貼り付けシート(E6~→A2へ縦横替えで）'!JT16=0),"",_xlfn.XLOOKUP('⑤案件貼り付けシート(E6~→A2へ縦横替えで）'!JT16,②コード一覧!$BR$2:$BR$802,②コード一覧!$BT$2:$BT$802))</f>
        <v/>
      </c>
    </row>
    <row r="21" spans="1:204">
      <c r="A21" s="7"/>
      <c r="B21" s="7">
        <f>'⑤案件貼り付けシート(E6~→A2へ縦横替えで）'!A17</f>
        <v>0</v>
      </c>
      <c r="C21" s="7" t="str">
        <f>IF('⑤案件貼り付けシート(E6~→A2へ縦横替えで）'!C17="","",(IF('⑤案件貼り付けシート(E6~→A2へ縦横替えで）'!C17="一般派遣",1,2)))</f>
        <v/>
      </c>
      <c r="D21" s="48" t="e">
        <f>INDEX(②コード一覧!$A$2:$B$40,MATCH('⑤案件貼り付けシート(E6~→A2へ縦横替えで）'!G17,②コード一覧!$A$2:$A$40,0),2)</f>
        <v>#N/A</v>
      </c>
      <c r="E21" s="7" t="e" cm="1">
        <f t="array" ref="E21">INDEX(③組織表示変え!$A$6:$E$805,MATCH('⑥案件CSV (6行目～に反映→フォーマット２行目にコピペ'!D21&amp;'⑤案件貼り付けシート(E6~→A2へ縦横替えで）'!H17,③組織表示変え!$B$6:$B$802&amp;③組織表示変え!$E$6:$E$802,0),1)</f>
        <v>#N/A</v>
      </c>
      <c r="F21" s="48" t="e">
        <f>INDEX(②コード一覧!$A$2:$B$40,MATCH('⑤案件貼り付けシート(E6~→A2へ縦横替えで）'!N17,②コード一覧!$A$2:$A$40,0),2)</f>
        <v>#N/A</v>
      </c>
      <c r="G21" s="7"/>
      <c r="H21" s="7"/>
      <c r="I21" s="7"/>
      <c r="J21" s="7"/>
      <c r="K21" s="7"/>
      <c r="L21" s="7" t="e" cm="1">
        <f t="array" ref="L21">INDEX(③組織表示変え!$A$6:$E$805,MATCH('⑥案件CSV (6行目～に反映→フォーマット２行目にコピペ'!F21&amp;'⑤案件貼り付けシート(E6~→A2へ縦横替えで）'!O17,③組織表示変え!$B$6:$B$802&amp;③組織表示変え!$E$6:$E$802,0),1)</f>
        <v>#N/A</v>
      </c>
      <c r="M21" s="7" t="str">
        <f>IF('⑤案件貼り付けシート(E6~→A2へ縦横替えで）'!P17="","",'⑤案件貼り付けシート(E6~→A2へ縦横替えで）'!P17)</f>
        <v/>
      </c>
      <c r="N21" s="7" t="str">
        <f>IF('⑤案件貼り付けシート(E6~→A2へ縦横替えで）'!Q17="","",'⑤案件貼り付けシート(E6~→A2へ縦横替えで）'!Q17)</f>
        <v/>
      </c>
      <c r="O21" s="7" t="str">
        <f>IF('⑤案件貼り付けシート(E6~→A2へ縦横替えで）'!R17="","",'⑤案件貼り付けシート(E6~→A2へ縦横替えで）'!R17)</f>
        <v/>
      </c>
      <c r="P21" s="7" t="str" cm="1">
        <f t="array" ref="P21">IF('⑤案件貼り付けシート(E6~→A2へ縦横替えで）'!U17="","",_xlfn.IFS('⑤案件貼り付けシート(E6~→A2へ縦横替えで）'!U17="なし",0,'⑤案件貼り付けシート(E6~→A2へ縦横替えで）'!U17="敷地内禁煙",1,'⑤案件貼り付けシート(E6~→A2へ縦横替えで）'!U17="敷地内禁煙（特定屋外喫煙場所あり、屋外に喫煙場所あり）",2,'⑤案件貼り付けシート(E6~→A2へ縦横替えで）'!U17="屋内禁煙",3,'⑤案件貼り付けシート(E6~→A2へ縦横替えで）'!U17="屋内原則禁煙（喫煙専用室設置、加熱式たばこ専用喫煙室設置）",4,'⑤案件貼り付けシート(E6~→A2へ縦横替えで）'!U17="その他",9))</f>
        <v/>
      </c>
      <c r="Q21" s="7" t="str">
        <f>IF(C21="","",IF('⑤案件貼り付けシート(E6~→A2へ縦横替えで）'!AD17="派遣先責任者",0,1))</f>
        <v/>
      </c>
      <c r="R21" s="7" t="e" cm="1">
        <f t="array" ref="R21">INDEX(②コード一覧!$AI$2:$AN$801,MATCH('⑥案件CSV (6行目～に反映→フォーマット２行目にコピペ'!$F21&amp;'⑤案件貼り付けシート(E6~→A2へ縦横替えで）'!Z17,②コード一覧!$AN$2:$AN$801&amp;②コード一覧!$AI$2:$AI$801,0),5)</f>
        <v>#N/A</v>
      </c>
      <c r="S21" s="7" t="str" cm="1">
        <f t="array" ref="S21">IF('⑤案件貼り付けシート(E6~→A2へ縦横替えで）'!AA17="","",INDEX(②コード一覧!$AI$2:$AN$801,MATCH('⑥案件CSV (6行目～に反映→フォーマット２行目にコピペ'!$F21&amp;'⑤案件貼り付けシート(E6~→A2へ縦横替えで）'!AA17,②コード一覧!$AN$2:$AN$801&amp;②コード一覧!$AI$2:$AI$801,0),5))</f>
        <v/>
      </c>
      <c r="T21" s="7" t="str" cm="1">
        <f t="array" ref="T21">IF('⑤案件貼り付けシート(E6~→A2へ縦横替えで）'!AB17="","",INDEX(②コード一覧!$AI$2:$AN$801,MATCH('⑥案件CSV (6行目～に反映→フォーマット２行目にコピペ'!$F21&amp;'⑤案件貼り付けシート(E6~→A2へ縦横替えで）'!AB17,②コード一覧!$AN$2:$AN$801&amp;②コード一覧!$AI$2:$AI$801,0),5))</f>
        <v/>
      </c>
      <c r="U21" s="7" t="str" cm="1">
        <f t="array" ref="U21">IF('⑤案件貼り付けシート(E6~→A2へ縦横替えで）'!AC17="","",INDEX(②コード一覧!$AI$2:$AN$801,MATCH('⑥案件CSV (6行目～に反映→フォーマット２行目にコピペ'!$F21&amp;'⑤案件貼り付けシート(E6~→A2へ縦横替えで）'!AC17,②コード一覧!$AN$2:$AN$801&amp;②コード一覧!$AI$2:$AI$801,0),5))</f>
        <v/>
      </c>
      <c r="V21" s="7" t="e" cm="1">
        <f t="array" ref="V21">INDEX(②コード一覧!$AK$2:$AN$801,MATCH('⑥案件CSV (6行目～に反映→フォーマット２行目にコピペ'!$F21&amp;'⑤案件貼り付けシート(E6~→A2へ縦横替えで）'!AG17,②コード一覧!$AN$2:$AN$801&amp;②コード一覧!$AK$2:$AK$801,0),3)</f>
        <v>#N/A</v>
      </c>
      <c r="W21" s="7" t="str" cm="1">
        <f t="array" ref="W21">IF('⑤案件貼り付けシート(E6~→A2へ縦横替えで）'!AH17="","",INDEX(②コード一覧!$AK$2:$AN$801,MATCH('⑥案件CSV (6行目～に反映→フォーマット２行目にコピペ'!$F21&amp;'⑤案件貼り付けシート(E6~→A2へ縦横替えで）'!AH17,②コード一覧!$AN$2:$AN$801&amp;②コード一覧!$AK$2:$AK$801,0),3))</f>
        <v/>
      </c>
      <c r="X21" s="7" t="str" cm="1">
        <f t="array" ref="X21">IF('⑤案件貼り付けシート(E6~→A2へ縦横替えで）'!AI17="","",INDEX(②コード一覧!$AK$2:$AN$801,MATCH('⑥案件CSV (6行目～に反映→フォーマット２行目にコピペ'!$F21&amp;'⑤案件貼り付けシート(E6~→A2へ縦横替えで）'!AI17,②コード一覧!$AN$2:$AN$801&amp;②コード一覧!$AK$2:$AK$801,0),3))</f>
        <v/>
      </c>
      <c r="Y21" s="7" t="str" cm="1">
        <f t="array" ref="Y21">IF('⑤案件貼り付けシート(E6~→A2へ縦横替えで）'!AJ17="","",INDEX(②コード一覧!$AK$2:$AN$801,MATCH('⑥案件CSV (6行目～に反映→フォーマット２行目にコピペ'!$F21&amp;'⑤案件貼り付けシート(E6~→A2へ縦横替えで）'!AJ17,②コード一覧!$AN$2:$AN$801&amp;②コード一覧!$AK$2:$AK$801,0),3))</f>
        <v/>
      </c>
      <c r="Z21" s="7" t="e" cm="1">
        <f t="array" ref="Z21">INDEX(②コード一覧!$AJ$2:$AN$801,MATCH('⑥案件CSV (6行目～に反映→フォーマット２行目にコピペ'!$F21&amp;'⑤案件貼り付けシート(E6~→A2へ縦横替えで）'!AM17,②コード一覧!$AN$2:$AN$801&amp;②コード一覧!$AJ$2:$AJ$801,0),4)</f>
        <v>#N/A</v>
      </c>
      <c r="AA21" s="7" t="str" cm="1">
        <f t="array" ref="AA21">IF('⑤案件貼り付けシート(E6~→A2へ縦横替えで）'!AN17="","",INDEX(②コード一覧!$AJ$2:$AN$801,MATCH('⑥案件CSV (6行目～に反映→フォーマット２行目にコピペ'!$F21&amp;'⑤案件貼り付けシート(E6~→A2へ縦横替えで）'!AN17,②コード一覧!$AN$2:$AN$801&amp;②コード一覧!$AJ$2:$AJ$801,0),4))</f>
        <v/>
      </c>
      <c r="AB21" s="7" t="str" cm="1">
        <f t="array" ref="AB21">IF('⑤案件貼り付けシート(E6~→A2へ縦横替えで）'!AO17="","",INDEX(②コード一覧!$AJ$2:$AN$801,MATCH('⑥案件CSV (6行目～に反映→フォーマット２行目にコピペ'!$F21&amp;'⑤案件貼り付けシート(E6~→A2へ縦横替えで）'!AO17,②コード一覧!$AN$2:$AN$801&amp;②コード一覧!$AJ$2:$AJ$801,0),4))</f>
        <v/>
      </c>
      <c r="AC21" s="7" t="str" cm="1">
        <f t="array" ref="AC21">IF('⑤案件貼り付けシート(E6~→A2へ縦横替えで）'!AP17="","",INDEX(②コード一覧!$AJ$2:$AN$801,MATCH('⑥案件CSV (6行目～に反映→フォーマット２行目にコピペ'!$F21&amp;'⑤案件貼り付けシート(E6~→A2へ縦横替えで）'!AP17,②コード一覧!$AN$2:$AN$801&amp;②コード一覧!$AJ$2:$AJ$801,0),4))</f>
        <v/>
      </c>
      <c r="AD21" s="7" t="str">
        <f>IF('⑤案件貼り付けシート(E6~→A2へ縦横替えで）'!AR17="","",'⑤案件貼り付けシート(E6~→A2へ縦横替えで）'!AR17)</f>
        <v/>
      </c>
      <c r="AE21" s="7">
        <f>'⑤案件貼り付けシート(E6~→A2へ縦横替えで）'!AV17</f>
        <v>0</v>
      </c>
      <c r="AF21" s="7">
        <f>'⑤案件貼り付けシート(E6~→A2へ縦横替えで）'!AW17</f>
        <v>0</v>
      </c>
      <c r="AG21" s="7" t="str">
        <f>IF('⑤案件貼り付けシート(E6~→A2へ縦横替えで）'!AX17="","",'⑤案件貼り付けシート(E6~→A2へ縦横替えで）'!AX17)</f>
        <v/>
      </c>
      <c r="AH21" s="7" t="str">
        <f>IF('⑤案件貼り付けシート(E6~→A2へ縦横替えで）'!AY17="","",'⑤案件貼り付けシート(E6~→A2へ縦横替えで）'!AY17)</f>
        <v/>
      </c>
      <c r="AI21" s="13"/>
      <c r="AJ21" s="13"/>
      <c r="AK21" s="7" t="str" cm="1">
        <f t="array" ref="AK21">_xlfn.IFS('⑤案件貼り付けシート(E6~→A2へ縦横替えで）'!AZ17="該当しない",0,'⑤案件貼り付けシート(E6~→A2へ縦横替えで）'!AZ17="該当",1,TRUE,"")</f>
        <v/>
      </c>
      <c r="AL21" s="7" t="str">
        <f>IF('⑤案件貼り付けシート(E6~→A2へ縦横替えで）'!AZ17="該当しない","",IF('⑤案件貼り付けシート(E6~→A2へ縦横替えで）'!BA17="","",LEFT('⑤案件貼り付けシート(E6~→A2へ縦横替えで）'!BA17,FIND("号",'⑤案件貼り付けシート(E6~→A2へ縦横替えで）'!BA17)-1)))</f>
        <v/>
      </c>
      <c r="AM21" s="7" t="str">
        <f>IF('⑤案件貼り付けシート(E6~→A2へ縦横替えで）'!AZ17="該当しない","",IF('⑤案件貼り付けシート(E6~→A2へ縦横替えで）'!BB17="","",'⑤案件貼り付けシート(E6~→A2へ縦横替えで）'!BB17))</f>
        <v/>
      </c>
      <c r="AN21" s="7" t="str">
        <f>IF('⑤案件貼り付けシート(E6~→A2へ縦横替えで）'!BC17="","",'⑤案件貼り付けシート(E6~→A2へ縦横替えで）'!BC17)</f>
        <v/>
      </c>
      <c r="AO21" s="7">
        <f>'⑤案件貼り付けシート(E6~→A2へ縦横替えで）'!BG17</f>
        <v>0</v>
      </c>
      <c r="AP21" s="7" t="str" cm="1">
        <f t="array" ref="AP21">_xlfn.IFS('⑤案件貼り付けシート(E6~→A2へ縦横替えで）'!BH17="","",'⑤案件貼り付けシート(E6~→A2へ縦横替えで）'!BH17="時給",1,'⑤案件貼り付けシート(E6~→A2へ縦横替えで）'!BL17="日給",2,'⑤案件貼り付けシート(E6~→A2へ縦横替えで）'!BL17="月給",3)</f>
        <v/>
      </c>
      <c r="AQ21" s="7" t="str">
        <f>IF('⑤案件貼り付けシート(E6~→A2へ縦横替えで）'!BI17="","",'⑤案件貼り付けシート(E6~→A2へ縦横替えで）'!BI17)</f>
        <v/>
      </c>
      <c r="AR21" s="153" t="str">
        <f>IF('⑤案件貼り付けシート(E6~→A2へ縦横替えで）'!BJ17="","",'⑤案件貼り付けシート(E6~→A2へ縦横替えで）'!BJ17)</f>
        <v/>
      </c>
      <c r="AS21" s="7" t="str">
        <f>IF('⑤案件貼り付けシート(E6~→A2へ縦横替えで）'!BK17="","",'⑤案件貼り付けシート(E6~→A2へ縦横替えで）'!BK17)</f>
        <v/>
      </c>
      <c r="AT21" s="7" t="str" cm="1">
        <f t="array" ref="AT21">_xlfn.IFS('⑤案件貼り付けシート(E6~→A2へ縦横替えで）'!BL17="","",'⑤案件貼り付けシート(E6~→A2へ縦横替えで）'!BL17="長期",1,'⑤案件貼り付けシート(E6~→A2へ縦横替えで）'!BL17="短期",2)</f>
        <v/>
      </c>
      <c r="AU21" s="7" t="str">
        <f>IF('⑤案件貼り付けシート(E6~→A2へ縦横替えで）'!BM17="","",'⑤案件貼り付けシート(E6~→A2へ縦横替えで）'!BM17)</f>
        <v/>
      </c>
      <c r="AV21" s="7" t="str">
        <f>IF('⑤案件貼り付けシート(E6~→A2へ縦横替えで）'!BN17="","",'⑤案件貼り付けシート(E6~→A2へ縦横替えで）'!BN17)</f>
        <v/>
      </c>
      <c r="AW21" s="7" t="str" cm="1">
        <f t="array" ref="AW21">_xlfn.IFS('⑤案件貼り付けシート(E6~→A2へ縦横替えで）'!BQ17="就業先カレンダーに準ずる",1,'⑤案件貼り付けシート(E6~→A2へ縦横替えで）'!BQ17="指定して設定",2,TRUE,"")</f>
        <v/>
      </c>
      <c r="AX21" s="7" t="str" cm="1">
        <f t="array" ref="AX21">IF(AW21=2,_xlfn.IFS('⑤案件貼り付けシート(E6~→A2へ縦横替えで）'!BR17="毎週",1,'⑤案件貼り付けシート(E6~→A2へ縦横替えで）'!BR17="その他",2),"")</f>
        <v/>
      </c>
      <c r="AY21" s="7" t="str">
        <f>IF(AX21=1,'⑤案件貼り付けシート(E6~→A2へ縦横替えで）'!BS17,"")</f>
        <v/>
      </c>
      <c r="AZ21" s="7" t="str">
        <f>IF(AX21=2,'⑤案件貼り付けシート(E6~→A2へ縦横替えで）'!BT17,"")</f>
        <v/>
      </c>
      <c r="BA21" s="7" t="str" cm="1">
        <f t="array" ref="BA21">IF(AW21=2,_xlfn.IFS('⑤案件貼り付けシート(E6~→A2へ縦横替えで）'!BV17="毎週",1,'⑤案件貼り付けシート(E6~→A2へ縦横替えで）'!BV17="その他",2),"")</f>
        <v/>
      </c>
      <c r="BB21" s="7" t="str">
        <f>IF(BA21=1,'⑤案件貼り付けシート(E6~→A2へ縦横替えで）'!BW17,"")</f>
        <v/>
      </c>
      <c r="BC21" s="7" t="str">
        <f>IF(BA21=2,'⑤案件貼り付けシート(E6~→A2へ縦横替えで）'!BX17,"")</f>
        <v/>
      </c>
      <c r="BD21" s="7" t="str">
        <f>IF('⑤案件貼り付けシート(E6~→A2へ縦横替えで）'!BZ17="","",IF('⑤案件貼り付けシート(E6~→A2へ縦横替えで）'!$BQ17="就業先カレンダーに準ずる",'⑤案件貼り付けシート(E6~→A2へ縦横替えで）'!BZ17,""))</f>
        <v/>
      </c>
      <c r="BE21" s="154" t="str">
        <f>IF('⑤案件貼り付けシート(E6~→A2へ縦横替えで）'!CG17="","",'⑤案件貼り付けシート(E6~→A2へ縦横替えで）'!CG17)</f>
        <v/>
      </c>
      <c r="BF21" s="154" t="str">
        <f>IF('⑤案件貼り付けシート(E6~→A2へ縦横替えで）'!CH17="","",'⑤案件貼り付けシート(E6~→A2へ縦横替えで）'!CH17)</f>
        <v/>
      </c>
      <c r="BG21" s="7" t="str" cm="1">
        <f t="array" ref="BG21">_xlfn.IFS('⑤案件貼り付けシート(E6~→A2へ縦横替えで）'!CI17="固定",1,'⑤案件貼り付けシート(E6~→A2へ縦横替えで）'!CI17="流動",2,'⑤案件貼り付けシート(E6~→A2へ縦横替えで）'!CI17="対象外","",'⑤案件貼り付けシート(E6~→A2へ縦横替えで）'!CI17="","")</f>
        <v/>
      </c>
      <c r="BH21" s="154" t="str">
        <f>IF('⑤案件貼り付けシート(E6~→A2へ縦横替えで）'!$CI17="固定",IF('⑤案件貼り付けシート(E6~→A2へ縦横替えで）'!CJ17="","",'⑤案件貼り付けシート(E6~→A2へ縦横替えで）'!CJ17),"")</f>
        <v/>
      </c>
      <c r="BI21" s="154" t="str">
        <f>IF('⑤案件貼り付けシート(E6~→A2へ縦横替えで）'!$CI17="固定",IF('⑤案件貼り付けシート(E6~→A2へ縦横替えで）'!CK17="","",'⑤案件貼り付けシート(E6~→A2へ縦横替えで）'!CK17),"")</f>
        <v/>
      </c>
      <c r="BJ21" s="154" t="str">
        <f>IF('⑤案件貼り付けシート(E6~→A2へ縦横替えで）'!$CI17="固定",IF('⑤案件貼り付けシート(E6~→A2へ縦横替えで）'!CL17="","",'⑤案件貼り付けシート(E6~→A2へ縦横替えで）'!CL17),"")</f>
        <v/>
      </c>
      <c r="BK21" s="154" t="str">
        <f>IF('⑤案件貼り付けシート(E6~→A2へ縦横替えで）'!$CI17="固定",IF('⑤案件貼り付けシート(E6~→A2へ縦横替えで）'!CM17="","",'⑤案件貼り付けシート(E6~→A2へ縦横替えで）'!CM17),"")</f>
        <v/>
      </c>
      <c r="BL21" s="154" t="str">
        <f>IF('⑤案件貼り付けシート(E6~→A2へ縦横替えで）'!$CI17="固定",IF('⑤案件貼り付けシート(E6~→A2へ縦横替えで）'!CN17="","",'⑤案件貼り付けシート(E6~→A2へ縦横替えで）'!CN17),"")</f>
        <v/>
      </c>
      <c r="BM21" s="154" t="str">
        <f>IF('⑤案件貼り付けシート(E6~→A2へ縦横替えで）'!$CI17="固定",IF('⑤案件貼り付けシート(E6~→A2へ縦横替えで）'!CO17="","",'⑤案件貼り付けシート(E6~→A2へ縦横替えで）'!CO17),"")</f>
        <v/>
      </c>
      <c r="BN21" s="7" t="str">
        <f>IF('⑤案件貼り付けシート(E6~→A2へ縦横替えで）'!$CI17="固定",IF('⑤案件貼り付けシート(E6~→A2へ縦横替えで）'!CP17="","",'⑤案件貼り付けシート(E6~→A2へ縦横替えで）'!CP17),"")</f>
        <v/>
      </c>
      <c r="BO21" s="7" t="str">
        <f>IF('⑤案件貼り付けシート(E6~→A2へ縦横替えで）'!CQ17="","",'⑤案件貼り付けシート(E6~→A2へ縦横替えで）'!CQ17)</f>
        <v/>
      </c>
      <c r="BP21" s="7" t="str">
        <f>IF('⑤案件貼り付けシート(E6~→A2へ縦横替えで）'!CR17="","",'⑤案件貼り付けシート(E6~→A2へ縦横替えで）'!CR17)</f>
        <v/>
      </c>
      <c r="BQ21" s="7" t="str">
        <f>IF('⑤案件貼り付けシート(E6~→A2へ縦横替えで）'!CS17="","",'⑤案件貼り付けシート(E6~→A2へ縦横替えで）'!CS17)</f>
        <v/>
      </c>
      <c r="BR21" s="154" t="str">
        <f>IF('⑤案件貼り付けシート(E6~→A2へ縦横替えで）'!CV17="","",'⑤案件貼り付けシート(E6~→A2へ縦横替えで）'!CV17)</f>
        <v/>
      </c>
      <c r="BS21" s="154" t="str">
        <f>IF('⑤案件貼り付けシート(E6~→A2へ縦横替えで）'!CW17="","",'⑤案件貼り付けシート(E6~→A2へ縦横替えで）'!CW17)</f>
        <v/>
      </c>
      <c r="BT21" s="7" t="str" cm="1">
        <f t="array" ref="BT21">IF('⑤案件貼り付けシート(E6~→A2へ縦横替えで）'!CX17="","",_xlfn.IFS('⑤案件貼り付けシート(E6~→A2へ縦横替えで）'!CX17="固定",1,'⑤案件貼り付けシート(E6~→A2へ縦横替えで）'!CX17="流動",2,'⑤案件貼り付けシート(E6~→A2へ縦横替えで）'!CX17="対象外",""))</f>
        <v/>
      </c>
      <c r="BU21" s="154" t="str">
        <f>IF('⑤案件貼り付けシート(E6~→A2へ縦横替えで）'!$CX17="固定",IF('⑤案件貼り付けシート(E6~→A2へ縦横替えで）'!CY17="","",'⑤案件貼り付けシート(E6~→A2へ縦横替えで）'!CY17),"")</f>
        <v/>
      </c>
      <c r="BV21" s="154" t="str">
        <f>IF('⑤案件貼り付けシート(E6~→A2へ縦横替えで）'!$CX17="固定",IF('⑤案件貼り付けシート(E6~→A2へ縦横替えで）'!CZ17="","",'⑤案件貼り付けシート(E6~→A2へ縦横替えで）'!CZ17),"")</f>
        <v/>
      </c>
      <c r="BW21" s="154" t="str">
        <f>IF('⑤案件貼り付けシート(E6~→A2へ縦横替えで）'!$CX17="固定",IF('⑤案件貼り付けシート(E6~→A2へ縦横替えで）'!DA17="","",'⑤案件貼り付けシート(E6~→A2へ縦横替えで）'!DA17),"")</f>
        <v/>
      </c>
      <c r="BX21" s="154" t="str">
        <f>IF('⑤案件貼り付けシート(E6~→A2へ縦横替えで）'!$CX17="固定",IF('⑤案件貼り付けシート(E6~→A2へ縦横替えで）'!DB17="","",'⑤案件貼り付けシート(E6~→A2へ縦横替えで）'!DB17),"")</f>
        <v/>
      </c>
      <c r="BY21" s="154" t="str">
        <f>IF('⑤案件貼り付けシート(E6~→A2へ縦横替えで）'!$CX17="固定",IF('⑤案件貼り付けシート(E6~→A2へ縦横替えで）'!DC17="","",'⑤案件貼り付けシート(E6~→A2へ縦横替えで）'!DC17),"")</f>
        <v/>
      </c>
      <c r="BZ21" s="154" t="str">
        <f>IF('⑤案件貼り付けシート(E6~→A2へ縦横替えで）'!$CX17="固定",IF('⑤案件貼り付けシート(E6~→A2へ縦横替えで）'!DD17="","",'⑤案件貼り付けシート(E6~→A2へ縦横替えで）'!DD17),"")</f>
        <v/>
      </c>
      <c r="CA21" s="7" t="str">
        <f>IF('⑤案件貼り付けシート(E6~→A2へ縦横替えで）'!$CX17="固定",IF('⑤案件貼り付けシート(E6~→A2へ縦横替えで）'!DE17="","",'⑤案件貼り付けシート(E6~→A2へ縦横替えで）'!DE17),"")</f>
        <v/>
      </c>
      <c r="CB21" s="7" t="str">
        <f>IF('⑤案件貼り付けシート(E6~→A2へ縦横替えで）'!DF17="","",'⑤案件貼り付けシート(E6~→A2へ縦横替えで）'!DF17)</f>
        <v/>
      </c>
      <c r="CC21" s="7" t="str">
        <f>IF('⑤案件貼り付けシート(E6~→A2へ縦横替えで）'!DG17="","",'⑤案件貼り付けシート(E6~→A2へ縦横替えで）'!DG17)</f>
        <v/>
      </c>
      <c r="CD21" s="7" t="str">
        <f>IF('⑤案件貼り付けシート(E6~→A2へ縦横替えで）'!DH17="","",'⑤案件貼り付けシート(E6~→A2へ縦横替えで）'!DH17)</f>
        <v/>
      </c>
      <c r="CE21" s="154" t="str">
        <f>IF('⑤案件貼り付けシート(E6~→A2へ縦横替えで）'!DK17="","",'⑤案件貼り付けシート(E6~→A2へ縦横替えで）'!DK17)</f>
        <v/>
      </c>
      <c r="CF21" s="154" t="str">
        <f>IF('⑤案件貼り付けシート(E6~→A2へ縦横替えで）'!DL17="","",'⑤案件貼り付けシート(E6~→A2へ縦横替えで）'!DL17)</f>
        <v/>
      </c>
      <c r="CG21" s="7" t="str" cm="1">
        <f t="array" ref="CG21">IF('⑤案件貼り付けシート(E6~→A2へ縦横替えで）'!DM17="","",_xlfn.IFS('⑤案件貼り付けシート(E6~→A2へ縦横替えで）'!DM17="固定",1,'⑤案件貼り付けシート(E6~→A2へ縦横替えで）'!DM17="流動",2,'⑤案件貼り付けシート(E6~→A2へ縦横替えで）'!DM17="対象外",""))</f>
        <v/>
      </c>
      <c r="CH21" s="154" t="str">
        <f>IF('⑤案件貼り付けシート(E6~→A2へ縦横替えで）'!$DM17="固定",IF('⑤案件貼り付けシート(E6~→A2へ縦横替えで）'!DN17="","",'⑤案件貼り付けシート(E6~→A2へ縦横替えで）'!DN17),"")</f>
        <v/>
      </c>
      <c r="CI21" s="154" t="str">
        <f>IF('⑤案件貼り付けシート(E6~→A2へ縦横替えで）'!$DM17="固定",IF('⑤案件貼り付けシート(E6~→A2へ縦横替えで）'!DO17="","",'⑤案件貼り付けシート(E6~→A2へ縦横替えで）'!DO17),"")</f>
        <v/>
      </c>
      <c r="CJ21" s="154" t="str">
        <f>IF('⑤案件貼り付けシート(E6~→A2へ縦横替えで）'!$DM17="固定",IF('⑤案件貼り付けシート(E6~→A2へ縦横替えで）'!DP17="","",'⑤案件貼り付けシート(E6~→A2へ縦横替えで）'!DP17),"")</f>
        <v/>
      </c>
      <c r="CK21" s="154" t="str">
        <f>IF('⑤案件貼り付けシート(E6~→A2へ縦横替えで）'!$DM17="固定",IF('⑤案件貼り付けシート(E6~→A2へ縦横替えで）'!DQ17="","",'⑤案件貼り付けシート(E6~→A2へ縦横替えで）'!DQ17),"")</f>
        <v/>
      </c>
      <c r="CL21" s="154" t="str">
        <f>IF('⑤案件貼り付けシート(E6~→A2へ縦横替えで）'!$DM17="固定",IF('⑤案件貼り付けシート(E6~→A2へ縦横替えで）'!DR17="","",'⑤案件貼り付けシート(E6~→A2へ縦横替えで）'!DR17),"")</f>
        <v/>
      </c>
      <c r="CM21" s="154" t="str">
        <f>IF('⑤案件貼り付けシート(E6~→A2へ縦横替えで）'!$DM17="固定",IF('⑤案件貼り付けシート(E6~→A2へ縦横替えで）'!DS17="","",'⑤案件貼り付けシート(E6~→A2へ縦横替えで）'!DS17),"")</f>
        <v/>
      </c>
      <c r="CN21" s="7" t="str">
        <f>IF('⑤案件貼り付けシート(E6~→A2へ縦横替えで）'!$DM17="固定",IF('⑤案件貼り付けシート(E6~→A2へ縦横替えで）'!DT17="","",'⑤案件貼り付けシート(E6~→A2へ縦横替えで）'!DT17),"")</f>
        <v/>
      </c>
      <c r="CO21" s="7" t="str">
        <f>IF('⑤案件貼り付けシート(E6~→A2へ縦横替えで）'!DU17="","",'⑤案件貼り付けシート(E6~→A2へ縦横替えで）'!DU17)</f>
        <v/>
      </c>
      <c r="CP21" s="7" t="str">
        <f>IF('⑤案件貼り付けシート(E6~→A2へ縦横替えで）'!DV17="","",'⑤案件貼り付けシート(E6~→A2へ縦横替えで）'!DV17)</f>
        <v/>
      </c>
      <c r="CQ21" s="7" t="str">
        <f>IF('⑤案件貼り付けシート(E6~→A2へ縦横替えで）'!DW17="","",'⑤案件貼り付けシート(E6~→A2へ縦横替えで）'!DW17)</f>
        <v/>
      </c>
      <c r="CR21" s="154" t="str">
        <f>IF('⑤案件貼り付けシート(E6~→A2へ縦横替えで）'!EA17="","",'⑤案件貼り付けシート(E6~→A2へ縦横替えで）'!EA17)</f>
        <v/>
      </c>
      <c r="CS21" s="154" t="str">
        <f>IF('⑤案件貼り付けシート(E6~→A2へ縦横替えで）'!EB17="","",'⑤案件貼り付けシート(E6~→A2へ縦横替えで）'!EB17)</f>
        <v/>
      </c>
      <c r="CT21" s="7" t="str" cm="1">
        <f t="array" ref="CT21">IF('⑤案件貼り付けシート(E6~→A2へ縦横替えで）'!EC17="","",_xlfn.IFS('⑤案件貼り付けシート(E6~→A2へ縦横替えで）'!EC17="固定",1,'⑤案件貼り付けシート(E6~→A2へ縦横替えで）'!EC17="流動",2,'⑤案件貼り付けシート(E6~→A2へ縦横替えで）'!EC17="対象外",""))</f>
        <v/>
      </c>
      <c r="CU21" s="154" t="str">
        <f>IF('⑤案件貼り付けシート(E6~→A2へ縦横替えで）'!$EC17="固定",IF('⑤案件貼り付けシート(E6~→A2へ縦横替えで）'!ED17="","",'⑤案件貼り付けシート(E6~→A2へ縦横替えで）'!ED17),"")</f>
        <v/>
      </c>
      <c r="CV21" s="154" t="str">
        <f>IF('⑤案件貼り付けシート(E6~→A2へ縦横替えで）'!$EC17="固定",IF('⑤案件貼り付けシート(E6~→A2へ縦横替えで）'!EE17="","",'⑤案件貼り付けシート(E6~→A2へ縦横替えで）'!EE17),"")</f>
        <v/>
      </c>
      <c r="CW21" s="154" t="str">
        <f>IF('⑤案件貼り付けシート(E6~→A2へ縦横替えで）'!$EC17="固定",IF('⑤案件貼り付けシート(E6~→A2へ縦横替えで）'!EF17="","",'⑤案件貼り付けシート(E6~→A2へ縦横替えで）'!EF17),"")</f>
        <v/>
      </c>
      <c r="CX21" s="154" t="str">
        <f>IF('⑤案件貼り付けシート(E6~→A2へ縦横替えで）'!$EC17="固定",IF('⑤案件貼り付けシート(E6~→A2へ縦横替えで）'!EG17="","",'⑤案件貼り付けシート(E6~→A2へ縦横替えで）'!EG17),"")</f>
        <v/>
      </c>
      <c r="CY21" s="154" t="str">
        <f>IF('⑤案件貼り付けシート(E6~→A2へ縦横替えで）'!$EC17="固定",IF('⑤案件貼り付けシート(E6~→A2へ縦横替えで）'!EH17="","",'⑤案件貼り付けシート(E6~→A2へ縦横替えで）'!EH17),"")</f>
        <v/>
      </c>
      <c r="CZ21" s="154" t="str">
        <f>IF('⑤案件貼り付けシート(E6~→A2へ縦横替えで）'!$EC17="固定",IF('⑤案件貼り付けシート(E6~→A2へ縦横替えで）'!EI17="","",'⑤案件貼り付けシート(E6~→A2へ縦横替えで）'!EI17),"")</f>
        <v/>
      </c>
      <c r="DA21" s="7" t="str">
        <f>IF('⑤案件貼り付けシート(E6~→A2へ縦横替えで）'!$EC17="固定",IF('⑤案件貼り付けシート(E6~→A2へ縦横替えで）'!EJ17="","",'⑤案件貼り付けシート(E6~→A2へ縦横替えで）'!EJ17),"")</f>
        <v/>
      </c>
      <c r="DB21" s="7" t="str">
        <f>IF('⑤案件貼り付けシート(E6~→A2へ縦横替えで）'!EK17="","",'⑤案件貼り付けシート(E6~→A2へ縦横替えで）'!EK17)</f>
        <v/>
      </c>
      <c r="DC21" s="7" t="str">
        <f>IF('⑤案件貼り付けシート(E6~→A2へ縦横替えで）'!EL17="","",'⑤案件貼り付けシート(E6~→A2へ縦横替えで）'!EL17)</f>
        <v/>
      </c>
      <c r="DD21" s="7" t="str">
        <f>IF('⑤案件貼り付けシート(E6~→A2へ縦横替えで）'!EM17="","",'⑤案件貼り付けシート(E6~→A2へ縦横替えで）'!EM17)</f>
        <v/>
      </c>
      <c r="DE21" s="154" t="str">
        <f>IF('⑤案件貼り付けシート(E6~→A2へ縦横替えで）'!EO17="","",'⑤案件貼り付けシート(E6~→A2へ縦横替えで）'!EO17)</f>
        <v/>
      </c>
      <c r="DF21" s="154" t="str">
        <f>IF('⑤案件貼り付けシート(E6~→A2へ縦横替えで）'!EP17="","",'⑤案件貼り付けシート(E6~→A2へ縦横替えで）'!EP17)</f>
        <v/>
      </c>
      <c r="DG21" s="7" t="str" cm="1">
        <f t="array" ref="DG21">IF('⑤案件貼り付けシート(E6~→A2へ縦横替えで）'!EQ17="","",_xlfn.IFS('⑤案件貼り付けシート(E6~→A2へ縦横替えで）'!EQ17="固定",1,'⑤案件貼り付けシート(E6~→A2へ縦横替えで）'!EQ17="流動",2,'⑤案件貼り付けシート(E6~→A2へ縦横替えで）'!EQ17="対象外",""))</f>
        <v/>
      </c>
      <c r="DH21" s="154" t="str">
        <f>IF('⑤案件貼り付けシート(E6~→A2へ縦横替えで）'!$EQ17="固定",IF('⑤案件貼り付けシート(E6~→A2へ縦横替えで）'!ER17="","",'⑤案件貼り付けシート(E6~→A2へ縦横替えで）'!ER17),"")</f>
        <v/>
      </c>
      <c r="DI21" s="154" t="str">
        <f>IF('⑤案件貼り付けシート(E6~→A2へ縦横替えで）'!$EQ17="固定",IF('⑤案件貼り付けシート(E6~→A2へ縦横替えで）'!ES17="","",'⑤案件貼り付けシート(E6~→A2へ縦横替えで）'!ES17),"")</f>
        <v/>
      </c>
      <c r="DJ21" s="154" t="str">
        <f>IF('⑤案件貼り付けシート(E6~→A2へ縦横替えで）'!$EQ17="固定",IF('⑤案件貼り付けシート(E6~→A2へ縦横替えで）'!ET17="","",'⑤案件貼り付けシート(E6~→A2へ縦横替えで）'!ET17),"")</f>
        <v/>
      </c>
      <c r="DK21" s="154" t="str">
        <f>IF('⑤案件貼り付けシート(E6~→A2へ縦横替えで）'!$EQ17="固定",IF('⑤案件貼り付けシート(E6~→A2へ縦横替えで）'!EU17="","",'⑤案件貼り付けシート(E6~→A2へ縦横替えで）'!EU17),"")</f>
        <v/>
      </c>
      <c r="DL21" s="154" t="str">
        <f>IF('⑤案件貼り付けシート(E6~→A2へ縦横替えで）'!$EQ17="固定",IF('⑤案件貼り付けシート(E6~→A2へ縦横替えで）'!EV17="","",'⑤案件貼り付けシート(E6~→A2へ縦横替えで）'!EV17),"")</f>
        <v/>
      </c>
      <c r="DM21" s="154" t="str">
        <f>IF('⑤案件貼り付けシート(E6~→A2へ縦横替えで）'!$EQ17="固定",IF('⑤案件貼り付けシート(E6~→A2へ縦横替えで）'!EW17="","",'⑤案件貼り付けシート(E6~→A2へ縦横替えで）'!EW17),"")</f>
        <v/>
      </c>
      <c r="DN21" s="7" t="str">
        <f>IF('⑤案件貼り付けシート(E6~→A2へ縦横替えで）'!$EQ17="固定",IF('⑤案件貼り付けシート(E6~→A2へ縦横替えで）'!EX17="","",'⑤案件貼り付けシート(E6~→A2へ縦横替えで）'!EX17),"")</f>
        <v/>
      </c>
      <c r="DO21" s="7" t="str">
        <f>IF('⑤案件貼り付けシート(E6~→A2へ縦横替えで）'!EY17="","",'⑤案件貼り付けシート(E6~→A2へ縦横替えで）'!EY17)</f>
        <v/>
      </c>
      <c r="DP21" s="7" t="str">
        <f>IF('⑤案件貼り付けシート(E6~→A2へ縦横替えで）'!EZ17="","",'⑤案件貼り付けシート(E6~→A2へ縦横替えで）'!EZ17)</f>
        <v/>
      </c>
      <c r="DQ21" s="7" t="str">
        <f>IF('⑤案件貼り付けシート(E6~→A2へ縦横替えで）'!FA17="","",'⑤案件貼り付けシート(E6~→A2へ縦横替えで）'!FA17)</f>
        <v/>
      </c>
      <c r="DR21" s="154" t="str">
        <f>IF('⑤案件貼り付けシート(E6~→A2へ縦横替えで）'!FC17="","",'⑤案件貼り付けシート(E6~→A2へ縦横替えで）'!FC17)</f>
        <v/>
      </c>
      <c r="DS21" s="154" t="str">
        <f>IF('⑤案件貼り付けシート(E6~→A2へ縦横替えで）'!FD17="","",'⑤案件貼り付けシート(E6~→A2へ縦横替えで）'!FD17)</f>
        <v/>
      </c>
      <c r="DT21" s="7" t="str" cm="1">
        <f t="array" ref="DT21">IF('⑤案件貼り付けシート(E6~→A2へ縦横替えで）'!FE17="","",_xlfn.IFS('⑤案件貼り付けシート(E6~→A2へ縦横替えで）'!FE17="固定",1,'⑤案件貼り付けシート(E6~→A2へ縦横替えで）'!FE17="流動",2,'⑤案件貼り付けシート(E6~→A2へ縦横替えで）'!FE17="対象外",""))</f>
        <v/>
      </c>
      <c r="DU21" s="154" t="str">
        <f>IF('⑤案件貼り付けシート(E6~→A2へ縦横替えで）'!$FE17="固定",IF('⑤案件貼り付けシート(E6~→A2へ縦横替えで）'!FF17="","",'⑤案件貼り付けシート(E6~→A2へ縦横替えで）'!FF17),"")</f>
        <v/>
      </c>
      <c r="DV21" s="154" t="str">
        <f>IF('⑤案件貼り付けシート(E6~→A2へ縦横替えで）'!$FE17="固定",IF('⑤案件貼り付けシート(E6~→A2へ縦横替えで）'!FG17="","",'⑤案件貼り付けシート(E6~→A2へ縦横替えで）'!FG17),"")</f>
        <v/>
      </c>
      <c r="DW21" s="154" t="str">
        <f>IF('⑤案件貼り付けシート(E6~→A2へ縦横替えで）'!$FE17="固定",IF('⑤案件貼り付けシート(E6~→A2へ縦横替えで）'!FH17="","",'⑤案件貼り付けシート(E6~→A2へ縦横替えで）'!FH17),"")</f>
        <v/>
      </c>
      <c r="DX21" s="154" t="str">
        <f>IF('⑤案件貼り付けシート(E6~→A2へ縦横替えで）'!$FE17="固定",IF('⑤案件貼り付けシート(E6~→A2へ縦横替えで）'!FI17="","",'⑤案件貼り付けシート(E6~→A2へ縦横替えで）'!FI17),"")</f>
        <v/>
      </c>
      <c r="DY21" s="154" t="str">
        <f>IF('⑤案件貼り付けシート(E6~→A2へ縦横替えで）'!$FE17="固定",IF('⑤案件貼り付けシート(E6~→A2へ縦横替えで）'!FJ17="","",'⑤案件貼り付けシート(E6~→A2へ縦横替えで）'!FJ17),"")</f>
        <v/>
      </c>
      <c r="DZ21" s="154" t="str">
        <f>IF('⑤案件貼り付けシート(E6~→A2へ縦横替えで）'!$FE17="固定",IF('⑤案件貼り付けシート(E6~→A2へ縦横替えで）'!FK17="","",'⑤案件貼り付けシート(E6~→A2へ縦横替えで）'!FK17),"")</f>
        <v/>
      </c>
      <c r="EA21" s="7" t="str">
        <f>IF('⑤案件貼り付けシート(E6~→A2へ縦横替えで）'!$FE17="固定",IF('⑤案件貼り付けシート(E6~→A2へ縦横替えで）'!FL17="","",'⑤案件貼り付けシート(E6~→A2へ縦横替えで）'!FL17),"")</f>
        <v/>
      </c>
      <c r="EB21" s="7" t="str">
        <f>IF('⑤案件貼り付けシート(E6~→A2へ縦横替えで）'!FM17="","",'⑤案件貼り付けシート(E6~→A2へ縦横替えで）'!FM17)</f>
        <v/>
      </c>
      <c r="EC21" s="7" t="str">
        <f>IF('⑤案件貼り付けシート(E6~→A2へ縦横替えで）'!FN17="","",'⑤案件貼り付けシート(E6~→A2へ縦横替えで）'!FN17)</f>
        <v/>
      </c>
      <c r="ED21" s="7" t="str">
        <f>IF('⑤案件貼り付けシート(E6~→A2へ縦横替えで）'!FO17="","",'⑤案件貼り付けシート(E6~→A2へ縦横替えで）'!FO17)</f>
        <v/>
      </c>
      <c r="EE21" s="154" t="str">
        <f>IF('⑤案件貼り付けシート(E6~→A2へ縦横替えで）'!FQ17="","",'⑤案件貼り付けシート(E6~→A2へ縦横替えで）'!FQ17)</f>
        <v/>
      </c>
      <c r="EF21" s="154" t="str">
        <f>IF('⑤案件貼り付けシート(E6~→A2へ縦横替えで）'!FR17="","",'⑤案件貼り付けシート(E6~→A2へ縦横替えで）'!FR17)</f>
        <v/>
      </c>
      <c r="EG21" s="7" t="str" cm="1">
        <f t="array" ref="EG21">IF('⑤案件貼り付けシート(E6~→A2へ縦横替えで）'!FS17="","",_xlfn.IFS('⑤案件貼り付けシート(E6~→A2へ縦横替えで）'!FS17="固定",1,'⑤案件貼り付けシート(E6~→A2へ縦横替えで）'!FS17="流動",2,'⑤案件貼り付けシート(E6~→A2へ縦横替えで）'!FS17="対象外",""))</f>
        <v/>
      </c>
      <c r="EH21" s="154" t="str">
        <f>IF('⑤案件貼り付けシート(E6~→A2へ縦横替えで）'!$FS17="固定",IF('⑤案件貼り付けシート(E6~→A2へ縦横替えで）'!FT17="","",'⑤案件貼り付けシート(E6~→A2へ縦横替えで）'!FT17),"")</f>
        <v/>
      </c>
      <c r="EI21" s="154" t="str">
        <f>IF('⑤案件貼り付けシート(E6~→A2へ縦横替えで）'!$FS17="固定",IF('⑤案件貼り付けシート(E6~→A2へ縦横替えで）'!FU17="","",'⑤案件貼り付けシート(E6~→A2へ縦横替えで）'!FU17),"")</f>
        <v/>
      </c>
      <c r="EJ21" s="154" t="str">
        <f>IF('⑤案件貼り付けシート(E6~→A2へ縦横替えで）'!$FS17="固定",IF('⑤案件貼り付けシート(E6~→A2へ縦横替えで）'!FV17="","",'⑤案件貼り付けシート(E6~→A2へ縦横替えで）'!FV17),"")</f>
        <v/>
      </c>
      <c r="EK21" s="154" t="str">
        <f>IF('⑤案件貼り付けシート(E6~→A2へ縦横替えで）'!$FS17="固定",IF('⑤案件貼り付けシート(E6~→A2へ縦横替えで）'!FW17="","",'⑤案件貼り付けシート(E6~→A2へ縦横替えで）'!FW17),"")</f>
        <v/>
      </c>
      <c r="EL21" s="154" t="str">
        <f>IF('⑤案件貼り付けシート(E6~→A2へ縦横替えで）'!$FS17="固定",IF('⑤案件貼り付けシート(E6~→A2へ縦横替えで）'!FX17="","",'⑤案件貼り付けシート(E6~→A2へ縦横替えで）'!FX17),"")</f>
        <v/>
      </c>
      <c r="EM21" s="154" t="str">
        <f>IF('⑤案件貼り付けシート(E6~→A2へ縦横替えで）'!$FS17="固定",IF('⑤案件貼り付けシート(E6~→A2へ縦横替えで）'!FY17="","",'⑤案件貼り付けシート(E6~→A2へ縦横替えで）'!FY17),"")</f>
        <v/>
      </c>
      <c r="EN21" s="7" t="str">
        <f>IF('⑤案件貼り付けシート(E6~→A2へ縦横替えで）'!$FS17="固定",IF('⑤案件貼り付けシート(E6~→A2へ縦横替えで）'!FZ17="","",'⑤案件貼り付けシート(E6~→A2へ縦横替えで）'!FZ17),"")</f>
        <v/>
      </c>
      <c r="EO21" s="7" t="str">
        <f>IF('⑤案件貼り付けシート(E6~→A2へ縦横替えで）'!GA17="","",'⑤案件貼り付けシート(E6~→A2へ縦横替えで）'!GA17)</f>
        <v/>
      </c>
      <c r="EP21" s="7" t="str">
        <f>IF('⑤案件貼り付けシート(E6~→A2へ縦横替えで）'!GB17="","",'⑤案件貼り付けシート(E6~→A2へ縦横替えで）'!GB17)</f>
        <v/>
      </c>
      <c r="EQ21" s="7" t="str">
        <f>IF('⑤案件貼り付けシート(E6~→A2へ縦横替えで）'!GC17="","",'⑤案件貼り付けシート(E6~→A2へ縦横替えで）'!GC17)</f>
        <v/>
      </c>
      <c r="ER21" s="154" t="str">
        <f>IF('⑤案件貼り付けシート(E6~→A2へ縦横替えで）'!GE17="","",'⑤案件貼り付けシート(E6~→A2へ縦横替えで）'!GE17)</f>
        <v/>
      </c>
      <c r="ES21" s="154" t="str">
        <f>IF('⑤案件貼り付けシート(E6~→A2へ縦横替えで）'!GF17="","",'⑤案件貼り付けシート(E6~→A2へ縦横替えで）'!GF17)</f>
        <v/>
      </c>
      <c r="ET21" s="7" t="str" cm="1">
        <f t="array" ref="ET21">IF('⑤案件貼り付けシート(E6~→A2へ縦横替えで）'!GG17="","",_xlfn.IFS('⑤案件貼り付けシート(E6~→A2へ縦横替えで）'!GG17="固定",1,'⑤案件貼り付けシート(E6~→A2へ縦横替えで）'!GG17="流動",2,'⑤案件貼り付けシート(E6~→A2へ縦横替えで）'!GG17="対象外",""))</f>
        <v/>
      </c>
      <c r="EU21" s="154" t="str">
        <f>IF('⑤案件貼り付けシート(E6~→A2へ縦横替えで）'!$GG17="固定",IF('⑤案件貼り付けシート(E6~→A2へ縦横替えで）'!GH17="","",'⑤案件貼り付けシート(E6~→A2へ縦横替えで）'!GH17),"")</f>
        <v/>
      </c>
      <c r="EV21" s="154" t="str">
        <f>IF('⑤案件貼り付けシート(E6~→A2へ縦横替えで）'!$GG17="固定",IF('⑤案件貼り付けシート(E6~→A2へ縦横替えで）'!GI17="","",'⑤案件貼り付けシート(E6~→A2へ縦横替えで）'!GI17),"")</f>
        <v/>
      </c>
      <c r="EW21" s="154" t="str">
        <f>IF('⑤案件貼り付けシート(E6~→A2へ縦横替えで）'!$GG17="固定",IF('⑤案件貼り付けシート(E6~→A2へ縦横替えで）'!GJ17="","",'⑤案件貼り付けシート(E6~→A2へ縦横替えで）'!GJ17),"")</f>
        <v/>
      </c>
      <c r="EX21" s="154" t="str">
        <f>IF('⑤案件貼り付けシート(E6~→A2へ縦横替えで）'!$GG17="固定",IF('⑤案件貼り付けシート(E6~→A2へ縦横替えで）'!GK17="","",'⑤案件貼り付けシート(E6~→A2へ縦横替えで）'!GK17),"")</f>
        <v/>
      </c>
      <c r="EY21" s="154" t="str">
        <f>IF('⑤案件貼り付けシート(E6~→A2へ縦横替えで）'!$GG17="固定",IF('⑤案件貼り付けシート(E6~→A2へ縦横替えで）'!GL17="","",'⑤案件貼り付けシート(E6~→A2へ縦横替えで）'!GL17),"")</f>
        <v/>
      </c>
      <c r="EZ21" s="154" t="str">
        <f>IF('⑤案件貼り付けシート(E6~→A2へ縦横替えで）'!$GG17="固定",IF('⑤案件貼り付けシート(E6~→A2へ縦横替えで）'!GM17="","",'⑤案件貼り付けシート(E6~→A2へ縦横替えで）'!GM17),"")</f>
        <v/>
      </c>
      <c r="FA21" s="7" t="str">
        <f>IF('⑤案件貼り付けシート(E6~→A2へ縦横替えで）'!$GG17="固定",IF('⑤案件貼り付けシート(E6~→A2へ縦横替えで）'!GN17="","",'⑤案件貼り付けシート(E6~→A2へ縦横替えで）'!GN17),"")</f>
        <v/>
      </c>
      <c r="FB21" s="7" t="str">
        <f>IF('⑤案件貼り付けシート(E6~→A2へ縦横替えで）'!GO17="","",'⑤案件貼り付けシート(E6~→A2へ縦横替えで）'!GO17)</f>
        <v/>
      </c>
      <c r="FC21" s="7" t="str">
        <f>IF('⑤案件貼り付けシート(E6~→A2へ縦横替えで）'!GP17="","",'⑤案件貼り付けシート(E6~→A2へ縦横替えで）'!GP17)</f>
        <v/>
      </c>
      <c r="FD21" s="7" t="str">
        <f>IF('⑤案件貼り付けシート(E6~→A2へ縦横替えで）'!GQ17="","",'⑤案件貼り付けシート(E6~→A2へ縦横替えで）'!GQ17)</f>
        <v/>
      </c>
      <c r="FE21" s="154" t="str">
        <f>IF('⑤案件貼り付けシート(E6~→A2へ縦横替えで）'!GS17="","",'⑤案件貼り付けシート(E6~→A2へ縦横替えで）'!GS17)</f>
        <v/>
      </c>
      <c r="FF21" s="154" t="str">
        <f>IF('⑤案件貼り付けシート(E6~→A2へ縦横替えで）'!GT17="","",'⑤案件貼り付けシート(E6~→A2へ縦横替えで）'!GT17)</f>
        <v/>
      </c>
      <c r="FG21" s="7" t="str" cm="1">
        <f t="array" ref="FG21">IF('⑤案件貼り付けシート(E6~→A2へ縦横替えで）'!GU17="","",_xlfn.IFS('⑤案件貼り付けシート(E6~→A2へ縦横替えで）'!GU17="固定",1,'⑤案件貼り付けシート(E6~→A2へ縦横替えで）'!GU17="流動",2,'⑤案件貼り付けシート(E6~→A2へ縦横替えで）'!GU17="対象外",""))</f>
        <v/>
      </c>
      <c r="FH21" s="154" t="str">
        <f>IF('⑤案件貼り付けシート(E6~→A2へ縦横替えで）'!$GU17="固定",IF('⑤案件貼り付けシート(E6~→A2へ縦横替えで）'!GV17="","",'⑤案件貼り付けシート(E6~→A2へ縦横替えで）'!GV17),"")</f>
        <v/>
      </c>
      <c r="FI21" s="154" t="str">
        <f>IF('⑤案件貼り付けシート(E6~→A2へ縦横替えで）'!$GU17="固定",IF('⑤案件貼り付けシート(E6~→A2へ縦横替えで）'!GW17="","",'⑤案件貼り付けシート(E6~→A2へ縦横替えで）'!GW17),"")</f>
        <v/>
      </c>
      <c r="FJ21" s="154" t="str">
        <f>IF('⑤案件貼り付けシート(E6~→A2へ縦横替えで）'!$GU17="固定",IF('⑤案件貼り付けシート(E6~→A2へ縦横替えで）'!GX17="","",'⑤案件貼り付けシート(E6~→A2へ縦横替えで）'!GX17),"")</f>
        <v/>
      </c>
      <c r="FK21" s="154" t="str">
        <f>IF('⑤案件貼り付けシート(E6~→A2へ縦横替えで）'!$GU17="固定",IF('⑤案件貼り付けシート(E6~→A2へ縦横替えで）'!GY17="","",'⑤案件貼り付けシート(E6~→A2へ縦横替えで）'!GY17),"")</f>
        <v/>
      </c>
      <c r="FL21" s="154" t="str">
        <f>IF('⑤案件貼り付けシート(E6~→A2へ縦横替えで）'!$GU17="固定",IF('⑤案件貼り付けシート(E6~→A2へ縦横替えで）'!GZ17="","",'⑤案件貼り付けシート(E6~→A2へ縦横替えで）'!GZ17),"")</f>
        <v/>
      </c>
      <c r="FM21" s="154" t="str">
        <f>IF('⑤案件貼り付けシート(E6~→A2へ縦横替えで）'!$GU17="固定",IF('⑤案件貼り付けシート(E6~→A2へ縦横替えで）'!HA17="","",'⑤案件貼り付けシート(E6~→A2へ縦横替えで）'!HA17),"")</f>
        <v/>
      </c>
      <c r="FN21" s="7" t="str">
        <f>IF('⑤案件貼り付けシート(E6~→A2へ縦横替えで）'!$GU17="固定",IF('⑤案件貼り付けシート(E6~→A2へ縦横替えで）'!HB17="","",'⑤案件貼り付けシート(E6~→A2へ縦横替えで）'!HB17),"")</f>
        <v/>
      </c>
      <c r="FO21" s="7" t="str">
        <f>IF('⑤案件貼り付けシート(E6~→A2へ縦横替えで）'!HC17="","",'⑤案件貼り付けシート(E6~→A2へ縦横替えで）'!HC17)</f>
        <v/>
      </c>
      <c r="FP21" s="7" t="str">
        <f>IF('⑤案件貼り付けシート(E6~→A2へ縦横替えで）'!HD17="","",'⑤案件貼り付けシート(E6~→A2へ縦横替えで）'!HD17)</f>
        <v/>
      </c>
      <c r="FQ21" s="7" t="str">
        <f>IF('⑤案件貼り付けシート(E6~→A2へ縦横替えで）'!HE17="","",'⑤案件貼り付けシート(E6~→A2へ縦横替えで）'!HE17)</f>
        <v/>
      </c>
      <c r="FR21" s="154" t="str">
        <f>IF('⑤案件貼り付けシート(E6~→A2へ縦横替えで）'!HG17="","",'⑤案件貼り付けシート(E6~→A2へ縦横替えで）'!HG17)</f>
        <v/>
      </c>
      <c r="FS21" s="154" t="str">
        <f>IF('⑤案件貼り付けシート(E6~→A2へ縦横替えで）'!HH17="","",'⑤案件貼り付けシート(E6~→A2へ縦横替えで）'!HH17)</f>
        <v/>
      </c>
      <c r="FT21" s="7" t="str" cm="1">
        <f t="array" ref="FT21">IF('⑤案件貼り付けシート(E6~→A2へ縦横替えで）'!HI17="","",_xlfn.IFS('⑤案件貼り付けシート(E6~→A2へ縦横替えで）'!HI17="固定",1,'⑤案件貼り付けシート(E6~→A2へ縦横替えで）'!HI17="流動",2,'⑤案件貼り付けシート(E6~→A2へ縦横替えで）'!HI17="対象外",""))</f>
        <v/>
      </c>
      <c r="FU21" s="154" t="str">
        <f>IF('⑤案件貼り付けシート(E6~→A2へ縦横替えで）'!$HI17="固定",IF('⑤案件貼り付けシート(E6~→A2へ縦横替えで）'!HJ17="","",'⑤案件貼り付けシート(E6~→A2へ縦横替えで）'!HJ17),"")</f>
        <v/>
      </c>
      <c r="FV21" s="154" t="str">
        <f>IF('⑤案件貼り付けシート(E6~→A2へ縦横替えで）'!$HI17="固定",IF('⑤案件貼り付けシート(E6~→A2へ縦横替えで）'!HK17="","",'⑤案件貼り付けシート(E6~→A2へ縦横替えで）'!HK17),"")</f>
        <v/>
      </c>
      <c r="FW21" s="154" t="str">
        <f>IF('⑤案件貼り付けシート(E6~→A2へ縦横替えで）'!$HI17="固定",IF('⑤案件貼り付けシート(E6~→A2へ縦横替えで）'!HL17="","",'⑤案件貼り付けシート(E6~→A2へ縦横替えで）'!HL17),"")</f>
        <v/>
      </c>
      <c r="FX21" s="154" t="str">
        <f>IF('⑤案件貼り付けシート(E6~→A2へ縦横替えで）'!$HI17="固定",IF('⑤案件貼り付けシート(E6~→A2へ縦横替えで）'!HM17="","",'⑤案件貼り付けシート(E6~→A2へ縦横替えで）'!HM17),"")</f>
        <v/>
      </c>
      <c r="FY21" s="154" t="str">
        <f>IF('⑤案件貼り付けシート(E6~→A2へ縦横替えで）'!$HI17="固定",IF('⑤案件貼り付けシート(E6~→A2へ縦横替えで）'!HN17="","",'⑤案件貼り付けシート(E6~→A2へ縦横替えで）'!HN17),"")</f>
        <v/>
      </c>
      <c r="FZ21" s="154" t="str">
        <f>IF('⑤案件貼り付けシート(E6~→A2へ縦横替えで）'!$HI17="固定",IF('⑤案件貼り付けシート(E6~→A2へ縦横替えで）'!HO17="","",'⑤案件貼り付けシート(E6~→A2へ縦横替えで）'!HO17),"")</f>
        <v/>
      </c>
      <c r="GA21" s="7" t="str">
        <f>IF('⑤案件貼り付けシート(E6~→A2へ縦横替えで）'!$HI17="固定",IF('⑤案件貼り付けシート(E6~→A2へ縦横替えで）'!HP17="","",'⑤案件貼り付けシート(E6~→A2へ縦横替えで）'!HP17),"")</f>
        <v/>
      </c>
      <c r="GB21" s="7" t="str">
        <f>IF('⑤案件貼り付けシート(E6~→A2へ縦横替えで）'!HQ17="","",'⑤案件貼り付けシート(E6~→A2へ縦横替えで）'!HQ17)</f>
        <v/>
      </c>
      <c r="GC21" s="7" t="str">
        <f>IF('⑤案件貼り付けシート(E6~→A2へ縦横替えで）'!HR17="","",'⑤案件貼り付けシート(E6~→A2へ縦横替えで）'!HR17)</f>
        <v/>
      </c>
      <c r="GD21" s="7" t="str">
        <f>IF('⑤案件貼り付けシート(E6~→A2へ縦横替えで）'!HS17="","",'⑤案件貼り付けシート(E6~→A2へ縦横替えで）'!HS17)</f>
        <v/>
      </c>
      <c r="GE21" s="7" t="str" cm="1">
        <f t="array" ref="GE21">_xlfn.IFS('⑤案件貼り付けシート(E6~→A2へ縦横替えで）'!A17="","",'⑤案件貼り付けシート(E6~→A2へ縦横替えで）'!HW17="該当しない",0,'⑤案件貼り付けシート(E6~→A2へ縦横替えで）'!HW17="有期プロジェクト",1,'⑤案件貼り付けシート(E6~→A2へ縦横替えで）'!HW17="日数限定業務",2,'⑤案件貼り付けシート(E6~→A2へ縦横替えで）'!HW17="産休育休代替",3,'⑤案件貼り付けシート(E6~→A2へ縦横替えで）'!HW17="介護休業代替",4)</f>
        <v/>
      </c>
      <c r="GF21" s="7" t="str">
        <f>IF('⑤案件貼り付けシート(E6~→A2へ縦横替えで）'!HW17="産休育休代替",IF('⑤案件貼り付けシート(E6~→A2へ縦横替えで）'!HX17="","",'⑤案件貼り付けシート(E6~→A2へ縦横替えで）'!HX17),"")</f>
        <v/>
      </c>
      <c r="GG21" s="7" t="str">
        <f>IF('⑤案件貼り付けシート(E6~→A2へ縦横替えで）'!HY17="","",'⑤案件貼り付けシート(E6~→A2へ縦横替えで）'!HY17)</f>
        <v/>
      </c>
      <c r="GH21" s="7" t="str" cm="1">
        <f t="array" ref="GH21">_xlfn.IFS('⑤案件貼り付けシート(E6~→A2へ縦横替えで）'!IB17="","",'⑤案件貼り付けシート(E6~→A2へ縦横替えで）'!IB17="限定しない",0,'⑤案件貼り付けシート(E6~→A2へ縦横替えで）'!IB17="60歳以上",1,'⑤案件貼り付けシート(E6~→A2へ縦横替えで）'!IB17="無期雇用派遣労働者",2,'⑤案件貼り付けシート(E6~→A2へ縦横替えで）'!IB17="60歳以上または無期雇用",3,TRUE,"")</f>
        <v/>
      </c>
      <c r="GI21" s="7" t="str" cm="1">
        <f t="array" ref="GI21">_xlfn.IFS('⑤案件貼り付けシート(E6~→A2へ縦横替えで）'!IC17="","",'⑤案件貼り付けシート(E6~→A2へ縦横替えで）'!IC17="限定する",1,'⑤案件貼り付けシート(E6~→A2へ縦横替えで）'!IC17="限定しない",2,TRUE,"")</f>
        <v/>
      </c>
      <c r="GJ21" s="7"/>
      <c r="GK21" s="7" t="str">
        <f>IF('⑤案件貼り付けシート(E6~→A2へ縦横替えで）'!IF17="","",'⑤案件貼り付けシート(E6~→A2へ縦横替えで）'!IF17)</f>
        <v/>
      </c>
      <c r="GL21" s="7" t="str">
        <f>IF('⑤案件貼り付けシート(E6~→A2へ縦横替えで）'!IG17="","",'⑤案件貼り付けシート(E6~→A2へ縦横替えで）'!IG17)</f>
        <v/>
      </c>
      <c r="GM21" s="48" t="str">
        <f>IF('⑤案件貼り付けシート(E6~→A2へ縦横替えで）'!IJ17="","",IF('⑤案件貼り付けシート(E6~→A2へ縦横替えで）'!IJ17="ALL",②コード一覧!$CU$2,'⑤案件貼り付けシート(E6~→A2へ縦横替えで）'!IJ17&amp;"をコードヘ"))</f>
        <v/>
      </c>
      <c r="GN21" s="7" t="str">
        <f>IF('⑤案件貼り付けシート(E6~→A2へ縦横替えで）'!IK17="","",IF('⑤案件貼り付けシート(E6~→A2へ縦横替えで）'!IK17="非公開",0,1))</f>
        <v/>
      </c>
      <c r="GO21" s="7">
        <f t="shared" ref="GO21:GO40" si="1">IF(B21="","",0)</f>
        <v>0</v>
      </c>
      <c r="GP21" s="7">
        <f>IF('⑤案件貼り付けシート(E6~→A2へ縦横替えで）'!IP17="",IF('⑤案件貼り付けシート(E6~→A2へ縦横替えで）'!IW17="",0,2),2)</f>
        <v>0</v>
      </c>
      <c r="GQ21" s="214" t="str">
        <f>IF(GP21=1,INDEX(②コード一覧!DC17:DL35,MATCH('⑤案件貼り付けシート(E6~→A2へ縦横替えで）'!IW17,②コード一覧!DD17:DD35,0),1),"")</f>
        <v/>
      </c>
      <c r="GR21" s="48" t="str">
        <f>IF(OR('⑤案件貼り付けシート(E6~→A2へ縦横替えで）'!JP17="",'⑤案件貼り付けシート(E6~→A2へ縦横替えで）'!JP17=0),"",_xlfn.XLOOKUP('⑤案件貼り付けシート(E6~→A2へ縦横替えで）'!JP17,②コード一覧!$BR$2:$BR$802,②コード一覧!$BT$2:$BT$802))</f>
        <v/>
      </c>
      <c r="GS21" s="48" t="str">
        <f>IF(OR('⑤案件貼り付けシート(E6~→A2へ縦横替えで）'!JQ17="",'⑤案件貼り付けシート(E6~→A2へ縦横替えで）'!JQ17=0),"",_xlfn.XLOOKUP('⑤案件貼り付けシート(E6~→A2へ縦横替えで）'!JQ17,②コード一覧!$BR$2:$BR$802,②コード一覧!$BT$2:$BT$802))</f>
        <v/>
      </c>
      <c r="GT21" s="48" t="str">
        <f>IF(OR('⑤案件貼り付けシート(E6~→A2へ縦横替えで）'!JR17="",'⑤案件貼り付けシート(E6~→A2へ縦横替えで）'!JR17=0),"",_xlfn.XLOOKUP('⑤案件貼り付けシート(E6~→A2へ縦横替えで）'!JR17,②コード一覧!$BR$2:$BR$802,②コード一覧!$BT$2:$BT$802))</f>
        <v/>
      </c>
      <c r="GU21" s="48" t="str">
        <f>IF(OR('⑤案件貼り付けシート(E6~→A2へ縦横替えで）'!JS17="",'⑤案件貼り付けシート(E6~→A2へ縦横替えで）'!JS17=0),"",_xlfn.XLOOKUP('⑤案件貼り付けシート(E6~→A2へ縦横替えで）'!JS17,②コード一覧!$BR$2:$BR$802,②コード一覧!$BT$2:$BT$802))</f>
        <v/>
      </c>
      <c r="GV21" s="48" t="str">
        <f>IF(OR('⑤案件貼り付けシート(E6~→A2へ縦横替えで）'!JT17="",'⑤案件貼り付けシート(E6~→A2へ縦横替えで）'!JT17=0),"",_xlfn.XLOOKUP('⑤案件貼り付けシート(E6~→A2へ縦横替えで）'!JT17,②コード一覧!$BR$2:$BR$802,②コード一覧!$BT$2:$BT$802))</f>
        <v/>
      </c>
    </row>
    <row r="22" spans="1:204">
      <c r="A22" s="7"/>
      <c r="B22" s="7">
        <f>'⑤案件貼り付けシート(E6~→A2へ縦横替えで）'!A18</f>
        <v>0</v>
      </c>
      <c r="C22" s="7" t="str">
        <f>IF('⑤案件貼り付けシート(E6~→A2へ縦横替えで）'!C18="","",(IF('⑤案件貼り付けシート(E6~→A2へ縦横替えで）'!C18="一般派遣",1,2)))</f>
        <v/>
      </c>
      <c r="D22" s="48" t="e">
        <f>INDEX(②コード一覧!$A$2:$B$40,MATCH('⑤案件貼り付けシート(E6~→A2へ縦横替えで）'!G18,②コード一覧!$A$2:$A$40,0),2)</f>
        <v>#N/A</v>
      </c>
      <c r="E22" s="7" t="e" cm="1">
        <f t="array" ref="E22">INDEX(③組織表示変え!$A$6:$E$805,MATCH('⑥案件CSV (6行目～に反映→フォーマット２行目にコピペ'!D22&amp;'⑤案件貼り付けシート(E6~→A2へ縦横替えで）'!H18,③組織表示変え!$B$6:$B$802&amp;③組織表示変え!$E$6:$E$802,0),1)</f>
        <v>#N/A</v>
      </c>
      <c r="F22" s="48" t="e">
        <f>INDEX(②コード一覧!$A$2:$B$40,MATCH('⑤案件貼り付けシート(E6~→A2へ縦横替えで）'!N18,②コード一覧!$A$2:$A$40,0),2)</f>
        <v>#N/A</v>
      </c>
      <c r="G22" s="7"/>
      <c r="H22" s="7"/>
      <c r="I22" s="7"/>
      <c r="J22" s="7"/>
      <c r="K22" s="7"/>
      <c r="L22" s="7" t="e" cm="1">
        <f t="array" ref="L22">INDEX(③組織表示変え!$A$6:$E$805,MATCH('⑥案件CSV (6行目～に反映→フォーマット２行目にコピペ'!F22&amp;'⑤案件貼り付けシート(E6~→A2へ縦横替えで）'!O18,③組織表示変え!$B$6:$B$802&amp;③組織表示変え!$E$6:$E$802,0),1)</f>
        <v>#N/A</v>
      </c>
      <c r="M22" s="7" t="str">
        <f>IF('⑤案件貼り付けシート(E6~→A2へ縦横替えで）'!P18="","",'⑤案件貼り付けシート(E6~→A2へ縦横替えで）'!P18)</f>
        <v/>
      </c>
      <c r="N22" s="7" t="str">
        <f>IF('⑤案件貼り付けシート(E6~→A2へ縦横替えで）'!Q18="","",'⑤案件貼り付けシート(E6~→A2へ縦横替えで）'!Q18)</f>
        <v/>
      </c>
      <c r="O22" s="7" t="str">
        <f>IF('⑤案件貼り付けシート(E6~→A2へ縦横替えで）'!R18="","",'⑤案件貼り付けシート(E6~→A2へ縦横替えで）'!R18)</f>
        <v/>
      </c>
      <c r="P22" s="7" t="str" cm="1">
        <f t="array" ref="P22">IF('⑤案件貼り付けシート(E6~→A2へ縦横替えで）'!U18="","",_xlfn.IFS('⑤案件貼り付けシート(E6~→A2へ縦横替えで）'!U18="なし",0,'⑤案件貼り付けシート(E6~→A2へ縦横替えで）'!U18="敷地内禁煙",1,'⑤案件貼り付けシート(E6~→A2へ縦横替えで）'!U18="敷地内禁煙（特定屋外喫煙場所あり、屋外に喫煙場所あり）",2,'⑤案件貼り付けシート(E6~→A2へ縦横替えで）'!U18="屋内禁煙",3,'⑤案件貼り付けシート(E6~→A2へ縦横替えで）'!U18="屋内原則禁煙（喫煙専用室設置、加熱式たばこ専用喫煙室設置）",4,'⑤案件貼り付けシート(E6~→A2へ縦横替えで）'!U18="その他",9))</f>
        <v/>
      </c>
      <c r="Q22" s="7" t="str">
        <f>IF(C22="","",IF('⑤案件貼り付けシート(E6~→A2へ縦横替えで）'!AD18="派遣先責任者",0,1))</f>
        <v/>
      </c>
      <c r="R22" s="7" t="e" cm="1">
        <f t="array" ref="R22">INDEX(②コード一覧!$AI$2:$AN$801,MATCH('⑥案件CSV (6行目～に反映→フォーマット２行目にコピペ'!$F22&amp;'⑤案件貼り付けシート(E6~→A2へ縦横替えで）'!Z18,②コード一覧!$AN$2:$AN$801&amp;②コード一覧!$AI$2:$AI$801,0),5)</f>
        <v>#N/A</v>
      </c>
      <c r="S22" s="7" t="str" cm="1">
        <f t="array" ref="S22">IF('⑤案件貼り付けシート(E6~→A2へ縦横替えで）'!AA18="","",INDEX(②コード一覧!$AI$2:$AN$801,MATCH('⑥案件CSV (6行目～に反映→フォーマット２行目にコピペ'!$F22&amp;'⑤案件貼り付けシート(E6~→A2へ縦横替えで）'!AA18,②コード一覧!$AN$2:$AN$801&amp;②コード一覧!$AI$2:$AI$801,0),5))</f>
        <v/>
      </c>
      <c r="T22" s="7" t="str" cm="1">
        <f t="array" ref="T22">IF('⑤案件貼り付けシート(E6~→A2へ縦横替えで）'!AB18="","",INDEX(②コード一覧!$AI$2:$AN$801,MATCH('⑥案件CSV (6行目～に反映→フォーマット２行目にコピペ'!$F22&amp;'⑤案件貼り付けシート(E6~→A2へ縦横替えで）'!AB18,②コード一覧!$AN$2:$AN$801&amp;②コード一覧!$AI$2:$AI$801,0),5))</f>
        <v/>
      </c>
      <c r="U22" s="7" t="str" cm="1">
        <f t="array" ref="U22">IF('⑤案件貼り付けシート(E6~→A2へ縦横替えで）'!AC18="","",INDEX(②コード一覧!$AI$2:$AN$801,MATCH('⑥案件CSV (6行目～に反映→フォーマット２行目にコピペ'!$F22&amp;'⑤案件貼り付けシート(E6~→A2へ縦横替えで）'!AC18,②コード一覧!$AN$2:$AN$801&amp;②コード一覧!$AI$2:$AI$801,0),5))</f>
        <v/>
      </c>
      <c r="V22" s="7" t="e" cm="1">
        <f t="array" ref="V22">INDEX(②コード一覧!$AK$2:$AN$801,MATCH('⑥案件CSV (6行目～に反映→フォーマット２行目にコピペ'!$F22&amp;'⑤案件貼り付けシート(E6~→A2へ縦横替えで）'!AG18,②コード一覧!$AN$2:$AN$801&amp;②コード一覧!$AK$2:$AK$801,0),3)</f>
        <v>#N/A</v>
      </c>
      <c r="W22" s="7" t="str" cm="1">
        <f t="array" ref="W22">IF('⑤案件貼り付けシート(E6~→A2へ縦横替えで）'!AH18="","",INDEX(②コード一覧!$AK$2:$AN$801,MATCH('⑥案件CSV (6行目～に反映→フォーマット２行目にコピペ'!$F22&amp;'⑤案件貼り付けシート(E6~→A2へ縦横替えで）'!AH18,②コード一覧!$AN$2:$AN$801&amp;②コード一覧!$AK$2:$AK$801,0),3))</f>
        <v/>
      </c>
      <c r="X22" s="7" t="str" cm="1">
        <f t="array" ref="X22">IF('⑤案件貼り付けシート(E6~→A2へ縦横替えで）'!AI18="","",INDEX(②コード一覧!$AK$2:$AN$801,MATCH('⑥案件CSV (6行目～に反映→フォーマット２行目にコピペ'!$F22&amp;'⑤案件貼り付けシート(E6~→A2へ縦横替えで）'!AI18,②コード一覧!$AN$2:$AN$801&amp;②コード一覧!$AK$2:$AK$801,0),3))</f>
        <v/>
      </c>
      <c r="Y22" s="7" t="str" cm="1">
        <f t="array" ref="Y22">IF('⑤案件貼り付けシート(E6~→A2へ縦横替えで）'!AJ18="","",INDEX(②コード一覧!$AK$2:$AN$801,MATCH('⑥案件CSV (6行目～に反映→フォーマット２行目にコピペ'!$F22&amp;'⑤案件貼り付けシート(E6~→A2へ縦横替えで）'!AJ18,②コード一覧!$AN$2:$AN$801&amp;②コード一覧!$AK$2:$AK$801,0),3))</f>
        <v/>
      </c>
      <c r="Z22" s="7" t="e" cm="1">
        <f t="array" ref="Z22">INDEX(②コード一覧!$AJ$2:$AN$801,MATCH('⑥案件CSV (6行目～に反映→フォーマット２行目にコピペ'!$F22&amp;'⑤案件貼り付けシート(E6~→A2へ縦横替えで）'!AM18,②コード一覧!$AN$2:$AN$801&amp;②コード一覧!$AJ$2:$AJ$801,0),4)</f>
        <v>#N/A</v>
      </c>
      <c r="AA22" s="7" t="str" cm="1">
        <f t="array" ref="AA22">IF('⑤案件貼り付けシート(E6~→A2へ縦横替えで）'!AN18="","",INDEX(②コード一覧!$AJ$2:$AN$801,MATCH('⑥案件CSV (6行目～に反映→フォーマット２行目にコピペ'!$F22&amp;'⑤案件貼り付けシート(E6~→A2へ縦横替えで）'!AN18,②コード一覧!$AN$2:$AN$801&amp;②コード一覧!$AJ$2:$AJ$801,0),4))</f>
        <v/>
      </c>
      <c r="AB22" s="7" t="str" cm="1">
        <f t="array" ref="AB22">IF('⑤案件貼り付けシート(E6~→A2へ縦横替えで）'!AO18="","",INDEX(②コード一覧!$AJ$2:$AN$801,MATCH('⑥案件CSV (6行目～に反映→フォーマット２行目にコピペ'!$F22&amp;'⑤案件貼り付けシート(E6~→A2へ縦横替えで）'!AO18,②コード一覧!$AN$2:$AN$801&amp;②コード一覧!$AJ$2:$AJ$801,0),4))</f>
        <v/>
      </c>
      <c r="AC22" s="7" t="str" cm="1">
        <f t="array" ref="AC22">IF('⑤案件貼り付けシート(E6~→A2へ縦横替えで）'!AP18="","",INDEX(②コード一覧!$AJ$2:$AN$801,MATCH('⑥案件CSV (6行目～に反映→フォーマット２行目にコピペ'!$F22&amp;'⑤案件貼り付けシート(E6~→A2へ縦横替えで）'!AP18,②コード一覧!$AN$2:$AN$801&amp;②コード一覧!$AJ$2:$AJ$801,0),4))</f>
        <v/>
      </c>
      <c r="AD22" s="7" t="str">
        <f>IF('⑤案件貼り付けシート(E6~→A2へ縦横替えで）'!AR18="","",'⑤案件貼り付けシート(E6~→A2へ縦横替えで）'!AR18)</f>
        <v/>
      </c>
      <c r="AE22" s="7">
        <f>'⑤案件貼り付けシート(E6~→A2へ縦横替えで）'!AV18</f>
        <v>0</v>
      </c>
      <c r="AF22" s="7">
        <f>'⑤案件貼り付けシート(E6~→A2へ縦横替えで）'!AW18</f>
        <v>0</v>
      </c>
      <c r="AG22" s="7" t="str">
        <f>IF('⑤案件貼り付けシート(E6~→A2へ縦横替えで）'!AX18="","",'⑤案件貼り付けシート(E6~→A2へ縦横替えで）'!AX18)</f>
        <v/>
      </c>
      <c r="AH22" s="7" t="str">
        <f>IF('⑤案件貼り付けシート(E6~→A2へ縦横替えで）'!AY18="","",'⑤案件貼り付けシート(E6~→A2へ縦横替えで）'!AY18)</f>
        <v/>
      </c>
      <c r="AI22" s="13"/>
      <c r="AJ22" s="13"/>
      <c r="AK22" s="7" t="str" cm="1">
        <f t="array" ref="AK22">_xlfn.IFS('⑤案件貼り付けシート(E6~→A2へ縦横替えで）'!AZ18="該当しない",0,'⑤案件貼り付けシート(E6~→A2へ縦横替えで）'!AZ18="該当",1,TRUE,"")</f>
        <v/>
      </c>
      <c r="AL22" s="7" t="str">
        <f>IF('⑤案件貼り付けシート(E6~→A2へ縦横替えで）'!AZ18="該当しない","",IF('⑤案件貼り付けシート(E6~→A2へ縦横替えで）'!BA18="","",LEFT('⑤案件貼り付けシート(E6~→A2へ縦横替えで）'!BA18,FIND("号",'⑤案件貼り付けシート(E6~→A2へ縦横替えで）'!BA18)-1)))</f>
        <v/>
      </c>
      <c r="AM22" s="7" t="str">
        <f>IF('⑤案件貼り付けシート(E6~→A2へ縦横替えで）'!AZ18="該当しない","",IF('⑤案件貼り付けシート(E6~→A2へ縦横替えで）'!BB18="","",'⑤案件貼り付けシート(E6~→A2へ縦横替えで）'!BB18))</f>
        <v/>
      </c>
      <c r="AN22" s="7" t="str">
        <f>IF('⑤案件貼り付けシート(E6~→A2へ縦横替えで）'!BC18="","",'⑤案件貼り付けシート(E6~→A2へ縦横替えで）'!BC18)</f>
        <v/>
      </c>
      <c r="AO22" s="7">
        <f>'⑤案件貼り付けシート(E6~→A2へ縦横替えで）'!BG18</f>
        <v>0</v>
      </c>
      <c r="AP22" s="7" t="str" cm="1">
        <f t="array" ref="AP22">_xlfn.IFS('⑤案件貼り付けシート(E6~→A2へ縦横替えで）'!BH18="","",'⑤案件貼り付けシート(E6~→A2へ縦横替えで）'!BH18="時給",1,'⑤案件貼り付けシート(E6~→A2へ縦横替えで）'!BL18="日給",2,'⑤案件貼り付けシート(E6~→A2へ縦横替えで）'!BL18="月給",3)</f>
        <v/>
      </c>
      <c r="AQ22" s="7" t="str">
        <f>IF('⑤案件貼り付けシート(E6~→A2へ縦横替えで）'!BI18="","",'⑤案件貼り付けシート(E6~→A2へ縦横替えで）'!BI18)</f>
        <v/>
      </c>
      <c r="AR22" s="153" t="str">
        <f>IF('⑤案件貼り付けシート(E6~→A2へ縦横替えで）'!BJ18="","",'⑤案件貼り付けシート(E6~→A2へ縦横替えで）'!BJ18)</f>
        <v/>
      </c>
      <c r="AS22" s="7" t="str">
        <f>IF('⑤案件貼り付けシート(E6~→A2へ縦横替えで）'!BK18="","",'⑤案件貼り付けシート(E6~→A2へ縦横替えで）'!BK18)</f>
        <v/>
      </c>
      <c r="AT22" s="7" t="str" cm="1">
        <f t="array" ref="AT22">_xlfn.IFS('⑤案件貼り付けシート(E6~→A2へ縦横替えで）'!BL18="","",'⑤案件貼り付けシート(E6~→A2へ縦横替えで）'!BL18="長期",1,'⑤案件貼り付けシート(E6~→A2へ縦横替えで）'!BL18="短期",2)</f>
        <v/>
      </c>
      <c r="AU22" s="7" t="str">
        <f>IF('⑤案件貼り付けシート(E6~→A2へ縦横替えで）'!BM18="","",'⑤案件貼り付けシート(E6~→A2へ縦横替えで）'!BM18)</f>
        <v/>
      </c>
      <c r="AV22" s="7" t="str">
        <f>IF('⑤案件貼り付けシート(E6~→A2へ縦横替えで）'!BN18="","",'⑤案件貼り付けシート(E6~→A2へ縦横替えで）'!BN18)</f>
        <v/>
      </c>
      <c r="AW22" s="7" t="str" cm="1">
        <f t="array" ref="AW22">_xlfn.IFS('⑤案件貼り付けシート(E6~→A2へ縦横替えで）'!BQ18="就業先カレンダーに準ずる",1,'⑤案件貼り付けシート(E6~→A2へ縦横替えで）'!BQ18="指定して設定",2,TRUE,"")</f>
        <v/>
      </c>
      <c r="AX22" s="7" t="str" cm="1">
        <f t="array" ref="AX22">IF(AW22=2,_xlfn.IFS('⑤案件貼り付けシート(E6~→A2へ縦横替えで）'!BR18="毎週",1,'⑤案件貼り付けシート(E6~→A2へ縦横替えで）'!BR18="その他",2),"")</f>
        <v/>
      </c>
      <c r="AY22" s="7" t="str">
        <f>IF(AX22=1,'⑤案件貼り付けシート(E6~→A2へ縦横替えで）'!BS18,"")</f>
        <v/>
      </c>
      <c r="AZ22" s="7" t="str">
        <f>IF(AX22=2,'⑤案件貼り付けシート(E6~→A2へ縦横替えで）'!BT18,"")</f>
        <v/>
      </c>
      <c r="BA22" s="7" t="str" cm="1">
        <f t="array" ref="BA22">IF(AW22=2,_xlfn.IFS('⑤案件貼り付けシート(E6~→A2へ縦横替えで）'!BV18="毎週",1,'⑤案件貼り付けシート(E6~→A2へ縦横替えで）'!BV18="その他",2),"")</f>
        <v/>
      </c>
      <c r="BB22" s="7" t="str">
        <f>IF(BA22=1,'⑤案件貼り付けシート(E6~→A2へ縦横替えで）'!BW18,"")</f>
        <v/>
      </c>
      <c r="BC22" s="7" t="str">
        <f>IF(BA22=2,'⑤案件貼り付けシート(E6~→A2へ縦横替えで）'!BX18,"")</f>
        <v/>
      </c>
      <c r="BD22" s="7" t="str">
        <f>IF('⑤案件貼り付けシート(E6~→A2へ縦横替えで）'!BZ18="","",IF('⑤案件貼り付けシート(E6~→A2へ縦横替えで）'!$BQ18="就業先カレンダーに準ずる",'⑤案件貼り付けシート(E6~→A2へ縦横替えで）'!BZ18,""))</f>
        <v/>
      </c>
      <c r="BE22" s="154" t="str">
        <f>IF('⑤案件貼り付けシート(E6~→A2へ縦横替えで）'!CG18="","",'⑤案件貼り付けシート(E6~→A2へ縦横替えで）'!CG18)</f>
        <v/>
      </c>
      <c r="BF22" s="154" t="str">
        <f>IF('⑤案件貼り付けシート(E6~→A2へ縦横替えで）'!CH18="","",'⑤案件貼り付けシート(E6~→A2へ縦横替えで）'!CH18)</f>
        <v/>
      </c>
      <c r="BG22" s="7" t="str" cm="1">
        <f t="array" ref="BG22">_xlfn.IFS('⑤案件貼り付けシート(E6~→A2へ縦横替えで）'!CI18="固定",1,'⑤案件貼り付けシート(E6~→A2へ縦横替えで）'!CI18="流動",2,'⑤案件貼り付けシート(E6~→A2へ縦横替えで）'!CI18="対象外","",'⑤案件貼り付けシート(E6~→A2へ縦横替えで）'!CI18="","")</f>
        <v/>
      </c>
      <c r="BH22" s="154" t="str">
        <f>IF('⑤案件貼り付けシート(E6~→A2へ縦横替えで）'!$CI18="固定",IF('⑤案件貼り付けシート(E6~→A2へ縦横替えで）'!CJ18="","",'⑤案件貼り付けシート(E6~→A2へ縦横替えで）'!CJ18),"")</f>
        <v/>
      </c>
      <c r="BI22" s="154" t="str">
        <f>IF('⑤案件貼り付けシート(E6~→A2へ縦横替えで）'!$CI18="固定",IF('⑤案件貼り付けシート(E6~→A2へ縦横替えで）'!CK18="","",'⑤案件貼り付けシート(E6~→A2へ縦横替えで）'!CK18),"")</f>
        <v/>
      </c>
      <c r="BJ22" s="154" t="str">
        <f>IF('⑤案件貼り付けシート(E6~→A2へ縦横替えで）'!$CI18="固定",IF('⑤案件貼り付けシート(E6~→A2へ縦横替えで）'!CL18="","",'⑤案件貼り付けシート(E6~→A2へ縦横替えで）'!CL18),"")</f>
        <v/>
      </c>
      <c r="BK22" s="154" t="str">
        <f>IF('⑤案件貼り付けシート(E6~→A2へ縦横替えで）'!$CI18="固定",IF('⑤案件貼り付けシート(E6~→A2へ縦横替えで）'!CM18="","",'⑤案件貼り付けシート(E6~→A2へ縦横替えで）'!CM18),"")</f>
        <v/>
      </c>
      <c r="BL22" s="154" t="str">
        <f>IF('⑤案件貼り付けシート(E6~→A2へ縦横替えで）'!$CI18="固定",IF('⑤案件貼り付けシート(E6~→A2へ縦横替えで）'!CN18="","",'⑤案件貼り付けシート(E6~→A2へ縦横替えで）'!CN18),"")</f>
        <v/>
      </c>
      <c r="BM22" s="154" t="str">
        <f>IF('⑤案件貼り付けシート(E6~→A2へ縦横替えで）'!$CI18="固定",IF('⑤案件貼り付けシート(E6~→A2へ縦横替えで）'!CO18="","",'⑤案件貼り付けシート(E6~→A2へ縦横替えで）'!CO18),"")</f>
        <v/>
      </c>
      <c r="BN22" s="7" t="str">
        <f>IF('⑤案件貼り付けシート(E6~→A2へ縦横替えで）'!$CI18="固定",IF('⑤案件貼り付けシート(E6~→A2へ縦横替えで）'!CP18="","",'⑤案件貼り付けシート(E6~→A2へ縦横替えで）'!CP18),"")</f>
        <v/>
      </c>
      <c r="BO22" s="7" t="str">
        <f>IF('⑤案件貼り付けシート(E6~→A2へ縦横替えで）'!CQ18="","",'⑤案件貼り付けシート(E6~→A2へ縦横替えで）'!CQ18)</f>
        <v/>
      </c>
      <c r="BP22" s="7" t="str">
        <f>IF('⑤案件貼り付けシート(E6~→A2へ縦横替えで）'!CR18="","",'⑤案件貼り付けシート(E6~→A2へ縦横替えで）'!CR18)</f>
        <v/>
      </c>
      <c r="BQ22" s="7" t="str">
        <f>IF('⑤案件貼り付けシート(E6~→A2へ縦横替えで）'!CS18="","",'⑤案件貼り付けシート(E6~→A2へ縦横替えで）'!CS18)</f>
        <v/>
      </c>
      <c r="BR22" s="154" t="str">
        <f>IF('⑤案件貼り付けシート(E6~→A2へ縦横替えで）'!CV18="","",'⑤案件貼り付けシート(E6~→A2へ縦横替えで）'!CV18)</f>
        <v/>
      </c>
      <c r="BS22" s="154" t="str">
        <f>IF('⑤案件貼り付けシート(E6~→A2へ縦横替えで）'!CW18="","",'⑤案件貼り付けシート(E6~→A2へ縦横替えで）'!CW18)</f>
        <v/>
      </c>
      <c r="BT22" s="7" t="str" cm="1">
        <f t="array" ref="BT22">IF('⑤案件貼り付けシート(E6~→A2へ縦横替えで）'!CX18="","",_xlfn.IFS('⑤案件貼り付けシート(E6~→A2へ縦横替えで）'!CX18="固定",1,'⑤案件貼り付けシート(E6~→A2へ縦横替えで）'!CX18="流動",2,'⑤案件貼り付けシート(E6~→A2へ縦横替えで）'!CX18="対象外",""))</f>
        <v/>
      </c>
      <c r="BU22" s="154" t="str">
        <f>IF('⑤案件貼り付けシート(E6~→A2へ縦横替えで）'!$CX18="固定",IF('⑤案件貼り付けシート(E6~→A2へ縦横替えで）'!CY18="","",'⑤案件貼り付けシート(E6~→A2へ縦横替えで）'!CY18),"")</f>
        <v/>
      </c>
      <c r="BV22" s="154" t="str">
        <f>IF('⑤案件貼り付けシート(E6~→A2へ縦横替えで）'!$CX18="固定",IF('⑤案件貼り付けシート(E6~→A2へ縦横替えで）'!CZ18="","",'⑤案件貼り付けシート(E6~→A2へ縦横替えで）'!CZ18),"")</f>
        <v/>
      </c>
      <c r="BW22" s="154" t="str">
        <f>IF('⑤案件貼り付けシート(E6~→A2へ縦横替えで）'!$CX18="固定",IF('⑤案件貼り付けシート(E6~→A2へ縦横替えで）'!DA18="","",'⑤案件貼り付けシート(E6~→A2へ縦横替えで）'!DA18),"")</f>
        <v/>
      </c>
      <c r="BX22" s="154" t="str">
        <f>IF('⑤案件貼り付けシート(E6~→A2へ縦横替えで）'!$CX18="固定",IF('⑤案件貼り付けシート(E6~→A2へ縦横替えで）'!DB18="","",'⑤案件貼り付けシート(E6~→A2へ縦横替えで）'!DB18),"")</f>
        <v/>
      </c>
      <c r="BY22" s="154" t="str">
        <f>IF('⑤案件貼り付けシート(E6~→A2へ縦横替えで）'!$CX18="固定",IF('⑤案件貼り付けシート(E6~→A2へ縦横替えで）'!DC18="","",'⑤案件貼り付けシート(E6~→A2へ縦横替えで）'!DC18),"")</f>
        <v/>
      </c>
      <c r="BZ22" s="154" t="str">
        <f>IF('⑤案件貼り付けシート(E6~→A2へ縦横替えで）'!$CX18="固定",IF('⑤案件貼り付けシート(E6~→A2へ縦横替えで）'!DD18="","",'⑤案件貼り付けシート(E6~→A2へ縦横替えで）'!DD18),"")</f>
        <v/>
      </c>
      <c r="CA22" s="7" t="str">
        <f>IF('⑤案件貼り付けシート(E6~→A2へ縦横替えで）'!$CX18="固定",IF('⑤案件貼り付けシート(E6~→A2へ縦横替えで）'!DE18="","",'⑤案件貼り付けシート(E6~→A2へ縦横替えで）'!DE18),"")</f>
        <v/>
      </c>
      <c r="CB22" s="7" t="str">
        <f>IF('⑤案件貼り付けシート(E6~→A2へ縦横替えで）'!DF18="","",'⑤案件貼り付けシート(E6~→A2へ縦横替えで）'!DF18)</f>
        <v/>
      </c>
      <c r="CC22" s="7" t="str">
        <f>IF('⑤案件貼り付けシート(E6~→A2へ縦横替えで）'!DG18="","",'⑤案件貼り付けシート(E6~→A2へ縦横替えで）'!DG18)</f>
        <v/>
      </c>
      <c r="CD22" s="7" t="str">
        <f>IF('⑤案件貼り付けシート(E6~→A2へ縦横替えで）'!DH18="","",'⑤案件貼り付けシート(E6~→A2へ縦横替えで）'!DH18)</f>
        <v/>
      </c>
      <c r="CE22" s="154" t="str">
        <f>IF('⑤案件貼り付けシート(E6~→A2へ縦横替えで）'!DK18="","",'⑤案件貼り付けシート(E6~→A2へ縦横替えで）'!DK18)</f>
        <v/>
      </c>
      <c r="CF22" s="154" t="str">
        <f>IF('⑤案件貼り付けシート(E6~→A2へ縦横替えで）'!DL18="","",'⑤案件貼り付けシート(E6~→A2へ縦横替えで）'!DL18)</f>
        <v/>
      </c>
      <c r="CG22" s="7" t="str" cm="1">
        <f t="array" ref="CG22">IF('⑤案件貼り付けシート(E6~→A2へ縦横替えで）'!DM18="","",_xlfn.IFS('⑤案件貼り付けシート(E6~→A2へ縦横替えで）'!DM18="固定",1,'⑤案件貼り付けシート(E6~→A2へ縦横替えで）'!DM18="流動",2,'⑤案件貼り付けシート(E6~→A2へ縦横替えで）'!DM18="対象外",""))</f>
        <v/>
      </c>
      <c r="CH22" s="154" t="str">
        <f>IF('⑤案件貼り付けシート(E6~→A2へ縦横替えで）'!$DM18="固定",IF('⑤案件貼り付けシート(E6~→A2へ縦横替えで）'!DN18="","",'⑤案件貼り付けシート(E6~→A2へ縦横替えで）'!DN18),"")</f>
        <v/>
      </c>
      <c r="CI22" s="154" t="str">
        <f>IF('⑤案件貼り付けシート(E6~→A2へ縦横替えで）'!$DM18="固定",IF('⑤案件貼り付けシート(E6~→A2へ縦横替えで）'!DO18="","",'⑤案件貼り付けシート(E6~→A2へ縦横替えで）'!DO18),"")</f>
        <v/>
      </c>
      <c r="CJ22" s="154" t="str">
        <f>IF('⑤案件貼り付けシート(E6~→A2へ縦横替えで）'!$DM18="固定",IF('⑤案件貼り付けシート(E6~→A2へ縦横替えで）'!DP18="","",'⑤案件貼り付けシート(E6~→A2へ縦横替えで）'!DP18),"")</f>
        <v/>
      </c>
      <c r="CK22" s="154" t="str">
        <f>IF('⑤案件貼り付けシート(E6~→A2へ縦横替えで）'!$DM18="固定",IF('⑤案件貼り付けシート(E6~→A2へ縦横替えで）'!DQ18="","",'⑤案件貼り付けシート(E6~→A2へ縦横替えで）'!DQ18),"")</f>
        <v/>
      </c>
      <c r="CL22" s="154" t="str">
        <f>IF('⑤案件貼り付けシート(E6~→A2へ縦横替えで）'!$DM18="固定",IF('⑤案件貼り付けシート(E6~→A2へ縦横替えで）'!DR18="","",'⑤案件貼り付けシート(E6~→A2へ縦横替えで）'!DR18),"")</f>
        <v/>
      </c>
      <c r="CM22" s="154" t="str">
        <f>IF('⑤案件貼り付けシート(E6~→A2へ縦横替えで）'!$DM18="固定",IF('⑤案件貼り付けシート(E6~→A2へ縦横替えで）'!DS18="","",'⑤案件貼り付けシート(E6~→A2へ縦横替えで）'!DS18),"")</f>
        <v/>
      </c>
      <c r="CN22" s="7" t="str">
        <f>IF('⑤案件貼り付けシート(E6~→A2へ縦横替えで）'!$DM18="固定",IF('⑤案件貼り付けシート(E6~→A2へ縦横替えで）'!DT18="","",'⑤案件貼り付けシート(E6~→A2へ縦横替えで）'!DT18),"")</f>
        <v/>
      </c>
      <c r="CO22" s="7" t="str">
        <f>IF('⑤案件貼り付けシート(E6~→A2へ縦横替えで）'!DU18="","",'⑤案件貼り付けシート(E6~→A2へ縦横替えで）'!DU18)</f>
        <v/>
      </c>
      <c r="CP22" s="7" t="str">
        <f>IF('⑤案件貼り付けシート(E6~→A2へ縦横替えで）'!DV18="","",'⑤案件貼り付けシート(E6~→A2へ縦横替えで）'!DV18)</f>
        <v/>
      </c>
      <c r="CQ22" s="7" t="str">
        <f>IF('⑤案件貼り付けシート(E6~→A2へ縦横替えで）'!DW18="","",'⑤案件貼り付けシート(E6~→A2へ縦横替えで）'!DW18)</f>
        <v/>
      </c>
      <c r="CR22" s="154" t="str">
        <f>IF('⑤案件貼り付けシート(E6~→A2へ縦横替えで）'!EA18="","",'⑤案件貼り付けシート(E6~→A2へ縦横替えで）'!EA18)</f>
        <v/>
      </c>
      <c r="CS22" s="154" t="str">
        <f>IF('⑤案件貼り付けシート(E6~→A2へ縦横替えで）'!EB18="","",'⑤案件貼り付けシート(E6~→A2へ縦横替えで）'!EB18)</f>
        <v/>
      </c>
      <c r="CT22" s="7" t="str" cm="1">
        <f t="array" ref="CT22">IF('⑤案件貼り付けシート(E6~→A2へ縦横替えで）'!EC18="","",_xlfn.IFS('⑤案件貼り付けシート(E6~→A2へ縦横替えで）'!EC18="固定",1,'⑤案件貼り付けシート(E6~→A2へ縦横替えで）'!EC18="流動",2,'⑤案件貼り付けシート(E6~→A2へ縦横替えで）'!EC18="対象外",""))</f>
        <v/>
      </c>
      <c r="CU22" s="154" t="str">
        <f>IF('⑤案件貼り付けシート(E6~→A2へ縦横替えで）'!$EC18="固定",IF('⑤案件貼り付けシート(E6~→A2へ縦横替えで）'!ED18="","",'⑤案件貼り付けシート(E6~→A2へ縦横替えで）'!ED18),"")</f>
        <v/>
      </c>
      <c r="CV22" s="154" t="str">
        <f>IF('⑤案件貼り付けシート(E6~→A2へ縦横替えで）'!$EC18="固定",IF('⑤案件貼り付けシート(E6~→A2へ縦横替えで）'!EE18="","",'⑤案件貼り付けシート(E6~→A2へ縦横替えで）'!EE18),"")</f>
        <v/>
      </c>
      <c r="CW22" s="154" t="str">
        <f>IF('⑤案件貼り付けシート(E6~→A2へ縦横替えで）'!$EC18="固定",IF('⑤案件貼り付けシート(E6~→A2へ縦横替えで）'!EF18="","",'⑤案件貼り付けシート(E6~→A2へ縦横替えで）'!EF18),"")</f>
        <v/>
      </c>
      <c r="CX22" s="154" t="str">
        <f>IF('⑤案件貼り付けシート(E6~→A2へ縦横替えで）'!$EC18="固定",IF('⑤案件貼り付けシート(E6~→A2へ縦横替えで）'!EG18="","",'⑤案件貼り付けシート(E6~→A2へ縦横替えで）'!EG18),"")</f>
        <v/>
      </c>
      <c r="CY22" s="154" t="str">
        <f>IF('⑤案件貼り付けシート(E6~→A2へ縦横替えで）'!$EC18="固定",IF('⑤案件貼り付けシート(E6~→A2へ縦横替えで）'!EH18="","",'⑤案件貼り付けシート(E6~→A2へ縦横替えで）'!EH18),"")</f>
        <v/>
      </c>
      <c r="CZ22" s="154" t="str">
        <f>IF('⑤案件貼り付けシート(E6~→A2へ縦横替えで）'!$EC18="固定",IF('⑤案件貼り付けシート(E6~→A2へ縦横替えで）'!EI18="","",'⑤案件貼り付けシート(E6~→A2へ縦横替えで）'!EI18),"")</f>
        <v/>
      </c>
      <c r="DA22" s="7" t="str">
        <f>IF('⑤案件貼り付けシート(E6~→A2へ縦横替えで）'!$EC18="固定",IF('⑤案件貼り付けシート(E6~→A2へ縦横替えで）'!EJ18="","",'⑤案件貼り付けシート(E6~→A2へ縦横替えで）'!EJ18),"")</f>
        <v/>
      </c>
      <c r="DB22" s="7" t="str">
        <f>IF('⑤案件貼り付けシート(E6~→A2へ縦横替えで）'!EK18="","",'⑤案件貼り付けシート(E6~→A2へ縦横替えで）'!EK18)</f>
        <v/>
      </c>
      <c r="DC22" s="7" t="str">
        <f>IF('⑤案件貼り付けシート(E6~→A2へ縦横替えで）'!EL18="","",'⑤案件貼り付けシート(E6~→A2へ縦横替えで）'!EL18)</f>
        <v/>
      </c>
      <c r="DD22" s="7" t="str">
        <f>IF('⑤案件貼り付けシート(E6~→A2へ縦横替えで）'!EM18="","",'⑤案件貼り付けシート(E6~→A2へ縦横替えで）'!EM18)</f>
        <v/>
      </c>
      <c r="DE22" s="154" t="str">
        <f>IF('⑤案件貼り付けシート(E6~→A2へ縦横替えで）'!EO18="","",'⑤案件貼り付けシート(E6~→A2へ縦横替えで）'!EO18)</f>
        <v/>
      </c>
      <c r="DF22" s="154" t="str">
        <f>IF('⑤案件貼り付けシート(E6~→A2へ縦横替えで）'!EP18="","",'⑤案件貼り付けシート(E6~→A2へ縦横替えで）'!EP18)</f>
        <v/>
      </c>
      <c r="DG22" s="7" t="str" cm="1">
        <f t="array" ref="DG22">IF('⑤案件貼り付けシート(E6~→A2へ縦横替えで）'!EQ18="","",_xlfn.IFS('⑤案件貼り付けシート(E6~→A2へ縦横替えで）'!EQ18="固定",1,'⑤案件貼り付けシート(E6~→A2へ縦横替えで）'!EQ18="流動",2,'⑤案件貼り付けシート(E6~→A2へ縦横替えで）'!EQ18="対象外",""))</f>
        <v/>
      </c>
      <c r="DH22" s="154" t="str">
        <f>IF('⑤案件貼り付けシート(E6~→A2へ縦横替えで）'!$EQ18="固定",IF('⑤案件貼り付けシート(E6~→A2へ縦横替えで）'!ER18="","",'⑤案件貼り付けシート(E6~→A2へ縦横替えで）'!ER18),"")</f>
        <v/>
      </c>
      <c r="DI22" s="154" t="str">
        <f>IF('⑤案件貼り付けシート(E6~→A2へ縦横替えで）'!$EQ18="固定",IF('⑤案件貼り付けシート(E6~→A2へ縦横替えで）'!ES18="","",'⑤案件貼り付けシート(E6~→A2へ縦横替えで）'!ES18),"")</f>
        <v/>
      </c>
      <c r="DJ22" s="154" t="str">
        <f>IF('⑤案件貼り付けシート(E6~→A2へ縦横替えで）'!$EQ18="固定",IF('⑤案件貼り付けシート(E6~→A2へ縦横替えで）'!ET18="","",'⑤案件貼り付けシート(E6~→A2へ縦横替えで）'!ET18),"")</f>
        <v/>
      </c>
      <c r="DK22" s="154" t="str">
        <f>IF('⑤案件貼り付けシート(E6~→A2へ縦横替えで）'!$EQ18="固定",IF('⑤案件貼り付けシート(E6~→A2へ縦横替えで）'!EU18="","",'⑤案件貼り付けシート(E6~→A2へ縦横替えで）'!EU18),"")</f>
        <v/>
      </c>
      <c r="DL22" s="154" t="str">
        <f>IF('⑤案件貼り付けシート(E6~→A2へ縦横替えで）'!$EQ18="固定",IF('⑤案件貼り付けシート(E6~→A2へ縦横替えで）'!EV18="","",'⑤案件貼り付けシート(E6~→A2へ縦横替えで）'!EV18),"")</f>
        <v/>
      </c>
      <c r="DM22" s="154" t="str">
        <f>IF('⑤案件貼り付けシート(E6~→A2へ縦横替えで）'!$EQ18="固定",IF('⑤案件貼り付けシート(E6~→A2へ縦横替えで）'!EW18="","",'⑤案件貼り付けシート(E6~→A2へ縦横替えで）'!EW18),"")</f>
        <v/>
      </c>
      <c r="DN22" s="7" t="str">
        <f>IF('⑤案件貼り付けシート(E6~→A2へ縦横替えで）'!$EQ18="固定",IF('⑤案件貼り付けシート(E6~→A2へ縦横替えで）'!EX18="","",'⑤案件貼り付けシート(E6~→A2へ縦横替えで）'!EX18),"")</f>
        <v/>
      </c>
      <c r="DO22" s="7" t="str">
        <f>IF('⑤案件貼り付けシート(E6~→A2へ縦横替えで）'!EY18="","",'⑤案件貼り付けシート(E6~→A2へ縦横替えで）'!EY18)</f>
        <v/>
      </c>
      <c r="DP22" s="7" t="str">
        <f>IF('⑤案件貼り付けシート(E6~→A2へ縦横替えで）'!EZ18="","",'⑤案件貼り付けシート(E6~→A2へ縦横替えで）'!EZ18)</f>
        <v/>
      </c>
      <c r="DQ22" s="7" t="str">
        <f>IF('⑤案件貼り付けシート(E6~→A2へ縦横替えで）'!FA18="","",'⑤案件貼り付けシート(E6~→A2へ縦横替えで）'!FA18)</f>
        <v/>
      </c>
      <c r="DR22" s="154" t="str">
        <f>IF('⑤案件貼り付けシート(E6~→A2へ縦横替えで）'!FC18="","",'⑤案件貼り付けシート(E6~→A2へ縦横替えで）'!FC18)</f>
        <v/>
      </c>
      <c r="DS22" s="154" t="str">
        <f>IF('⑤案件貼り付けシート(E6~→A2へ縦横替えで）'!FD18="","",'⑤案件貼り付けシート(E6~→A2へ縦横替えで）'!FD18)</f>
        <v/>
      </c>
      <c r="DT22" s="7" t="str" cm="1">
        <f t="array" ref="DT22">IF('⑤案件貼り付けシート(E6~→A2へ縦横替えで）'!FE18="","",_xlfn.IFS('⑤案件貼り付けシート(E6~→A2へ縦横替えで）'!FE18="固定",1,'⑤案件貼り付けシート(E6~→A2へ縦横替えで）'!FE18="流動",2,'⑤案件貼り付けシート(E6~→A2へ縦横替えで）'!FE18="対象外",""))</f>
        <v/>
      </c>
      <c r="DU22" s="154" t="str">
        <f>IF('⑤案件貼り付けシート(E6~→A2へ縦横替えで）'!$FE18="固定",IF('⑤案件貼り付けシート(E6~→A2へ縦横替えで）'!FF18="","",'⑤案件貼り付けシート(E6~→A2へ縦横替えで）'!FF18),"")</f>
        <v/>
      </c>
      <c r="DV22" s="154" t="str">
        <f>IF('⑤案件貼り付けシート(E6~→A2へ縦横替えで）'!$FE18="固定",IF('⑤案件貼り付けシート(E6~→A2へ縦横替えで）'!FG18="","",'⑤案件貼り付けシート(E6~→A2へ縦横替えで）'!FG18),"")</f>
        <v/>
      </c>
      <c r="DW22" s="154" t="str">
        <f>IF('⑤案件貼り付けシート(E6~→A2へ縦横替えで）'!$FE18="固定",IF('⑤案件貼り付けシート(E6~→A2へ縦横替えで）'!FH18="","",'⑤案件貼り付けシート(E6~→A2へ縦横替えで）'!FH18),"")</f>
        <v/>
      </c>
      <c r="DX22" s="154" t="str">
        <f>IF('⑤案件貼り付けシート(E6~→A2へ縦横替えで）'!$FE18="固定",IF('⑤案件貼り付けシート(E6~→A2へ縦横替えで）'!FI18="","",'⑤案件貼り付けシート(E6~→A2へ縦横替えで）'!FI18),"")</f>
        <v/>
      </c>
      <c r="DY22" s="154" t="str">
        <f>IF('⑤案件貼り付けシート(E6~→A2へ縦横替えで）'!$FE18="固定",IF('⑤案件貼り付けシート(E6~→A2へ縦横替えで）'!FJ18="","",'⑤案件貼り付けシート(E6~→A2へ縦横替えで）'!FJ18),"")</f>
        <v/>
      </c>
      <c r="DZ22" s="154" t="str">
        <f>IF('⑤案件貼り付けシート(E6~→A2へ縦横替えで）'!$FE18="固定",IF('⑤案件貼り付けシート(E6~→A2へ縦横替えで）'!FK18="","",'⑤案件貼り付けシート(E6~→A2へ縦横替えで）'!FK18),"")</f>
        <v/>
      </c>
      <c r="EA22" s="7" t="str">
        <f>IF('⑤案件貼り付けシート(E6~→A2へ縦横替えで）'!$FE18="固定",IF('⑤案件貼り付けシート(E6~→A2へ縦横替えで）'!FL18="","",'⑤案件貼り付けシート(E6~→A2へ縦横替えで）'!FL18),"")</f>
        <v/>
      </c>
      <c r="EB22" s="7" t="str">
        <f>IF('⑤案件貼り付けシート(E6~→A2へ縦横替えで）'!FM18="","",'⑤案件貼り付けシート(E6~→A2へ縦横替えで）'!FM18)</f>
        <v/>
      </c>
      <c r="EC22" s="7" t="str">
        <f>IF('⑤案件貼り付けシート(E6~→A2へ縦横替えで）'!FN18="","",'⑤案件貼り付けシート(E6~→A2へ縦横替えで）'!FN18)</f>
        <v/>
      </c>
      <c r="ED22" s="7" t="str">
        <f>IF('⑤案件貼り付けシート(E6~→A2へ縦横替えで）'!FO18="","",'⑤案件貼り付けシート(E6~→A2へ縦横替えで）'!FO18)</f>
        <v/>
      </c>
      <c r="EE22" s="154" t="str">
        <f>IF('⑤案件貼り付けシート(E6~→A2へ縦横替えで）'!FQ18="","",'⑤案件貼り付けシート(E6~→A2へ縦横替えで）'!FQ18)</f>
        <v/>
      </c>
      <c r="EF22" s="154" t="str">
        <f>IF('⑤案件貼り付けシート(E6~→A2へ縦横替えで）'!FR18="","",'⑤案件貼り付けシート(E6~→A2へ縦横替えで）'!FR18)</f>
        <v/>
      </c>
      <c r="EG22" s="7" t="str" cm="1">
        <f t="array" ref="EG22">IF('⑤案件貼り付けシート(E6~→A2へ縦横替えで）'!FS18="","",_xlfn.IFS('⑤案件貼り付けシート(E6~→A2へ縦横替えで）'!FS18="固定",1,'⑤案件貼り付けシート(E6~→A2へ縦横替えで）'!FS18="流動",2,'⑤案件貼り付けシート(E6~→A2へ縦横替えで）'!FS18="対象外",""))</f>
        <v/>
      </c>
      <c r="EH22" s="154" t="str">
        <f>IF('⑤案件貼り付けシート(E6~→A2へ縦横替えで）'!$FS18="固定",IF('⑤案件貼り付けシート(E6~→A2へ縦横替えで）'!FT18="","",'⑤案件貼り付けシート(E6~→A2へ縦横替えで）'!FT18),"")</f>
        <v/>
      </c>
      <c r="EI22" s="154" t="str">
        <f>IF('⑤案件貼り付けシート(E6~→A2へ縦横替えで）'!$FS18="固定",IF('⑤案件貼り付けシート(E6~→A2へ縦横替えで）'!FU18="","",'⑤案件貼り付けシート(E6~→A2へ縦横替えで）'!FU18),"")</f>
        <v/>
      </c>
      <c r="EJ22" s="154" t="str">
        <f>IF('⑤案件貼り付けシート(E6~→A2へ縦横替えで）'!$FS18="固定",IF('⑤案件貼り付けシート(E6~→A2へ縦横替えで）'!FV18="","",'⑤案件貼り付けシート(E6~→A2へ縦横替えで）'!FV18),"")</f>
        <v/>
      </c>
      <c r="EK22" s="154" t="str">
        <f>IF('⑤案件貼り付けシート(E6~→A2へ縦横替えで）'!$FS18="固定",IF('⑤案件貼り付けシート(E6~→A2へ縦横替えで）'!FW18="","",'⑤案件貼り付けシート(E6~→A2へ縦横替えで）'!FW18),"")</f>
        <v/>
      </c>
      <c r="EL22" s="154" t="str">
        <f>IF('⑤案件貼り付けシート(E6~→A2へ縦横替えで）'!$FS18="固定",IF('⑤案件貼り付けシート(E6~→A2へ縦横替えで）'!FX18="","",'⑤案件貼り付けシート(E6~→A2へ縦横替えで）'!FX18),"")</f>
        <v/>
      </c>
      <c r="EM22" s="154" t="str">
        <f>IF('⑤案件貼り付けシート(E6~→A2へ縦横替えで）'!$FS18="固定",IF('⑤案件貼り付けシート(E6~→A2へ縦横替えで）'!FY18="","",'⑤案件貼り付けシート(E6~→A2へ縦横替えで）'!FY18),"")</f>
        <v/>
      </c>
      <c r="EN22" s="7" t="str">
        <f>IF('⑤案件貼り付けシート(E6~→A2へ縦横替えで）'!$FS18="固定",IF('⑤案件貼り付けシート(E6~→A2へ縦横替えで）'!FZ18="","",'⑤案件貼り付けシート(E6~→A2へ縦横替えで）'!FZ18),"")</f>
        <v/>
      </c>
      <c r="EO22" s="7" t="str">
        <f>IF('⑤案件貼り付けシート(E6~→A2へ縦横替えで）'!GA18="","",'⑤案件貼り付けシート(E6~→A2へ縦横替えで）'!GA18)</f>
        <v/>
      </c>
      <c r="EP22" s="7" t="str">
        <f>IF('⑤案件貼り付けシート(E6~→A2へ縦横替えで）'!GB18="","",'⑤案件貼り付けシート(E6~→A2へ縦横替えで）'!GB18)</f>
        <v/>
      </c>
      <c r="EQ22" s="7" t="str">
        <f>IF('⑤案件貼り付けシート(E6~→A2へ縦横替えで）'!GC18="","",'⑤案件貼り付けシート(E6~→A2へ縦横替えで）'!GC18)</f>
        <v/>
      </c>
      <c r="ER22" s="154" t="str">
        <f>IF('⑤案件貼り付けシート(E6~→A2へ縦横替えで）'!GE18="","",'⑤案件貼り付けシート(E6~→A2へ縦横替えで）'!GE18)</f>
        <v/>
      </c>
      <c r="ES22" s="154" t="str">
        <f>IF('⑤案件貼り付けシート(E6~→A2へ縦横替えで）'!GF18="","",'⑤案件貼り付けシート(E6~→A2へ縦横替えで）'!GF18)</f>
        <v/>
      </c>
      <c r="ET22" s="7" t="str" cm="1">
        <f t="array" ref="ET22">IF('⑤案件貼り付けシート(E6~→A2へ縦横替えで）'!GG18="","",_xlfn.IFS('⑤案件貼り付けシート(E6~→A2へ縦横替えで）'!GG18="固定",1,'⑤案件貼り付けシート(E6~→A2へ縦横替えで）'!GG18="流動",2,'⑤案件貼り付けシート(E6~→A2へ縦横替えで）'!GG18="対象外",""))</f>
        <v/>
      </c>
      <c r="EU22" s="154" t="str">
        <f>IF('⑤案件貼り付けシート(E6~→A2へ縦横替えで）'!$GG18="固定",IF('⑤案件貼り付けシート(E6~→A2へ縦横替えで）'!GH18="","",'⑤案件貼り付けシート(E6~→A2へ縦横替えで）'!GH18),"")</f>
        <v/>
      </c>
      <c r="EV22" s="154" t="str">
        <f>IF('⑤案件貼り付けシート(E6~→A2へ縦横替えで）'!$GG18="固定",IF('⑤案件貼り付けシート(E6~→A2へ縦横替えで）'!GI18="","",'⑤案件貼り付けシート(E6~→A2へ縦横替えで）'!GI18),"")</f>
        <v/>
      </c>
      <c r="EW22" s="154" t="str">
        <f>IF('⑤案件貼り付けシート(E6~→A2へ縦横替えで）'!$GG18="固定",IF('⑤案件貼り付けシート(E6~→A2へ縦横替えで）'!GJ18="","",'⑤案件貼り付けシート(E6~→A2へ縦横替えで）'!GJ18),"")</f>
        <v/>
      </c>
      <c r="EX22" s="154" t="str">
        <f>IF('⑤案件貼り付けシート(E6~→A2へ縦横替えで）'!$GG18="固定",IF('⑤案件貼り付けシート(E6~→A2へ縦横替えで）'!GK18="","",'⑤案件貼り付けシート(E6~→A2へ縦横替えで）'!GK18),"")</f>
        <v/>
      </c>
      <c r="EY22" s="154" t="str">
        <f>IF('⑤案件貼り付けシート(E6~→A2へ縦横替えで）'!$GG18="固定",IF('⑤案件貼り付けシート(E6~→A2へ縦横替えで）'!GL18="","",'⑤案件貼り付けシート(E6~→A2へ縦横替えで）'!GL18),"")</f>
        <v/>
      </c>
      <c r="EZ22" s="154" t="str">
        <f>IF('⑤案件貼り付けシート(E6~→A2へ縦横替えで）'!$GG18="固定",IF('⑤案件貼り付けシート(E6~→A2へ縦横替えで）'!GM18="","",'⑤案件貼り付けシート(E6~→A2へ縦横替えで）'!GM18),"")</f>
        <v/>
      </c>
      <c r="FA22" s="7" t="str">
        <f>IF('⑤案件貼り付けシート(E6~→A2へ縦横替えで）'!$GG18="固定",IF('⑤案件貼り付けシート(E6~→A2へ縦横替えで）'!GN18="","",'⑤案件貼り付けシート(E6~→A2へ縦横替えで）'!GN18),"")</f>
        <v/>
      </c>
      <c r="FB22" s="7" t="str">
        <f>IF('⑤案件貼り付けシート(E6~→A2へ縦横替えで）'!GO18="","",'⑤案件貼り付けシート(E6~→A2へ縦横替えで）'!GO18)</f>
        <v/>
      </c>
      <c r="FC22" s="7" t="str">
        <f>IF('⑤案件貼り付けシート(E6~→A2へ縦横替えで）'!GP18="","",'⑤案件貼り付けシート(E6~→A2へ縦横替えで）'!GP18)</f>
        <v/>
      </c>
      <c r="FD22" s="7" t="str">
        <f>IF('⑤案件貼り付けシート(E6~→A2へ縦横替えで）'!GQ18="","",'⑤案件貼り付けシート(E6~→A2へ縦横替えで）'!GQ18)</f>
        <v/>
      </c>
      <c r="FE22" s="154" t="str">
        <f>IF('⑤案件貼り付けシート(E6~→A2へ縦横替えで）'!GS18="","",'⑤案件貼り付けシート(E6~→A2へ縦横替えで）'!GS18)</f>
        <v/>
      </c>
      <c r="FF22" s="154" t="str">
        <f>IF('⑤案件貼り付けシート(E6~→A2へ縦横替えで）'!GT18="","",'⑤案件貼り付けシート(E6~→A2へ縦横替えで）'!GT18)</f>
        <v/>
      </c>
      <c r="FG22" s="7" t="str" cm="1">
        <f t="array" ref="FG22">IF('⑤案件貼り付けシート(E6~→A2へ縦横替えで）'!GU18="","",_xlfn.IFS('⑤案件貼り付けシート(E6~→A2へ縦横替えで）'!GU18="固定",1,'⑤案件貼り付けシート(E6~→A2へ縦横替えで）'!GU18="流動",2,'⑤案件貼り付けシート(E6~→A2へ縦横替えで）'!GU18="対象外",""))</f>
        <v/>
      </c>
      <c r="FH22" s="154" t="str">
        <f>IF('⑤案件貼り付けシート(E6~→A2へ縦横替えで）'!$GU18="固定",IF('⑤案件貼り付けシート(E6~→A2へ縦横替えで）'!GV18="","",'⑤案件貼り付けシート(E6~→A2へ縦横替えで）'!GV18),"")</f>
        <v/>
      </c>
      <c r="FI22" s="154" t="str">
        <f>IF('⑤案件貼り付けシート(E6~→A2へ縦横替えで）'!$GU18="固定",IF('⑤案件貼り付けシート(E6~→A2へ縦横替えで）'!GW18="","",'⑤案件貼り付けシート(E6~→A2へ縦横替えで）'!GW18),"")</f>
        <v/>
      </c>
      <c r="FJ22" s="154" t="str">
        <f>IF('⑤案件貼り付けシート(E6~→A2へ縦横替えで）'!$GU18="固定",IF('⑤案件貼り付けシート(E6~→A2へ縦横替えで）'!GX18="","",'⑤案件貼り付けシート(E6~→A2へ縦横替えで）'!GX18),"")</f>
        <v/>
      </c>
      <c r="FK22" s="154" t="str">
        <f>IF('⑤案件貼り付けシート(E6~→A2へ縦横替えで）'!$GU18="固定",IF('⑤案件貼り付けシート(E6~→A2へ縦横替えで）'!GY18="","",'⑤案件貼り付けシート(E6~→A2へ縦横替えで）'!GY18),"")</f>
        <v/>
      </c>
      <c r="FL22" s="154" t="str">
        <f>IF('⑤案件貼り付けシート(E6~→A2へ縦横替えで）'!$GU18="固定",IF('⑤案件貼り付けシート(E6~→A2へ縦横替えで）'!GZ18="","",'⑤案件貼り付けシート(E6~→A2へ縦横替えで）'!GZ18),"")</f>
        <v/>
      </c>
      <c r="FM22" s="154" t="str">
        <f>IF('⑤案件貼り付けシート(E6~→A2へ縦横替えで）'!$GU18="固定",IF('⑤案件貼り付けシート(E6~→A2へ縦横替えで）'!HA18="","",'⑤案件貼り付けシート(E6~→A2へ縦横替えで）'!HA18),"")</f>
        <v/>
      </c>
      <c r="FN22" s="7" t="str">
        <f>IF('⑤案件貼り付けシート(E6~→A2へ縦横替えで）'!$GU18="固定",IF('⑤案件貼り付けシート(E6~→A2へ縦横替えで）'!HB18="","",'⑤案件貼り付けシート(E6~→A2へ縦横替えで）'!HB18),"")</f>
        <v/>
      </c>
      <c r="FO22" s="7" t="str">
        <f>IF('⑤案件貼り付けシート(E6~→A2へ縦横替えで）'!HC18="","",'⑤案件貼り付けシート(E6~→A2へ縦横替えで）'!HC18)</f>
        <v/>
      </c>
      <c r="FP22" s="7" t="str">
        <f>IF('⑤案件貼り付けシート(E6~→A2へ縦横替えで）'!HD18="","",'⑤案件貼り付けシート(E6~→A2へ縦横替えで）'!HD18)</f>
        <v/>
      </c>
      <c r="FQ22" s="7" t="str">
        <f>IF('⑤案件貼り付けシート(E6~→A2へ縦横替えで）'!HE18="","",'⑤案件貼り付けシート(E6~→A2へ縦横替えで）'!HE18)</f>
        <v/>
      </c>
      <c r="FR22" s="154" t="str">
        <f>IF('⑤案件貼り付けシート(E6~→A2へ縦横替えで）'!HG18="","",'⑤案件貼り付けシート(E6~→A2へ縦横替えで）'!HG18)</f>
        <v/>
      </c>
      <c r="FS22" s="154" t="str">
        <f>IF('⑤案件貼り付けシート(E6~→A2へ縦横替えで）'!HH18="","",'⑤案件貼り付けシート(E6~→A2へ縦横替えで）'!HH18)</f>
        <v/>
      </c>
      <c r="FT22" s="7" t="str" cm="1">
        <f t="array" ref="FT22">IF('⑤案件貼り付けシート(E6~→A2へ縦横替えで）'!HI18="","",_xlfn.IFS('⑤案件貼り付けシート(E6~→A2へ縦横替えで）'!HI18="固定",1,'⑤案件貼り付けシート(E6~→A2へ縦横替えで）'!HI18="流動",2,'⑤案件貼り付けシート(E6~→A2へ縦横替えで）'!HI18="対象外",""))</f>
        <v/>
      </c>
      <c r="FU22" s="154" t="str">
        <f>IF('⑤案件貼り付けシート(E6~→A2へ縦横替えで）'!$HI18="固定",IF('⑤案件貼り付けシート(E6~→A2へ縦横替えで）'!HJ18="","",'⑤案件貼り付けシート(E6~→A2へ縦横替えで）'!HJ18),"")</f>
        <v/>
      </c>
      <c r="FV22" s="154" t="str">
        <f>IF('⑤案件貼り付けシート(E6~→A2へ縦横替えで）'!$HI18="固定",IF('⑤案件貼り付けシート(E6~→A2へ縦横替えで）'!HK18="","",'⑤案件貼り付けシート(E6~→A2へ縦横替えで）'!HK18),"")</f>
        <v/>
      </c>
      <c r="FW22" s="154" t="str">
        <f>IF('⑤案件貼り付けシート(E6~→A2へ縦横替えで）'!$HI18="固定",IF('⑤案件貼り付けシート(E6~→A2へ縦横替えで）'!HL18="","",'⑤案件貼り付けシート(E6~→A2へ縦横替えで）'!HL18),"")</f>
        <v/>
      </c>
      <c r="FX22" s="154" t="str">
        <f>IF('⑤案件貼り付けシート(E6~→A2へ縦横替えで）'!$HI18="固定",IF('⑤案件貼り付けシート(E6~→A2へ縦横替えで）'!HM18="","",'⑤案件貼り付けシート(E6~→A2へ縦横替えで）'!HM18),"")</f>
        <v/>
      </c>
      <c r="FY22" s="154" t="str">
        <f>IF('⑤案件貼り付けシート(E6~→A2へ縦横替えで）'!$HI18="固定",IF('⑤案件貼り付けシート(E6~→A2へ縦横替えで）'!HN18="","",'⑤案件貼り付けシート(E6~→A2へ縦横替えで）'!HN18),"")</f>
        <v/>
      </c>
      <c r="FZ22" s="154" t="str">
        <f>IF('⑤案件貼り付けシート(E6~→A2へ縦横替えで）'!$HI18="固定",IF('⑤案件貼り付けシート(E6~→A2へ縦横替えで）'!HO18="","",'⑤案件貼り付けシート(E6~→A2へ縦横替えで）'!HO18),"")</f>
        <v/>
      </c>
      <c r="GA22" s="7" t="str">
        <f>IF('⑤案件貼り付けシート(E6~→A2へ縦横替えで）'!$HI18="固定",IF('⑤案件貼り付けシート(E6~→A2へ縦横替えで）'!HP18="","",'⑤案件貼り付けシート(E6~→A2へ縦横替えで）'!HP18),"")</f>
        <v/>
      </c>
      <c r="GB22" s="7" t="str">
        <f>IF('⑤案件貼り付けシート(E6~→A2へ縦横替えで）'!HQ18="","",'⑤案件貼り付けシート(E6~→A2へ縦横替えで）'!HQ18)</f>
        <v/>
      </c>
      <c r="GC22" s="7" t="str">
        <f>IF('⑤案件貼り付けシート(E6~→A2へ縦横替えで）'!HR18="","",'⑤案件貼り付けシート(E6~→A2へ縦横替えで）'!HR18)</f>
        <v/>
      </c>
      <c r="GD22" s="7" t="str">
        <f>IF('⑤案件貼り付けシート(E6~→A2へ縦横替えで）'!HS18="","",'⑤案件貼り付けシート(E6~→A2へ縦横替えで）'!HS18)</f>
        <v/>
      </c>
      <c r="GE22" s="7" t="str" cm="1">
        <f t="array" ref="GE22">_xlfn.IFS('⑤案件貼り付けシート(E6~→A2へ縦横替えで）'!A18="","",'⑤案件貼り付けシート(E6~→A2へ縦横替えで）'!HW18="該当しない",0,'⑤案件貼り付けシート(E6~→A2へ縦横替えで）'!HW18="有期プロジェクト",1,'⑤案件貼り付けシート(E6~→A2へ縦横替えで）'!HW18="日数限定業務",2,'⑤案件貼り付けシート(E6~→A2へ縦横替えで）'!HW18="産休育休代替",3,'⑤案件貼り付けシート(E6~→A2へ縦横替えで）'!HW18="介護休業代替",4)</f>
        <v/>
      </c>
      <c r="GF22" s="7" t="str">
        <f>IF('⑤案件貼り付けシート(E6~→A2へ縦横替えで）'!HW18="産休育休代替",IF('⑤案件貼り付けシート(E6~→A2へ縦横替えで）'!HX18="","",'⑤案件貼り付けシート(E6~→A2へ縦横替えで）'!HX18),"")</f>
        <v/>
      </c>
      <c r="GG22" s="7" t="str">
        <f>IF('⑤案件貼り付けシート(E6~→A2へ縦横替えで）'!HY18="","",'⑤案件貼り付けシート(E6~→A2へ縦横替えで）'!HY18)</f>
        <v/>
      </c>
      <c r="GH22" s="7" t="str" cm="1">
        <f t="array" ref="GH22">_xlfn.IFS('⑤案件貼り付けシート(E6~→A2へ縦横替えで）'!IB18="","",'⑤案件貼り付けシート(E6~→A2へ縦横替えで）'!IB18="限定しない",0,'⑤案件貼り付けシート(E6~→A2へ縦横替えで）'!IB18="60歳以上",1,'⑤案件貼り付けシート(E6~→A2へ縦横替えで）'!IB18="無期雇用派遣労働者",2,'⑤案件貼り付けシート(E6~→A2へ縦横替えで）'!IB18="60歳以上または無期雇用",3,TRUE,"")</f>
        <v/>
      </c>
      <c r="GI22" s="7" t="str" cm="1">
        <f t="array" ref="GI22">_xlfn.IFS('⑤案件貼り付けシート(E6~→A2へ縦横替えで）'!IC18="","",'⑤案件貼り付けシート(E6~→A2へ縦横替えで）'!IC18="限定する",1,'⑤案件貼り付けシート(E6~→A2へ縦横替えで）'!IC18="限定しない",2,TRUE,"")</f>
        <v/>
      </c>
      <c r="GJ22" s="7"/>
      <c r="GK22" s="7" t="str">
        <f>IF('⑤案件貼り付けシート(E6~→A2へ縦横替えで）'!IF18="","",'⑤案件貼り付けシート(E6~→A2へ縦横替えで）'!IF18)</f>
        <v/>
      </c>
      <c r="GL22" s="7" t="str">
        <f>IF('⑤案件貼り付けシート(E6~→A2へ縦横替えで）'!IG18="","",'⑤案件貼り付けシート(E6~→A2へ縦横替えで）'!IG18)</f>
        <v/>
      </c>
      <c r="GM22" s="48" t="str">
        <f>IF('⑤案件貼り付けシート(E6~→A2へ縦横替えで）'!IJ18="","",IF('⑤案件貼り付けシート(E6~→A2へ縦横替えで）'!IJ18="ALL",②コード一覧!$CU$2,'⑤案件貼り付けシート(E6~→A2へ縦横替えで）'!IJ18&amp;"をコードヘ"))</f>
        <v/>
      </c>
      <c r="GN22" s="7" t="str">
        <f>IF('⑤案件貼り付けシート(E6~→A2へ縦横替えで）'!IK18="","",IF('⑤案件貼り付けシート(E6~→A2へ縦横替えで）'!IK18="非公開",0,1))</f>
        <v/>
      </c>
      <c r="GO22" s="7">
        <f t="shared" si="1"/>
        <v>0</v>
      </c>
      <c r="GP22" s="7">
        <f>IF('⑤案件貼り付けシート(E6~→A2へ縦横替えで）'!IP18="",IF('⑤案件貼り付けシート(E6~→A2へ縦横替えで）'!IW18="",0,2),2)</f>
        <v>0</v>
      </c>
      <c r="GQ22" s="214" t="str">
        <f>IF(GP22=1,INDEX(②コード一覧!DC18:DL36,MATCH('⑤案件貼り付けシート(E6~→A2へ縦横替えで）'!IW18,②コード一覧!DD18:DD36,0),1),"")</f>
        <v/>
      </c>
      <c r="GR22" s="48" t="str">
        <f>IF(OR('⑤案件貼り付けシート(E6~→A2へ縦横替えで）'!JP18="",'⑤案件貼り付けシート(E6~→A2へ縦横替えで）'!JP18=0),"",_xlfn.XLOOKUP('⑤案件貼り付けシート(E6~→A2へ縦横替えで）'!JP18,②コード一覧!$BR$2:$BR$802,②コード一覧!$BT$2:$BT$802))</f>
        <v/>
      </c>
      <c r="GS22" s="48" t="str">
        <f>IF(OR('⑤案件貼り付けシート(E6~→A2へ縦横替えで）'!JQ18="",'⑤案件貼り付けシート(E6~→A2へ縦横替えで）'!JQ18=0),"",_xlfn.XLOOKUP('⑤案件貼り付けシート(E6~→A2へ縦横替えで）'!JQ18,②コード一覧!$BR$2:$BR$802,②コード一覧!$BT$2:$BT$802))</f>
        <v/>
      </c>
      <c r="GT22" s="48" t="str">
        <f>IF(OR('⑤案件貼り付けシート(E6~→A2へ縦横替えで）'!JR18="",'⑤案件貼り付けシート(E6~→A2へ縦横替えで）'!JR18=0),"",_xlfn.XLOOKUP('⑤案件貼り付けシート(E6~→A2へ縦横替えで）'!JR18,②コード一覧!$BR$2:$BR$802,②コード一覧!$BT$2:$BT$802))</f>
        <v/>
      </c>
      <c r="GU22" s="48" t="str">
        <f>IF(OR('⑤案件貼り付けシート(E6~→A2へ縦横替えで）'!JS18="",'⑤案件貼り付けシート(E6~→A2へ縦横替えで）'!JS18=0),"",_xlfn.XLOOKUP('⑤案件貼り付けシート(E6~→A2へ縦横替えで）'!JS18,②コード一覧!$BR$2:$BR$802,②コード一覧!$BT$2:$BT$802))</f>
        <v/>
      </c>
      <c r="GV22" s="48" t="str">
        <f>IF(OR('⑤案件貼り付けシート(E6~→A2へ縦横替えで）'!JT18="",'⑤案件貼り付けシート(E6~→A2へ縦横替えで）'!JT18=0),"",_xlfn.XLOOKUP('⑤案件貼り付けシート(E6~→A2へ縦横替えで）'!JT18,②コード一覧!$BR$2:$BR$802,②コード一覧!$BT$2:$BT$802))</f>
        <v/>
      </c>
    </row>
    <row r="23" spans="1:204">
      <c r="A23" s="7"/>
      <c r="B23" s="7">
        <f>'⑤案件貼り付けシート(E6~→A2へ縦横替えで）'!A19</f>
        <v>0</v>
      </c>
      <c r="C23" s="7" t="str">
        <f>IF('⑤案件貼り付けシート(E6~→A2へ縦横替えで）'!C19="","",(IF('⑤案件貼り付けシート(E6~→A2へ縦横替えで）'!C19="一般派遣",1,2)))</f>
        <v/>
      </c>
      <c r="D23" s="48" t="e">
        <f>INDEX(②コード一覧!$A$2:$B$40,MATCH('⑤案件貼り付けシート(E6~→A2へ縦横替えで）'!G19,②コード一覧!$A$2:$A$40,0),2)</f>
        <v>#N/A</v>
      </c>
      <c r="E23" s="7" t="e" cm="1">
        <f t="array" ref="E23">INDEX(③組織表示変え!$A$6:$E$805,MATCH('⑥案件CSV (6行目～に反映→フォーマット２行目にコピペ'!D23&amp;'⑤案件貼り付けシート(E6~→A2へ縦横替えで）'!H19,③組織表示変え!$B$6:$B$802&amp;③組織表示変え!$E$6:$E$802,0),1)</f>
        <v>#N/A</v>
      </c>
      <c r="F23" s="48" t="e">
        <f>INDEX(②コード一覧!$A$2:$B$40,MATCH('⑤案件貼り付けシート(E6~→A2へ縦横替えで）'!N19,②コード一覧!$A$2:$A$40,0),2)</f>
        <v>#N/A</v>
      </c>
      <c r="G23" s="7"/>
      <c r="H23" s="7"/>
      <c r="I23" s="7"/>
      <c r="J23" s="7"/>
      <c r="K23" s="7"/>
      <c r="L23" s="7" t="e" cm="1">
        <f t="array" ref="L23">INDEX(③組織表示変え!$A$6:$E$805,MATCH('⑥案件CSV (6行目～に反映→フォーマット２行目にコピペ'!F23&amp;'⑤案件貼り付けシート(E6~→A2へ縦横替えで）'!O19,③組織表示変え!$B$6:$B$802&amp;③組織表示変え!$E$6:$E$802,0),1)</f>
        <v>#N/A</v>
      </c>
      <c r="M23" s="7" t="str">
        <f>IF('⑤案件貼り付けシート(E6~→A2へ縦横替えで）'!P19="","",'⑤案件貼り付けシート(E6~→A2へ縦横替えで）'!P19)</f>
        <v/>
      </c>
      <c r="N23" s="7" t="str">
        <f>IF('⑤案件貼り付けシート(E6~→A2へ縦横替えで）'!Q19="","",'⑤案件貼り付けシート(E6~→A2へ縦横替えで）'!Q19)</f>
        <v/>
      </c>
      <c r="O23" s="7" t="str">
        <f>IF('⑤案件貼り付けシート(E6~→A2へ縦横替えで）'!R19="","",'⑤案件貼り付けシート(E6~→A2へ縦横替えで）'!R19)</f>
        <v/>
      </c>
      <c r="P23" s="7" t="str" cm="1">
        <f t="array" ref="P23">IF('⑤案件貼り付けシート(E6~→A2へ縦横替えで）'!U19="","",_xlfn.IFS('⑤案件貼り付けシート(E6~→A2へ縦横替えで）'!U19="なし",0,'⑤案件貼り付けシート(E6~→A2へ縦横替えで）'!U19="敷地内禁煙",1,'⑤案件貼り付けシート(E6~→A2へ縦横替えで）'!U19="敷地内禁煙（特定屋外喫煙場所あり、屋外に喫煙場所あり）",2,'⑤案件貼り付けシート(E6~→A2へ縦横替えで）'!U19="屋内禁煙",3,'⑤案件貼り付けシート(E6~→A2へ縦横替えで）'!U19="屋内原則禁煙（喫煙専用室設置、加熱式たばこ専用喫煙室設置）",4,'⑤案件貼り付けシート(E6~→A2へ縦横替えで）'!U19="その他",9))</f>
        <v/>
      </c>
      <c r="Q23" s="7" t="str">
        <f>IF(C23="","",IF('⑤案件貼り付けシート(E6~→A2へ縦横替えで）'!AD19="派遣先責任者",0,1))</f>
        <v/>
      </c>
      <c r="R23" s="7" t="e" cm="1">
        <f t="array" ref="R23">INDEX(②コード一覧!$AI$2:$AN$801,MATCH('⑥案件CSV (6行目～に反映→フォーマット２行目にコピペ'!$F23&amp;'⑤案件貼り付けシート(E6~→A2へ縦横替えで）'!Z19,②コード一覧!$AN$2:$AN$801&amp;②コード一覧!$AI$2:$AI$801,0),5)</f>
        <v>#N/A</v>
      </c>
      <c r="S23" s="7" t="str" cm="1">
        <f t="array" ref="S23">IF('⑤案件貼り付けシート(E6~→A2へ縦横替えで）'!AA19="","",INDEX(②コード一覧!$AI$2:$AN$801,MATCH('⑥案件CSV (6行目～に反映→フォーマット２行目にコピペ'!$F23&amp;'⑤案件貼り付けシート(E6~→A2へ縦横替えで）'!AA19,②コード一覧!$AN$2:$AN$801&amp;②コード一覧!$AI$2:$AI$801,0),5))</f>
        <v/>
      </c>
      <c r="T23" s="7" t="str" cm="1">
        <f t="array" ref="T23">IF('⑤案件貼り付けシート(E6~→A2へ縦横替えで）'!AB19="","",INDEX(②コード一覧!$AI$2:$AN$801,MATCH('⑥案件CSV (6行目～に反映→フォーマット２行目にコピペ'!$F23&amp;'⑤案件貼り付けシート(E6~→A2へ縦横替えで）'!AB19,②コード一覧!$AN$2:$AN$801&amp;②コード一覧!$AI$2:$AI$801,0),5))</f>
        <v/>
      </c>
      <c r="U23" s="7" t="str" cm="1">
        <f t="array" ref="U23">IF('⑤案件貼り付けシート(E6~→A2へ縦横替えで）'!AC19="","",INDEX(②コード一覧!$AI$2:$AN$801,MATCH('⑥案件CSV (6行目～に反映→フォーマット２行目にコピペ'!$F23&amp;'⑤案件貼り付けシート(E6~→A2へ縦横替えで）'!AC19,②コード一覧!$AN$2:$AN$801&amp;②コード一覧!$AI$2:$AI$801,0),5))</f>
        <v/>
      </c>
      <c r="V23" s="7" t="e" cm="1">
        <f t="array" ref="V23">INDEX(②コード一覧!$AK$2:$AN$801,MATCH('⑥案件CSV (6行目～に反映→フォーマット２行目にコピペ'!$F23&amp;'⑤案件貼り付けシート(E6~→A2へ縦横替えで）'!AG19,②コード一覧!$AN$2:$AN$801&amp;②コード一覧!$AK$2:$AK$801,0),3)</f>
        <v>#N/A</v>
      </c>
      <c r="W23" s="7" t="str" cm="1">
        <f t="array" ref="W23">IF('⑤案件貼り付けシート(E6~→A2へ縦横替えで）'!AH19="","",INDEX(②コード一覧!$AK$2:$AN$801,MATCH('⑥案件CSV (6行目～に反映→フォーマット２行目にコピペ'!$F23&amp;'⑤案件貼り付けシート(E6~→A2へ縦横替えで）'!AH19,②コード一覧!$AN$2:$AN$801&amp;②コード一覧!$AK$2:$AK$801,0),3))</f>
        <v/>
      </c>
      <c r="X23" s="7" t="str" cm="1">
        <f t="array" ref="X23">IF('⑤案件貼り付けシート(E6~→A2へ縦横替えで）'!AI19="","",INDEX(②コード一覧!$AK$2:$AN$801,MATCH('⑥案件CSV (6行目～に反映→フォーマット２行目にコピペ'!$F23&amp;'⑤案件貼り付けシート(E6~→A2へ縦横替えで）'!AI19,②コード一覧!$AN$2:$AN$801&amp;②コード一覧!$AK$2:$AK$801,0),3))</f>
        <v/>
      </c>
      <c r="Y23" s="7" t="str" cm="1">
        <f t="array" ref="Y23">IF('⑤案件貼り付けシート(E6~→A2へ縦横替えで）'!AJ19="","",INDEX(②コード一覧!$AK$2:$AN$801,MATCH('⑥案件CSV (6行目～に反映→フォーマット２行目にコピペ'!$F23&amp;'⑤案件貼り付けシート(E6~→A2へ縦横替えで）'!AJ19,②コード一覧!$AN$2:$AN$801&amp;②コード一覧!$AK$2:$AK$801,0),3))</f>
        <v/>
      </c>
      <c r="Z23" s="7" t="e" cm="1">
        <f t="array" ref="Z23">INDEX(②コード一覧!$AJ$2:$AN$801,MATCH('⑥案件CSV (6行目～に反映→フォーマット２行目にコピペ'!$F23&amp;'⑤案件貼り付けシート(E6~→A2へ縦横替えで）'!AM19,②コード一覧!$AN$2:$AN$801&amp;②コード一覧!$AJ$2:$AJ$801,0),4)</f>
        <v>#N/A</v>
      </c>
      <c r="AA23" s="7" t="str" cm="1">
        <f t="array" ref="AA23">IF('⑤案件貼り付けシート(E6~→A2へ縦横替えで）'!AN19="","",INDEX(②コード一覧!$AJ$2:$AN$801,MATCH('⑥案件CSV (6行目～に反映→フォーマット２行目にコピペ'!$F23&amp;'⑤案件貼り付けシート(E6~→A2へ縦横替えで）'!AN19,②コード一覧!$AN$2:$AN$801&amp;②コード一覧!$AJ$2:$AJ$801,0),4))</f>
        <v/>
      </c>
      <c r="AB23" s="7" t="str" cm="1">
        <f t="array" ref="AB23">IF('⑤案件貼り付けシート(E6~→A2へ縦横替えで）'!AO19="","",INDEX(②コード一覧!$AJ$2:$AN$801,MATCH('⑥案件CSV (6行目～に反映→フォーマット２行目にコピペ'!$F23&amp;'⑤案件貼り付けシート(E6~→A2へ縦横替えで）'!AO19,②コード一覧!$AN$2:$AN$801&amp;②コード一覧!$AJ$2:$AJ$801,0),4))</f>
        <v/>
      </c>
      <c r="AC23" s="7" t="str" cm="1">
        <f t="array" ref="AC23">IF('⑤案件貼り付けシート(E6~→A2へ縦横替えで）'!AP19="","",INDEX(②コード一覧!$AJ$2:$AN$801,MATCH('⑥案件CSV (6行目～に反映→フォーマット２行目にコピペ'!$F23&amp;'⑤案件貼り付けシート(E6~→A2へ縦横替えで）'!AP19,②コード一覧!$AN$2:$AN$801&amp;②コード一覧!$AJ$2:$AJ$801,0),4))</f>
        <v/>
      </c>
      <c r="AD23" s="7" t="str">
        <f>IF('⑤案件貼り付けシート(E6~→A2へ縦横替えで）'!AR19="","",'⑤案件貼り付けシート(E6~→A2へ縦横替えで）'!AR19)</f>
        <v/>
      </c>
      <c r="AE23" s="7">
        <f>'⑤案件貼り付けシート(E6~→A2へ縦横替えで）'!AV19</f>
        <v>0</v>
      </c>
      <c r="AF23" s="7">
        <f>'⑤案件貼り付けシート(E6~→A2へ縦横替えで）'!AW19</f>
        <v>0</v>
      </c>
      <c r="AG23" s="7" t="str">
        <f>IF('⑤案件貼り付けシート(E6~→A2へ縦横替えで）'!AX19="","",'⑤案件貼り付けシート(E6~→A2へ縦横替えで）'!AX19)</f>
        <v/>
      </c>
      <c r="AH23" s="7" t="str">
        <f>IF('⑤案件貼り付けシート(E6~→A2へ縦横替えで）'!AY19="","",'⑤案件貼り付けシート(E6~→A2へ縦横替えで）'!AY19)</f>
        <v/>
      </c>
      <c r="AI23" s="13"/>
      <c r="AJ23" s="13"/>
      <c r="AK23" s="7" t="str" cm="1">
        <f t="array" ref="AK23">_xlfn.IFS('⑤案件貼り付けシート(E6~→A2へ縦横替えで）'!AZ19="該当しない",0,'⑤案件貼り付けシート(E6~→A2へ縦横替えで）'!AZ19="該当",1,TRUE,"")</f>
        <v/>
      </c>
      <c r="AL23" s="7" t="str">
        <f>IF('⑤案件貼り付けシート(E6~→A2へ縦横替えで）'!AZ19="該当しない","",IF('⑤案件貼り付けシート(E6~→A2へ縦横替えで）'!BA19="","",LEFT('⑤案件貼り付けシート(E6~→A2へ縦横替えで）'!BA19,FIND("号",'⑤案件貼り付けシート(E6~→A2へ縦横替えで）'!BA19)-1)))</f>
        <v/>
      </c>
      <c r="AM23" s="7" t="str">
        <f>IF('⑤案件貼り付けシート(E6~→A2へ縦横替えで）'!AZ19="該当しない","",IF('⑤案件貼り付けシート(E6~→A2へ縦横替えで）'!BB19="","",'⑤案件貼り付けシート(E6~→A2へ縦横替えで）'!BB19))</f>
        <v/>
      </c>
      <c r="AN23" s="7" t="str">
        <f>IF('⑤案件貼り付けシート(E6~→A2へ縦横替えで）'!BC19="","",'⑤案件貼り付けシート(E6~→A2へ縦横替えで）'!BC19)</f>
        <v/>
      </c>
      <c r="AO23" s="7">
        <f>'⑤案件貼り付けシート(E6~→A2へ縦横替えで）'!BG19</f>
        <v>0</v>
      </c>
      <c r="AP23" s="7" t="str" cm="1">
        <f t="array" ref="AP23">_xlfn.IFS('⑤案件貼り付けシート(E6~→A2へ縦横替えで）'!BH19="","",'⑤案件貼り付けシート(E6~→A2へ縦横替えで）'!BH19="時給",1,'⑤案件貼り付けシート(E6~→A2へ縦横替えで）'!BL19="日給",2,'⑤案件貼り付けシート(E6~→A2へ縦横替えで）'!BL19="月給",3)</f>
        <v/>
      </c>
      <c r="AQ23" s="7" t="str">
        <f>IF('⑤案件貼り付けシート(E6~→A2へ縦横替えで）'!BI19="","",'⑤案件貼り付けシート(E6~→A2へ縦横替えで）'!BI19)</f>
        <v/>
      </c>
      <c r="AR23" s="153" t="str">
        <f>IF('⑤案件貼り付けシート(E6~→A2へ縦横替えで）'!BJ19="","",'⑤案件貼り付けシート(E6~→A2へ縦横替えで）'!BJ19)</f>
        <v/>
      </c>
      <c r="AS23" s="7" t="str">
        <f>IF('⑤案件貼り付けシート(E6~→A2へ縦横替えで）'!BK19="","",'⑤案件貼り付けシート(E6~→A2へ縦横替えで）'!BK19)</f>
        <v/>
      </c>
      <c r="AT23" s="7" t="str" cm="1">
        <f t="array" ref="AT23">_xlfn.IFS('⑤案件貼り付けシート(E6~→A2へ縦横替えで）'!BL19="","",'⑤案件貼り付けシート(E6~→A2へ縦横替えで）'!BL19="長期",1,'⑤案件貼り付けシート(E6~→A2へ縦横替えで）'!BL19="短期",2)</f>
        <v/>
      </c>
      <c r="AU23" s="7" t="str">
        <f>IF('⑤案件貼り付けシート(E6~→A2へ縦横替えで）'!BM19="","",'⑤案件貼り付けシート(E6~→A2へ縦横替えで）'!BM19)</f>
        <v/>
      </c>
      <c r="AV23" s="7" t="str">
        <f>IF('⑤案件貼り付けシート(E6~→A2へ縦横替えで）'!BN19="","",'⑤案件貼り付けシート(E6~→A2へ縦横替えで）'!BN19)</f>
        <v/>
      </c>
      <c r="AW23" s="7" t="str" cm="1">
        <f t="array" ref="AW23">_xlfn.IFS('⑤案件貼り付けシート(E6~→A2へ縦横替えで）'!BQ19="就業先カレンダーに準ずる",1,'⑤案件貼り付けシート(E6~→A2へ縦横替えで）'!BQ19="指定して設定",2,TRUE,"")</f>
        <v/>
      </c>
      <c r="AX23" s="7" t="str" cm="1">
        <f t="array" ref="AX23">IF(AW23=2,_xlfn.IFS('⑤案件貼り付けシート(E6~→A2へ縦横替えで）'!BR19="毎週",1,'⑤案件貼り付けシート(E6~→A2へ縦横替えで）'!BR19="その他",2),"")</f>
        <v/>
      </c>
      <c r="AY23" s="7" t="str">
        <f>IF(AX23=1,'⑤案件貼り付けシート(E6~→A2へ縦横替えで）'!BS19,"")</f>
        <v/>
      </c>
      <c r="AZ23" s="7" t="str">
        <f>IF(AX23=2,'⑤案件貼り付けシート(E6~→A2へ縦横替えで）'!BT19,"")</f>
        <v/>
      </c>
      <c r="BA23" s="7" t="str" cm="1">
        <f t="array" ref="BA23">IF(AW23=2,_xlfn.IFS('⑤案件貼り付けシート(E6~→A2へ縦横替えで）'!BV19="毎週",1,'⑤案件貼り付けシート(E6~→A2へ縦横替えで）'!BV19="その他",2),"")</f>
        <v/>
      </c>
      <c r="BB23" s="7" t="str">
        <f>IF(BA23=1,'⑤案件貼り付けシート(E6~→A2へ縦横替えで）'!BW19,"")</f>
        <v/>
      </c>
      <c r="BC23" s="7" t="str">
        <f>IF(BA23=2,'⑤案件貼り付けシート(E6~→A2へ縦横替えで）'!BX19,"")</f>
        <v/>
      </c>
      <c r="BD23" s="7" t="str">
        <f>IF('⑤案件貼り付けシート(E6~→A2へ縦横替えで）'!BZ19="","",IF('⑤案件貼り付けシート(E6~→A2へ縦横替えで）'!$BQ19="就業先カレンダーに準ずる",'⑤案件貼り付けシート(E6~→A2へ縦横替えで）'!BZ19,""))</f>
        <v/>
      </c>
      <c r="BE23" s="154" t="str">
        <f>IF('⑤案件貼り付けシート(E6~→A2へ縦横替えで）'!CG19="","",'⑤案件貼り付けシート(E6~→A2へ縦横替えで）'!CG19)</f>
        <v/>
      </c>
      <c r="BF23" s="154" t="str">
        <f>IF('⑤案件貼り付けシート(E6~→A2へ縦横替えで）'!CH19="","",'⑤案件貼り付けシート(E6~→A2へ縦横替えで）'!CH19)</f>
        <v/>
      </c>
      <c r="BG23" s="7" t="str" cm="1">
        <f t="array" ref="BG23">_xlfn.IFS('⑤案件貼り付けシート(E6~→A2へ縦横替えで）'!CI19="固定",1,'⑤案件貼り付けシート(E6~→A2へ縦横替えで）'!CI19="流動",2,'⑤案件貼り付けシート(E6~→A2へ縦横替えで）'!CI19="対象外","",'⑤案件貼り付けシート(E6~→A2へ縦横替えで）'!CI19="","")</f>
        <v/>
      </c>
      <c r="BH23" s="154" t="str">
        <f>IF('⑤案件貼り付けシート(E6~→A2へ縦横替えで）'!$CI19="固定",IF('⑤案件貼り付けシート(E6~→A2へ縦横替えで）'!CJ19="","",'⑤案件貼り付けシート(E6~→A2へ縦横替えで）'!CJ19),"")</f>
        <v/>
      </c>
      <c r="BI23" s="154" t="str">
        <f>IF('⑤案件貼り付けシート(E6~→A2へ縦横替えで）'!$CI19="固定",IF('⑤案件貼り付けシート(E6~→A2へ縦横替えで）'!CK19="","",'⑤案件貼り付けシート(E6~→A2へ縦横替えで）'!CK19),"")</f>
        <v/>
      </c>
      <c r="BJ23" s="154" t="str">
        <f>IF('⑤案件貼り付けシート(E6~→A2へ縦横替えで）'!$CI19="固定",IF('⑤案件貼り付けシート(E6~→A2へ縦横替えで）'!CL19="","",'⑤案件貼り付けシート(E6~→A2へ縦横替えで）'!CL19),"")</f>
        <v/>
      </c>
      <c r="BK23" s="154" t="str">
        <f>IF('⑤案件貼り付けシート(E6~→A2へ縦横替えで）'!$CI19="固定",IF('⑤案件貼り付けシート(E6~→A2へ縦横替えで）'!CM19="","",'⑤案件貼り付けシート(E6~→A2へ縦横替えで）'!CM19),"")</f>
        <v/>
      </c>
      <c r="BL23" s="154" t="str">
        <f>IF('⑤案件貼り付けシート(E6~→A2へ縦横替えで）'!$CI19="固定",IF('⑤案件貼り付けシート(E6~→A2へ縦横替えで）'!CN19="","",'⑤案件貼り付けシート(E6~→A2へ縦横替えで）'!CN19),"")</f>
        <v/>
      </c>
      <c r="BM23" s="154" t="str">
        <f>IF('⑤案件貼り付けシート(E6~→A2へ縦横替えで）'!$CI19="固定",IF('⑤案件貼り付けシート(E6~→A2へ縦横替えで）'!CO19="","",'⑤案件貼り付けシート(E6~→A2へ縦横替えで）'!CO19),"")</f>
        <v/>
      </c>
      <c r="BN23" s="7" t="str">
        <f>IF('⑤案件貼り付けシート(E6~→A2へ縦横替えで）'!$CI19="固定",IF('⑤案件貼り付けシート(E6~→A2へ縦横替えで）'!CP19="","",'⑤案件貼り付けシート(E6~→A2へ縦横替えで）'!CP19),"")</f>
        <v/>
      </c>
      <c r="BO23" s="7" t="str">
        <f>IF('⑤案件貼り付けシート(E6~→A2へ縦横替えで）'!CQ19="","",'⑤案件貼り付けシート(E6~→A2へ縦横替えで）'!CQ19)</f>
        <v/>
      </c>
      <c r="BP23" s="7" t="str">
        <f>IF('⑤案件貼り付けシート(E6~→A2へ縦横替えで）'!CR19="","",'⑤案件貼り付けシート(E6~→A2へ縦横替えで）'!CR19)</f>
        <v/>
      </c>
      <c r="BQ23" s="7" t="str">
        <f>IF('⑤案件貼り付けシート(E6~→A2へ縦横替えで）'!CS19="","",'⑤案件貼り付けシート(E6~→A2へ縦横替えで）'!CS19)</f>
        <v/>
      </c>
      <c r="BR23" s="154" t="str">
        <f>IF('⑤案件貼り付けシート(E6~→A2へ縦横替えで）'!CV19="","",'⑤案件貼り付けシート(E6~→A2へ縦横替えで）'!CV19)</f>
        <v/>
      </c>
      <c r="BS23" s="154" t="str">
        <f>IF('⑤案件貼り付けシート(E6~→A2へ縦横替えで）'!CW19="","",'⑤案件貼り付けシート(E6~→A2へ縦横替えで）'!CW19)</f>
        <v/>
      </c>
      <c r="BT23" s="7" t="str" cm="1">
        <f t="array" ref="BT23">IF('⑤案件貼り付けシート(E6~→A2へ縦横替えで）'!CX19="","",_xlfn.IFS('⑤案件貼り付けシート(E6~→A2へ縦横替えで）'!CX19="固定",1,'⑤案件貼り付けシート(E6~→A2へ縦横替えで）'!CX19="流動",2,'⑤案件貼り付けシート(E6~→A2へ縦横替えで）'!CX19="対象外",""))</f>
        <v/>
      </c>
      <c r="BU23" s="154" t="str">
        <f>IF('⑤案件貼り付けシート(E6~→A2へ縦横替えで）'!$CX19="固定",IF('⑤案件貼り付けシート(E6~→A2へ縦横替えで）'!CY19="","",'⑤案件貼り付けシート(E6~→A2へ縦横替えで）'!CY19),"")</f>
        <v/>
      </c>
      <c r="BV23" s="154" t="str">
        <f>IF('⑤案件貼り付けシート(E6~→A2へ縦横替えで）'!$CX19="固定",IF('⑤案件貼り付けシート(E6~→A2へ縦横替えで）'!CZ19="","",'⑤案件貼り付けシート(E6~→A2へ縦横替えで）'!CZ19),"")</f>
        <v/>
      </c>
      <c r="BW23" s="154" t="str">
        <f>IF('⑤案件貼り付けシート(E6~→A2へ縦横替えで）'!$CX19="固定",IF('⑤案件貼り付けシート(E6~→A2へ縦横替えで）'!DA19="","",'⑤案件貼り付けシート(E6~→A2へ縦横替えで）'!DA19),"")</f>
        <v/>
      </c>
      <c r="BX23" s="154" t="str">
        <f>IF('⑤案件貼り付けシート(E6~→A2へ縦横替えで）'!$CX19="固定",IF('⑤案件貼り付けシート(E6~→A2へ縦横替えで）'!DB19="","",'⑤案件貼り付けシート(E6~→A2へ縦横替えで）'!DB19),"")</f>
        <v/>
      </c>
      <c r="BY23" s="154" t="str">
        <f>IF('⑤案件貼り付けシート(E6~→A2へ縦横替えで）'!$CX19="固定",IF('⑤案件貼り付けシート(E6~→A2へ縦横替えで）'!DC19="","",'⑤案件貼り付けシート(E6~→A2へ縦横替えで）'!DC19),"")</f>
        <v/>
      </c>
      <c r="BZ23" s="154" t="str">
        <f>IF('⑤案件貼り付けシート(E6~→A2へ縦横替えで）'!$CX19="固定",IF('⑤案件貼り付けシート(E6~→A2へ縦横替えで）'!DD19="","",'⑤案件貼り付けシート(E6~→A2へ縦横替えで）'!DD19),"")</f>
        <v/>
      </c>
      <c r="CA23" s="7" t="str">
        <f>IF('⑤案件貼り付けシート(E6~→A2へ縦横替えで）'!$CX19="固定",IF('⑤案件貼り付けシート(E6~→A2へ縦横替えで）'!DE19="","",'⑤案件貼り付けシート(E6~→A2へ縦横替えで）'!DE19),"")</f>
        <v/>
      </c>
      <c r="CB23" s="7" t="str">
        <f>IF('⑤案件貼り付けシート(E6~→A2へ縦横替えで）'!DF19="","",'⑤案件貼り付けシート(E6~→A2へ縦横替えで）'!DF19)</f>
        <v/>
      </c>
      <c r="CC23" s="7" t="str">
        <f>IF('⑤案件貼り付けシート(E6~→A2へ縦横替えで）'!DG19="","",'⑤案件貼り付けシート(E6~→A2へ縦横替えで）'!DG19)</f>
        <v/>
      </c>
      <c r="CD23" s="7" t="str">
        <f>IF('⑤案件貼り付けシート(E6~→A2へ縦横替えで）'!DH19="","",'⑤案件貼り付けシート(E6~→A2へ縦横替えで）'!DH19)</f>
        <v/>
      </c>
      <c r="CE23" s="154" t="str">
        <f>IF('⑤案件貼り付けシート(E6~→A2へ縦横替えで）'!DK19="","",'⑤案件貼り付けシート(E6~→A2へ縦横替えで）'!DK19)</f>
        <v/>
      </c>
      <c r="CF23" s="154" t="str">
        <f>IF('⑤案件貼り付けシート(E6~→A2へ縦横替えで）'!DL19="","",'⑤案件貼り付けシート(E6~→A2へ縦横替えで）'!DL19)</f>
        <v/>
      </c>
      <c r="CG23" s="7" t="str" cm="1">
        <f t="array" ref="CG23">IF('⑤案件貼り付けシート(E6~→A2へ縦横替えで）'!DM19="","",_xlfn.IFS('⑤案件貼り付けシート(E6~→A2へ縦横替えで）'!DM19="固定",1,'⑤案件貼り付けシート(E6~→A2へ縦横替えで）'!DM19="流動",2,'⑤案件貼り付けシート(E6~→A2へ縦横替えで）'!DM19="対象外",""))</f>
        <v/>
      </c>
      <c r="CH23" s="154" t="str">
        <f>IF('⑤案件貼り付けシート(E6~→A2へ縦横替えで）'!$DM19="固定",IF('⑤案件貼り付けシート(E6~→A2へ縦横替えで）'!DN19="","",'⑤案件貼り付けシート(E6~→A2へ縦横替えで）'!DN19),"")</f>
        <v/>
      </c>
      <c r="CI23" s="154" t="str">
        <f>IF('⑤案件貼り付けシート(E6~→A2へ縦横替えで）'!$DM19="固定",IF('⑤案件貼り付けシート(E6~→A2へ縦横替えで）'!DO19="","",'⑤案件貼り付けシート(E6~→A2へ縦横替えで）'!DO19),"")</f>
        <v/>
      </c>
      <c r="CJ23" s="154" t="str">
        <f>IF('⑤案件貼り付けシート(E6~→A2へ縦横替えで）'!$DM19="固定",IF('⑤案件貼り付けシート(E6~→A2へ縦横替えで）'!DP19="","",'⑤案件貼り付けシート(E6~→A2へ縦横替えで）'!DP19),"")</f>
        <v/>
      </c>
      <c r="CK23" s="154" t="str">
        <f>IF('⑤案件貼り付けシート(E6~→A2へ縦横替えで）'!$DM19="固定",IF('⑤案件貼り付けシート(E6~→A2へ縦横替えで）'!DQ19="","",'⑤案件貼り付けシート(E6~→A2へ縦横替えで）'!DQ19),"")</f>
        <v/>
      </c>
      <c r="CL23" s="154" t="str">
        <f>IF('⑤案件貼り付けシート(E6~→A2へ縦横替えで）'!$DM19="固定",IF('⑤案件貼り付けシート(E6~→A2へ縦横替えで）'!DR19="","",'⑤案件貼り付けシート(E6~→A2へ縦横替えで）'!DR19),"")</f>
        <v/>
      </c>
      <c r="CM23" s="154" t="str">
        <f>IF('⑤案件貼り付けシート(E6~→A2へ縦横替えで）'!$DM19="固定",IF('⑤案件貼り付けシート(E6~→A2へ縦横替えで）'!DS19="","",'⑤案件貼り付けシート(E6~→A2へ縦横替えで）'!DS19),"")</f>
        <v/>
      </c>
      <c r="CN23" s="7" t="str">
        <f>IF('⑤案件貼り付けシート(E6~→A2へ縦横替えで）'!$DM19="固定",IF('⑤案件貼り付けシート(E6~→A2へ縦横替えで）'!DT19="","",'⑤案件貼り付けシート(E6~→A2へ縦横替えで）'!DT19),"")</f>
        <v/>
      </c>
      <c r="CO23" s="7" t="str">
        <f>IF('⑤案件貼り付けシート(E6~→A2へ縦横替えで）'!DU19="","",'⑤案件貼り付けシート(E6~→A2へ縦横替えで）'!DU19)</f>
        <v/>
      </c>
      <c r="CP23" s="7" t="str">
        <f>IF('⑤案件貼り付けシート(E6~→A2へ縦横替えで）'!DV19="","",'⑤案件貼り付けシート(E6~→A2へ縦横替えで）'!DV19)</f>
        <v/>
      </c>
      <c r="CQ23" s="7" t="str">
        <f>IF('⑤案件貼り付けシート(E6~→A2へ縦横替えで）'!DW19="","",'⑤案件貼り付けシート(E6~→A2へ縦横替えで）'!DW19)</f>
        <v/>
      </c>
      <c r="CR23" s="154" t="str">
        <f>IF('⑤案件貼り付けシート(E6~→A2へ縦横替えで）'!EA19="","",'⑤案件貼り付けシート(E6~→A2へ縦横替えで）'!EA19)</f>
        <v/>
      </c>
      <c r="CS23" s="154" t="str">
        <f>IF('⑤案件貼り付けシート(E6~→A2へ縦横替えで）'!EB19="","",'⑤案件貼り付けシート(E6~→A2へ縦横替えで）'!EB19)</f>
        <v/>
      </c>
      <c r="CT23" s="7" t="str" cm="1">
        <f t="array" ref="CT23">IF('⑤案件貼り付けシート(E6~→A2へ縦横替えで）'!EC19="","",_xlfn.IFS('⑤案件貼り付けシート(E6~→A2へ縦横替えで）'!EC19="固定",1,'⑤案件貼り付けシート(E6~→A2へ縦横替えで）'!EC19="流動",2,'⑤案件貼り付けシート(E6~→A2へ縦横替えで）'!EC19="対象外",""))</f>
        <v/>
      </c>
      <c r="CU23" s="154" t="str">
        <f>IF('⑤案件貼り付けシート(E6~→A2へ縦横替えで）'!$EC19="固定",IF('⑤案件貼り付けシート(E6~→A2へ縦横替えで）'!ED19="","",'⑤案件貼り付けシート(E6~→A2へ縦横替えで）'!ED19),"")</f>
        <v/>
      </c>
      <c r="CV23" s="154" t="str">
        <f>IF('⑤案件貼り付けシート(E6~→A2へ縦横替えで）'!$EC19="固定",IF('⑤案件貼り付けシート(E6~→A2へ縦横替えで）'!EE19="","",'⑤案件貼り付けシート(E6~→A2へ縦横替えで）'!EE19),"")</f>
        <v/>
      </c>
      <c r="CW23" s="154" t="str">
        <f>IF('⑤案件貼り付けシート(E6~→A2へ縦横替えで）'!$EC19="固定",IF('⑤案件貼り付けシート(E6~→A2へ縦横替えで）'!EF19="","",'⑤案件貼り付けシート(E6~→A2へ縦横替えで）'!EF19),"")</f>
        <v/>
      </c>
      <c r="CX23" s="154" t="str">
        <f>IF('⑤案件貼り付けシート(E6~→A2へ縦横替えで）'!$EC19="固定",IF('⑤案件貼り付けシート(E6~→A2へ縦横替えで）'!EG19="","",'⑤案件貼り付けシート(E6~→A2へ縦横替えで）'!EG19),"")</f>
        <v/>
      </c>
      <c r="CY23" s="154" t="str">
        <f>IF('⑤案件貼り付けシート(E6~→A2へ縦横替えで）'!$EC19="固定",IF('⑤案件貼り付けシート(E6~→A2へ縦横替えで）'!EH19="","",'⑤案件貼り付けシート(E6~→A2へ縦横替えで）'!EH19),"")</f>
        <v/>
      </c>
      <c r="CZ23" s="154" t="str">
        <f>IF('⑤案件貼り付けシート(E6~→A2へ縦横替えで）'!$EC19="固定",IF('⑤案件貼り付けシート(E6~→A2へ縦横替えで）'!EI19="","",'⑤案件貼り付けシート(E6~→A2へ縦横替えで）'!EI19),"")</f>
        <v/>
      </c>
      <c r="DA23" s="7" t="str">
        <f>IF('⑤案件貼り付けシート(E6~→A2へ縦横替えで）'!$EC19="固定",IF('⑤案件貼り付けシート(E6~→A2へ縦横替えで）'!EJ19="","",'⑤案件貼り付けシート(E6~→A2へ縦横替えで）'!EJ19),"")</f>
        <v/>
      </c>
      <c r="DB23" s="7" t="str">
        <f>IF('⑤案件貼り付けシート(E6~→A2へ縦横替えで）'!EK19="","",'⑤案件貼り付けシート(E6~→A2へ縦横替えで）'!EK19)</f>
        <v/>
      </c>
      <c r="DC23" s="7" t="str">
        <f>IF('⑤案件貼り付けシート(E6~→A2へ縦横替えで）'!EL19="","",'⑤案件貼り付けシート(E6~→A2へ縦横替えで）'!EL19)</f>
        <v/>
      </c>
      <c r="DD23" s="7" t="str">
        <f>IF('⑤案件貼り付けシート(E6~→A2へ縦横替えで）'!EM19="","",'⑤案件貼り付けシート(E6~→A2へ縦横替えで）'!EM19)</f>
        <v/>
      </c>
      <c r="DE23" s="154" t="str">
        <f>IF('⑤案件貼り付けシート(E6~→A2へ縦横替えで）'!EO19="","",'⑤案件貼り付けシート(E6~→A2へ縦横替えで）'!EO19)</f>
        <v/>
      </c>
      <c r="DF23" s="154" t="str">
        <f>IF('⑤案件貼り付けシート(E6~→A2へ縦横替えで）'!EP19="","",'⑤案件貼り付けシート(E6~→A2へ縦横替えで）'!EP19)</f>
        <v/>
      </c>
      <c r="DG23" s="7" t="str" cm="1">
        <f t="array" ref="DG23">IF('⑤案件貼り付けシート(E6~→A2へ縦横替えで）'!EQ19="","",_xlfn.IFS('⑤案件貼り付けシート(E6~→A2へ縦横替えで）'!EQ19="固定",1,'⑤案件貼り付けシート(E6~→A2へ縦横替えで）'!EQ19="流動",2,'⑤案件貼り付けシート(E6~→A2へ縦横替えで）'!EQ19="対象外",""))</f>
        <v/>
      </c>
      <c r="DH23" s="154" t="str">
        <f>IF('⑤案件貼り付けシート(E6~→A2へ縦横替えで）'!$EQ19="固定",IF('⑤案件貼り付けシート(E6~→A2へ縦横替えで）'!ER19="","",'⑤案件貼り付けシート(E6~→A2へ縦横替えで）'!ER19),"")</f>
        <v/>
      </c>
      <c r="DI23" s="154" t="str">
        <f>IF('⑤案件貼り付けシート(E6~→A2へ縦横替えで）'!$EQ19="固定",IF('⑤案件貼り付けシート(E6~→A2へ縦横替えで）'!ES19="","",'⑤案件貼り付けシート(E6~→A2へ縦横替えで）'!ES19),"")</f>
        <v/>
      </c>
      <c r="DJ23" s="154" t="str">
        <f>IF('⑤案件貼り付けシート(E6~→A2へ縦横替えで）'!$EQ19="固定",IF('⑤案件貼り付けシート(E6~→A2へ縦横替えで）'!ET19="","",'⑤案件貼り付けシート(E6~→A2へ縦横替えで）'!ET19),"")</f>
        <v/>
      </c>
      <c r="DK23" s="154" t="str">
        <f>IF('⑤案件貼り付けシート(E6~→A2へ縦横替えで）'!$EQ19="固定",IF('⑤案件貼り付けシート(E6~→A2へ縦横替えで）'!EU19="","",'⑤案件貼り付けシート(E6~→A2へ縦横替えで）'!EU19),"")</f>
        <v/>
      </c>
      <c r="DL23" s="154" t="str">
        <f>IF('⑤案件貼り付けシート(E6~→A2へ縦横替えで）'!$EQ19="固定",IF('⑤案件貼り付けシート(E6~→A2へ縦横替えで）'!EV19="","",'⑤案件貼り付けシート(E6~→A2へ縦横替えで）'!EV19),"")</f>
        <v/>
      </c>
      <c r="DM23" s="154" t="str">
        <f>IF('⑤案件貼り付けシート(E6~→A2へ縦横替えで）'!$EQ19="固定",IF('⑤案件貼り付けシート(E6~→A2へ縦横替えで）'!EW19="","",'⑤案件貼り付けシート(E6~→A2へ縦横替えで）'!EW19),"")</f>
        <v/>
      </c>
      <c r="DN23" s="7" t="str">
        <f>IF('⑤案件貼り付けシート(E6~→A2へ縦横替えで）'!$EQ19="固定",IF('⑤案件貼り付けシート(E6~→A2へ縦横替えで）'!EX19="","",'⑤案件貼り付けシート(E6~→A2へ縦横替えで）'!EX19),"")</f>
        <v/>
      </c>
      <c r="DO23" s="7" t="str">
        <f>IF('⑤案件貼り付けシート(E6~→A2へ縦横替えで）'!EY19="","",'⑤案件貼り付けシート(E6~→A2へ縦横替えで）'!EY19)</f>
        <v/>
      </c>
      <c r="DP23" s="7" t="str">
        <f>IF('⑤案件貼り付けシート(E6~→A2へ縦横替えで）'!EZ19="","",'⑤案件貼り付けシート(E6~→A2へ縦横替えで）'!EZ19)</f>
        <v/>
      </c>
      <c r="DQ23" s="7" t="str">
        <f>IF('⑤案件貼り付けシート(E6~→A2へ縦横替えで）'!FA19="","",'⑤案件貼り付けシート(E6~→A2へ縦横替えで）'!FA19)</f>
        <v/>
      </c>
      <c r="DR23" s="154" t="str">
        <f>IF('⑤案件貼り付けシート(E6~→A2へ縦横替えで）'!FC19="","",'⑤案件貼り付けシート(E6~→A2へ縦横替えで）'!FC19)</f>
        <v/>
      </c>
      <c r="DS23" s="154" t="str">
        <f>IF('⑤案件貼り付けシート(E6~→A2へ縦横替えで）'!FD19="","",'⑤案件貼り付けシート(E6~→A2へ縦横替えで）'!FD19)</f>
        <v/>
      </c>
      <c r="DT23" s="7" t="str" cm="1">
        <f t="array" ref="DT23">IF('⑤案件貼り付けシート(E6~→A2へ縦横替えで）'!FE19="","",_xlfn.IFS('⑤案件貼り付けシート(E6~→A2へ縦横替えで）'!FE19="固定",1,'⑤案件貼り付けシート(E6~→A2へ縦横替えで）'!FE19="流動",2,'⑤案件貼り付けシート(E6~→A2へ縦横替えで）'!FE19="対象外",""))</f>
        <v/>
      </c>
      <c r="DU23" s="154" t="str">
        <f>IF('⑤案件貼り付けシート(E6~→A2へ縦横替えで）'!$FE19="固定",IF('⑤案件貼り付けシート(E6~→A2へ縦横替えで）'!FF19="","",'⑤案件貼り付けシート(E6~→A2へ縦横替えで）'!FF19),"")</f>
        <v/>
      </c>
      <c r="DV23" s="154" t="str">
        <f>IF('⑤案件貼り付けシート(E6~→A2へ縦横替えで）'!$FE19="固定",IF('⑤案件貼り付けシート(E6~→A2へ縦横替えで）'!FG19="","",'⑤案件貼り付けシート(E6~→A2へ縦横替えで）'!FG19),"")</f>
        <v/>
      </c>
      <c r="DW23" s="154" t="str">
        <f>IF('⑤案件貼り付けシート(E6~→A2へ縦横替えで）'!$FE19="固定",IF('⑤案件貼り付けシート(E6~→A2へ縦横替えで）'!FH19="","",'⑤案件貼り付けシート(E6~→A2へ縦横替えで）'!FH19),"")</f>
        <v/>
      </c>
      <c r="DX23" s="154" t="str">
        <f>IF('⑤案件貼り付けシート(E6~→A2へ縦横替えで）'!$FE19="固定",IF('⑤案件貼り付けシート(E6~→A2へ縦横替えで）'!FI19="","",'⑤案件貼り付けシート(E6~→A2へ縦横替えで）'!FI19),"")</f>
        <v/>
      </c>
      <c r="DY23" s="154" t="str">
        <f>IF('⑤案件貼り付けシート(E6~→A2へ縦横替えで）'!$FE19="固定",IF('⑤案件貼り付けシート(E6~→A2へ縦横替えで）'!FJ19="","",'⑤案件貼り付けシート(E6~→A2へ縦横替えで）'!FJ19),"")</f>
        <v/>
      </c>
      <c r="DZ23" s="154" t="str">
        <f>IF('⑤案件貼り付けシート(E6~→A2へ縦横替えで）'!$FE19="固定",IF('⑤案件貼り付けシート(E6~→A2へ縦横替えで）'!FK19="","",'⑤案件貼り付けシート(E6~→A2へ縦横替えで）'!FK19),"")</f>
        <v/>
      </c>
      <c r="EA23" s="7" t="str">
        <f>IF('⑤案件貼り付けシート(E6~→A2へ縦横替えで）'!$FE19="固定",IF('⑤案件貼り付けシート(E6~→A2へ縦横替えで）'!FL19="","",'⑤案件貼り付けシート(E6~→A2へ縦横替えで）'!FL19),"")</f>
        <v/>
      </c>
      <c r="EB23" s="7" t="str">
        <f>IF('⑤案件貼り付けシート(E6~→A2へ縦横替えで）'!FM19="","",'⑤案件貼り付けシート(E6~→A2へ縦横替えで）'!FM19)</f>
        <v/>
      </c>
      <c r="EC23" s="7" t="str">
        <f>IF('⑤案件貼り付けシート(E6~→A2へ縦横替えで）'!FN19="","",'⑤案件貼り付けシート(E6~→A2へ縦横替えで）'!FN19)</f>
        <v/>
      </c>
      <c r="ED23" s="7" t="str">
        <f>IF('⑤案件貼り付けシート(E6~→A2へ縦横替えで）'!FO19="","",'⑤案件貼り付けシート(E6~→A2へ縦横替えで）'!FO19)</f>
        <v/>
      </c>
      <c r="EE23" s="154" t="str">
        <f>IF('⑤案件貼り付けシート(E6~→A2へ縦横替えで）'!FQ19="","",'⑤案件貼り付けシート(E6~→A2へ縦横替えで）'!FQ19)</f>
        <v/>
      </c>
      <c r="EF23" s="154" t="str">
        <f>IF('⑤案件貼り付けシート(E6~→A2へ縦横替えで）'!FR19="","",'⑤案件貼り付けシート(E6~→A2へ縦横替えで）'!FR19)</f>
        <v/>
      </c>
      <c r="EG23" s="7" t="str" cm="1">
        <f t="array" ref="EG23">IF('⑤案件貼り付けシート(E6~→A2へ縦横替えで）'!FS19="","",_xlfn.IFS('⑤案件貼り付けシート(E6~→A2へ縦横替えで）'!FS19="固定",1,'⑤案件貼り付けシート(E6~→A2へ縦横替えで）'!FS19="流動",2,'⑤案件貼り付けシート(E6~→A2へ縦横替えで）'!FS19="対象外",""))</f>
        <v/>
      </c>
      <c r="EH23" s="154" t="str">
        <f>IF('⑤案件貼り付けシート(E6~→A2へ縦横替えで）'!$FS19="固定",IF('⑤案件貼り付けシート(E6~→A2へ縦横替えで）'!FT19="","",'⑤案件貼り付けシート(E6~→A2へ縦横替えで）'!FT19),"")</f>
        <v/>
      </c>
      <c r="EI23" s="154" t="str">
        <f>IF('⑤案件貼り付けシート(E6~→A2へ縦横替えで）'!$FS19="固定",IF('⑤案件貼り付けシート(E6~→A2へ縦横替えで）'!FU19="","",'⑤案件貼り付けシート(E6~→A2へ縦横替えで）'!FU19),"")</f>
        <v/>
      </c>
      <c r="EJ23" s="154" t="str">
        <f>IF('⑤案件貼り付けシート(E6~→A2へ縦横替えで）'!$FS19="固定",IF('⑤案件貼り付けシート(E6~→A2へ縦横替えで）'!FV19="","",'⑤案件貼り付けシート(E6~→A2へ縦横替えで）'!FV19),"")</f>
        <v/>
      </c>
      <c r="EK23" s="154" t="str">
        <f>IF('⑤案件貼り付けシート(E6~→A2へ縦横替えで）'!$FS19="固定",IF('⑤案件貼り付けシート(E6~→A2へ縦横替えで）'!FW19="","",'⑤案件貼り付けシート(E6~→A2へ縦横替えで）'!FW19),"")</f>
        <v/>
      </c>
      <c r="EL23" s="154" t="str">
        <f>IF('⑤案件貼り付けシート(E6~→A2へ縦横替えで）'!$FS19="固定",IF('⑤案件貼り付けシート(E6~→A2へ縦横替えで）'!FX19="","",'⑤案件貼り付けシート(E6~→A2へ縦横替えで）'!FX19),"")</f>
        <v/>
      </c>
      <c r="EM23" s="154" t="str">
        <f>IF('⑤案件貼り付けシート(E6~→A2へ縦横替えで）'!$FS19="固定",IF('⑤案件貼り付けシート(E6~→A2へ縦横替えで）'!FY19="","",'⑤案件貼り付けシート(E6~→A2へ縦横替えで）'!FY19),"")</f>
        <v/>
      </c>
      <c r="EN23" s="7" t="str">
        <f>IF('⑤案件貼り付けシート(E6~→A2へ縦横替えで）'!$FS19="固定",IF('⑤案件貼り付けシート(E6~→A2へ縦横替えで）'!FZ19="","",'⑤案件貼り付けシート(E6~→A2へ縦横替えで）'!FZ19),"")</f>
        <v/>
      </c>
      <c r="EO23" s="7" t="str">
        <f>IF('⑤案件貼り付けシート(E6~→A2へ縦横替えで）'!GA19="","",'⑤案件貼り付けシート(E6~→A2へ縦横替えで）'!GA19)</f>
        <v/>
      </c>
      <c r="EP23" s="7" t="str">
        <f>IF('⑤案件貼り付けシート(E6~→A2へ縦横替えで）'!GB19="","",'⑤案件貼り付けシート(E6~→A2へ縦横替えで）'!GB19)</f>
        <v/>
      </c>
      <c r="EQ23" s="7" t="str">
        <f>IF('⑤案件貼り付けシート(E6~→A2へ縦横替えで）'!GC19="","",'⑤案件貼り付けシート(E6~→A2へ縦横替えで）'!GC19)</f>
        <v/>
      </c>
      <c r="ER23" s="154" t="str">
        <f>IF('⑤案件貼り付けシート(E6~→A2へ縦横替えで）'!GE19="","",'⑤案件貼り付けシート(E6~→A2へ縦横替えで）'!GE19)</f>
        <v/>
      </c>
      <c r="ES23" s="154" t="str">
        <f>IF('⑤案件貼り付けシート(E6~→A2へ縦横替えで）'!GF19="","",'⑤案件貼り付けシート(E6~→A2へ縦横替えで）'!GF19)</f>
        <v/>
      </c>
      <c r="ET23" s="7" t="str" cm="1">
        <f t="array" ref="ET23">IF('⑤案件貼り付けシート(E6~→A2へ縦横替えで）'!GG19="","",_xlfn.IFS('⑤案件貼り付けシート(E6~→A2へ縦横替えで）'!GG19="固定",1,'⑤案件貼り付けシート(E6~→A2へ縦横替えで）'!GG19="流動",2,'⑤案件貼り付けシート(E6~→A2へ縦横替えで）'!GG19="対象外",""))</f>
        <v/>
      </c>
      <c r="EU23" s="154" t="str">
        <f>IF('⑤案件貼り付けシート(E6~→A2へ縦横替えで）'!$GG19="固定",IF('⑤案件貼り付けシート(E6~→A2へ縦横替えで）'!GH19="","",'⑤案件貼り付けシート(E6~→A2へ縦横替えで）'!GH19),"")</f>
        <v/>
      </c>
      <c r="EV23" s="154" t="str">
        <f>IF('⑤案件貼り付けシート(E6~→A2へ縦横替えで）'!$GG19="固定",IF('⑤案件貼り付けシート(E6~→A2へ縦横替えで）'!GI19="","",'⑤案件貼り付けシート(E6~→A2へ縦横替えで）'!GI19),"")</f>
        <v/>
      </c>
      <c r="EW23" s="154" t="str">
        <f>IF('⑤案件貼り付けシート(E6~→A2へ縦横替えで）'!$GG19="固定",IF('⑤案件貼り付けシート(E6~→A2へ縦横替えで）'!GJ19="","",'⑤案件貼り付けシート(E6~→A2へ縦横替えで）'!GJ19),"")</f>
        <v/>
      </c>
      <c r="EX23" s="154" t="str">
        <f>IF('⑤案件貼り付けシート(E6~→A2へ縦横替えで）'!$GG19="固定",IF('⑤案件貼り付けシート(E6~→A2へ縦横替えで）'!GK19="","",'⑤案件貼り付けシート(E6~→A2へ縦横替えで）'!GK19),"")</f>
        <v/>
      </c>
      <c r="EY23" s="154" t="str">
        <f>IF('⑤案件貼り付けシート(E6~→A2へ縦横替えで）'!$GG19="固定",IF('⑤案件貼り付けシート(E6~→A2へ縦横替えで）'!GL19="","",'⑤案件貼り付けシート(E6~→A2へ縦横替えで）'!GL19),"")</f>
        <v/>
      </c>
      <c r="EZ23" s="154" t="str">
        <f>IF('⑤案件貼り付けシート(E6~→A2へ縦横替えで）'!$GG19="固定",IF('⑤案件貼り付けシート(E6~→A2へ縦横替えで）'!GM19="","",'⑤案件貼り付けシート(E6~→A2へ縦横替えで）'!GM19),"")</f>
        <v/>
      </c>
      <c r="FA23" s="7" t="str">
        <f>IF('⑤案件貼り付けシート(E6~→A2へ縦横替えで）'!$GG19="固定",IF('⑤案件貼り付けシート(E6~→A2へ縦横替えで）'!GN19="","",'⑤案件貼り付けシート(E6~→A2へ縦横替えで）'!GN19),"")</f>
        <v/>
      </c>
      <c r="FB23" s="7" t="str">
        <f>IF('⑤案件貼り付けシート(E6~→A2へ縦横替えで）'!GO19="","",'⑤案件貼り付けシート(E6~→A2へ縦横替えで）'!GO19)</f>
        <v/>
      </c>
      <c r="FC23" s="7" t="str">
        <f>IF('⑤案件貼り付けシート(E6~→A2へ縦横替えで）'!GP19="","",'⑤案件貼り付けシート(E6~→A2へ縦横替えで）'!GP19)</f>
        <v/>
      </c>
      <c r="FD23" s="7" t="str">
        <f>IF('⑤案件貼り付けシート(E6~→A2へ縦横替えで）'!GQ19="","",'⑤案件貼り付けシート(E6~→A2へ縦横替えで）'!GQ19)</f>
        <v/>
      </c>
      <c r="FE23" s="154" t="str">
        <f>IF('⑤案件貼り付けシート(E6~→A2へ縦横替えで）'!GS19="","",'⑤案件貼り付けシート(E6~→A2へ縦横替えで）'!GS19)</f>
        <v/>
      </c>
      <c r="FF23" s="154" t="str">
        <f>IF('⑤案件貼り付けシート(E6~→A2へ縦横替えで）'!GT19="","",'⑤案件貼り付けシート(E6~→A2へ縦横替えで）'!GT19)</f>
        <v/>
      </c>
      <c r="FG23" s="7" t="str" cm="1">
        <f t="array" ref="FG23">IF('⑤案件貼り付けシート(E6~→A2へ縦横替えで）'!GU19="","",_xlfn.IFS('⑤案件貼り付けシート(E6~→A2へ縦横替えで）'!GU19="固定",1,'⑤案件貼り付けシート(E6~→A2へ縦横替えで）'!GU19="流動",2,'⑤案件貼り付けシート(E6~→A2へ縦横替えで）'!GU19="対象外",""))</f>
        <v/>
      </c>
      <c r="FH23" s="154" t="str">
        <f>IF('⑤案件貼り付けシート(E6~→A2へ縦横替えで）'!$GU19="固定",IF('⑤案件貼り付けシート(E6~→A2へ縦横替えで）'!GV19="","",'⑤案件貼り付けシート(E6~→A2へ縦横替えで）'!GV19),"")</f>
        <v/>
      </c>
      <c r="FI23" s="154" t="str">
        <f>IF('⑤案件貼り付けシート(E6~→A2へ縦横替えで）'!$GU19="固定",IF('⑤案件貼り付けシート(E6~→A2へ縦横替えで）'!GW19="","",'⑤案件貼り付けシート(E6~→A2へ縦横替えで）'!GW19),"")</f>
        <v/>
      </c>
      <c r="FJ23" s="154" t="str">
        <f>IF('⑤案件貼り付けシート(E6~→A2へ縦横替えで）'!$GU19="固定",IF('⑤案件貼り付けシート(E6~→A2へ縦横替えで）'!GX19="","",'⑤案件貼り付けシート(E6~→A2へ縦横替えで）'!GX19),"")</f>
        <v/>
      </c>
      <c r="FK23" s="154" t="str">
        <f>IF('⑤案件貼り付けシート(E6~→A2へ縦横替えで）'!$GU19="固定",IF('⑤案件貼り付けシート(E6~→A2へ縦横替えで）'!GY19="","",'⑤案件貼り付けシート(E6~→A2へ縦横替えで）'!GY19),"")</f>
        <v/>
      </c>
      <c r="FL23" s="154" t="str">
        <f>IF('⑤案件貼り付けシート(E6~→A2へ縦横替えで）'!$GU19="固定",IF('⑤案件貼り付けシート(E6~→A2へ縦横替えで）'!GZ19="","",'⑤案件貼り付けシート(E6~→A2へ縦横替えで）'!GZ19),"")</f>
        <v/>
      </c>
      <c r="FM23" s="154" t="str">
        <f>IF('⑤案件貼り付けシート(E6~→A2へ縦横替えで）'!$GU19="固定",IF('⑤案件貼り付けシート(E6~→A2へ縦横替えで）'!HA19="","",'⑤案件貼り付けシート(E6~→A2へ縦横替えで）'!HA19),"")</f>
        <v/>
      </c>
      <c r="FN23" s="7" t="str">
        <f>IF('⑤案件貼り付けシート(E6~→A2へ縦横替えで）'!$GU19="固定",IF('⑤案件貼り付けシート(E6~→A2へ縦横替えで）'!HB19="","",'⑤案件貼り付けシート(E6~→A2へ縦横替えで）'!HB19),"")</f>
        <v/>
      </c>
      <c r="FO23" s="7" t="str">
        <f>IF('⑤案件貼り付けシート(E6~→A2へ縦横替えで）'!HC19="","",'⑤案件貼り付けシート(E6~→A2へ縦横替えで）'!HC19)</f>
        <v/>
      </c>
      <c r="FP23" s="7" t="str">
        <f>IF('⑤案件貼り付けシート(E6~→A2へ縦横替えで）'!HD19="","",'⑤案件貼り付けシート(E6~→A2へ縦横替えで）'!HD19)</f>
        <v/>
      </c>
      <c r="FQ23" s="7" t="str">
        <f>IF('⑤案件貼り付けシート(E6~→A2へ縦横替えで）'!HE19="","",'⑤案件貼り付けシート(E6~→A2へ縦横替えで）'!HE19)</f>
        <v/>
      </c>
      <c r="FR23" s="154" t="str">
        <f>IF('⑤案件貼り付けシート(E6~→A2へ縦横替えで）'!HG19="","",'⑤案件貼り付けシート(E6~→A2へ縦横替えで）'!HG19)</f>
        <v/>
      </c>
      <c r="FS23" s="154" t="str">
        <f>IF('⑤案件貼り付けシート(E6~→A2へ縦横替えで）'!HH19="","",'⑤案件貼り付けシート(E6~→A2へ縦横替えで）'!HH19)</f>
        <v/>
      </c>
      <c r="FT23" s="7" t="str" cm="1">
        <f t="array" ref="FT23">IF('⑤案件貼り付けシート(E6~→A2へ縦横替えで）'!HI19="","",_xlfn.IFS('⑤案件貼り付けシート(E6~→A2へ縦横替えで）'!HI19="固定",1,'⑤案件貼り付けシート(E6~→A2へ縦横替えで）'!HI19="流動",2,'⑤案件貼り付けシート(E6~→A2へ縦横替えで）'!HI19="対象外",""))</f>
        <v/>
      </c>
      <c r="FU23" s="154" t="str">
        <f>IF('⑤案件貼り付けシート(E6~→A2へ縦横替えで）'!$HI19="固定",IF('⑤案件貼り付けシート(E6~→A2へ縦横替えで）'!HJ19="","",'⑤案件貼り付けシート(E6~→A2へ縦横替えで）'!HJ19),"")</f>
        <v/>
      </c>
      <c r="FV23" s="154" t="str">
        <f>IF('⑤案件貼り付けシート(E6~→A2へ縦横替えで）'!$HI19="固定",IF('⑤案件貼り付けシート(E6~→A2へ縦横替えで）'!HK19="","",'⑤案件貼り付けシート(E6~→A2へ縦横替えで）'!HK19),"")</f>
        <v/>
      </c>
      <c r="FW23" s="154" t="str">
        <f>IF('⑤案件貼り付けシート(E6~→A2へ縦横替えで）'!$HI19="固定",IF('⑤案件貼り付けシート(E6~→A2へ縦横替えで）'!HL19="","",'⑤案件貼り付けシート(E6~→A2へ縦横替えで）'!HL19),"")</f>
        <v/>
      </c>
      <c r="FX23" s="154" t="str">
        <f>IF('⑤案件貼り付けシート(E6~→A2へ縦横替えで）'!$HI19="固定",IF('⑤案件貼り付けシート(E6~→A2へ縦横替えで）'!HM19="","",'⑤案件貼り付けシート(E6~→A2へ縦横替えで）'!HM19),"")</f>
        <v/>
      </c>
      <c r="FY23" s="154" t="str">
        <f>IF('⑤案件貼り付けシート(E6~→A2へ縦横替えで）'!$HI19="固定",IF('⑤案件貼り付けシート(E6~→A2へ縦横替えで）'!HN19="","",'⑤案件貼り付けシート(E6~→A2へ縦横替えで）'!HN19),"")</f>
        <v/>
      </c>
      <c r="FZ23" s="154" t="str">
        <f>IF('⑤案件貼り付けシート(E6~→A2へ縦横替えで）'!$HI19="固定",IF('⑤案件貼り付けシート(E6~→A2へ縦横替えで）'!HO19="","",'⑤案件貼り付けシート(E6~→A2へ縦横替えで）'!HO19),"")</f>
        <v/>
      </c>
      <c r="GA23" s="7" t="str">
        <f>IF('⑤案件貼り付けシート(E6~→A2へ縦横替えで）'!$HI19="固定",IF('⑤案件貼り付けシート(E6~→A2へ縦横替えで）'!HP19="","",'⑤案件貼り付けシート(E6~→A2へ縦横替えで）'!HP19),"")</f>
        <v/>
      </c>
      <c r="GB23" s="7" t="str">
        <f>IF('⑤案件貼り付けシート(E6~→A2へ縦横替えで）'!HQ19="","",'⑤案件貼り付けシート(E6~→A2へ縦横替えで）'!HQ19)</f>
        <v/>
      </c>
      <c r="GC23" s="7" t="str">
        <f>IF('⑤案件貼り付けシート(E6~→A2へ縦横替えで）'!HR19="","",'⑤案件貼り付けシート(E6~→A2へ縦横替えで）'!HR19)</f>
        <v/>
      </c>
      <c r="GD23" s="7" t="str">
        <f>IF('⑤案件貼り付けシート(E6~→A2へ縦横替えで）'!HS19="","",'⑤案件貼り付けシート(E6~→A2へ縦横替えで）'!HS19)</f>
        <v/>
      </c>
      <c r="GE23" s="7" t="str" cm="1">
        <f t="array" ref="GE23">_xlfn.IFS('⑤案件貼り付けシート(E6~→A2へ縦横替えで）'!A19="","",'⑤案件貼り付けシート(E6~→A2へ縦横替えで）'!HW19="該当しない",0,'⑤案件貼り付けシート(E6~→A2へ縦横替えで）'!HW19="有期プロジェクト",1,'⑤案件貼り付けシート(E6~→A2へ縦横替えで）'!HW19="日数限定業務",2,'⑤案件貼り付けシート(E6~→A2へ縦横替えで）'!HW19="産休育休代替",3,'⑤案件貼り付けシート(E6~→A2へ縦横替えで）'!HW19="介護休業代替",4)</f>
        <v/>
      </c>
      <c r="GF23" s="7" t="str">
        <f>IF('⑤案件貼り付けシート(E6~→A2へ縦横替えで）'!HW19="産休育休代替",IF('⑤案件貼り付けシート(E6~→A2へ縦横替えで）'!HX19="","",'⑤案件貼り付けシート(E6~→A2へ縦横替えで）'!HX19),"")</f>
        <v/>
      </c>
      <c r="GG23" s="7" t="str">
        <f>IF('⑤案件貼り付けシート(E6~→A2へ縦横替えで）'!HY19="","",'⑤案件貼り付けシート(E6~→A2へ縦横替えで）'!HY19)</f>
        <v/>
      </c>
      <c r="GH23" s="7" t="str" cm="1">
        <f t="array" ref="GH23">_xlfn.IFS('⑤案件貼り付けシート(E6~→A2へ縦横替えで）'!IB19="","",'⑤案件貼り付けシート(E6~→A2へ縦横替えで）'!IB19="限定しない",0,'⑤案件貼り付けシート(E6~→A2へ縦横替えで）'!IB19="60歳以上",1,'⑤案件貼り付けシート(E6~→A2へ縦横替えで）'!IB19="無期雇用派遣労働者",2,'⑤案件貼り付けシート(E6~→A2へ縦横替えで）'!IB19="60歳以上または無期雇用",3,TRUE,"")</f>
        <v/>
      </c>
      <c r="GI23" s="7" t="str" cm="1">
        <f t="array" ref="GI23">_xlfn.IFS('⑤案件貼り付けシート(E6~→A2へ縦横替えで）'!IC19="","",'⑤案件貼り付けシート(E6~→A2へ縦横替えで）'!IC19="限定する",1,'⑤案件貼り付けシート(E6~→A2へ縦横替えで）'!IC19="限定しない",2,TRUE,"")</f>
        <v/>
      </c>
      <c r="GJ23" s="7"/>
      <c r="GK23" s="7" t="str">
        <f>IF('⑤案件貼り付けシート(E6~→A2へ縦横替えで）'!IF19="","",'⑤案件貼り付けシート(E6~→A2へ縦横替えで）'!IF19)</f>
        <v/>
      </c>
      <c r="GL23" s="7" t="str">
        <f>IF('⑤案件貼り付けシート(E6~→A2へ縦横替えで）'!IG19="","",'⑤案件貼り付けシート(E6~→A2へ縦横替えで）'!IG19)</f>
        <v/>
      </c>
      <c r="GM23" s="48" t="str">
        <f>IF('⑤案件貼り付けシート(E6~→A2へ縦横替えで）'!IJ19="","",IF('⑤案件貼り付けシート(E6~→A2へ縦横替えで）'!IJ19="ALL",②コード一覧!$CU$2,'⑤案件貼り付けシート(E6~→A2へ縦横替えで）'!IJ19&amp;"をコードヘ"))</f>
        <v/>
      </c>
      <c r="GN23" s="7" t="str">
        <f>IF('⑤案件貼り付けシート(E6~→A2へ縦横替えで）'!IK19="","",IF('⑤案件貼り付けシート(E6~→A2へ縦横替えで）'!IK19="非公開",0,1))</f>
        <v/>
      </c>
      <c r="GO23" s="7">
        <f t="shared" si="1"/>
        <v>0</v>
      </c>
      <c r="GP23" s="7">
        <f>IF('⑤案件貼り付けシート(E6~→A2へ縦横替えで）'!IP19="",IF('⑤案件貼り付けシート(E6~→A2へ縦横替えで）'!IW19="",0,2),2)</f>
        <v>0</v>
      </c>
      <c r="GQ23" s="214" t="str">
        <f>IF(GP23=1,INDEX(②コード一覧!DC19:DL37,MATCH('⑤案件貼り付けシート(E6~→A2へ縦横替えで）'!IW19,②コード一覧!DD19:DD37,0),1),"")</f>
        <v/>
      </c>
      <c r="GR23" s="48" t="str">
        <f>IF(OR('⑤案件貼り付けシート(E6~→A2へ縦横替えで）'!JP19="",'⑤案件貼り付けシート(E6~→A2へ縦横替えで）'!JP19=0),"",_xlfn.XLOOKUP('⑤案件貼り付けシート(E6~→A2へ縦横替えで）'!JP19,②コード一覧!$BR$2:$BR$802,②コード一覧!$BT$2:$BT$802))</f>
        <v/>
      </c>
      <c r="GS23" s="48" t="str">
        <f>IF(OR('⑤案件貼り付けシート(E6~→A2へ縦横替えで）'!JQ19="",'⑤案件貼り付けシート(E6~→A2へ縦横替えで）'!JQ19=0),"",_xlfn.XLOOKUP('⑤案件貼り付けシート(E6~→A2へ縦横替えで）'!JQ19,②コード一覧!$BR$2:$BR$802,②コード一覧!$BT$2:$BT$802))</f>
        <v/>
      </c>
      <c r="GT23" s="48" t="str">
        <f>IF(OR('⑤案件貼り付けシート(E6~→A2へ縦横替えで）'!JR19="",'⑤案件貼り付けシート(E6~→A2へ縦横替えで）'!JR19=0),"",_xlfn.XLOOKUP('⑤案件貼り付けシート(E6~→A2へ縦横替えで）'!JR19,②コード一覧!$BR$2:$BR$802,②コード一覧!$BT$2:$BT$802))</f>
        <v/>
      </c>
      <c r="GU23" s="48" t="str">
        <f>IF(OR('⑤案件貼り付けシート(E6~→A2へ縦横替えで）'!JS19="",'⑤案件貼り付けシート(E6~→A2へ縦横替えで）'!JS19=0),"",_xlfn.XLOOKUP('⑤案件貼り付けシート(E6~→A2へ縦横替えで）'!JS19,②コード一覧!$BR$2:$BR$802,②コード一覧!$BT$2:$BT$802))</f>
        <v/>
      </c>
      <c r="GV23" s="48" t="str">
        <f>IF(OR('⑤案件貼り付けシート(E6~→A2へ縦横替えで）'!JT19="",'⑤案件貼り付けシート(E6~→A2へ縦横替えで）'!JT19=0),"",_xlfn.XLOOKUP('⑤案件貼り付けシート(E6~→A2へ縦横替えで）'!JT19,②コード一覧!$BR$2:$BR$802,②コード一覧!$BT$2:$BT$802))</f>
        <v/>
      </c>
    </row>
    <row r="24" spans="1:204">
      <c r="A24" s="7"/>
      <c r="B24" s="7">
        <f>'⑤案件貼り付けシート(E6~→A2へ縦横替えで）'!A20</f>
        <v>0</v>
      </c>
      <c r="C24" s="7" t="str">
        <f>IF('⑤案件貼り付けシート(E6~→A2へ縦横替えで）'!C20="","",(IF('⑤案件貼り付けシート(E6~→A2へ縦横替えで）'!C20="一般派遣",1,2)))</f>
        <v/>
      </c>
      <c r="D24" s="48" t="e">
        <f>INDEX(②コード一覧!$A$2:$B$40,MATCH('⑤案件貼り付けシート(E6~→A2へ縦横替えで）'!G20,②コード一覧!$A$2:$A$40,0),2)</f>
        <v>#N/A</v>
      </c>
      <c r="E24" s="7" t="e" cm="1">
        <f t="array" ref="E24">INDEX(③組織表示変え!$A$6:$E$805,MATCH('⑥案件CSV (6行目～に反映→フォーマット２行目にコピペ'!D24&amp;'⑤案件貼り付けシート(E6~→A2へ縦横替えで）'!H20,③組織表示変え!$B$6:$B$802&amp;③組織表示変え!$E$6:$E$802,0),1)</f>
        <v>#N/A</v>
      </c>
      <c r="F24" s="48" t="e">
        <f>INDEX(②コード一覧!$A$2:$B$40,MATCH('⑤案件貼り付けシート(E6~→A2へ縦横替えで）'!N20,②コード一覧!$A$2:$A$40,0),2)</f>
        <v>#N/A</v>
      </c>
      <c r="G24" s="7"/>
      <c r="H24" s="7"/>
      <c r="I24" s="7"/>
      <c r="J24" s="7"/>
      <c r="K24" s="7"/>
      <c r="L24" s="7" t="e" cm="1">
        <f t="array" ref="L24">INDEX(③組織表示変え!$A$6:$E$805,MATCH('⑥案件CSV (6行目～に反映→フォーマット２行目にコピペ'!F24&amp;'⑤案件貼り付けシート(E6~→A2へ縦横替えで）'!O20,③組織表示変え!$B$6:$B$802&amp;③組織表示変え!$E$6:$E$802,0),1)</f>
        <v>#N/A</v>
      </c>
      <c r="M24" s="7" t="str">
        <f>IF('⑤案件貼り付けシート(E6~→A2へ縦横替えで）'!P20="","",'⑤案件貼り付けシート(E6~→A2へ縦横替えで）'!P20)</f>
        <v/>
      </c>
      <c r="N24" s="7" t="str">
        <f>IF('⑤案件貼り付けシート(E6~→A2へ縦横替えで）'!Q20="","",'⑤案件貼り付けシート(E6~→A2へ縦横替えで）'!Q20)</f>
        <v/>
      </c>
      <c r="O24" s="7" t="str">
        <f>IF('⑤案件貼り付けシート(E6~→A2へ縦横替えで）'!R20="","",'⑤案件貼り付けシート(E6~→A2へ縦横替えで）'!R20)</f>
        <v/>
      </c>
      <c r="P24" s="7" t="str" cm="1">
        <f t="array" ref="P24">IF('⑤案件貼り付けシート(E6~→A2へ縦横替えで）'!U20="","",_xlfn.IFS('⑤案件貼り付けシート(E6~→A2へ縦横替えで）'!U20="なし",0,'⑤案件貼り付けシート(E6~→A2へ縦横替えで）'!U20="敷地内禁煙",1,'⑤案件貼り付けシート(E6~→A2へ縦横替えで）'!U20="敷地内禁煙（特定屋外喫煙場所あり、屋外に喫煙場所あり）",2,'⑤案件貼り付けシート(E6~→A2へ縦横替えで）'!U20="屋内禁煙",3,'⑤案件貼り付けシート(E6~→A2へ縦横替えで）'!U20="屋内原則禁煙（喫煙専用室設置、加熱式たばこ専用喫煙室設置）",4,'⑤案件貼り付けシート(E6~→A2へ縦横替えで）'!U20="その他",9))</f>
        <v/>
      </c>
      <c r="Q24" s="7" t="str">
        <f>IF(C24="","",IF('⑤案件貼り付けシート(E6~→A2へ縦横替えで）'!AD20="派遣先責任者",0,1))</f>
        <v/>
      </c>
      <c r="R24" s="7" t="e" cm="1">
        <f t="array" ref="R24">INDEX(②コード一覧!$AI$2:$AN$801,MATCH('⑥案件CSV (6行目～に反映→フォーマット２行目にコピペ'!$F24&amp;'⑤案件貼り付けシート(E6~→A2へ縦横替えで）'!Z20,②コード一覧!$AN$2:$AN$801&amp;②コード一覧!$AI$2:$AI$801,0),5)</f>
        <v>#N/A</v>
      </c>
      <c r="S24" s="7" t="str" cm="1">
        <f t="array" ref="S24">IF('⑤案件貼り付けシート(E6~→A2へ縦横替えで）'!AA20="","",INDEX(②コード一覧!$AI$2:$AN$801,MATCH('⑥案件CSV (6行目～に反映→フォーマット２行目にコピペ'!$F24&amp;'⑤案件貼り付けシート(E6~→A2へ縦横替えで）'!AA20,②コード一覧!$AN$2:$AN$801&amp;②コード一覧!$AI$2:$AI$801,0),5))</f>
        <v/>
      </c>
      <c r="T24" s="7" t="str" cm="1">
        <f t="array" ref="T24">IF('⑤案件貼り付けシート(E6~→A2へ縦横替えで）'!AB20="","",INDEX(②コード一覧!$AI$2:$AN$801,MATCH('⑥案件CSV (6行目～に反映→フォーマット２行目にコピペ'!$F24&amp;'⑤案件貼り付けシート(E6~→A2へ縦横替えで）'!AB20,②コード一覧!$AN$2:$AN$801&amp;②コード一覧!$AI$2:$AI$801,0),5))</f>
        <v/>
      </c>
      <c r="U24" s="7" t="str" cm="1">
        <f t="array" ref="U24">IF('⑤案件貼り付けシート(E6~→A2へ縦横替えで）'!AC20="","",INDEX(②コード一覧!$AI$2:$AN$801,MATCH('⑥案件CSV (6行目～に反映→フォーマット２行目にコピペ'!$F24&amp;'⑤案件貼り付けシート(E6~→A2へ縦横替えで）'!AC20,②コード一覧!$AN$2:$AN$801&amp;②コード一覧!$AI$2:$AI$801,0),5))</f>
        <v/>
      </c>
      <c r="V24" s="7" t="e" cm="1">
        <f t="array" ref="V24">INDEX(②コード一覧!$AK$2:$AN$801,MATCH('⑥案件CSV (6行目～に反映→フォーマット２行目にコピペ'!$F24&amp;'⑤案件貼り付けシート(E6~→A2へ縦横替えで）'!AG20,②コード一覧!$AN$2:$AN$801&amp;②コード一覧!$AK$2:$AK$801,0),3)</f>
        <v>#N/A</v>
      </c>
      <c r="W24" s="7" t="str" cm="1">
        <f t="array" ref="W24">IF('⑤案件貼り付けシート(E6~→A2へ縦横替えで）'!AH20="","",INDEX(②コード一覧!$AK$2:$AN$801,MATCH('⑥案件CSV (6行目～に反映→フォーマット２行目にコピペ'!$F24&amp;'⑤案件貼り付けシート(E6~→A2へ縦横替えで）'!AH20,②コード一覧!$AN$2:$AN$801&amp;②コード一覧!$AK$2:$AK$801,0),3))</f>
        <v/>
      </c>
      <c r="X24" s="7" t="str" cm="1">
        <f t="array" ref="X24">IF('⑤案件貼り付けシート(E6~→A2へ縦横替えで）'!AI20="","",INDEX(②コード一覧!$AK$2:$AN$801,MATCH('⑥案件CSV (6行目～に反映→フォーマット２行目にコピペ'!$F24&amp;'⑤案件貼り付けシート(E6~→A2へ縦横替えで）'!AI20,②コード一覧!$AN$2:$AN$801&amp;②コード一覧!$AK$2:$AK$801,0),3))</f>
        <v/>
      </c>
      <c r="Y24" s="7" t="str" cm="1">
        <f t="array" ref="Y24">IF('⑤案件貼り付けシート(E6~→A2へ縦横替えで）'!AJ20="","",INDEX(②コード一覧!$AK$2:$AN$801,MATCH('⑥案件CSV (6行目～に反映→フォーマット２行目にコピペ'!$F24&amp;'⑤案件貼り付けシート(E6~→A2へ縦横替えで）'!AJ20,②コード一覧!$AN$2:$AN$801&amp;②コード一覧!$AK$2:$AK$801,0),3))</f>
        <v/>
      </c>
      <c r="Z24" s="7" t="e" cm="1">
        <f t="array" ref="Z24">INDEX(②コード一覧!$AJ$2:$AN$801,MATCH('⑥案件CSV (6行目～に反映→フォーマット２行目にコピペ'!$F24&amp;'⑤案件貼り付けシート(E6~→A2へ縦横替えで）'!AM20,②コード一覧!$AN$2:$AN$801&amp;②コード一覧!$AJ$2:$AJ$801,0),4)</f>
        <v>#N/A</v>
      </c>
      <c r="AA24" s="7" t="str" cm="1">
        <f t="array" ref="AA24">IF('⑤案件貼り付けシート(E6~→A2へ縦横替えで）'!AN20="","",INDEX(②コード一覧!$AJ$2:$AN$801,MATCH('⑥案件CSV (6行目～に反映→フォーマット２行目にコピペ'!$F24&amp;'⑤案件貼り付けシート(E6~→A2へ縦横替えで）'!AN20,②コード一覧!$AN$2:$AN$801&amp;②コード一覧!$AJ$2:$AJ$801,0),4))</f>
        <v/>
      </c>
      <c r="AB24" s="7" t="str" cm="1">
        <f t="array" ref="AB24">IF('⑤案件貼り付けシート(E6~→A2へ縦横替えで）'!AO20="","",INDEX(②コード一覧!$AJ$2:$AN$801,MATCH('⑥案件CSV (6行目～に反映→フォーマット２行目にコピペ'!$F24&amp;'⑤案件貼り付けシート(E6~→A2へ縦横替えで）'!AO20,②コード一覧!$AN$2:$AN$801&amp;②コード一覧!$AJ$2:$AJ$801,0),4))</f>
        <v/>
      </c>
      <c r="AC24" s="7" t="str" cm="1">
        <f t="array" ref="AC24">IF('⑤案件貼り付けシート(E6~→A2へ縦横替えで）'!AP20="","",INDEX(②コード一覧!$AJ$2:$AN$801,MATCH('⑥案件CSV (6行目～に反映→フォーマット２行目にコピペ'!$F24&amp;'⑤案件貼り付けシート(E6~→A2へ縦横替えで）'!AP20,②コード一覧!$AN$2:$AN$801&amp;②コード一覧!$AJ$2:$AJ$801,0),4))</f>
        <v/>
      </c>
      <c r="AD24" s="7" t="str">
        <f>IF('⑤案件貼り付けシート(E6~→A2へ縦横替えで）'!AR20="","",'⑤案件貼り付けシート(E6~→A2へ縦横替えで）'!AR20)</f>
        <v/>
      </c>
      <c r="AE24" s="7">
        <f>'⑤案件貼り付けシート(E6~→A2へ縦横替えで）'!AV20</f>
        <v>0</v>
      </c>
      <c r="AF24" s="7">
        <f>'⑤案件貼り付けシート(E6~→A2へ縦横替えで）'!AW20</f>
        <v>0</v>
      </c>
      <c r="AG24" s="7" t="str">
        <f>IF('⑤案件貼り付けシート(E6~→A2へ縦横替えで）'!AX20="","",'⑤案件貼り付けシート(E6~→A2へ縦横替えで）'!AX20)</f>
        <v/>
      </c>
      <c r="AH24" s="7" t="str">
        <f>IF('⑤案件貼り付けシート(E6~→A2へ縦横替えで）'!AY20="","",'⑤案件貼り付けシート(E6~→A2へ縦横替えで）'!AY20)</f>
        <v/>
      </c>
      <c r="AI24" s="13"/>
      <c r="AJ24" s="13"/>
      <c r="AK24" s="7" t="str" cm="1">
        <f t="array" ref="AK24">_xlfn.IFS('⑤案件貼り付けシート(E6~→A2へ縦横替えで）'!AZ20="該当しない",0,'⑤案件貼り付けシート(E6~→A2へ縦横替えで）'!AZ20="該当",1,TRUE,"")</f>
        <v/>
      </c>
      <c r="AL24" s="7" t="str">
        <f>IF('⑤案件貼り付けシート(E6~→A2へ縦横替えで）'!AZ20="該当しない","",IF('⑤案件貼り付けシート(E6~→A2へ縦横替えで）'!BA20="","",LEFT('⑤案件貼り付けシート(E6~→A2へ縦横替えで）'!BA20,FIND("号",'⑤案件貼り付けシート(E6~→A2へ縦横替えで）'!BA20)-1)))</f>
        <v/>
      </c>
      <c r="AM24" s="7" t="str">
        <f>IF('⑤案件貼り付けシート(E6~→A2へ縦横替えで）'!AZ20="該当しない","",IF('⑤案件貼り付けシート(E6~→A2へ縦横替えで）'!BB20="","",'⑤案件貼り付けシート(E6~→A2へ縦横替えで）'!BB20))</f>
        <v/>
      </c>
      <c r="AN24" s="7" t="str">
        <f>IF('⑤案件貼り付けシート(E6~→A2へ縦横替えで）'!BC20="","",'⑤案件貼り付けシート(E6~→A2へ縦横替えで）'!BC20)</f>
        <v/>
      </c>
      <c r="AO24" s="7">
        <f>'⑤案件貼り付けシート(E6~→A2へ縦横替えで）'!BG20</f>
        <v>0</v>
      </c>
      <c r="AP24" s="7" t="str" cm="1">
        <f t="array" ref="AP24">_xlfn.IFS('⑤案件貼り付けシート(E6~→A2へ縦横替えで）'!BH20="","",'⑤案件貼り付けシート(E6~→A2へ縦横替えで）'!BH20="時給",1,'⑤案件貼り付けシート(E6~→A2へ縦横替えで）'!BL20="日給",2,'⑤案件貼り付けシート(E6~→A2へ縦横替えで）'!BL20="月給",3)</f>
        <v/>
      </c>
      <c r="AQ24" s="7" t="str">
        <f>IF('⑤案件貼り付けシート(E6~→A2へ縦横替えで）'!BI20="","",'⑤案件貼り付けシート(E6~→A2へ縦横替えで）'!BI20)</f>
        <v/>
      </c>
      <c r="AR24" s="153" t="str">
        <f>IF('⑤案件貼り付けシート(E6~→A2へ縦横替えで）'!BJ20="","",'⑤案件貼り付けシート(E6~→A2へ縦横替えで）'!BJ20)</f>
        <v/>
      </c>
      <c r="AS24" s="7" t="str">
        <f>IF('⑤案件貼り付けシート(E6~→A2へ縦横替えで）'!BK20="","",'⑤案件貼り付けシート(E6~→A2へ縦横替えで）'!BK20)</f>
        <v/>
      </c>
      <c r="AT24" s="7" t="str" cm="1">
        <f t="array" ref="AT24">_xlfn.IFS('⑤案件貼り付けシート(E6~→A2へ縦横替えで）'!BL20="","",'⑤案件貼り付けシート(E6~→A2へ縦横替えで）'!BL20="長期",1,'⑤案件貼り付けシート(E6~→A2へ縦横替えで）'!BL20="短期",2)</f>
        <v/>
      </c>
      <c r="AU24" s="7" t="str">
        <f>IF('⑤案件貼り付けシート(E6~→A2へ縦横替えで）'!BM20="","",'⑤案件貼り付けシート(E6~→A2へ縦横替えで）'!BM20)</f>
        <v/>
      </c>
      <c r="AV24" s="7" t="str">
        <f>IF('⑤案件貼り付けシート(E6~→A2へ縦横替えで）'!BN20="","",'⑤案件貼り付けシート(E6~→A2へ縦横替えで）'!BN20)</f>
        <v/>
      </c>
      <c r="AW24" s="7" t="str" cm="1">
        <f t="array" ref="AW24">_xlfn.IFS('⑤案件貼り付けシート(E6~→A2へ縦横替えで）'!BQ20="就業先カレンダーに準ずる",1,'⑤案件貼り付けシート(E6~→A2へ縦横替えで）'!BQ20="指定して設定",2,TRUE,"")</f>
        <v/>
      </c>
      <c r="AX24" s="7" t="str" cm="1">
        <f t="array" ref="AX24">IF(AW24=2,_xlfn.IFS('⑤案件貼り付けシート(E6~→A2へ縦横替えで）'!BR20="毎週",1,'⑤案件貼り付けシート(E6~→A2へ縦横替えで）'!BR20="その他",2),"")</f>
        <v/>
      </c>
      <c r="AY24" s="7" t="str">
        <f>IF(AX24=1,'⑤案件貼り付けシート(E6~→A2へ縦横替えで）'!BS20,"")</f>
        <v/>
      </c>
      <c r="AZ24" s="7" t="str">
        <f>IF(AX24=2,'⑤案件貼り付けシート(E6~→A2へ縦横替えで）'!BT20,"")</f>
        <v/>
      </c>
      <c r="BA24" s="7" t="str" cm="1">
        <f t="array" ref="BA24">IF(AW24=2,_xlfn.IFS('⑤案件貼り付けシート(E6~→A2へ縦横替えで）'!BV20="毎週",1,'⑤案件貼り付けシート(E6~→A2へ縦横替えで）'!BV20="その他",2),"")</f>
        <v/>
      </c>
      <c r="BB24" s="7" t="str">
        <f>IF(BA24=1,'⑤案件貼り付けシート(E6~→A2へ縦横替えで）'!BW20,"")</f>
        <v/>
      </c>
      <c r="BC24" s="7" t="str">
        <f>IF(BA24=2,'⑤案件貼り付けシート(E6~→A2へ縦横替えで）'!BX20,"")</f>
        <v/>
      </c>
      <c r="BD24" s="7" t="str">
        <f>IF('⑤案件貼り付けシート(E6~→A2へ縦横替えで）'!BZ20="","",IF('⑤案件貼り付けシート(E6~→A2へ縦横替えで）'!$BQ20="就業先カレンダーに準ずる",'⑤案件貼り付けシート(E6~→A2へ縦横替えで）'!BZ20,""))</f>
        <v/>
      </c>
      <c r="BE24" s="154" t="str">
        <f>IF('⑤案件貼り付けシート(E6~→A2へ縦横替えで）'!CG20="","",'⑤案件貼り付けシート(E6~→A2へ縦横替えで）'!CG20)</f>
        <v/>
      </c>
      <c r="BF24" s="154" t="str">
        <f>IF('⑤案件貼り付けシート(E6~→A2へ縦横替えで）'!CH20="","",'⑤案件貼り付けシート(E6~→A2へ縦横替えで）'!CH20)</f>
        <v/>
      </c>
      <c r="BG24" s="7" t="str" cm="1">
        <f t="array" ref="BG24">_xlfn.IFS('⑤案件貼り付けシート(E6~→A2へ縦横替えで）'!CI20="固定",1,'⑤案件貼り付けシート(E6~→A2へ縦横替えで）'!CI20="流動",2,'⑤案件貼り付けシート(E6~→A2へ縦横替えで）'!CI20="対象外","",'⑤案件貼り付けシート(E6~→A2へ縦横替えで）'!CI20="","")</f>
        <v/>
      </c>
      <c r="BH24" s="154" t="str">
        <f>IF('⑤案件貼り付けシート(E6~→A2へ縦横替えで）'!$CI20="固定",IF('⑤案件貼り付けシート(E6~→A2へ縦横替えで）'!CJ20="","",'⑤案件貼り付けシート(E6~→A2へ縦横替えで）'!CJ20),"")</f>
        <v/>
      </c>
      <c r="BI24" s="154" t="str">
        <f>IF('⑤案件貼り付けシート(E6~→A2へ縦横替えで）'!$CI20="固定",IF('⑤案件貼り付けシート(E6~→A2へ縦横替えで）'!CK20="","",'⑤案件貼り付けシート(E6~→A2へ縦横替えで）'!CK20),"")</f>
        <v/>
      </c>
      <c r="BJ24" s="154" t="str">
        <f>IF('⑤案件貼り付けシート(E6~→A2へ縦横替えで）'!$CI20="固定",IF('⑤案件貼り付けシート(E6~→A2へ縦横替えで）'!CL20="","",'⑤案件貼り付けシート(E6~→A2へ縦横替えで）'!CL20),"")</f>
        <v/>
      </c>
      <c r="BK24" s="154" t="str">
        <f>IF('⑤案件貼り付けシート(E6~→A2へ縦横替えで）'!$CI20="固定",IF('⑤案件貼り付けシート(E6~→A2へ縦横替えで）'!CM20="","",'⑤案件貼り付けシート(E6~→A2へ縦横替えで）'!CM20),"")</f>
        <v/>
      </c>
      <c r="BL24" s="154" t="str">
        <f>IF('⑤案件貼り付けシート(E6~→A2へ縦横替えで）'!$CI20="固定",IF('⑤案件貼り付けシート(E6~→A2へ縦横替えで）'!CN20="","",'⑤案件貼り付けシート(E6~→A2へ縦横替えで）'!CN20),"")</f>
        <v/>
      </c>
      <c r="BM24" s="154" t="str">
        <f>IF('⑤案件貼り付けシート(E6~→A2へ縦横替えで）'!$CI20="固定",IF('⑤案件貼り付けシート(E6~→A2へ縦横替えで）'!CO20="","",'⑤案件貼り付けシート(E6~→A2へ縦横替えで）'!CO20),"")</f>
        <v/>
      </c>
      <c r="BN24" s="7" t="str">
        <f>IF('⑤案件貼り付けシート(E6~→A2へ縦横替えで）'!$CI20="固定",IF('⑤案件貼り付けシート(E6~→A2へ縦横替えで）'!CP20="","",'⑤案件貼り付けシート(E6~→A2へ縦横替えで）'!CP20),"")</f>
        <v/>
      </c>
      <c r="BO24" s="7" t="str">
        <f>IF('⑤案件貼り付けシート(E6~→A2へ縦横替えで）'!CQ20="","",'⑤案件貼り付けシート(E6~→A2へ縦横替えで）'!CQ20)</f>
        <v/>
      </c>
      <c r="BP24" s="7" t="str">
        <f>IF('⑤案件貼り付けシート(E6~→A2へ縦横替えで）'!CR20="","",'⑤案件貼り付けシート(E6~→A2へ縦横替えで）'!CR20)</f>
        <v/>
      </c>
      <c r="BQ24" s="7" t="str">
        <f>IF('⑤案件貼り付けシート(E6~→A2へ縦横替えで）'!CS20="","",'⑤案件貼り付けシート(E6~→A2へ縦横替えで）'!CS20)</f>
        <v/>
      </c>
      <c r="BR24" s="154" t="str">
        <f>IF('⑤案件貼り付けシート(E6~→A2へ縦横替えで）'!CV20="","",'⑤案件貼り付けシート(E6~→A2へ縦横替えで）'!CV20)</f>
        <v/>
      </c>
      <c r="BS24" s="154" t="str">
        <f>IF('⑤案件貼り付けシート(E6~→A2へ縦横替えで）'!CW20="","",'⑤案件貼り付けシート(E6~→A2へ縦横替えで）'!CW20)</f>
        <v/>
      </c>
      <c r="BT24" s="7" t="str" cm="1">
        <f t="array" ref="BT24">IF('⑤案件貼り付けシート(E6~→A2へ縦横替えで）'!CX20="","",_xlfn.IFS('⑤案件貼り付けシート(E6~→A2へ縦横替えで）'!CX20="固定",1,'⑤案件貼り付けシート(E6~→A2へ縦横替えで）'!CX20="流動",2,'⑤案件貼り付けシート(E6~→A2へ縦横替えで）'!CX20="対象外",""))</f>
        <v/>
      </c>
      <c r="BU24" s="154" t="str">
        <f>IF('⑤案件貼り付けシート(E6~→A2へ縦横替えで）'!$CX20="固定",IF('⑤案件貼り付けシート(E6~→A2へ縦横替えで）'!CY20="","",'⑤案件貼り付けシート(E6~→A2へ縦横替えで）'!CY20),"")</f>
        <v/>
      </c>
      <c r="BV24" s="154" t="str">
        <f>IF('⑤案件貼り付けシート(E6~→A2へ縦横替えで）'!$CX20="固定",IF('⑤案件貼り付けシート(E6~→A2へ縦横替えで）'!CZ20="","",'⑤案件貼り付けシート(E6~→A2へ縦横替えで）'!CZ20),"")</f>
        <v/>
      </c>
      <c r="BW24" s="154" t="str">
        <f>IF('⑤案件貼り付けシート(E6~→A2へ縦横替えで）'!$CX20="固定",IF('⑤案件貼り付けシート(E6~→A2へ縦横替えで）'!DA20="","",'⑤案件貼り付けシート(E6~→A2へ縦横替えで）'!DA20),"")</f>
        <v/>
      </c>
      <c r="BX24" s="154" t="str">
        <f>IF('⑤案件貼り付けシート(E6~→A2へ縦横替えで）'!$CX20="固定",IF('⑤案件貼り付けシート(E6~→A2へ縦横替えで）'!DB20="","",'⑤案件貼り付けシート(E6~→A2へ縦横替えで）'!DB20),"")</f>
        <v/>
      </c>
      <c r="BY24" s="154" t="str">
        <f>IF('⑤案件貼り付けシート(E6~→A2へ縦横替えで）'!$CX20="固定",IF('⑤案件貼り付けシート(E6~→A2へ縦横替えで）'!DC20="","",'⑤案件貼り付けシート(E6~→A2へ縦横替えで）'!DC20),"")</f>
        <v/>
      </c>
      <c r="BZ24" s="154" t="str">
        <f>IF('⑤案件貼り付けシート(E6~→A2へ縦横替えで）'!$CX20="固定",IF('⑤案件貼り付けシート(E6~→A2へ縦横替えで）'!DD20="","",'⑤案件貼り付けシート(E6~→A2へ縦横替えで）'!DD20),"")</f>
        <v/>
      </c>
      <c r="CA24" s="7" t="str">
        <f>IF('⑤案件貼り付けシート(E6~→A2へ縦横替えで）'!$CX20="固定",IF('⑤案件貼り付けシート(E6~→A2へ縦横替えで）'!DE20="","",'⑤案件貼り付けシート(E6~→A2へ縦横替えで）'!DE20),"")</f>
        <v/>
      </c>
      <c r="CB24" s="7" t="str">
        <f>IF('⑤案件貼り付けシート(E6~→A2へ縦横替えで）'!DF20="","",'⑤案件貼り付けシート(E6~→A2へ縦横替えで）'!DF20)</f>
        <v/>
      </c>
      <c r="CC24" s="7" t="str">
        <f>IF('⑤案件貼り付けシート(E6~→A2へ縦横替えで）'!DG20="","",'⑤案件貼り付けシート(E6~→A2へ縦横替えで）'!DG20)</f>
        <v/>
      </c>
      <c r="CD24" s="7" t="str">
        <f>IF('⑤案件貼り付けシート(E6~→A2へ縦横替えで）'!DH20="","",'⑤案件貼り付けシート(E6~→A2へ縦横替えで）'!DH20)</f>
        <v/>
      </c>
      <c r="CE24" s="154" t="str">
        <f>IF('⑤案件貼り付けシート(E6~→A2へ縦横替えで）'!DK20="","",'⑤案件貼り付けシート(E6~→A2へ縦横替えで）'!DK20)</f>
        <v/>
      </c>
      <c r="CF24" s="154" t="str">
        <f>IF('⑤案件貼り付けシート(E6~→A2へ縦横替えで）'!DL20="","",'⑤案件貼り付けシート(E6~→A2へ縦横替えで）'!DL20)</f>
        <v/>
      </c>
      <c r="CG24" s="7" t="str" cm="1">
        <f t="array" ref="CG24">IF('⑤案件貼り付けシート(E6~→A2へ縦横替えで）'!DM20="","",_xlfn.IFS('⑤案件貼り付けシート(E6~→A2へ縦横替えで）'!DM20="固定",1,'⑤案件貼り付けシート(E6~→A2へ縦横替えで）'!DM20="流動",2,'⑤案件貼り付けシート(E6~→A2へ縦横替えで）'!DM20="対象外",""))</f>
        <v/>
      </c>
      <c r="CH24" s="154" t="str">
        <f>IF('⑤案件貼り付けシート(E6~→A2へ縦横替えで）'!$DM20="固定",IF('⑤案件貼り付けシート(E6~→A2へ縦横替えで）'!DN20="","",'⑤案件貼り付けシート(E6~→A2へ縦横替えで）'!DN20),"")</f>
        <v/>
      </c>
      <c r="CI24" s="154" t="str">
        <f>IF('⑤案件貼り付けシート(E6~→A2へ縦横替えで）'!$DM20="固定",IF('⑤案件貼り付けシート(E6~→A2へ縦横替えで）'!DO20="","",'⑤案件貼り付けシート(E6~→A2へ縦横替えで）'!DO20),"")</f>
        <v/>
      </c>
      <c r="CJ24" s="154" t="str">
        <f>IF('⑤案件貼り付けシート(E6~→A2へ縦横替えで）'!$DM20="固定",IF('⑤案件貼り付けシート(E6~→A2へ縦横替えで）'!DP20="","",'⑤案件貼り付けシート(E6~→A2へ縦横替えで）'!DP20),"")</f>
        <v/>
      </c>
      <c r="CK24" s="154" t="str">
        <f>IF('⑤案件貼り付けシート(E6~→A2へ縦横替えで）'!$DM20="固定",IF('⑤案件貼り付けシート(E6~→A2へ縦横替えで）'!DQ20="","",'⑤案件貼り付けシート(E6~→A2へ縦横替えで）'!DQ20),"")</f>
        <v/>
      </c>
      <c r="CL24" s="154" t="str">
        <f>IF('⑤案件貼り付けシート(E6~→A2へ縦横替えで）'!$DM20="固定",IF('⑤案件貼り付けシート(E6~→A2へ縦横替えで）'!DR20="","",'⑤案件貼り付けシート(E6~→A2へ縦横替えで）'!DR20),"")</f>
        <v/>
      </c>
      <c r="CM24" s="154" t="str">
        <f>IF('⑤案件貼り付けシート(E6~→A2へ縦横替えで）'!$DM20="固定",IF('⑤案件貼り付けシート(E6~→A2へ縦横替えで）'!DS20="","",'⑤案件貼り付けシート(E6~→A2へ縦横替えで）'!DS20),"")</f>
        <v/>
      </c>
      <c r="CN24" s="7" t="str">
        <f>IF('⑤案件貼り付けシート(E6~→A2へ縦横替えで）'!$DM20="固定",IF('⑤案件貼り付けシート(E6~→A2へ縦横替えで）'!DT20="","",'⑤案件貼り付けシート(E6~→A2へ縦横替えで）'!DT20),"")</f>
        <v/>
      </c>
      <c r="CO24" s="7" t="str">
        <f>IF('⑤案件貼り付けシート(E6~→A2へ縦横替えで）'!DU20="","",'⑤案件貼り付けシート(E6~→A2へ縦横替えで）'!DU20)</f>
        <v/>
      </c>
      <c r="CP24" s="7" t="str">
        <f>IF('⑤案件貼り付けシート(E6~→A2へ縦横替えで）'!DV20="","",'⑤案件貼り付けシート(E6~→A2へ縦横替えで）'!DV20)</f>
        <v/>
      </c>
      <c r="CQ24" s="7" t="str">
        <f>IF('⑤案件貼り付けシート(E6~→A2へ縦横替えで）'!DW20="","",'⑤案件貼り付けシート(E6~→A2へ縦横替えで）'!DW20)</f>
        <v/>
      </c>
      <c r="CR24" s="154" t="str">
        <f>IF('⑤案件貼り付けシート(E6~→A2へ縦横替えで）'!EA20="","",'⑤案件貼り付けシート(E6~→A2へ縦横替えで）'!EA20)</f>
        <v/>
      </c>
      <c r="CS24" s="154" t="str">
        <f>IF('⑤案件貼り付けシート(E6~→A2へ縦横替えで）'!EB20="","",'⑤案件貼り付けシート(E6~→A2へ縦横替えで）'!EB20)</f>
        <v/>
      </c>
      <c r="CT24" s="7" t="str" cm="1">
        <f t="array" ref="CT24">IF('⑤案件貼り付けシート(E6~→A2へ縦横替えで）'!EC20="","",_xlfn.IFS('⑤案件貼り付けシート(E6~→A2へ縦横替えで）'!EC20="固定",1,'⑤案件貼り付けシート(E6~→A2へ縦横替えで）'!EC20="流動",2,'⑤案件貼り付けシート(E6~→A2へ縦横替えで）'!EC20="対象外",""))</f>
        <v/>
      </c>
      <c r="CU24" s="154" t="str">
        <f>IF('⑤案件貼り付けシート(E6~→A2へ縦横替えで）'!$EC20="固定",IF('⑤案件貼り付けシート(E6~→A2へ縦横替えで）'!ED20="","",'⑤案件貼り付けシート(E6~→A2へ縦横替えで）'!ED20),"")</f>
        <v/>
      </c>
      <c r="CV24" s="154" t="str">
        <f>IF('⑤案件貼り付けシート(E6~→A2へ縦横替えで）'!$EC20="固定",IF('⑤案件貼り付けシート(E6~→A2へ縦横替えで）'!EE20="","",'⑤案件貼り付けシート(E6~→A2へ縦横替えで）'!EE20),"")</f>
        <v/>
      </c>
      <c r="CW24" s="154" t="str">
        <f>IF('⑤案件貼り付けシート(E6~→A2へ縦横替えで）'!$EC20="固定",IF('⑤案件貼り付けシート(E6~→A2へ縦横替えで）'!EF20="","",'⑤案件貼り付けシート(E6~→A2へ縦横替えで）'!EF20),"")</f>
        <v/>
      </c>
      <c r="CX24" s="154" t="str">
        <f>IF('⑤案件貼り付けシート(E6~→A2へ縦横替えで）'!$EC20="固定",IF('⑤案件貼り付けシート(E6~→A2へ縦横替えで）'!EG20="","",'⑤案件貼り付けシート(E6~→A2へ縦横替えで）'!EG20),"")</f>
        <v/>
      </c>
      <c r="CY24" s="154" t="str">
        <f>IF('⑤案件貼り付けシート(E6~→A2へ縦横替えで）'!$EC20="固定",IF('⑤案件貼り付けシート(E6~→A2へ縦横替えで）'!EH20="","",'⑤案件貼り付けシート(E6~→A2へ縦横替えで）'!EH20),"")</f>
        <v/>
      </c>
      <c r="CZ24" s="154" t="str">
        <f>IF('⑤案件貼り付けシート(E6~→A2へ縦横替えで）'!$EC20="固定",IF('⑤案件貼り付けシート(E6~→A2へ縦横替えで）'!EI20="","",'⑤案件貼り付けシート(E6~→A2へ縦横替えで）'!EI20),"")</f>
        <v/>
      </c>
      <c r="DA24" s="7" t="str">
        <f>IF('⑤案件貼り付けシート(E6~→A2へ縦横替えで）'!$EC20="固定",IF('⑤案件貼り付けシート(E6~→A2へ縦横替えで）'!EJ20="","",'⑤案件貼り付けシート(E6~→A2へ縦横替えで）'!EJ20),"")</f>
        <v/>
      </c>
      <c r="DB24" s="7" t="str">
        <f>IF('⑤案件貼り付けシート(E6~→A2へ縦横替えで）'!EK20="","",'⑤案件貼り付けシート(E6~→A2へ縦横替えで）'!EK20)</f>
        <v/>
      </c>
      <c r="DC24" s="7" t="str">
        <f>IF('⑤案件貼り付けシート(E6~→A2へ縦横替えで）'!EL20="","",'⑤案件貼り付けシート(E6~→A2へ縦横替えで）'!EL20)</f>
        <v/>
      </c>
      <c r="DD24" s="7" t="str">
        <f>IF('⑤案件貼り付けシート(E6~→A2へ縦横替えで）'!EM20="","",'⑤案件貼り付けシート(E6~→A2へ縦横替えで）'!EM20)</f>
        <v/>
      </c>
      <c r="DE24" s="154" t="str">
        <f>IF('⑤案件貼り付けシート(E6~→A2へ縦横替えで）'!EO20="","",'⑤案件貼り付けシート(E6~→A2へ縦横替えで）'!EO20)</f>
        <v/>
      </c>
      <c r="DF24" s="154" t="str">
        <f>IF('⑤案件貼り付けシート(E6~→A2へ縦横替えで）'!EP20="","",'⑤案件貼り付けシート(E6~→A2へ縦横替えで）'!EP20)</f>
        <v/>
      </c>
      <c r="DG24" s="7" t="str" cm="1">
        <f t="array" ref="DG24">IF('⑤案件貼り付けシート(E6~→A2へ縦横替えで）'!EQ20="","",_xlfn.IFS('⑤案件貼り付けシート(E6~→A2へ縦横替えで）'!EQ20="固定",1,'⑤案件貼り付けシート(E6~→A2へ縦横替えで）'!EQ20="流動",2,'⑤案件貼り付けシート(E6~→A2へ縦横替えで）'!EQ20="対象外",""))</f>
        <v/>
      </c>
      <c r="DH24" s="154" t="str">
        <f>IF('⑤案件貼り付けシート(E6~→A2へ縦横替えで）'!$EQ20="固定",IF('⑤案件貼り付けシート(E6~→A2へ縦横替えで）'!ER20="","",'⑤案件貼り付けシート(E6~→A2へ縦横替えで）'!ER20),"")</f>
        <v/>
      </c>
      <c r="DI24" s="154" t="str">
        <f>IF('⑤案件貼り付けシート(E6~→A2へ縦横替えで）'!$EQ20="固定",IF('⑤案件貼り付けシート(E6~→A2へ縦横替えで）'!ES20="","",'⑤案件貼り付けシート(E6~→A2へ縦横替えで）'!ES20),"")</f>
        <v/>
      </c>
      <c r="DJ24" s="154" t="str">
        <f>IF('⑤案件貼り付けシート(E6~→A2へ縦横替えで）'!$EQ20="固定",IF('⑤案件貼り付けシート(E6~→A2へ縦横替えで）'!ET20="","",'⑤案件貼り付けシート(E6~→A2へ縦横替えで）'!ET20),"")</f>
        <v/>
      </c>
      <c r="DK24" s="154" t="str">
        <f>IF('⑤案件貼り付けシート(E6~→A2へ縦横替えで）'!$EQ20="固定",IF('⑤案件貼り付けシート(E6~→A2へ縦横替えで）'!EU20="","",'⑤案件貼り付けシート(E6~→A2へ縦横替えで）'!EU20),"")</f>
        <v/>
      </c>
      <c r="DL24" s="154" t="str">
        <f>IF('⑤案件貼り付けシート(E6~→A2へ縦横替えで）'!$EQ20="固定",IF('⑤案件貼り付けシート(E6~→A2へ縦横替えで）'!EV20="","",'⑤案件貼り付けシート(E6~→A2へ縦横替えで）'!EV20),"")</f>
        <v/>
      </c>
      <c r="DM24" s="154" t="str">
        <f>IF('⑤案件貼り付けシート(E6~→A2へ縦横替えで）'!$EQ20="固定",IF('⑤案件貼り付けシート(E6~→A2へ縦横替えで）'!EW20="","",'⑤案件貼り付けシート(E6~→A2へ縦横替えで）'!EW20),"")</f>
        <v/>
      </c>
      <c r="DN24" s="7" t="str">
        <f>IF('⑤案件貼り付けシート(E6~→A2へ縦横替えで）'!$EQ20="固定",IF('⑤案件貼り付けシート(E6~→A2へ縦横替えで）'!EX20="","",'⑤案件貼り付けシート(E6~→A2へ縦横替えで）'!EX20),"")</f>
        <v/>
      </c>
      <c r="DO24" s="7" t="str">
        <f>IF('⑤案件貼り付けシート(E6~→A2へ縦横替えで）'!EY20="","",'⑤案件貼り付けシート(E6~→A2へ縦横替えで）'!EY20)</f>
        <v/>
      </c>
      <c r="DP24" s="7" t="str">
        <f>IF('⑤案件貼り付けシート(E6~→A2へ縦横替えで）'!EZ20="","",'⑤案件貼り付けシート(E6~→A2へ縦横替えで）'!EZ20)</f>
        <v/>
      </c>
      <c r="DQ24" s="7" t="str">
        <f>IF('⑤案件貼り付けシート(E6~→A2へ縦横替えで）'!FA20="","",'⑤案件貼り付けシート(E6~→A2へ縦横替えで）'!FA20)</f>
        <v/>
      </c>
      <c r="DR24" s="154" t="str">
        <f>IF('⑤案件貼り付けシート(E6~→A2へ縦横替えで）'!FC20="","",'⑤案件貼り付けシート(E6~→A2へ縦横替えで）'!FC20)</f>
        <v/>
      </c>
      <c r="DS24" s="154" t="str">
        <f>IF('⑤案件貼り付けシート(E6~→A2へ縦横替えで）'!FD20="","",'⑤案件貼り付けシート(E6~→A2へ縦横替えで）'!FD20)</f>
        <v/>
      </c>
      <c r="DT24" s="7" t="str" cm="1">
        <f t="array" ref="DT24">IF('⑤案件貼り付けシート(E6~→A2へ縦横替えで）'!FE20="","",_xlfn.IFS('⑤案件貼り付けシート(E6~→A2へ縦横替えで）'!FE20="固定",1,'⑤案件貼り付けシート(E6~→A2へ縦横替えで）'!FE20="流動",2,'⑤案件貼り付けシート(E6~→A2へ縦横替えで）'!FE20="対象外",""))</f>
        <v/>
      </c>
      <c r="DU24" s="154" t="str">
        <f>IF('⑤案件貼り付けシート(E6~→A2へ縦横替えで）'!$FE20="固定",IF('⑤案件貼り付けシート(E6~→A2へ縦横替えで）'!FF20="","",'⑤案件貼り付けシート(E6~→A2へ縦横替えで）'!FF20),"")</f>
        <v/>
      </c>
      <c r="DV24" s="154" t="str">
        <f>IF('⑤案件貼り付けシート(E6~→A2へ縦横替えで）'!$FE20="固定",IF('⑤案件貼り付けシート(E6~→A2へ縦横替えで）'!FG20="","",'⑤案件貼り付けシート(E6~→A2へ縦横替えで）'!FG20),"")</f>
        <v/>
      </c>
      <c r="DW24" s="154" t="str">
        <f>IF('⑤案件貼り付けシート(E6~→A2へ縦横替えで）'!$FE20="固定",IF('⑤案件貼り付けシート(E6~→A2へ縦横替えで）'!FH20="","",'⑤案件貼り付けシート(E6~→A2へ縦横替えで）'!FH20),"")</f>
        <v/>
      </c>
      <c r="DX24" s="154" t="str">
        <f>IF('⑤案件貼り付けシート(E6~→A2へ縦横替えで）'!$FE20="固定",IF('⑤案件貼り付けシート(E6~→A2へ縦横替えで）'!FI20="","",'⑤案件貼り付けシート(E6~→A2へ縦横替えで）'!FI20),"")</f>
        <v/>
      </c>
      <c r="DY24" s="154" t="str">
        <f>IF('⑤案件貼り付けシート(E6~→A2へ縦横替えで）'!$FE20="固定",IF('⑤案件貼り付けシート(E6~→A2へ縦横替えで）'!FJ20="","",'⑤案件貼り付けシート(E6~→A2へ縦横替えで）'!FJ20),"")</f>
        <v/>
      </c>
      <c r="DZ24" s="154" t="str">
        <f>IF('⑤案件貼り付けシート(E6~→A2へ縦横替えで）'!$FE20="固定",IF('⑤案件貼り付けシート(E6~→A2へ縦横替えで）'!FK20="","",'⑤案件貼り付けシート(E6~→A2へ縦横替えで）'!FK20),"")</f>
        <v/>
      </c>
      <c r="EA24" s="7" t="str">
        <f>IF('⑤案件貼り付けシート(E6~→A2へ縦横替えで）'!$FE20="固定",IF('⑤案件貼り付けシート(E6~→A2へ縦横替えで）'!FL20="","",'⑤案件貼り付けシート(E6~→A2へ縦横替えで）'!FL20),"")</f>
        <v/>
      </c>
      <c r="EB24" s="7" t="str">
        <f>IF('⑤案件貼り付けシート(E6~→A2へ縦横替えで）'!FM20="","",'⑤案件貼り付けシート(E6~→A2へ縦横替えで）'!FM20)</f>
        <v/>
      </c>
      <c r="EC24" s="7" t="str">
        <f>IF('⑤案件貼り付けシート(E6~→A2へ縦横替えで）'!FN20="","",'⑤案件貼り付けシート(E6~→A2へ縦横替えで）'!FN20)</f>
        <v/>
      </c>
      <c r="ED24" s="7" t="str">
        <f>IF('⑤案件貼り付けシート(E6~→A2へ縦横替えで）'!FO20="","",'⑤案件貼り付けシート(E6~→A2へ縦横替えで）'!FO20)</f>
        <v/>
      </c>
      <c r="EE24" s="154" t="str">
        <f>IF('⑤案件貼り付けシート(E6~→A2へ縦横替えで）'!FQ20="","",'⑤案件貼り付けシート(E6~→A2へ縦横替えで）'!FQ20)</f>
        <v/>
      </c>
      <c r="EF24" s="154" t="str">
        <f>IF('⑤案件貼り付けシート(E6~→A2へ縦横替えで）'!FR20="","",'⑤案件貼り付けシート(E6~→A2へ縦横替えで）'!FR20)</f>
        <v/>
      </c>
      <c r="EG24" s="7" t="str" cm="1">
        <f t="array" ref="EG24">IF('⑤案件貼り付けシート(E6~→A2へ縦横替えで）'!FS20="","",_xlfn.IFS('⑤案件貼り付けシート(E6~→A2へ縦横替えで）'!FS20="固定",1,'⑤案件貼り付けシート(E6~→A2へ縦横替えで）'!FS20="流動",2,'⑤案件貼り付けシート(E6~→A2へ縦横替えで）'!FS20="対象外",""))</f>
        <v/>
      </c>
      <c r="EH24" s="154" t="str">
        <f>IF('⑤案件貼り付けシート(E6~→A2へ縦横替えで）'!$FS20="固定",IF('⑤案件貼り付けシート(E6~→A2へ縦横替えで）'!FT20="","",'⑤案件貼り付けシート(E6~→A2へ縦横替えで）'!FT20),"")</f>
        <v/>
      </c>
      <c r="EI24" s="154" t="str">
        <f>IF('⑤案件貼り付けシート(E6~→A2へ縦横替えで）'!$FS20="固定",IF('⑤案件貼り付けシート(E6~→A2へ縦横替えで）'!FU20="","",'⑤案件貼り付けシート(E6~→A2へ縦横替えで）'!FU20),"")</f>
        <v/>
      </c>
      <c r="EJ24" s="154" t="str">
        <f>IF('⑤案件貼り付けシート(E6~→A2へ縦横替えで）'!$FS20="固定",IF('⑤案件貼り付けシート(E6~→A2へ縦横替えで）'!FV20="","",'⑤案件貼り付けシート(E6~→A2へ縦横替えで）'!FV20),"")</f>
        <v/>
      </c>
      <c r="EK24" s="154" t="str">
        <f>IF('⑤案件貼り付けシート(E6~→A2へ縦横替えで）'!$FS20="固定",IF('⑤案件貼り付けシート(E6~→A2へ縦横替えで）'!FW20="","",'⑤案件貼り付けシート(E6~→A2へ縦横替えで）'!FW20),"")</f>
        <v/>
      </c>
      <c r="EL24" s="154" t="str">
        <f>IF('⑤案件貼り付けシート(E6~→A2へ縦横替えで）'!$FS20="固定",IF('⑤案件貼り付けシート(E6~→A2へ縦横替えで）'!FX20="","",'⑤案件貼り付けシート(E6~→A2へ縦横替えで）'!FX20),"")</f>
        <v/>
      </c>
      <c r="EM24" s="154" t="str">
        <f>IF('⑤案件貼り付けシート(E6~→A2へ縦横替えで）'!$FS20="固定",IF('⑤案件貼り付けシート(E6~→A2へ縦横替えで）'!FY20="","",'⑤案件貼り付けシート(E6~→A2へ縦横替えで）'!FY20),"")</f>
        <v/>
      </c>
      <c r="EN24" s="7" t="str">
        <f>IF('⑤案件貼り付けシート(E6~→A2へ縦横替えで）'!$FS20="固定",IF('⑤案件貼り付けシート(E6~→A2へ縦横替えで）'!FZ20="","",'⑤案件貼り付けシート(E6~→A2へ縦横替えで）'!FZ20),"")</f>
        <v/>
      </c>
      <c r="EO24" s="7" t="str">
        <f>IF('⑤案件貼り付けシート(E6~→A2へ縦横替えで）'!GA20="","",'⑤案件貼り付けシート(E6~→A2へ縦横替えで）'!GA20)</f>
        <v/>
      </c>
      <c r="EP24" s="7" t="str">
        <f>IF('⑤案件貼り付けシート(E6~→A2へ縦横替えで）'!GB20="","",'⑤案件貼り付けシート(E6~→A2へ縦横替えで）'!GB20)</f>
        <v/>
      </c>
      <c r="EQ24" s="7" t="str">
        <f>IF('⑤案件貼り付けシート(E6~→A2へ縦横替えで）'!GC20="","",'⑤案件貼り付けシート(E6~→A2へ縦横替えで）'!GC20)</f>
        <v/>
      </c>
      <c r="ER24" s="154" t="str">
        <f>IF('⑤案件貼り付けシート(E6~→A2へ縦横替えで）'!GE20="","",'⑤案件貼り付けシート(E6~→A2へ縦横替えで）'!GE20)</f>
        <v/>
      </c>
      <c r="ES24" s="154" t="str">
        <f>IF('⑤案件貼り付けシート(E6~→A2へ縦横替えで）'!GF20="","",'⑤案件貼り付けシート(E6~→A2へ縦横替えで）'!GF20)</f>
        <v/>
      </c>
      <c r="ET24" s="7" t="str" cm="1">
        <f t="array" ref="ET24">IF('⑤案件貼り付けシート(E6~→A2へ縦横替えで）'!GG20="","",_xlfn.IFS('⑤案件貼り付けシート(E6~→A2へ縦横替えで）'!GG20="固定",1,'⑤案件貼り付けシート(E6~→A2へ縦横替えで）'!GG20="流動",2,'⑤案件貼り付けシート(E6~→A2へ縦横替えで）'!GG20="対象外",""))</f>
        <v/>
      </c>
      <c r="EU24" s="154" t="str">
        <f>IF('⑤案件貼り付けシート(E6~→A2へ縦横替えで）'!$GG20="固定",IF('⑤案件貼り付けシート(E6~→A2へ縦横替えで）'!GH20="","",'⑤案件貼り付けシート(E6~→A2へ縦横替えで）'!GH20),"")</f>
        <v/>
      </c>
      <c r="EV24" s="154" t="str">
        <f>IF('⑤案件貼り付けシート(E6~→A2へ縦横替えで）'!$GG20="固定",IF('⑤案件貼り付けシート(E6~→A2へ縦横替えで）'!GI20="","",'⑤案件貼り付けシート(E6~→A2へ縦横替えで）'!GI20),"")</f>
        <v/>
      </c>
      <c r="EW24" s="154" t="str">
        <f>IF('⑤案件貼り付けシート(E6~→A2へ縦横替えで）'!$GG20="固定",IF('⑤案件貼り付けシート(E6~→A2へ縦横替えで）'!GJ20="","",'⑤案件貼り付けシート(E6~→A2へ縦横替えで）'!GJ20),"")</f>
        <v/>
      </c>
      <c r="EX24" s="154" t="str">
        <f>IF('⑤案件貼り付けシート(E6~→A2へ縦横替えで）'!$GG20="固定",IF('⑤案件貼り付けシート(E6~→A2へ縦横替えで）'!GK20="","",'⑤案件貼り付けシート(E6~→A2へ縦横替えで）'!GK20),"")</f>
        <v/>
      </c>
      <c r="EY24" s="154" t="str">
        <f>IF('⑤案件貼り付けシート(E6~→A2へ縦横替えで）'!$GG20="固定",IF('⑤案件貼り付けシート(E6~→A2へ縦横替えで）'!GL20="","",'⑤案件貼り付けシート(E6~→A2へ縦横替えで）'!GL20),"")</f>
        <v/>
      </c>
      <c r="EZ24" s="154" t="str">
        <f>IF('⑤案件貼り付けシート(E6~→A2へ縦横替えで）'!$GG20="固定",IF('⑤案件貼り付けシート(E6~→A2へ縦横替えで）'!GM20="","",'⑤案件貼り付けシート(E6~→A2へ縦横替えで）'!GM20),"")</f>
        <v/>
      </c>
      <c r="FA24" s="7" t="str">
        <f>IF('⑤案件貼り付けシート(E6~→A2へ縦横替えで）'!$GG20="固定",IF('⑤案件貼り付けシート(E6~→A2へ縦横替えで）'!GN20="","",'⑤案件貼り付けシート(E6~→A2へ縦横替えで）'!GN20),"")</f>
        <v/>
      </c>
      <c r="FB24" s="7" t="str">
        <f>IF('⑤案件貼り付けシート(E6~→A2へ縦横替えで）'!GO20="","",'⑤案件貼り付けシート(E6~→A2へ縦横替えで）'!GO20)</f>
        <v/>
      </c>
      <c r="FC24" s="7" t="str">
        <f>IF('⑤案件貼り付けシート(E6~→A2へ縦横替えで）'!GP20="","",'⑤案件貼り付けシート(E6~→A2へ縦横替えで）'!GP20)</f>
        <v/>
      </c>
      <c r="FD24" s="7" t="str">
        <f>IF('⑤案件貼り付けシート(E6~→A2へ縦横替えで）'!GQ20="","",'⑤案件貼り付けシート(E6~→A2へ縦横替えで）'!GQ20)</f>
        <v/>
      </c>
      <c r="FE24" s="154" t="str">
        <f>IF('⑤案件貼り付けシート(E6~→A2へ縦横替えで）'!GS20="","",'⑤案件貼り付けシート(E6~→A2へ縦横替えで）'!GS20)</f>
        <v/>
      </c>
      <c r="FF24" s="154" t="str">
        <f>IF('⑤案件貼り付けシート(E6~→A2へ縦横替えで）'!GT20="","",'⑤案件貼り付けシート(E6~→A2へ縦横替えで）'!GT20)</f>
        <v/>
      </c>
      <c r="FG24" s="7" t="str" cm="1">
        <f t="array" ref="FG24">IF('⑤案件貼り付けシート(E6~→A2へ縦横替えで）'!GU20="","",_xlfn.IFS('⑤案件貼り付けシート(E6~→A2へ縦横替えで）'!GU20="固定",1,'⑤案件貼り付けシート(E6~→A2へ縦横替えで）'!GU20="流動",2,'⑤案件貼り付けシート(E6~→A2へ縦横替えで）'!GU20="対象外",""))</f>
        <v/>
      </c>
      <c r="FH24" s="154" t="str">
        <f>IF('⑤案件貼り付けシート(E6~→A2へ縦横替えで）'!$GU20="固定",IF('⑤案件貼り付けシート(E6~→A2へ縦横替えで）'!GV20="","",'⑤案件貼り付けシート(E6~→A2へ縦横替えで）'!GV20),"")</f>
        <v/>
      </c>
      <c r="FI24" s="154" t="str">
        <f>IF('⑤案件貼り付けシート(E6~→A2へ縦横替えで）'!$GU20="固定",IF('⑤案件貼り付けシート(E6~→A2へ縦横替えで）'!GW20="","",'⑤案件貼り付けシート(E6~→A2へ縦横替えで）'!GW20),"")</f>
        <v/>
      </c>
      <c r="FJ24" s="154" t="str">
        <f>IF('⑤案件貼り付けシート(E6~→A2へ縦横替えで）'!$GU20="固定",IF('⑤案件貼り付けシート(E6~→A2へ縦横替えで）'!GX20="","",'⑤案件貼り付けシート(E6~→A2へ縦横替えで）'!GX20),"")</f>
        <v/>
      </c>
      <c r="FK24" s="154" t="str">
        <f>IF('⑤案件貼り付けシート(E6~→A2へ縦横替えで）'!$GU20="固定",IF('⑤案件貼り付けシート(E6~→A2へ縦横替えで）'!GY20="","",'⑤案件貼り付けシート(E6~→A2へ縦横替えで）'!GY20),"")</f>
        <v/>
      </c>
      <c r="FL24" s="154" t="str">
        <f>IF('⑤案件貼り付けシート(E6~→A2へ縦横替えで）'!$GU20="固定",IF('⑤案件貼り付けシート(E6~→A2へ縦横替えで）'!GZ20="","",'⑤案件貼り付けシート(E6~→A2へ縦横替えで）'!GZ20),"")</f>
        <v/>
      </c>
      <c r="FM24" s="154" t="str">
        <f>IF('⑤案件貼り付けシート(E6~→A2へ縦横替えで）'!$GU20="固定",IF('⑤案件貼り付けシート(E6~→A2へ縦横替えで）'!HA20="","",'⑤案件貼り付けシート(E6~→A2へ縦横替えで）'!HA20),"")</f>
        <v/>
      </c>
      <c r="FN24" s="7" t="str">
        <f>IF('⑤案件貼り付けシート(E6~→A2へ縦横替えで）'!$GU20="固定",IF('⑤案件貼り付けシート(E6~→A2へ縦横替えで）'!HB20="","",'⑤案件貼り付けシート(E6~→A2へ縦横替えで）'!HB20),"")</f>
        <v/>
      </c>
      <c r="FO24" s="7" t="str">
        <f>IF('⑤案件貼り付けシート(E6~→A2へ縦横替えで）'!HC20="","",'⑤案件貼り付けシート(E6~→A2へ縦横替えで）'!HC20)</f>
        <v/>
      </c>
      <c r="FP24" s="7" t="str">
        <f>IF('⑤案件貼り付けシート(E6~→A2へ縦横替えで）'!HD20="","",'⑤案件貼り付けシート(E6~→A2へ縦横替えで）'!HD20)</f>
        <v/>
      </c>
      <c r="FQ24" s="7" t="str">
        <f>IF('⑤案件貼り付けシート(E6~→A2へ縦横替えで）'!HE20="","",'⑤案件貼り付けシート(E6~→A2へ縦横替えで）'!HE20)</f>
        <v/>
      </c>
      <c r="FR24" s="154" t="str">
        <f>IF('⑤案件貼り付けシート(E6~→A2へ縦横替えで）'!HG20="","",'⑤案件貼り付けシート(E6~→A2へ縦横替えで）'!HG20)</f>
        <v/>
      </c>
      <c r="FS24" s="154" t="str">
        <f>IF('⑤案件貼り付けシート(E6~→A2へ縦横替えで）'!HH20="","",'⑤案件貼り付けシート(E6~→A2へ縦横替えで）'!HH20)</f>
        <v/>
      </c>
      <c r="FT24" s="7" t="str" cm="1">
        <f t="array" ref="FT24">IF('⑤案件貼り付けシート(E6~→A2へ縦横替えで）'!HI20="","",_xlfn.IFS('⑤案件貼り付けシート(E6~→A2へ縦横替えで）'!HI20="固定",1,'⑤案件貼り付けシート(E6~→A2へ縦横替えで）'!HI20="流動",2,'⑤案件貼り付けシート(E6~→A2へ縦横替えで）'!HI20="対象外",""))</f>
        <v/>
      </c>
      <c r="FU24" s="154" t="str">
        <f>IF('⑤案件貼り付けシート(E6~→A2へ縦横替えで）'!$HI20="固定",IF('⑤案件貼り付けシート(E6~→A2へ縦横替えで）'!HJ20="","",'⑤案件貼り付けシート(E6~→A2へ縦横替えで）'!HJ20),"")</f>
        <v/>
      </c>
      <c r="FV24" s="154" t="str">
        <f>IF('⑤案件貼り付けシート(E6~→A2へ縦横替えで）'!$HI20="固定",IF('⑤案件貼り付けシート(E6~→A2へ縦横替えで）'!HK20="","",'⑤案件貼り付けシート(E6~→A2へ縦横替えで）'!HK20),"")</f>
        <v/>
      </c>
      <c r="FW24" s="154" t="str">
        <f>IF('⑤案件貼り付けシート(E6~→A2へ縦横替えで）'!$HI20="固定",IF('⑤案件貼り付けシート(E6~→A2へ縦横替えで）'!HL20="","",'⑤案件貼り付けシート(E6~→A2へ縦横替えで）'!HL20),"")</f>
        <v/>
      </c>
      <c r="FX24" s="154" t="str">
        <f>IF('⑤案件貼り付けシート(E6~→A2へ縦横替えで）'!$HI20="固定",IF('⑤案件貼り付けシート(E6~→A2へ縦横替えで）'!HM20="","",'⑤案件貼り付けシート(E6~→A2へ縦横替えで）'!HM20),"")</f>
        <v/>
      </c>
      <c r="FY24" s="154" t="str">
        <f>IF('⑤案件貼り付けシート(E6~→A2へ縦横替えで）'!$HI20="固定",IF('⑤案件貼り付けシート(E6~→A2へ縦横替えで）'!HN20="","",'⑤案件貼り付けシート(E6~→A2へ縦横替えで）'!HN20),"")</f>
        <v/>
      </c>
      <c r="FZ24" s="154" t="str">
        <f>IF('⑤案件貼り付けシート(E6~→A2へ縦横替えで）'!$HI20="固定",IF('⑤案件貼り付けシート(E6~→A2へ縦横替えで）'!HO20="","",'⑤案件貼り付けシート(E6~→A2へ縦横替えで）'!HO20),"")</f>
        <v/>
      </c>
      <c r="GA24" s="7" t="str">
        <f>IF('⑤案件貼り付けシート(E6~→A2へ縦横替えで）'!$HI20="固定",IF('⑤案件貼り付けシート(E6~→A2へ縦横替えで）'!HP20="","",'⑤案件貼り付けシート(E6~→A2へ縦横替えで）'!HP20),"")</f>
        <v/>
      </c>
      <c r="GB24" s="7" t="str">
        <f>IF('⑤案件貼り付けシート(E6~→A2へ縦横替えで）'!HQ20="","",'⑤案件貼り付けシート(E6~→A2へ縦横替えで）'!HQ20)</f>
        <v/>
      </c>
      <c r="GC24" s="7" t="str">
        <f>IF('⑤案件貼り付けシート(E6~→A2へ縦横替えで）'!HR20="","",'⑤案件貼り付けシート(E6~→A2へ縦横替えで）'!HR20)</f>
        <v/>
      </c>
      <c r="GD24" s="7" t="str">
        <f>IF('⑤案件貼り付けシート(E6~→A2へ縦横替えで）'!HS20="","",'⑤案件貼り付けシート(E6~→A2へ縦横替えで）'!HS20)</f>
        <v/>
      </c>
      <c r="GE24" s="7" t="str" cm="1">
        <f t="array" ref="GE24">_xlfn.IFS('⑤案件貼り付けシート(E6~→A2へ縦横替えで）'!A20="","",'⑤案件貼り付けシート(E6~→A2へ縦横替えで）'!HW20="該当しない",0,'⑤案件貼り付けシート(E6~→A2へ縦横替えで）'!HW20="有期プロジェクト",1,'⑤案件貼り付けシート(E6~→A2へ縦横替えで）'!HW20="日数限定業務",2,'⑤案件貼り付けシート(E6~→A2へ縦横替えで）'!HW20="産休育休代替",3,'⑤案件貼り付けシート(E6~→A2へ縦横替えで）'!HW20="介護休業代替",4)</f>
        <v/>
      </c>
      <c r="GF24" s="7" t="str">
        <f>IF('⑤案件貼り付けシート(E6~→A2へ縦横替えで）'!HW20="産休育休代替",IF('⑤案件貼り付けシート(E6~→A2へ縦横替えで）'!HX20="","",'⑤案件貼り付けシート(E6~→A2へ縦横替えで）'!HX20),"")</f>
        <v/>
      </c>
      <c r="GG24" s="7" t="str">
        <f>IF('⑤案件貼り付けシート(E6~→A2へ縦横替えで）'!HY20="","",'⑤案件貼り付けシート(E6~→A2へ縦横替えで）'!HY20)</f>
        <v/>
      </c>
      <c r="GH24" s="7" t="str" cm="1">
        <f t="array" ref="GH24">_xlfn.IFS('⑤案件貼り付けシート(E6~→A2へ縦横替えで）'!IB20="","",'⑤案件貼り付けシート(E6~→A2へ縦横替えで）'!IB20="限定しない",0,'⑤案件貼り付けシート(E6~→A2へ縦横替えで）'!IB20="60歳以上",1,'⑤案件貼り付けシート(E6~→A2へ縦横替えで）'!IB20="無期雇用派遣労働者",2,'⑤案件貼り付けシート(E6~→A2へ縦横替えで）'!IB20="60歳以上または無期雇用",3,TRUE,"")</f>
        <v/>
      </c>
      <c r="GI24" s="7" t="str" cm="1">
        <f t="array" ref="GI24">_xlfn.IFS('⑤案件貼り付けシート(E6~→A2へ縦横替えで）'!IC20="","",'⑤案件貼り付けシート(E6~→A2へ縦横替えで）'!IC20="限定する",1,'⑤案件貼り付けシート(E6~→A2へ縦横替えで）'!IC20="限定しない",2,TRUE,"")</f>
        <v/>
      </c>
      <c r="GJ24" s="7"/>
      <c r="GK24" s="7" t="str">
        <f>IF('⑤案件貼り付けシート(E6~→A2へ縦横替えで）'!IF20="","",'⑤案件貼り付けシート(E6~→A2へ縦横替えで）'!IF20)</f>
        <v/>
      </c>
      <c r="GL24" s="7" t="str">
        <f>IF('⑤案件貼り付けシート(E6~→A2へ縦横替えで）'!IG20="","",'⑤案件貼り付けシート(E6~→A2へ縦横替えで）'!IG20)</f>
        <v/>
      </c>
      <c r="GM24" s="48" t="str">
        <f>IF('⑤案件貼り付けシート(E6~→A2へ縦横替えで）'!IJ20="","",IF('⑤案件貼り付けシート(E6~→A2へ縦横替えで）'!IJ20="ALL",②コード一覧!$CU$2,'⑤案件貼り付けシート(E6~→A2へ縦横替えで）'!IJ20&amp;"をコードヘ"))</f>
        <v/>
      </c>
      <c r="GN24" s="7" t="str">
        <f>IF('⑤案件貼り付けシート(E6~→A2へ縦横替えで）'!IK20="","",IF('⑤案件貼り付けシート(E6~→A2へ縦横替えで）'!IK20="非公開",0,1))</f>
        <v/>
      </c>
      <c r="GO24" s="7">
        <f t="shared" si="1"/>
        <v>0</v>
      </c>
      <c r="GP24" s="7">
        <f>IF('⑤案件貼り付けシート(E6~→A2へ縦横替えで）'!IP20="",IF('⑤案件貼り付けシート(E6~→A2へ縦横替えで）'!IW20="",0,2),2)</f>
        <v>0</v>
      </c>
      <c r="GQ24" s="214" t="str">
        <f>IF(GP24=1,INDEX(②コード一覧!DC20:DL38,MATCH('⑤案件貼り付けシート(E6~→A2へ縦横替えで）'!IW20,②コード一覧!DD20:DD38,0),1),"")</f>
        <v/>
      </c>
      <c r="GR24" s="48" t="str">
        <f>IF(OR('⑤案件貼り付けシート(E6~→A2へ縦横替えで）'!JP20="",'⑤案件貼り付けシート(E6~→A2へ縦横替えで）'!JP20=0),"",_xlfn.XLOOKUP('⑤案件貼り付けシート(E6~→A2へ縦横替えで）'!JP20,②コード一覧!$BR$2:$BR$802,②コード一覧!$BT$2:$BT$802))</f>
        <v/>
      </c>
      <c r="GS24" s="48" t="str">
        <f>IF(OR('⑤案件貼り付けシート(E6~→A2へ縦横替えで）'!JQ20="",'⑤案件貼り付けシート(E6~→A2へ縦横替えで）'!JQ20=0),"",_xlfn.XLOOKUP('⑤案件貼り付けシート(E6~→A2へ縦横替えで）'!JQ20,②コード一覧!$BR$2:$BR$802,②コード一覧!$BT$2:$BT$802))</f>
        <v/>
      </c>
      <c r="GT24" s="48" t="str">
        <f>IF(OR('⑤案件貼り付けシート(E6~→A2へ縦横替えで）'!JR20="",'⑤案件貼り付けシート(E6~→A2へ縦横替えで）'!JR20=0),"",_xlfn.XLOOKUP('⑤案件貼り付けシート(E6~→A2へ縦横替えで）'!JR20,②コード一覧!$BR$2:$BR$802,②コード一覧!$BT$2:$BT$802))</f>
        <v/>
      </c>
      <c r="GU24" s="48" t="str">
        <f>IF(OR('⑤案件貼り付けシート(E6~→A2へ縦横替えで）'!JS20="",'⑤案件貼り付けシート(E6~→A2へ縦横替えで）'!JS20=0),"",_xlfn.XLOOKUP('⑤案件貼り付けシート(E6~→A2へ縦横替えで）'!JS20,②コード一覧!$BR$2:$BR$802,②コード一覧!$BT$2:$BT$802))</f>
        <v/>
      </c>
      <c r="GV24" s="48" t="str">
        <f>IF(OR('⑤案件貼り付けシート(E6~→A2へ縦横替えで）'!JT20="",'⑤案件貼り付けシート(E6~→A2へ縦横替えで）'!JT20=0),"",_xlfn.XLOOKUP('⑤案件貼り付けシート(E6~→A2へ縦横替えで）'!JT20,②コード一覧!$BR$2:$BR$802,②コード一覧!$BT$2:$BT$802))</f>
        <v/>
      </c>
    </row>
    <row r="25" spans="1:204">
      <c r="A25" s="7"/>
      <c r="B25" s="7">
        <f>'⑤案件貼り付けシート(E6~→A2へ縦横替えで）'!A21</f>
        <v>0</v>
      </c>
      <c r="C25" s="7" t="str">
        <f>IF('⑤案件貼り付けシート(E6~→A2へ縦横替えで）'!C21="","",(IF('⑤案件貼り付けシート(E6~→A2へ縦横替えで）'!C21="一般派遣",1,2)))</f>
        <v/>
      </c>
      <c r="D25" s="48" t="e">
        <f>INDEX(②コード一覧!$A$2:$B$40,MATCH('⑤案件貼り付けシート(E6~→A2へ縦横替えで）'!G21,②コード一覧!$A$2:$A$40,0),2)</f>
        <v>#N/A</v>
      </c>
      <c r="E25" s="7" t="e" cm="1">
        <f t="array" ref="E25">INDEX(③組織表示変え!$A$6:$E$805,MATCH('⑥案件CSV (6行目～に反映→フォーマット２行目にコピペ'!D25&amp;'⑤案件貼り付けシート(E6~→A2へ縦横替えで）'!H21,③組織表示変え!$B$6:$B$802&amp;③組織表示変え!$E$6:$E$802,0),1)</f>
        <v>#N/A</v>
      </c>
      <c r="F25" s="48" t="e">
        <f>INDEX(②コード一覧!$A$2:$B$40,MATCH('⑤案件貼り付けシート(E6~→A2へ縦横替えで）'!N21,②コード一覧!$A$2:$A$40,0),2)</f>
        <v>#N/A</v>
      </c>
      <c r="G25" s="7"/>
      <c r="H25" s="7"/>
      <c r="I25" s="7"/>
      <c r="J25" s="7"/>
      <c r="K25" s="7"/>
      <c r="L25" s="7" t="e" cm="1">
        <f t="array" ref="L25">INDEX(③組織表示変え!$A$6:$E$805,MATCH('⑥案件CSV (6行目～に反映→フォーマット２行目にコピペ'!F25&amp;'⑤案件貼り付けシート(E6~→A2へ縦横替えで）'!O21,③組織表示変え!$B$6:$B$802&amp;③組織表示変え!$E$6:$E$802,0),1)</f>
        <v>#N/A</v>
      </c>
      <c r="M25" s="7" t="str">
        <f>IF('⑤案件貼り付けシート(E6~→A2へ縦横替えで）'!P21="","",'⑤案件貼り付けシート(E6~→A2へ縦横替えで）'!P21)</f>
        <v/>
      </c>
      <c r="N25" s="7" t="str">
        <f>IF('⑤案件貼り付けシート(E6~→A2へ縦横替えで）'!Q21="","",'⑤案件貼り付けシート(E6~→A2へ縦横替えで）'!Q21)</f>
        <v/>
      </c>
      <c r="O25" s="7" t="str">
        <f>IF('⑤案件貼り付けシート(E6~→A2へ縦横替えで）'!R21="","",'⑤案件貼り付けシート(E6~→A2へ縦横替えで）'!R21)</f>
        <v/>
      </c>
      <c r="P25" s="7" t="str" cm="1">
        <f t="array" ref="P25">IF('⑤案件貼り付けシート(E6~→A2へ縦横替えで）'!U21="","",_xlfn.IFS('⑤案件貼り付けシート(E6~→A2へ縦横替えで）'!U21="なし",0,'⑤案件貼り付けシート(E6~→A2へ縦横替えで）'!U21="敷地内禁煙",1,'⑤案件貼り付けシート(E6~→A2へ縦横替えで）'!U21="敷地内禁煙（特定屋外喫煙場所あり、屋外に喫煙場所あり）",2,'⑤案件貼り付けシート(E6~→A2へ縦横替えで）'!U21="屋内禁煙",3,'⑤案件貼り付けシート(E6~→A2へ縦横替えで）'!U21="屋内原則禁煙（喫煙専用室設置、加熱式たばこ専用喫煙室設置）",4,'⑤案件貼り付けシート(E6~→A2へ縦横替えで）'!U21="その他",9))</f>
        <v/>
      </c>
      <c r="Q25" s="7" t="str">
        <f>IF(C25="","",IF('⑤案件貼り付けシート(E6~→A2へ縦横替えで）'!AD21="派遣先責任者",0,1))</f>
        <v/>
      </c>
      <c r="R25" s="7" t="e" cm="1">
        <f t="array" ref="R25">INDEX(②コード一覧!$AI$2:$AN$801,MATCH('⑥案件CSV (6行目～に反映→フォーマット２行目にコピペ'!$F25&amp;'⑤案件貼り付けシート(E6~→A2へ縦横替えで）'!Z21,②コード一覧!$AN$2:$AN$801&amp;②コード一覧!$AI$2:$AI$801,0),5)</f>
        <v>#N/A</v>
      </c>
      <c r="S25" s="7" t="str" cm="1">
        <f t="array" ref="S25">IF('⑤案件貼り付けシート(E6~→A2へ縦横替えで）'!AA21="","",INDEX(②コード一覧!$AI$2:$AN$801,MATCH('⑥案件CSV (6行目～に反映→フォーマット２行目にコピペ'!$F25&amp;'⑤案件貼り付けシート(E6~→A2へ縦横替えで）'!AA21,②コード一覧!$AN$2:$AN$801&amp;②コード一覧!$AI$2:$AI$801,0),5))</f>
        <v/>
      </c>
      <c r="T25" s="7" t="str" cm="1">
        <f t="array" ref="T25">IF('⑤案件貼り付けシート(E6~→A2へ縦横替えで）'!AB21="","",INDEX(②コード一覧!$AI$2:$AN$801,MATCH('⑥案件CSV (6行目～に反映→フォーマット２行目にコピペ'!$F25&amp;'⑤案件貼り付けシート(E6~→A2へ縦横替えで）'!AB21,②コード一覧!$AN$2:$AN$801&amp;②コード一覧!$AI$2:$AI$801,0),5))</f>
        <v/>
      </c>
      <c r="U25" s="7" t="str" cm="1">
        <f t="array" ref="U25">IF('⑤案件貼り付けシート(E6~→A2へ縦横替えで）'!AC21="","",INDEX(②コード一覧!$AI$2:$AN$801,MATCH('⑥案件CSV (6行目～に反映→フォーマット２行目にコピペ'!$F25&amp;'⑤案件貼り付けシート(E6~→A2へ縦横替えで）'!AC21,②コード一覧!$AN$2:$AN$801&amp;②コード一覧!$AI$2:$AI$801,0),5))</f>
        <v/>
      </c>
      <c r="V25" s="7" t="e" cm="1">
        <f t="array" ref="V25">INDEX(②コード一覧!$AK$2:$AN$801,MATCH('⑥案件CSV (6行目～に反映→フォーマット２行目にコピペ'!$F25&amp;'⑤案件貼り付けシート(E6~→A2へ縦横替えで）'!AG21,②コード一覧!$AN$2:$AN$801&amp;②コード一覧!$AK$2:$AK$801,0),3)</f>
        <v>#N/A</v>
      </c>
      <c r="W25" s="7" t="str" cm="1">
        <f t="array" ref="W25">IF('⑤案件貼り付けシート(E6~→A2へ縦横替えで）'!AH21="","",INDEX(②コード一覧!$AK$2:$AN$801,MATCH('⑥案件CSV (6行目～に反映→フォーマット２行目にコピペ'!$F25&amp;'⑤案件貼り付けシート(E6~→A2へ縦横替えで）'!AH21,②コード一覧!$AN$2:$AN$801&amp;②コード一覧!$AK$2:$AK$801,0),3))</f>
        <v/>
      </c>
      <c r="X25" s="7" t="str" cm="1">
        <f t="array" ref="X25">IF('⑤案件貼り付けシート(E6~→A2へ縦横替えで）'!AI21="","",INDEX(②コード一覧!$AK$2:$AN$801,MATCH('⑥案件CSV (6行目～に反映→フォーマット２行目にコピペ'!$F25&amp;'⑤案件貼り付けシート(E6~→A2へ縦横替えで）'!AI21,②コード一覧!$AN$2:$AN$801&amp;②コード一覧!$AK$2:$AK$801,0),3))</f>
        <v/>
      </c>
      <c r="Y25" s="7" t="str" cm="1">
        <f t="array" ref="Y25">IF('⑤案件貼り付けシート(E6~→A2へ縦横替えで）'!AJ21="","",INDEX(②コード一覧!$AK$2:$AN$801,MATCH('⑥案件CSV (6行目～に反映→フォーマット２行目にコピペ'!$F25&amp;'⑤案件貼り付けシート(E6~→A2へ縦横替えで）'!AJ21,②コード一覧!$AN$2:$AN$801&amp;②コード一覧!$AK$2:$AK$801,0),3))</f>
        <v/>
      </c>
      <c r="Z25" s="7" t="e" cm="1">
        <f t="array" ref="Z25">INDEX(②コード一覧!$AJ$2:$AN$801,MATCH('⑥案件CSV (6行目～に反映→フォーマット２行目にコピペ'!$F25&amp;'⑤案件貼り付けシート(E6~→A2へ縦横替えで）'!AM21,②コード一覧!$AN$2:$AN$801&amp;②コード一覧!$AJ$2:$AJ$801,0),4)</f>
        <v>#N/A</v>
      </c>
      <c r="AA25" s="7" t="str" cm="1">
        <f t="array" ref="AA25">IF('⑤案件貼り付けシート(E6~→A2へ縦横替えで）'!AN21="","",INDEX(②コード一覧!$AJ$2:$AN$801,MATCH('⑥案件CSV (6行目～に反映→フォーマット２行目にコピペ'!$F25&amp;'⑤案件貼り付けシート(E6~→A2へ縦横替えで）'!AN21,②コード一覧!$AN$2:$AN$801&amp;②コード一覧!$AJ$2:$AJ$801,0),4))</f>
        <v/>
      </c>
      <c r="AB25" s="7" t="str" cm="1">
        <f t="array" ref="AB25">IF('⑤案件貼り付けシート(E6~→A2へ縦横替えで）'!AO21="","",INDEX(②コード一覧!$AJ$2:$AN$801,MATCH('⑥案件CSV (6行目～に反映→フォーマット２行目にコピペ'!$F25&amp;'⑤案件貼り付けシート(E6~→A2へ縦横替えで）'!AO21,②コード一覧!$AN$2:$AN$801&amp;②コード一覧!$AJ$2:$AJ$801,0),4))</f>
        <v/>
      </c>
      <c r="AC25" s="7" t="str" cm="1">
        <f t="array" ref="AC25">IF('⑤案件貼り付けシート(E6~→A2へ縦横替えで）'!AP21="","",INDEX(②コード一覧!$AJ$2:$AN$801,MATCH('⑥案件CSV (6行目～に反映→フォーマット２行目にコピペ'!$F25&amp;'⑤案件貼り付けシート(E6~→A2へ縦横替えで）'!AP21,②コード一覧!$AN$2:$AN$801&amp;②コード一覧!$AJ$2:$AJ$801,0),4))</f>
        <v/>
      </c>
      <c r="AD25" s="7" t="str">
        <f>IF('⑤案件貼り付けシート(E6~→A2へ縦横替えで）'!AR21="","",'⑤案件貼り付けシート(E6~→A2へ縦横替えで）'!AR21)</f>
        <v/>
      </c>
      <c r="AE25" s="7">
        <f>'⑤案件貼り付けシート(E6~→A2へ縦横替えで）'!AV21</f>
        <v>0</v>
      </c>
      <c r="AF25" s="7">
        <f>'⑤案件貼り付けシート(E6~→A2へ縦横替えで）'!AW21</f>
        <v>0</v>
      </c>
      <c r="AG25" s="7" t="str">
        <f>IF('⑤案件貼り付けシート(E6~→A2へ縦横替えで）'!AX21="","",'⑤案件貼り付けシート(E6~→A2へ縦横替えで）'!AX21)</f>
        <v/>
      </c>
      <c r="AH25" s="7" t="str">
        <f>IF('⑤案件貼り付けシート(E6~→A2へ縦横替えで）'!AY21="","",'⑤案件貼り付けシート(E6~→A2へ縦横替えで）'!AY21)</f>
        <v/>
      </c>
      <c r="AI25" s="13"/>
      <c r="AJ25" s="13"/>
      <c r="AK25" s="7" t="str" cm="1">
        <f t="array" ref="AK25">_xlfn.IFS('⑤案件貼り付けシート(E6~→A2へ縦横替えで）'!AZ21="該当しない",0,'⑤案件貼り付けシート(E6~→A2へ縦横替えで）'!AZ21="該当",1,TRUE,"")</f>
        <v/>
      </c>
      <c r="AL25" s="7" t="str">
        <f>IF('⑤案件貼り付けシート(E6~→A2へ縦横替えで）'!AZ21="該当しない","",IF('⑤案件貼り付けシート(E6~→A2へ縦横替えで）'!BA21="","",LEFT('⑤案件貼り付けシート(E6~→A2へ縦横替えで）'!BA21,FIND("号",'⑤案件貼り付けシート(E6~→A2へ縦横替えで）'!BA21)-1)))</f>
        <v/>
      </c>
      <c r="AM25" s="7" t="str">
        <f>IF('⑤案件貼り付けシート(E6~→A2へ縦横替えで）'!AZ21="該当しない","",IF('⑤案件貼り付けシート(E6~→A2へ縦横替えで）'!BB21="","",'⑤案件貼り付けシート(E6~→A2へ縦横替えで）'!BB21))</f>
        <v/>
      </c>
      <c r="AN25" s="7" t="str">
        <f>IF('⑤案件貼り付けシート(E6~→A2へ縦横替えで）'!BC21="","",'⑤案件貼り付けシート(E6~→A2へ縦横替えで）'!BC21)</f>
        <v/>
      </c>
      <c r="AO25" s="7">
        <f>'⑤案件貼り付けシート(E6~→A2へ縦横替えで）'!BG21</f>
        <v>0</v>
      </c>
      <c r="AP25" s="7" t="str" cm="1">
        <f t="array" ref="AP25">_xlfn.IFS('⑤案件貼り付けシート(E6~→A2へ縦横替えで）'!BH21="","",'⑤案件貼り付けシート(E6~→A2へ縦横替えで）'!BH21="時給",1,'⑤案件貼り付けシート(E6~→A2へ縦横替えで）'!BL21="日給",2,'⑤案件貼り付けシート(E6~→A2へ縦横替えで）'!BL21="月給",3)</f>
        <v/>
      </c>
      <c r="AQ25" s="7" t="str">
        <f>IF('⑤案件貼り付けシート(E6~→A2へ縦横替えで）'!BI21="","",'⑤案件貼り付けシート(E6~→A2へ縦横替えで）'!BI21)</f>
        <v/>
      </c>
      <c r="AR25" s="153" t="str">
        <f>IF('⑤案件貼り付けシート(E6~→A2へ縦横替えで）'!BJ21="","",'⑤案件貼り付けシート(E6~→A2へ縦横替えで）'!BJ21)</f>
        <v/>
      </c>
      <c r="AS25" s="7" t="str">
        <f>IF('⑤案件貼り付けシート(E6~→A2へ縦横替えで）'!BK21="","",'⑤案件貼り付けシート(E6~→A2へ縦横替えで）'!BK21)</f>
        <v/>
      </c>
      <c r="AT25" s="7" t="str" cm="1">
        <f t="array" ref="AT25">_xlfn.IFS('⑤案件貼り付けシート(E6~→A2へ縦横替えで）'!BL21="","",'⑤案件貼り付けシート(E6~→A2へ縦横替えで）'!BL21="長期",1,'⑤案件貼り付けシート(E6~→A2へ縦横替えで）'!BL21="短期",2)</f>
        <v/>
      </c>
      <c r="AU25" s="7" t="str">
        <f>IF('⑤案件貼り付けシート(E6~→A2へ縦横替えで）'!BM21="","",'⑤案件貼り付けシート(E6~→A2へ縦横替えで）'!BM21)</f>
        <v/>
      </c>
      <c r="AV25" s="7" t="str">
        <f>IF('⑤案件貼り付けシート(E6~→A2へ縦横替えで）'!BN21="","",'⑤案件貼り付けシート(E6~→A2へ縦横替えで）'!BN21)</f>
        <v/>
      </c>
      <c r="AW25" s="7" t="str" cm="1">
        <f t="array" ref="AW25">_xlfn.IFS('⑤案件貼り付けシート(E6~→A2へ縦横替えで）'!BQ21="就業先カレンダーに準ずる",1,'⑤案件貼り付けシート(E6~→A2へ縦横替えで）'!BQ21="指定して設定",2,TRUE,"")</f>
        <v/>
      </c>
      <c r="AX25" s="7" t="str" cm="1">
        <f t="array" ref="AX25">IF(AW25=2,_xlfn.IFS('⑤案件貼り付けシート(E6~→A2へ縦横替えで）'!BR21="毎週",1,'⑤案件貼り付けシート(E6~→A2へ縦横替えで）'!BR21="その他",2),"")</f>
        <v/>
      </c>
      <c r="AY25" s="7" t="str">
        <f>IF(AX25=1,'⑤案件貼り付けシート(E6~→A2へ縦横替えで）'!BS21,"")</f>
        <v/>
      </c>
      <c r="AZ25" s="7" t="str">
        <f>IF(AX25=2,'⑤案件貼り付けシート(E6~→A2へ縦横替えで）'!BT21,"")</f>
        <v/>
      </c>
      <c r="BA25" s="7" t="str" cm="1">
        <f t="array" ref="BA25">IF(AW25=2,_xlfn.IFS('⑤案件貼り付けシート(E6~→A2へ縦横替えで）'!BV21="毎週",1,'⑤案件貼り付けシート(E6~→A2へ縦横替えで）'!BV21="その他",2),"")</f>
        <v/>
      </c>
      <c r="BB25" s="7" t="str">
        <f>IF(BA25=1,'⑤案件貼り付けシート(E6~→A2へ縦横替えで）'!BW21,"")</f>
        <v/>
      </c>
      <c r="BC25" s="7" t="str">
        <f>IF(BA25=2,'⑤案件貼り付けシート(E6~→A2へ縦横替えで）'!BX21,"")</f>
        <v/>
      </c>
      <c r="BD25" s="7" t="str">
        <f>IF('⑤案件貼り付けシート(E6~→A2へ縦横替えで）'!BZ21="","",IF('⑤案件貼り付けシート(E6~→A2へ縦横替えで）'!$BQ21="就業先カレンダーに準ずる",'⑤案件貼り付けシート(E6~→A2へ縦横替えで）'!BZ21,""))</f>
        <v/>
      </c>
      <c r="BE25" s="154" t="str">
        <f>IF('⑤案件貼り付けシート(E6~→A2へ縦横替えで）'!CG21="","",'⑤案件貼り付けシート(E6~→A2へ縦横替えで）'!CG21)</f>
        <v/>
      </c>
      <c r="BF25" s="154" t="str">
        <f>IF('⑤案件貼り付けシート(E6~→A2へ縦横替えで）'!CH21="","",'⑤案件貼り付けシート(E6~→A2へ縦横替えで）'!CH21)</f>
        <v/>
      </c>
      <c r="BG25" s="7" t="str" cm="1">
        <f t="array" ref="BG25">_xlfn.IFS('⑤案件貼り付けシート(E6~→A2へ縦横替えで）'!CI21="固定",1,'⑤案件貼り付けシート(E6~→A2へ縦横替えで）'!CI21="流動",2,'⑤案件貼り付けシート(E6~→A2へ縦横替えで）'!CI21="対象外","",'⑤案件貼り付けシート(E6~→A2へ縦横替えで）'!CI21="","")</f>
        <v/>
      </c>
      <c r="BH25" s="154" t="str">
        <f>IF('⑤案件貼り付けシート(E6~→A2へ縦横替えで）'!$CI21="固定",IF('⑤案件貼り付けシート(E6~→A2へ縦横替えで）'!CJ21="","",'⑤案件貼り付けシート(E6~→A2へ縦横替えで）'!CJ21),"")</f>
        <v/>
      </c>
      <c r="BI25" s="154" t="str">
        <f>IF('⑤案件貼り付けシート(E6~→A2へ縦横替えで）'!$CI21="固定",IF('⑤案件貼り付けシート(E6~→A2へ縦横替えで）'!CK21="","",'⑤案件貼り付けシート(E6~→A2へ縦横替えで）'!CK21),"")</f>
        <v/>
      </c>
      <c r="BJ25" s="154" t="str">
        <f>IF('⑤案件貼り付けシート(E6~→A2へ縦横替えで）'!$CI21="固定",IF('⑤案件貼り付けシート(E6~→A2へ縦横替えで）'!CL21="","",'⑤案件貼り付けシート(E6~→A2へ縦横替えで）'!CL21),"")</f>
        <v/>
      </c>
      <c r="BK25" s="154" t="str">
        <f>IF('⑤案件貼り付けシート(E6~→A2へ縦横替えで）'!$CI21="固定",IF('⑤案件貼り付けシート(E6~→A2へ縦横替えで）'!CM21="","",'⑤案件貼り付けシート(E6~→A2へ縦横替えで）'!CM21),"")</f>
        <v/>
      </c>
      <c r="BL25" s="154" t="str">
        <f>IF('⑤案件貼り付けシート(E6~→A2へ縦横替えで）'!$CI21="固定",IF('⑤案件貼り付けシート(E6~→A2へ縦横替えで）'!CN21="","",'⑤案件貼り付けシート(E6~→A2へ縦横替えで）'!CN21),"")</f>
        <v/>
      </c>
      <c r="BM25" s="154" t="str">
        <f>IF('⑤案件貼り付けシート(E6~→A2へ縦横替えで）'!$CI21="固定",IF('⑤案件貼り付けシート(E6~→A2へ縦横替えで）'!CO21="","",'⑤案件貼り付けシート(E6~→A2へ縦横替えで）'!CO21),"")</f>
        <v/>
      </c>
      <c r="BN25" s="7" t="str">
        <f>IF('⑤案件貼り付けシート(E6~→A2へ縦横替えで）'!$CI21="固定",IF('⑤案件貼り付けシート(E6~→A2へ縦横替えで）'!CP21="","",'⑤案件貼り付けシート(E6~→A2へ縦横替えで）'!CP21),"")</f>
        <v/>
      </c>
      <c r="BO25" s="7" t="str">
        <f>IF('⑤案件貼り付けシート(E6~→A2へ縦横替えで）'!CQ21="","",'⑤案件貼り付けシート(E6~→A2へ縦横替えで）'!CQ21)</f>
        <v/>
      </c>
      <c r="BP25" s="7" t="str">
        <f>IF('⑤案件貼り付けシート(E6~→A2へ縦横替えで）'!CR21="","",'⑤案件貼り付けシート(E6~→A2へ縦横替えで）'!CR21)</f>
        <v/>
      </c>
      <c r="BQ25" s="7" t="str">
        <f>IF('⑤案件貼り付けシート(E6~→A2へ縦横替えで）'!CS21="","",'⑤案件貼り付けシート(E6~→A2へ縦横替えで）'!CS21)</f>
        <v/>
      </c>
      <c r="BR25" s="154" t="str">
        <f>IF('⑤案件貼り付けシート(E6~→A2へ縦横替えで）'!CV21="","",'⑤案件貼り付けシート(E6~→A2へ縦横替えで）'!CV21)</f>
        <v/>
      </c>
      <c r="BS25" s="154" t="str">
        <f>IF('⑤案件貼り付けシート(E6~→A2へ縦横替えで）'!CW21="","",'⑤案件貼り付けシート(E6~→A2へ縦横替えで）'!CW21)</f>
        <v/>
      </c>
      <c r="BT25" s="7" t="str" cm="1">
        <f t="array" ref="BT25">IF('⑤案件貼り付けシート(E6~→A2へ縦横替えで）'!CX21="","",_xlfn.IFS('⑤案件貼り付けシート(E6~→A2へ縦横替えで）'!CX21="固定",1,'⑤案件貼り付けシート(E6~→A2へ縦横替えで）'!CX21="流動",2,'⑤案件貼り付けシート(E6~→A2へ縦横替えで）'!CX21="対象外",""))</f>
        <v/>
      </c>
      <c r="BU25" s="154" t="str">
        <f>IF('⑤案件貼り付けシート(E6~→A2へ縦横替えで）'!$CX21="固定",IF('⑤案件貼り付けシート(E6~→A2へ縦横替えで）'!CY21="","",'⑤案件貼り付けシート(E6~→A2へ縦横替えで）'!CY21),"")</f>
        <v/>
      </c>
      <c r="BV25" s="154" t="str">
        <f>IF('⑤案件貼り付けシート(E6~→A2へ縦横替えで）'!$CX21="固定",IF('⑤案件貼り付けシート(E6~→A2へ縦横替えで）'!CZ21="","",'⑤案件貼り付けシート(E6~→A2へ縦横替えで）'!CZ21),"")</f>
        <v/>
      </c>
      <c r="BW25" s="154" t="str">
        <f>IF('⑤案件貼り付けシート(E6~→A2へ縦横替えで）'!$CX21="固定",IF('⑤案件貼り付けシート(E6~→A2へ縦横替えで）'!DA21="","",'⑤案件貼り付けシート(E6~→A2へ縦横替えで）'!DA21),"")</f>
        <v/>
      </c>
      <c r="BX25" s="154" t="str">
        <f>IF('⑤案件貼り付けシート(E6~→A2へ縦横替えで）'!$CX21="固定",IF('⑤案件貼り付けシート(E6~→A2へ縦横替えで）'!DB21="","",'⑤案件貼り付けシート(E6~→A2へ縦横替えで）'!DB21),"")</f>
        <v/>
      </c>
      <c r="BY25" s="154" t="str">
        <f>IF('⑤案件貼り付けシート(E6~→A2へ縦横替えで）'!$CX21="固定",IF('⑤案件貼り付けシート(E6~→A2へ縦横替えで）'!DC21="","",'⑤案件貼り付けシート(E6~→A2へ縦横替えで）'!DC21),"")</f>
        <v/>
      </c>
      <c r="BZ25" s="154" t="str">
        <f>IF('⑤案件貼り付けシート(E6~→A2へ縦横替えで）'!$CX21="固定",IF('⑤案件貼り付けシート(E6~→A2へ縦横替えで）'!DD21="","",'⑤案件貼り付けシート(E6~→A2へ縦横替えで）'!DD21),"")</f>
        <v/>
      </c>
      <c r="CA25" s="7" t="str">
        <f>IF('⑤案件貼り付けシート(E6~→A2へ縦横替えで）'!$CX21="固定",IF('⑤案件貼り付けシート(E6~→A2へ縦横替えで）'!DE21="","",'⑤案件貼り付けシート(E6~→A2へ縦横替えで）'!DE21),"")</f>
        <v/>
      </c>
      <c r="CB25" s="7" t="str">
        <f>IF('⑤案件貼り付けシート(E6~→A2へ縦横替えで）'!DF21="","",'⑤案件貼り付けシート(E6~→A2へ縦横替えで）'!DF21)</f>
        <v/>
      </c>
      <c r="CC25" s="7" t="str">
        <f>IF('⑤案件貼り付けシート(E6~→A2へ縦横替えで）'!DG21="","",'⑤案件貼り付けシート(E6~→A2へ縦横替えで）'!DG21)</f>
        <v/>
      </c>
      <c r="CD25" s="7" t="str">
        <f>IF('⑤案件貼り付けシート(E6~→A2へ縦横替えで）'!DH21="","",'⑤案件貼り付けシート(E6~→A2へ縦横替えで）'!DH21)</f>
        <v/>
      </c>
      <c r="CE25" s="154" t="str">
        <f>IF('⑤案件貼り付けシート(E6~→A2へ縦横替えで）'!DK21="","",'⑤案件貼り付けシート(E6~→A2へ縦横替えで）'!DK21)</f>
        <v/>
      </c>
      <c r="CF25" s="154" t="str">
        <f>IF('⑤案件貼り付けシート(E6~→A2へ縦横替えで）'!DL21="","",'⑤案件貼り付けシート(E6~→A2へ縦横替えで）'!DL21)</f>
        <v/>
      </c>
      <c r="CG25" s="7" t="str" cm="1">
        <f t="array" ref="CG25">IF('⑤案件貼り付けシート(E6~→A2へ縦横替えで）'!DM21="","",_xlfn.IFS('⑤案件貼り付けシート(E6~→A2へ縦横替えで）'!DM21="固定",1,'⑤案件貼り付けシート(E6~→A2へ縦横替えで）'!DM21="流動",2,'⑤案件貼り付けシート(E6~→A2へ縦横替えで）'!DM21="対象外",""))</f>
        <v/>
      </c>
      <c r="CH25" s="154" t="str">
        <f>IF('⑤案件貼り付けシート(E6~→A2へ縦横替えで）'!$DM21="固定",IF('⑤案件貼り付けシート(E6~→A2へ縦横替えで）'!DN21="","",'⑤案件貼り付けシート(E6~→A2へ縦横替えで）'!DN21),"")</f>
        <v/>
      </c>
      <c r="CI25" s="154" t="str">
        <f>IF('⑤案件貼り付けシート(E6~→A2へ縦横替えで）'!$DM21="固定",IF('⑤案件貼り付けシート(E6~→A2へ縦横替えで）'!DO21="","",'⑤案件貼り付けシート(E6~→A2へ縦横替えで）'!DO21),"")</f>
        <v/>
      </c>
      <c r="CJ25" s="154" t="str">
        <f>IF('⑤案件貼り付けシート(E6~→A2へ縦横替えで）'!$DM21="固定",IF('⑤案件貼り付けシート(E6~→A2へ縦横替えで）'!DP21="","",'⑤案件貼り付けシート(E6~→A2へ縦横替えで）'!DP21),"")</f>
        <v/>
      </c>
      <c r="CK25" s="154" t="str">
        <f>IF('⑤案件貼り付けシート(E6~→A2へ縦横替えで）'!$DM21="固定",IF('⑤案件貼り付けシート(E6~→A2へ縦横替えで）'!DQ21="","",'⑤案件貼り付けシート(E6~→A2へ縦横替えで）'!DQ21),"")</f>
        <v/>
      </c>
      <c r="CL25" s="154" t="str">
        <f>IF('⑤案件貼り付けシート(E6~→A2へ縦横替えで）'!$DM21="固定",IF('⑤案件貼り付けシート(E6~→A2へ縦横替えで）'!DR21="","",'⑤案件貼り付けシート(E6~→A2へ縦横替えで）'!DR21),"")</f>
        <v/>
      </c>
      <c r="CM25" s="154" t="str">
        <f>IF('⑤案件貼り付けシート(E6~→A2へ縦横替えで）'!$DM21="固定",IF('⑤案件貼り付けシート(E6~→A2へ縦横替えで）'!DS21="","",'⑤案件貼り付けシート(E6~→A2へ縦横替えで）'!DS21),"")</f>
        <v/>
      </c>
      <c r="CN25" s="7" t="str">
        <f>IF('⑤案件貼り付けシート(E6~→A2へ縦横替えで）'!$DM21="固定",IF('⑤案件貼り付けシート(E6~→A2へ縦横替えで）'!DT21="","",'⑤案件貼り付けシート(E6~→A2へ縦横替えで）'!DT21),"")</f>
        <v/>
      </c>
      <c r="CO25" s="7" t="str">
        <f>IF('⑤案件貼り付けシート(E6~→A2へ縦横替えで）'!DU21="","",'⑤案件貼り付けシート(E6~→A2へ縦横替えで）'!DU21)</f>
        <v/>
      </c>
      <c r="CP25" s="7" t="str">
        <f>IF('⑤案件貼り付けシート(E6~→A2へ縦横替えで）'!DV21="","",'⑤案件貼り付けシート(E6~→A2へ縦横替えで）'!DV21)</f>
        <v/>
      </c>
      <c r="CQ25" s="7" t="str">
        <f>IF('⑤案件貼り付けシート(E6~→A2へ縦横替えで）'!DW21="","",'⑤案件貼り付けシート(E6~→A2へ縦横替えで）'!DW21)</f>
        <v/>
      </c>
      <c r="CR25" s="154" t="str">
        <f>IF('⑤案件貼り付けシート(E6~→A2へ縦横替えで）'!EA21="","",'⑤案件貼り付けシート(E6~→A2へ縦横替えで）'!EA21)</f>
        <v/>
      </c>
      <c r="CS25" s="154" t="str">
        <f>IF('⑤案件貼り付けシート(E6~→A2へ縦横替えで）'!EB21="","",'⑤案件貼り付けシート(E6~→A2へ縦横替えで）'!EB21)</f>
        <v/>
      </c>
      <c r="CT25" s="7" t="str" cm="1">
        <f t="array" ref="CT25">IF('⑤案件貼り付けシート(E6~→A2へ縦横替えで）'!EC21="","",_xlfn.IFS('⑤案件貼り付けシート(E6~→A2へ縦横替えで）'!EC21="固定",1,'⑤案件貼り付けシート(E6~→A2へ縦横替えで）'!EC21="流動",2,'⑤案件貼り付けシート(E6~→A2へ縦横替えで）'!EC21="対象外",""))</f>
        <v/>
      </c>
      <c r="CU25" s="154" t="str">
        <f>IF('⑤案件貼り付けシート(E6~→A2へ縦横替えで）'!$EC21="固定",IF('⑤案件貼り付けシート(E6~→A2へ縦横替えで）'!ED21="","",'⑤案件貼り付けシート(E6~→A2へ縦横替えで）'!ED21),"")</f>
        <v/>
      </c>
      <c r="CV25" s="154" t="str">
        <f>IF('⑤案件貼り付けシート(E6~→A2へ縦横替えで）'!$EC21="固定",IF('⑤案件貼り付けシート(E6~→A2へ縦横替えで）'!EE21="","",'⑤案件貼り付けシート(E6~→A2へ縦横替えで）'!EE21),"")</f>
        <v/>
      </c>
      <c r="CW25" s="154" t="str">
        <f>IF('⑤案件貼り付けシート(E6~→A2へ縦横替えで）'!$EC21="固定",IF('⑤案件貼り付けシート(E6~→A2へ縦横替えで）'!EF21="","",'⑤案件貼り付けシート(E6~→A2へ縦横替えで）'!EF21),"")</f>
        <v/>
      </c>
      <c r="CX25" s="154" t="str">
        <f>IF('⑤案件貼り付けシート(E6~→A2へ縦横替えで）'!$EC21="固定",IF('⑤案件貼り付けシート(E6~→A2へ縦横替えで）'!EG21="","",'⑤案件貼り付けシート(E6~→A2へ縦横替えで）'!EG21),"")</f>
        <v/>
      </c>
      <c r="CY25" s="154" t="str">
        <f>IF('⑤案件貼り付けシート(E6~→A2へ縦横替えで）'!$EC21="固定",IF('⑤案件貼り付けシート(E6~→A2へ縦横替えで）'!EH21="","",'⑤案件貼り付けシート(E6~→A2へ縦横替えで）'!EH21),"")</f>
        <v/>
      </c>
      <c r="CZ25" s="154" t="str">
        <f>IF('⑤案件貼り付けシート(E6~→A2へ縦横替えで）'!$EC21="固定",IF('⑤案件貼り付けシート(E6~→A2へ縦横替えで）'!EI21="","",'⑤案件貼り付けシート(E6~→A2へ縦横替えで）'!EI21),"")</f>
        <v/>
      </c>
      <c r="DA25" s="7" t="str">
        <f>IF('⑤案件貼り付けシート(E6~→A2へ縦横替えで）'!$EC21="固定",IF('⑤案件貼り付けシート(E6~→A2へ縦横替えで）'!EJ21="","",'⑤案件貼り付けシート(E6~→A2へ縦横替えで）'!EJ21),"")</f>
        <v/>
      </c>
      <c r="DB25" s="7" t="str">
        <f>IF('⑤案件貼り付けシート(E6~→A2へ縦横替えで）'!EK21="","",'⑤案件貼り付けシート(E6~→A2へ縦横替えで）'!EK21)</f>
        <v/>
      </c>
      <c r="DC25" s="7" t="str">
        <f>IF('⑤案件貼り付けシート(E6~→A2へ縦横替えで）'!EL21="","",'⑤案件貼り付けシート(E6~→A2へ縦横替えで）'!EL21)</f>
        <v/>
      </c>
      <c r="DD25" s="7" t="str">
        <f>IF('⑤案件貼り付けシート(E6~→A2へ縦横替えで）'!EM21="","",'⑤案件貼り付けシート(E6~→A2へ縦横替えで）'!EM21)</f>
        <v/>
      </c>
      <c r="DE25" s="154" t="str">
        <f>IF('⑤案件貼り付けシート(E6~→A2へ縦横替えで）'!EO21="","",'⑤案件貼り付けシート(E6~→A2へ縦横替えで）'!EO21)</f>
        <v/>
      </c>
      <c r="DF25" s="154" t="str">
        <f>IF('⑤案件貼り付けシート(E6~→A2へ縦横替えで）'!EP21="","",'⑤案件貼り付けシート(E6~→A2へ縦横替えで）'!EP21)</f>
        <v/>
      </c>
      <c r="DG25" s="7" t="str" cm="1">
        <f t="array" ref="DG25">IF('⑤案件貼り付けシート(E6~→A2へ縦横替えで）'!EQ21="","",_xlfn.IFS('⑤案件貼り付けシート(E6~→A2へ縦横替えで）'!EQ21="固定",1,'⑤案件貼り付けシート(E6~→A2へ縦横替えで）'!EQ21="流動",2,'⑤案件貼り付けシート(E6~→A2へ縦横替えで）'!EQ21="対象外",""))</f>
        <v/>
      </c>
      <c r="DH25" s="154" t="str">
        <f>IF('⑤案件貼り付けシート(E6~→A2へ縦横替えで）'!$EQ21="固定",IF('⑤案件貼り付けシート(E6~→A2へ縦横替えで）'!ER21="","",'⑤案件貼り付けシート(E6~→A2へ縦横替えで）'!ER21),"")</f>
        <v/>
      </c>
      <c r="DI25" s="154" t="str">
        <f>IF('⑤案件貼り付けシート(E6~→A2へ縦横替えで）'!$EQ21="固定",IF('⑤案件貼り付けシート(E6~→A2へ縦横替えで）'!ES21="","",'⑤案件貼り付けシート(E6~→A2へ縦横替えで）'!ES21),"")</f>
        <v/>
      </c>
      <c r="DJ25" s="154" t="str">
        <f>IF('⑤案件貼り付けシート(E6~→A2へ縦横替えで）'!$EQ21="固定",IF('⑤案件貼り付けシート(E6~→A2へ縦横替えで）'!ET21="","",'⑤案件貼り付けシート(E6~→A2へ縦横替えで）'!ET21),"")</f>
        <v/>
      </c>
      <c r="DK25" s="154" t="str">
        <f>IF('⑤案件貼り付けシート(E6~→A2へ縦横替えで）'!$EQ21="固定",IF('⑤案件貼り付けシート(E6~→A2へ縦横替えで）'!EU21="","",'⑤案件貼り付けシート(E6~→A2へ縦横替えで）'!EU21),"")</f>
        <v/>
      </c>
      <c r="DL25" s="154" t="str">
        <f>IF('⑤案件貼り付けシート(E6~→A2へ縦横替えで）'!$EQ21="固定",IF('⑤案件貼り付けシート(E6~→A2へ縦横替えで）'!EV21="","",'⑤案件貼り付けシート(E6~→A2へ縦横替えで）'!EV21),"")</f>
        <v/>
      </c>
      <c r="DM25" s="154" t="str">
        <f>IF('⑤案件貼り付けシート(E6~→A2へ縦横替えで）'!$EQ21="固定",IF('⑤案件貼り付けシート(E6~→A2へ縦横替えで）'!EW21="","",'⑤案件貼り付けシート(E6~→A2へ縦横替えで）'!EW21),"")</f>
        <v/>
      </c>
      <c r="DN25" s="7" t="str">
        <f>IF('⑤案件貼り付けシート(E6~→A2へ縦横替えで）'!$EQ21="固定",IF('⑤案件貼り付けシート(E6~→A2へ縦横替えで）'!EX21="","",'⑤案件貼り付けシート(E6~→A2へ縦横替えで）'!EX21),"")</f>
        <v/>
      </c>
      <c r="DO25" s="7" t="str">
        <f>IF('⑤案件貼り付けシート(E6~→A2へ縦横替えで）'!EY21="","",'⑤案件貼り付けシート(E6~→A2へ縦横替えで）'!EY21)</f>
        <v/>
      </c>
      <c r="DP25" s="7" t="str">
        <f>IF('⑤案件貼り付けシート(E6~→A2へ縦横替えで）'!EZ21="","",'⑤案件貼り付けシート(E6~→A2へ縦横替えで）'!EZ21)</f>
        <v/>
      </c>
      <c r="DQ25" s="7" t="str">
        <f>IF('⑤案件貼り付けシート(E6~→A2へ縦横替えで）'!FA21="","",'⑤案件貼り付けシート(E6~→A2へ縦横替えで）'!FA21)</f>
        <v/>
      </c>
      <c r="DR25" s="154" t="str">
        <f>IF('⑤案件貼り付けシート(E6~→A2へ縦横替えで）'!FC21="","",'⑤案件貼り付けシート(E6~→A2へ縦横替えで）'!FC21)</f>
        <v/>
      </c>
      <c r="DS25" s="154" t="str">
        <f>IF('⑤案件貼り付けシート(E6~→A2へ縦横替えで）'!FD21="","",'⑤案件貼り付けシート(E6~→A2へ縦横替えで）'!FD21)</f>
        <v/>
      </c>
      <c r="DT25" s="7" t="str" cm="1">
        <f t="array" ref="DT25">IF('⑤案件貼り付けシート(E6~→A2へ縦横替えで）'!FE21="","",_xlfn.IFS('⑤案件貼り付けシート(E6~→A2へ縦横替えで）'!FE21="固定",1,'⑤案件貼り付けシート(E6~→A2へ縦横替えで）'!FE21="流動",2,'⑤案件貼り付けシート(E6~→A2へ縦横替えで）'!FE21="対象外",""))</f>
        <v/>
      </c>
      <c r="DU25" s="154" t="str">
        <f>IF('⑤案件貼り付けシート(E6~→A2へ縦横替えで）'!$FE21="固定",IF('⑤案件貼り付けシート(E6~→A2へ縦横替えで）'!FF21="","",'⑤案件貼り付けシート(E6~→A2へ縦横替えで）'!FF21),"")</f>
        <v/>
      </c>
      <c r="DV25" s="154" t="str">
        <f>IF('⑤案件貼り付けシート(E6~→A2へ縦横替えで）'!$FE21="固定",IF('⑤案件貼り付けシート(E6~→A2へ縦横替えで）'!FG21="","",'⑤案件貼り付けシート(E6~→A2へ縦横替えで）'!FG21),"")</f>
        <v/>
      </c>
      <c r="DW25" s="154" t="str">
        <f>IF('⑤案件貼り付けシート(E6~→A2へ縦横替えで）'!$FE21="固定",IF('⑤案件貼り付けシート(E6~→A2へ縦横替えで）'!FH21="","",'⑤案件貼り付けシート(E6~→A2へ縦横替えで）'!FH21),"")</f>
        <v/>
      </c>
      <c r="DX25" s="154" t="str">
        <f>IF('⑤案件貼り付けシート(E6~→A2へ縦横替えで）'!$FE21="固定",IF('⑤案件貼り付けシート(E6~→A2へ縦横替えで）'!FI21="","",'⑤案件貼り付けシート(E6~→A2へ縦横替えで）'!FI21),"")</f>
        <v/>
      </c>
      <c r="DY25" s="154" t="str">
        <f>IF('⑤案件貼り付けシート(E6~→A2へ縦横替えで）'!$FE21="固定",IF('⑤案件貼り付けシート(E6~→A2へ縦横替えで）'!FJ21="","",'⑤案件貼り付けシート(E6~→A2へ縦横替えで）'!FJ21),"")</f>
        <v/>
      </c>
      <c r="DZ25" s="154" t="str">
        <f>IF('⑤案件貼り付けシート(E6~→A2へ縦横替えで）'!$FE21="固定",IF('⑤案件貼り付けシート(E6~→A2へ縦横替えで）'!FK21="","",'⑤案件貼り付けシート(E6~→A2へ縦横替えで）'!FK21),"")</f>
        <v/>
      </c>
      <c r="EA25" s="7" t="str">
        <f>IF('⑤案件貼り付けシート(E6~→A2へ縦横替えで）'!$FE21="固定",IF('⑤案件貼り付けシート(E6~→A2へ縦横替えで）'!FL21="","",'⑤案件貼り付けシート(E6~→A2へ縦横替えで）'!FL21),"")</f>
        <v/>
      </c>
      <c r="EB25" s="7" t="str">
        <f>IF('⑤案件貼り付けシート(E6~→A2へ縦横替えで）'!FM21="","",'⑤案件貼り付けシート(E6~→A2へ縦横替えで）'!FM21)</f>
        <v/>
      </c>
      <c r="EC25" s="7" t="str">
        <f>IF('⑤案件貼り付けシート(E6~→A2へ縦横替えで）'!FN21="","",'⑤案件貼り付けシート(E6~→A2へ縦横替えで）'!FN21)</f>
        <v/>
      </c>
      <c r="ED25" s="7" t="str">
        <f>IF('⑤案件貼り付けシート(E6~→A2へ縦横替えで）'!FO21="","",'⑤案件貼り付けシート(E6~→A2へ縦横替えで）'!FO21)</f>
        <v/>
      </c>
      <c r="EE25" s="154" t="str">
        <f>IF('⑤案件貼り付けシート(E6~→A2へ縦横替えで）'!FQ21="","",'⑤案件貼り付けシート(E6~→A2へ縦横替えで）'!FQ21)</f>
        <v/>
      </c>
      <c r="EF25" s="154" t="str">
        <f>IF('⑤案件貼り付けシート(E6~→A2へ縦横替えで）'!FR21="","",'⑤案件貼り付けシート(E6~→A2へ縦横替えで）'!FR21)</f>
        <v/>
      </c>
      <c r="EG25" s="7" t="str" cm="1">
        <f t="array" ref="EG25">IF('⑤案件貼り付けシート(E6~→A2へ縦横替えで）'!FS21="","",_xlfn.IFS('⑤案件貼り付けシート(E6~→A2へ縦横替えで）'!FS21="固定",1,'⑤案件貼り付けシート(E6~→A2へ縦横替えで）'!FS21="流動",2,'⑤案件貼り付けシート(E6~→A2へ縦横替えで）'!FS21="対象外",""))</f>
        <v/>
      </c>
      <c r="EH25" s="154" t="str">
        <f>IF('⑤案件貼り付けシート(E6~→A2へ縦横替えで）'!$FS21="固定",IF('⑤案件貼り付けシート(E6~→A2へ縦横替えで）'!FT21="","",'⑤案件貼り付けシート(E6~→A2へ縦横替えで）'!FT21),"")</f>
        <v/>
      </c>
      <c r="EI25" s="154" t="str">
        <f>IF('⑤案件貼り付けシート(E6~→A2へ縦横替えで）'!$FS21="固定",IF('⑤案件貼り付けシート(E6~→A2へ縦横替えで）'!FU21="","",'⑤案件貼り付けシート(E6~→A2へ縦横替えで）'!FU21),"")</f>
        <v/>
      </c>
      <c r="EJ25" s="154" t="str">
        <f>IF('⑤案件貼り付けシート(E6~→A2へ縦横替えで）'!$FS21="固定",IF('⑤案件貼り付けシート(E6~→A2へ縦横替えで）'!FV21="","",'⑤案件貼り付けシート(E6~→A2へ縦横替えで）'!FV21),"")</f>
        <v/>
      </c>
      <c r="EK25" s="154" t="str">
        <f>IF('⑤案件貼り付けシート(E6~→A2へ縦横替えで）'!$FS21="固定",IF('⑤案件貼り付けシート(E6~→A2へ縦横替えで）'!FW21="","",'⑤案件貼り付けシート(E6~→A2へ縦横替えで）'!FW21),"")</f>
        <v/>
      </c>
      <c r="EL25" s="154" t="str">
        <f>IF('⑤案件貼り付けシート(E6~→A2へ縦横替えで）'!$FS21="固定",IF('⑤案件貼り付けシート(E6~→A2へ縦横替えで）'!FX21="","",'⑤案件貼り付けシート(E6~→A2へ縦横替えで）'!FX21),"")</f>
        <v/>
      </c>
      <c r="EM25" s="154" t="str">
        <f>IF('⑤案件貼り付けシート(E6~→A2へ縦横替えで）'!$FS21="固定",IF('⑤案件貼り付けシート(E6~→A2へ縦横替えで）'!FY21="","",'⑤案件貼り付けシート(E6~→A2へ縦横替えで）'!FY21),"")</f>
        <v/>
      </c>
      <c r="EN25" s="7" t="str">
        <f>IF('⑤案件貼り付けシート(E6~→A2へ縦横替えで）'!$FS21="固定",IF('⑤案件貼り付けシート(E6~→A2へ縦横替えで）'!FZ21="","",'⑤案件貼り付けシート(E6~→A2へ縦横替えで）'!FZ21),"")</f>
        <v/>
      </c>
      <c r="EO25" s="7" t="str">
        <f>IF('⑤案件貼り付けシート(E6~→A2へ縦横替えで）'!GA21="","",'⑤案件貼り付けシート(E6~→A2へ縦横替えで）'!GA21)</f>
        <v/>
      </c>
      <c r="EP25" s="7" t="str">
        <f>IF('⑤案件貼り付けシート(E6~→A2へ縦横替えで）'!GB21="","",'⑤案件貼り付けシート(E6~→A2へ縦横替えで）'!GB21)</f>
        <v/>
      </c>
      <c r="EQ25" s="7" t="str">
        <f>IF('⑤案件貼り付けシート(E6~→A2へ縦横替えで）'!GC21="","",'⑤案件貼り付けシート(E6~→A2へ縦横替えで）'!GC21)</f>
        <v/>
      </c>
      <c r="ER25" s="154" t="str">
        <f>IF('⑤案件貼り付けシート(E6~→A2へ縦横替えで）'!GE21="","",'⑤案件貼り付けシート(E6~→A2へ縦横替えで）'!GE21)</f>
        <v/>
      </c>
      <c r="ES25" s="154" t="str">
        <f>IF('⑤案件貼り付けシート(E6~→A2へ縦横替えで）'!GF21="","",'⑤案件貼り付けシート(E6~→A2へ縦横替えで）'!GF21)</f>
        <v/>
      </c>
      <c r="ET25" s="7" t="str" cm="1">
        <f t="array" ref="ET25">IF('⑤案件貼り付けシート(E6~→A2へ縦横替えで）'!GG21="","",_xlfn.IFS('⑤案件貼り付けシート(E6~→A2へ縦横替えで）'!GG21="固定",1,'⑤案件貼り付けシート(E6~→A2へ縦横替えで）'!GG21="流動",2,'⑤案件貼り付けシート(E6~→A2へ縦横替えで）'!GG21="対象外",""))</f>
        <v/>
      </c>
      <c r="EU25" s="154" t="str">
        <f>IF('⑤案件貼り付けシート(E6~→A2へ縦横替えで）'!$GG21="固定",IF('⑤案件貼り付けシート(E6~→A2へ縦横替えで）'!GH21="","",'⑤案件貼り付けシート(E6~→A2へ縦横替えで）'!GH21),"")</f>
        <v/>
      </c>
      <c r="EV25" s="154" t="str">
        <f>IF('⑤案件貼り付けシート(E6~→A2へ縦横替えで）'!$GG21="固定",IF('⑤案件貼り付けシート(E6~→A2へ縦横替えで）'!GI21="","",'⑤案件貼り付けシート(E6~→A2へ縦横替えで）'!GI21),"")</f>
        <v/>
      </c>
      <c r="EW25" s="154" t="str">
        <f>IF('⑤案件貼り付けシート(E6~→A2へ縦横替えで）'!$GG21="固定",IF('⑤案件貼り付けシート(E6~→A2へ縦横替えで）'!GJ21="","",'⑤案件貼り付けシート(E6~→A2へ縦横替えで）'!GJ21),"")</f>
        <v/>
      </c>
      <c r="EX25" s="154" t="str">
        <f>IF('⑤案件貼り付けシート(E6~→A2へ縦横替えで）'!$GG21="固定",IF('⑤案件貼り付けシート(E6~→A2へ縦横替えで）'!GK21="","",'⑤案件貼り付けシート(E6~→A2へ縦横替えで）'!GK21),"")</f>
        <v/>
      </c>
      <c r="EY25" s="154" t="str">
        <f>IF('⑤案件貼り付けシート(E6~→A2へ縦横替えで）'!$GG21="固定",IF('⑤案件貼り付けシート(E6~→A2へ縦横替えで）'!GL21="","",'⑤案件貼り付けシート(E6~→A2へ縦横替えで）'!GL21),"")</f>
        <v/>
      </c>
      <c r="EZ25" s="154" t="str">
        <f>IF('⑤案件貼り付けシート(E6~→A2へ縦横替えで）'!$GG21="固定",IF('⑤案件貼り付けシート(E6~→A2へ縦横替えで）'!GM21="","",'⑤案件貼り付けシート(E6~→A2へ縦横替えで）'!GM21),"")</f>
        <v/>
      </c>
      <c r="FA25" s="7" t="str">
        <f>IF('⑤案件貼り付けシート(E6~→A2へ縦横替えで）'!$GG21="固定",IF('⑤案件貼り付けシート(E6~→A2へ縦横替えで）'!GN21="","",'⑤案件貼り付けシート(E6~→A2へ縦横替えで）'!GN21),"")</f>
        <v/>
      </c>
      <c r="FB25" s="7" t="str">
        <f>IF('⑤案件貼り付けシート(E6~→A2へ縦横替えで）'!GO21="","",'⑤案件貼り付けシート(E6~→A2へ縦横替えで）'!GO21)</f>
        <v/>
      </c>
      <c r="FC25" s="7" t="str">
        <f>IF('⑤案件貼り付けシート(E6~→A2へ縦横替えで）'!GP21="","",'⑤案件貼り付けシート(E6~→A2へ縦横替えで）'!GP21)</f>
        <v/>
      </c>
      <c r="FD25" s="7" t="str">
        <f>IF('⑤案件貼り付けシート(E6~→A2へ縦横替えで）'!GQ21="","",'⑤案件貼り付けシート(E6~→A2へ縦横替えで）'!GQ21)</f>
        <v/>
      </c>
      <c r="FE25" s="154" t="str">
        <f>IF('⑤案件貼り付けシート(E6~→A2へ縦横替えで）'!GS21="","",'⑤案件貼り付けシート(E6~→A2へ縦横替えで）'!GS21)</f>
        <v/>
      </c>
      <c r="FF25" s="154" t="str">
        <f>IF('⑤案件貼り付けシート(E6~→A2へ縦横替えで）'!GT21="","",'⑤案件貼り付けシート(E6~→A2へ縦横替えで）'!GT21)</f>
        <v/>
      </c>
      <c r="FG25" s="7" t="str" cm="1">
        <f t="array" ref="FG25">IF('⑤案件貼り付けシート(E6~→A2へ縦横替えで）'!GU21="","",_xlfn.IFS('⑤案件貼り付けシート(E6~→A2へ縦横替えで）'!GU21="固定",1,'⑤案件貼り付けシート(E6~→A2へ縦横替えで）'!GU21="流動",2,'⑤案件貼り付けシート(E6~→A2へ縦横替えで）'!GU21="対象外",""))</f>
        <v/>
      </c>
      <c r="FH25" s="154" t="str">
        <f>IF('⑤案件貼り付けシート(E6~→A2へ縦横替えで）'!$GU21="固定",IF('⑤案件貼り付けシート(E6~→A2へ縦横替えで）'!GV21="","",'⑤案件貼り付けシート(E6~→A2へ縦横替えで）'!GV21),"")</f>
        <v/>
      </c>
      <c r="FI25" s="154" t="str">
        <f>IF('⑤案件貼り付けシート(E6~→A2へ縦横替えで）'!$GU21="固定",IF('⑤案件貼り付けシート(E6~→A2へ縦横替えで）'!GW21="","",'⑤案件貼り付けシート(E6~→A2へ縦横替えで）'!GW21),"")</f>
        <v/>
      </c>
      <c r="FJ25" s="154" t="str">
        <f>IF('⑤案件貼り付けシート(E6~→A2へ縦横替えで）'!$GU21="固定",IF('⑤案件貼り付けシート(E6~→A2へ縦横替えで）'!GX21="","",'⑤案件貼り付けシート(E6~→A2へ縦横替えで）'!GX21),"")</f>
        <v/>
      </c>
      <c r="FK25" s="154" t="str">
        <f>IF('⑤案件貼り付けシート(E6~→A2へ縦横替えで）'!$GU21="固定",IF('⑤案件貼り付けシート(E6~→A2へ縦横替えで）'!GY21="","",'⑤案件貼り付けシート(E6~→A2へ縦横替えで）'!GY21),"")</f>
        <v/>
      </c>
      <c r="FL25" s="154" t="str">
        <f>IF('⑤案件貼り付けシート(E6~→A2へ縦横替えで）'!$GU21="固定",IF('⑤案件貼り付けシート(E6~→A2へ縦横替えで）'!GZ21="","",'⑤案件貼り付けシート(E6~→A2へ縦横替えで）'!GZ21),"")</f>
        <v/>
      </c>
      <c r="FM25" s="154" t="str">
        <f>IF('⑤案件貼り付けシート(E6~→A2へ縦横替えで）'!$GU21="固定",IF('⑤案件貼り付けシート(E6~→A2へ縦横替えで）'!HA21="","",'⑤案件貼り付けシート(E6~→A2へ縦横替えで）'!HA21),"")</f>
        <v/>
      </c>
      <c r="FN25" s="7" t="str">
        <f>IF('⑤案件貼り付けシート(E6~→A2へ縦横替えで）'!$GU21="固定",IF('⑤案件貼り付けシート(E6~→A2へ縦横替えで）'!HB21="","",'⑤案件貼り付けシート(E6~→A2へ縦横替えで）'!HB21),"")</f>
        <v/>
      </c>
      <c r="FO25" s="7" t="str">
        <f>IF('⑤案件貼り付けシート(E6~→A2へ縦横替えで）'!HC21="","",'⑤案件貼り付けシート(E6~→A2へ縦横替えで）'!HC21)</f>
        <v/>
      </c>
      <c r="FP25" s="7" t="str">
        <f>IF('⑤案件貼り付けシート(E6~→A2へ縦横替えで）'!HD21="","",'⑤案件貼り付けシート(E6~→A2へ縦横替えで）'!HD21)</f>
        <v/>
      </c>
      <c r="FQ25" s="7" t="str">
        <f>IF('⑤案件貼り付けシート(E6~→A2へ縦横替えで）'!HE21="","",'⑤案件貼り付けシート(E6~→A2へ縦横替えで）'!HE21)</f>
        <v/>
      </c>
      <c r="FR25" s="154" t="str">
        <f>IF('⑤案件貼り付けシート(E6~→A2へ縦横替えで）'!HG21="","",'⑤案件貼り付けシート(E6~→A2へ縦横替えで）'!HG21)</f>
        <v/>
      </c>
      <c r="FS25" s="154" t="str">
        <f>IF('⑤案件貼り付けシート(E6~→A2へ縦横替えで）'!HH21="","",'⑤案件貼り付けシート(E6~→A2へ縦横替えで）'!HH21)</f>
        <v/>
      </c>
      <c r="FT25" s="7" t="str" cm="1">
        <f t="array" ref="FT25">IF('⑤案件貼り付けシート(E6~→A2へ縦横替えで）'!HI21="","",_xlfn.IFS('⑤案件貼り付けシート(E6~→A2へ縦横替えで）'!HI21="固定",1,'⑤案件貼り付けシート(E6~→A2へ縦横替えで）'!HI21="流動",2,'⑤案件貼り付けシート(E6~→A2へ縦横替えで）'!HI21="対象外",""))</f>
        <v/>
      </c>
      <c r="FU25" s="154" t="str">
        <f>IF('⑤案件貼り付けシート(E6~→A2へ縦横替えで）'!$HI21="固定",IF('⑤案件貼り付けシート(E6~→A2へ縦横替えで）'!HJ21="","",'⑤案件貼り付けシート(E6~→A2へ縦横替えで）'!HJ21),"")</f>
        <v/>
      </c>
      <c r="FV25" s="154" t="str">
        <f>IF('⑤案件貼り付けシート(E6~→A2へ縦横替えで）'!$HI21="固定",IF('⑤案件貼り付けシート(E6~→A2へ縦横替えで）'!HK21="","",'⑤案件貼り付けシート(E6~→A2へ縦横替えで）'!HK21),"")</f>
        <v/>
      </c>
      <c r="FW25" s="154" t="str">
        <f>IF('⑤案件貼り付けシート(E6~→A2へ縦横替えで）'!$HI21="固定",IF('⑤案件貼り付けシート(E6~→A2へ縦横替えで）'!HL21="","",'⑤案件貼り付けシート(E6~→A2へ縦横替えで）'!HL21),"")</f>
        <v/>
      </c>
      <c r="FX25" s="154" t="str">
        <f>IF('⑤案件貼り付けシート(E6~→A2へ縦横替えで）'!$HI21="固定",IF('⑤案件貼り付けシート(E6~→A2へ縦横替えで）'!HM21="","",'⑤案件貼り付けシート(E6~→A2へ縦横替えで）'!HM21),"")</f>
        <v/>
      </c>
      <c r="FY25" s="154" t="str">
        <f>IF('⑤案件貼り付けシート(E6~→A2へ縦横替えで）'!$HI21="固定",IF('⑤案件貼り付けシート(E6~→A2へ縦横替えで）'!HN21="","",'⑤案件貼り付けシート(E6~→A2へ縦横替えで）'!HN21),"")</f>
        <v/>
      </c>
      <c r="FZ25" s="154" t="str">
        <f>IF('⑤案件貼り付けシート(E6~→A2へ縦横替えで）'!$HI21="固定",IF('⑤案件貼り付けシート(E6~→A2へ縦横替えで）'!HO21="","",'⑤案件貼り付けシート(E6~→A2へ縦横替えで）'!HO21),"")</f>
        <v/>
      </c>
      <c r="GA25" s="7" t="str">
        <f>IF('⑤案件貼り付けシート(E6~→A2へ縦横替えで）'!$HI21="固定",IF('⑤案件貼り付けシート(E6~→A2へ縦横替えで）'!HP21="","",'⑤案件貼り付けシート(E6~→A2へ縦横替えで）'!HP21),"")</f>
        <v/>
      </c>
      <c r="GB25" s="7" t="str">
        <f>IF('⑤案件貼り付けシート(E6~→A2へ縦横替えで）'!HQ21="","",'⑤案件貼り付けシート(E6~→A2へ縦横替えで）'!HQ21)</f>
        <v/>
      </c>
      <c r="GC25" s="7" t="str">
        <f>IF('⑤案件貼り付けシート(E6~→A2へ縦横替えで）'!HR21="","",'⑤案件貼り付けシート(E6~→A2へ縦横替えで）'!HR21)</f>
        <v/>
      </c>
      <c r="GD25" s="7" t="str">
        <f>IF('⑤案件貼り付けシート(E6~→A2へ縦横替えで）'!HS21="","",'⑤案件貼り付けシート(E6~→A2へ縦横替えで）'!HS21)</f>
        <v/>
      </c>
      <c r="GE25" s="7" t="str" cm="1">
        <f t="array" ref="GE25">_xlfn.IFS('⑤案件貼り付けシート(E6~→A2へ縦横替えで）'!A21="","",'⑤案件貼り付けシート(E6~→A2へ縦横替えで）'!HW21="該当しない",0,'⑤案件貼り付けシート(E6~→A2へ縦横替えで）'!HW21="有期プロジェクト",1,'⑤案件貼り付けシート(E6~→A2へ縦横替えで）'!HW21="日数限定業務",2,'⑤案件貼り付けシート(E6~→A2へ縦横替えで）'!HW21="産休育休代替",3,'⑤案件貼り付けシート(E6~→A2へ縦横替えで）'!HW21="介護休業代替",4)</f>
        <v/>
      </c>
      <c r="GF25" s="7" t="str">
        <f>IF('⑤案件貼り付けシート(E6~→A2へ縦横替えで）'!HW21="産休育休代替",IF('⑤案件貼り付けシート(E6~→A2へ縦横替えで）'!HX21="","",'⑤案件貼り付けシート(E6~→A2へ縦横替えで）'!HX21),"")</f>
        <v/>
      </c>
      <c r="GG25" s="7" t="str">
        <f>IF('⑤案件貼り付けシート(E6~→A2へ縦横替えで）'!HY21="","",'⑤案件貼り付けシート(E6~→A2へ縦横替えで）'!HY21)</f>
        <v/>
      </c>
      <c r="GH25" s="7" t="str" cm="1">
        <f t="array" ref="GH25">_xlfn.IFS('⑤案件貼り付けシート(E6~→A2へ縦横替えで）'!IB21="","",'⑤案件貼り付けシート(E6~→A2へ縦横替えで）'!IB21="限定しない",0,'⑤案件貼り付けシート(E6~→A2へ縦横替えで）'!IB21="60歳以上",1,'⑤案件貼り付けシート(E6~→A2へ縦横替えで）'!IB21="無期雇用派遣労働者",2,'⑤案件貼り付けシート(E6~→A2へ縦横替えで）'!IB21="60歳以上または無期雇用",3,TRUE,"")</f>
        <v/>
      </c>
      <c r="GI25" s="7" t="str" cm="1">
        <f t="array" ref="GI25">_xlfn.IFS('⑤案件貼り付けシート(E6~→A2へ縦横替えで）'!IC21="","",'⑤案件貼り付けシート(E6~→A2へ縦横替えで）'!IC21="限定する",1,'⑤案件貼り付けシート(E6~→A2へ縦横替えで）'!IC21="限定しない",2,TRUE,"")</f>
        <v/>
      </c>
      <c r="GJ25" s="7"/>
      <c r="GK25" s="7" t="str">
        <f>IF('⑤案件貼り付けシート(E6~→A2へ縦横替えで）'!IF21="","",'⑤案件貼り付けシート(E6~→A2へ縦横替えで）'!IF21)</f>
        <v/>
      </c>
      <c r="GL25" s="7" t="str">
        <f>IF('⑤案件貼り付けシート(E6~→A2へ縦横替えで）'!IG21="","",'⑤案件貼り付けシート(E6~→A2へ縦横替えで）'!IG21)</f>
        <v/>
      </c>
      <c r="GM25" s="48" t="str">
        <f>IF('⑤案件貼り付けシート(E6~→A2へ縦横替えで）'!IJ21="","",IF('⑤案件貼り付けシート(E6~→A2へ縦横替えで）'!IJ21="ALL",②コード一覧!$CU$2,'⑤案件貼り付けシート(E6~→A2へ縦横替えで）'!IJ21&amp;"をコードヘ"))</f>
        <v/>
      </c>
      <c r="GN25" s="7" t="str">
        <f>IF('⑤案件貼り付けシート(E6~→A2へ縦横替えで）'!IK21="","",IF('⑤案件貼り付けシート(E6~→A2へ縦横替えで）'!IK21="非公開",0,1))</f>
        <v/>
      </c>
      <c r="GO25" s="7">
        <f t="shared" si="1"/>
        <v>0</v>
      </c>
      <c r="GP25" s="7">
        <f>IF('⑤案件貼り付けシート(E6~→A2へ縦横替えで）'!IP21="",IF('⑤案件貼り付けシート(E6~→A2へ縦横替えで）'!IW21="",0,2),2)</f>
        <v>0</v>
      </c>
      <c r="GQ25" s="214" t="str">
        <f>IF(GP25=1,INDEX(②コード一覧!DC21:DL39,MATCH('⑤案件貼り付けシート(E6~→A2へ縦横替えで）'!IW21,②コード一覧!DD21:DD39,0),1),"")</f>
        <v/>
      </c>
      <c r="GR25" s="48" t="str">
        <f>IF(OR('⑤案件貼り付けシート(E6~→A2へ縦横替えで）'!JP21="",'⑤案件貼り付けシート(E6~→A2へ縦横替えで）'!JP21=0),"",_xlfn.XLOOKUP('⑤案件貼り付けシート(E6~→A2へ縦横替えで）'!JP21,②コード一覧!$BR$2:$BR$802,②コード一覧!$BT$2:$BT$802))</f>
        <v/>
      </c>
      <c r="GS25" s="48" t="str">
        <f>IF(OR('⑤案件貼り付けシート(E6~→A2へ縦横替えで）'!JQ21="",'⑤案件貼り付けシート(E6~→A2へ縦横替えで）'!JQ21=0),"",_xlfn.XLOOKUP('⑤案件貼り付けシート(E6~→A2へ縦横替えで）'!JQ21,②コード一覧!$BR$2:$BR$802,②コード一覧!$BT$2:$BT$802))</f>
        <v/>
      </c>
      <c r="GT25" s="48" t="str">
        <f>IF(OR('⑤案件貼り付けシート(E6~→A2へ縦横替えで）'!JR21="",'⑤案件貼り付けシート(E6~→A2へ縦横替えで）'!JR21=0),"",_xlfn.XLOOKUP('⑤案件貼り付けシート(E6~→A2へ縦横替えで）'!JR21,②コード一覧!$BR$2:$BR$802,②コード一覧!$BT$2:$BT$802))</f>
        <v/>
      </c>
      <c r="GU25" s="48" t="str">
        <f>IF(OR('⑤案件貼り付けシート(E6~→A2へ縦横替えで）'!JS21="",'⑤案件貼り付けシート(E6~→A2へ縦横替えで）'!JS21=0),"",_xlfn.XLOOKUP('⑤案件貼り付けシート(E6~→A2へ縦横替えで）'!JS21,②コード一覧!$BR$2:$BR$802,②コード一覧!$BT$2:$BT$802))</f>
        <v/>
      </c>
      <c r="GV25" s="48" t="str">
        <f>IF(OR('⑤案件貼り付けシート(E6~→A2へ縦横替えで）'!JT21="",'⑤案件貼り付けシート(E6~→A2へ縦横替えで）'!JT21=0),"",_xlfn.XLOOKUP('⑤案件貼り付けシート(E6~→A2へ縦横替えで）'!JT21,②コード一覧!$BR$2:$BR$802,②コード一覧!$BT$2:$BT$802))</f>
        <v/>
      </c>
    </row>
    <row r="26" spans="1:204">
      <c r="A26" s="7"/>
      <c r="B26" s="7">
        <f>'⑤案件貼り付けシート(E6~→A2へ縦横替えで）'!A22</f>
        <v>0</v>
      </c>
      <c r="C26" s="7" t="str">
        <f>IF('⑤案件貼り付けシート(E6~→A2へ縦横替えで）'!C22="","",(IF('⑤案件貼り付けシート(E6~→A2へ縦横替えで）'!C22="一般派遣",1,2)))</f>
        <v/>
      </c>
      <c r="D26" s="48" t="e">
        <f>INDEX(②コード一覧!$A$2:$B$40,MATCH('⑤案件貼り付けシート(E6~→A2へ縦横替えで）'!G22,②コード一覧!$A$2:$A$40,0),2)</f>
        <v>#N/A</v>
      </c>
      <c r="E26" s="7" t="e" cm="1">
        <f t="array" ref="E26">INDEX(③組織表示変え!$A$6:$E$805,MATCH('⑥案件CSV (6行目～に反映→フォーマット２行目にコピペ'!D26&amp;'⑤案件貼り付けシート(E6~→A2へ縦横替えで）'!H22,③組織表示変え!$B$6:$B$802&amp;③組織表示変え!$E$6:$E$802,0),1)</f>
        <v>#N/A</v>
      </c>
      <c r="F26" s="48" t="e">
        <f>INDEX(②コード一覧!$A$2:$B$40,MATCH('⑤案件貼り付けシート(E6~→A2へ縦横替えで）'!N22,②コード一覧!$A$2:$A$40,0),2)</f>
        <v>#N/A</v>
      </c>
      <c r="G26" s="7"/>
      <c r="H26" s="7"/>
      <c r="I26" s="7"/>
      <c r="J26" s="7"/>
      <c r="K26" s="7"/>
      <c r="L26" s="7" t="e" cm="1">
        <f t="array" ref="L26">INDEX(③組織表示変え!$A$6:$E$805,MATCH('⑥案件CSV (6行目～に反映→フォーマット２行目にコピペ'!F26&amp;'⑤案件貼り付けシート(E6~→A2へ縦横替えで）'!O22,③組織表示変え!$B$6:$B$802&amp;③組織表示変え!$E$6:$E$802,0),1)</f>
        <v>#N/A</v>
      </c>
      <c r="M26" s="7" t="str">
        <f>IF('⑤案件貼り付けシート(E6~→A2へ縦横替えで）'!P22="","",'⑤案件貼り付けシート(E6~→A2へ縦横替えで）'!P22)</f>
        <v/>
      </c>
      <c r="N26" s="7" t="str">
        <f>IF('⑤案件貼り付けシート(E6~→A2へ縦横替えで）'!Q22="","",'⑤案件貼り付けシート(E6~→A2へ縦横替えで）'!Q22)</f>
        <v/>
      </c>
      <c r="O26" s="7" t="str">
        <f>IF('⑤案件貼り付けシート(E6~→A2へ縦横替えで）'!R22="","",'⑤案件貼り付けシート(E6~→A2へ縦横替えで）'!R22)</f>
        <v/>
      </c>
      <c r="P26" s="7" t="str" cm="1">
        <f t="array" ref="P26">IF('⑤案件貼り付けシート(E6~→A2へ縦横替えで）'!U22="","",_xlfn.IFS('⑤案件貼り付けシート(E6~→A2へ縦横替えで）'!U22="なし",0,'⑤案件貼り付けシート(E6~→A2へ縦横替えで）'!U22="敷地内禁煙",1,'⑤案件貼り付けシート(E6~→A2へ縦横替えで）'!U22="敷地内禁煙（特定屋外喫煙場所あり、屋外に喫煙場所あり）",2,'⑤案件貼り付けシート(E6~→A2へ縦横替えで）'!U22="屋内禁煙",3,'⑤案件貼り付けシート(E6~→A2へ縦横替えで）'!U22="屋内原則禁煙（喫煙専用室設置、加熱式たばこ専用喫煙室設置）",4,'⑤案件貼り付けシート(E6~→A2へ縦横替えで）'!U22="その他",9))</f>
        <v/>
      </c>
      <c r="Q26" s="7" t="str">
        <f>IF(C26="","",IF('⑤案件貼り付けシート(E6~→A2へ縦横替えで）'!AD22="派遣先責任者",0,1))</f>
        <v/>
      </c>
      <c r="R26" s="7" t="e" cm="1">
        <f t="array" ref="R26">INDEX(②コード一覧!$AI$2:$AN$801,MATCH('⑥案件CSV (6行目～に反映→フォーマット２行目にコピペ'!$F26&amp;'⑤案件貼り付けシート(E6~→A2へ縦横替えで）'!Z22,②コード一覧!$AN$2:$AN$801&amp;②コード一覧!$AI$2:$AI$801,0),5)</f>
        <v>#N/A</v>
      </c>
      <c r="S26" s="7" t="str" cm="1">
        <f t="array" ref="S26">IF('⑤案件貼り付けシート(E6~→A2へ縦横替えで）'!AA22="","",INDEX(②コード一覧!$AI$2:$AN$801,MATCH('⑥案件CSV (6行目～に反映→フォーマット２行目にコピペ'!$F26&amp;'⑤案件貼り付けシート(E6~→A2へ縦横替えで）'!AA22,②コード一覧!$AN$2:$AN$801&amp;②コード一覧!$AI$2:$AI$801,0),5))</f>
        <v/>
      </c>
      <c r="T26" s="7" t="str" cm="1">
        <f t="array" ref="T26">IF('⑤案件貼り付けシート(E6~→A2へ縦横替えで）'!AB22="","",INDEX(②コード一覧!$AI$2:$AN$801,MATCH('⑥案件CSV (6行目～に反映→フォーマット２行目にコピペ'!$F26&amp;'⑤案件貼り付けシート(E6~→A2へ縦横替えで）'!AB22,②コード一覧!$AN$2:$AN$801&amp;②コード一覧!$AI$2:$AI$801,0),5))</f>
        <v/>
      </c>
      <c r="U26" s="7" t="str" cm="1">
        <f t="array" ref="U26">IF('⑤案件貼り付けシート(E6~→A2へ縦横替えで）'!AC22="","",INDEX(②コード一覧!$AI$2:$AN$801,MATCH('⑥案件CSV (6行目～に反映→フォーマット２行目にコピペ'!$F26&amp;'⑤案件貼り付けシート(E6~→A2へ縦横替えで）'!AC22,②コード一覧!$AN$2:$AN$801&amp;②コード一覧!$AI$2:$AI$801,0),5))</f>
        <v/>
      </c>
      <c r="V26" s="7" t="e" cm="1">
        <f t="array" ref="V26">INDEX(②コード一覧!$AK$2:$AN$801,MATCH('⑥案件CSV (6行目～に反映→フォーマット２行目にコピペ'!$F26&amp;'⑤案件貼り付けシート(E6~→A2へ縦横替えで）'!AG22,②コード一覧!$AN$2:$AN$801&amp;②コード一覧!$AK$2:$AK$801,0),3)</f>
        <v>#N/A</v>
      </c>
      <c r="W26" s="7" t="str" cm="1">
        <f t="array" ref="W26">IF('⑤案件貼り付けシート(E6~→A2へ縦横替えで）'!AH22="","",INDEX(②コード一覧!$AK$2:$AN$801,MATCH('⑥案件CSV (6行目～に反映→フォーマット２行目にコピペ'!$F26&amp;'⑤案件貼り付けシート(E6~→A2へ縦横替えで）'!AH22,②コード一覧!$AN$2:$AN$801&amp;②コード一覧!$AK$2:$AK$801,0),3))</f>
        <v/>
      </c>
      <c r="X26" s="7" t="str" cm="1">
        <f t="array" ref="X26">IF('⑤案件貼り付けシート(E6~→A2へ縦横替えで）'!AI22="","",INDEX(②コード一覧!$AK$2:$AN$801,MATCH('⑥案件CSV (6行目～に反映→フォーマット２行目にコピペ'!$F26&amp;'⑤案件貼り付けシート(E6~→A2へ縦横替えで）'!AI22,②コード一覧!$AN$2:$AN$801&amp;②コード一覧!$AK$2:$AK$801,0),3))</f>
        <v/>
      </c>
      <c r="Y26" s="7" t="str" cm="1">
        <f t="array" ref="Y26">IF('⑤案件貼り付けシート(E6~→A2へ縦横替えで）'!AJ22="","",INDEX(②コード一覧!$AK$2:$AN$801,MATCH('⑥案件CSV (6行目～に反映→フォーマット２行目にコピペ'!$F26&amp;'⑤案件貼り付けシート(E6~→A2へ縦横替えで）'!AJ22,②コード一覧!$AN$2:$AN$801&amp;②コード一覧!$AK$2:$AK$801,0),3))</f>
        <v/>
      </c>
      <c r="Z26" s="7" t="e" cm="1">
        <f t="array" ref="Z26">INDEX(②コード一覧!$AJ$2:$AN$801,MATCH('⑥案件CSV (6行目～に反映→フォーマット２行目にコピペ'!$F26&amp;'⑤案件貼り付けシート(E6~→A2へ縦横替えで）'!AM22,②コード一覧!$AN$2:$AN$801&amp;②コード一覧!$AJ$2:$AJ$801,0),4)</f>
        <v>#N/A</v>
      </c>
      <c r="AA26" s="7" t="str" cm="1">
        <f t="array" ref="AA26">IF('⑤案件貼り付けシート(E6~→A2へ縦横替えで）'!AN22="","",INDEX(②コード一覧!$AJ$2:$AN$801,MATCH('⑥案件CSV (6行目～に反映→フォーマット２行目にコピペ'!$F26&amp;'⑤案件貼り付けシート(E6~→A2へ縦横替えで）'!AN22,②コード一覧!$AN$2:$AN$801&amp;②コード一覧!$AJ$2:$AJ$801,0),4))</f>
        <v/>
      </c>
      <c r="AB26" s="7" t="str" cm="1">
        <f t="array" ref="AB26">IF('⑤案件貼り付けシート(E6~→A2へ縦横替えで）'!AO22="","",INDEX(②コード一覧!$AJ$2:$AN$801,MATCH('⑥案件CSV (6行目～に反映→フォーマット２行目にコピペ'!$F26&amp;'⑤案件貼り付けシート(E6~→A2へ縦横替えで）'!AO22,②コード一覧!$AN$2:$AN$801&amp;②コード一覧!$AJ$2:$AJ$801,0),4))</f>
        <v/>
      </c>
      <c r="AC26" s="7" t="str" cm="1">
        <f t="array" ref="AC26">IF('⑤案件貼り付けシート(E6~→A2へ縦横替えで）'!AP22="","",INDEX(②コード一覧!$AJ$2:$AN$801,MATCH('⑥案件CSV (6行目～に反映→フォーマット２行目にコピペ'!$F26&amp;'⑤案件貼り付けシート(E6~→A2へ縦横替えで）'!AP22,②コード一覧!$AN$2:$AN$801&amp;②コード一覧!$AJ$2:$AJ$801,0),4))</f>
        <v/>
      </c>
      <c r="AD26" s="7" t="str">
        <f>IF('⑤案件貼り付けシート(E6~→A2へ縦横替えで）'!AR22="","",'⑤案件貼り付けシート(E6~→A2へ縦横替えで）'!AR22)</f>
        <v/>
      </c>
      <c r="AE26" s="7">
        <f>'⑤案件貼り付けシート(E6~→A2へ縦横替えで）'!AV22</f>
        <v>0</v>
      </c>
      <c r="AF26" s="7">
        <f>'⑤案件貼り付けシート(E6~→A2へ縦横替えで）'!AW22</f>
        <v>0</v>
      </c>
      <c r="AG26" s="7" t="str">
        <f>IF('⑤案件貼り付けシート(E6~→A2へ縦横替えで）'!AX22="","",'⑤案件貼り付けシート(E6~→A2へ縦横替えで）'!AX22)</f>
        <v/>
      </c>
      <c r="AH26" s="7" t="str">
        <f>IF('⑤案件貼り付けシート(E6~→A2へ縦横替えで）'!AY22="","",'⑤案件貼り付けシート(E6~→A2へ縦横替えで）'!AY22)</f>
        <v/>
      </c>
      <c r="AI26" s="13"/>
      <c r="AJ26" s="13"/>
      <c r="AK26" s="7" t="str" cm="1">
        <f t="array" ref="AK26">_xlfn.IFS('⑤案件貼り付けシート(E6~→A2へ縦横替えで）'!AZ22="該当しない",0,'⑤案件貼り付けシート(E6~→A2へ縦横替えで）'!AZ22="該当",1,TRUE,"")</f>
        <v/>
      </c>
      <c r="AL26" s="7" t="str">
        <f>IF('⑤案件貼り付けシート(E6~→A2へ縦横替えで）'!AZ22="該当しない","",IF('⑤案件貼り付けシート(E6~→A2へ縦横替えで）'!BA22="","",LEFT('⑤案件貼り付けシート(E6~→A2へ縦横替えで）'!BA22,FIND("号",'⑤案件貼り付けシート(E6~→A2へ縦横替えで）'!BA22)-1)))</f>
        <v/>
      </c>
      <c r="AM26" s="7" t="str">
        <f>IF('⑤案件貼り付けシート(E6~→A2へ縦横替えで）'!AZ22="該当しない","",IF('⑤案件貼り付けシート(E6~→A2へ縦横替えで）'!BB22="","",'⑤案件貼り付けシート(E6~→A2へ縦横替えで）'!BB22))</f>
        <v/>
      </c>
      <c r="AN26" s="7" t="str">
        <f>IF('⑤案件貼り付けシート(E6~→A2へ縦横替えで）'!BC22="","",'⑤案件貼り付けシート(E6~→A2へ縦横替えで）'!BC22)</f>
        <v/>
      </c>
      <c r="AO26" s="7">
        <f>'⑤案件貼り付けシート(E6~→A2へ縦横替えで）'!BG22</f>
        <v>0</v>
      </c>
      <c r="AP26" s="7" t="str" cm="1">
        <f t="array" ref="AP26">_xlfn.IFS('⑤案件貼り付けシート(E6~→A2へ縦横替えで）'!BH22="","",'⑤案件貼り付けシート(E6~→A2へ縦横替えで）'!BH22="時給",1,'⑤案件貼り付けシート(E6~→A2へ縦横替えで）'!BL22="日給",2,'⑤案件貼り付けシート(E6~→A2へ縦横替えで）'!BL22="月給",3)</f>
        <v/>
      </c>
      <c r="AQ26" s="7" t="str">
        <f>IF('⑤案件貼り付けシート(E6~→A2へ縦横替えで）'!BI22="","",'⑤案件貼り付けシート(E6~→A2へ縦横替えで）'!BI22)</f>
        <v/>
      </c>
      <c r="AR26" s="153" t="str">
        <f>IF('⑤案件貼り付けシート(E6~→A2へ縦横替えで）'!BJ22="","",'⑤案件貼り付けシート(E6~→A2へ縦横替えで）'!BJ22)</f>
        <v/>
      </c>
      <c r="AS26" s="7" t="str">
        <f>IF('⑤案件貼り付けシート(E6~→A2へ縦横替えで）'!BK22="","",'⑤案件貼り付けシート(E6~→A2へ縦横替えで）'!BK22)</f>
        <v/>
      </c>
      <c r="AT26" s="7" t="str" cm="1">
        <f t="array" ref="AT26">_xlfn.IFS('⑤案件貼り付けシート(E6~→A2へ縦横替えで）'!BL22="","",'⑤案件貼り付けシート(E6~→A2へ縦横替えで）'!BL22="長期",1,'⑤案件貼り付けシート(E6~→A2へ縦横替えで）'!BL22="短期",2)</f>
        <v/>
      </c>
      <c r="AU26" s="7" t="str">
        <f>IF('⑤案件貼り付けシート(E6~→A2へ縦横替えで）'!BM22="","",'⑤案件貼り付けシート(E6~→A2へ縦横替えで）'!BM22)</f>
        <v/>
      </c>
      <c r="AV26" s="7" t="str">
        <f>IF('⑤案件貼り付けシート(E6~→A2へ縦横替えで）'!BN22="","",'⑤案件貼り付けシート(E6~→A2へ縦横替えで）'!BN22)</f>
        <v/>
      </c>
      <c r="AW26" s="7" t="str" cm="1">
        <f t="array" ref="AW26">_xlfn.IFS('⑤案件貼り付けシート(E6~→A2へ縦横替えで）'!BQ22="就業先カレンダーに準ずる",1,'⑤案件貼り付けシート(E6~→A2へ縦横替えで）'!BQ22="指定して設定",2,TRUE,"")</f>
        <v/>
      </c>
      <c r="AX26" s="7" t="str" cm="1">
        <f t="array" ref="AX26">IF(AW26=2,_xlfn.IFS('⑤案件貼り付けシート(E6~→A2へ縦横替えで）'!BR22="毎週",1,'⑤案件貼り付けシート(E6~→A2へ縦横替えで）'!BR22="その他",2),"")</f>
        <v/>
      </c>
      <c r="AY26" s="7" t="str">
        <f>IF(AX26=1,'⑤案件貼り付けシート(E6~→A2へ縦横替えで）'!BS22,"")</f>
        <v/>
      </c>
      <c r="AZ26" s="7" t="str">
        <f>IF(AX26=2,'⑤案件貼り付けシート(E6~→A2へ縦横替えで）'!BT22,"")</f>
        <v/>
      </c>
      <c r="BA26" s="7" t="str" cm="1">
        <f t="array" ref="BA26">IF(AW26=2,_xlfn.IFS('⑤案件貼り付けシート(E6~→A2へ縦横替えで）'!BV22="毎週",1,'⑤案件貼り付けシート(E6~→A2へ縦横替えで）'!BV22="その他",2),"")</f>
        <v/>
      </c>
      <c r="BB26" s="7" t="str">
        <f>IF(BA26=1,'⑤案件貼り付けシート(E6~→A2へ縦横替えで）'!BW22,"")</f>
        <v/>
      </c>
      <c r="BC26" s="7" t="str">
        <f>IF(BA26=2,'⑤案件貼り付けシート(E6~→A2へ縦横替えで）'!BX22,"")</f>
        <v/>
      </c>
      <c r="BD26" s="7" t="str">
        <f>IF('⑤案件貼り付けシート(E6~→A2へ縦横替えで）'!BZ22="","",IF('⑤案件貼り付けシート(E6~→A2へ縦横替えで）'!$BQ22="就業先カレンダーに準ずる",'⑤案件貼り付けシート(E6~→A2へ縦横替えで）'!BZ22,""))</f>
        <v/>
      </c>
      <c r="BE26" s="154" t="str">
        <f>IF('⑤案件貼り付けシート(E6~→A2へ縦横替えで）'!CG22="","",'⑤案件貼り付けシート(E6~→A2へ縦横替えで）'!CG22)</f>
        <v/>
      </c>
      <c r="BF26" s="154" t="str">
        <f>IF('⑤案件貼り付けシート(E6~→A2へ縦横替えで）'!CH22="","",'⑤案件貼り付けシート(E6~→A2へ縦横替えで）'!CH22)</f>
        <v/>
      </c>
      <c r="BG26" s="7" t="str" cm="1">
        <f t="array" ref="BG26">_xlfn.IFS('⑤案件貼り付けシート(E6~→A2へ縦横替えで）'!CI22="固定",1,'⑤案件貼り付けシート(E6~→A2へ縦横替えで）'!CI22="流動",2,'⑤案件貼り付けシート(E6~→A2へ縦横替えで）'!CI22="対象外","",'⑤案件貼り付けシート(E6~→A2へ縦横替えで）'!CI22="","")</f>
        <v/>
      </c>
      <c r="BH26" s="154" t="str">
        <f>IF('⑤案件貼り付けシート(E6~→A2へ縦横替えで）'!$CI22="固定",IF('⑤案件貼り付けシート(E6~→A2へ縦横替えで）'!CJ22="","",'⑤案件貼り付けシート(E6~→A2へ縦横替えで）'!CJ22),"")</f>
        <v/>
      </c>
      <c r="BI26" s="154" t="str">
        <f>IF('⑤案件貼り付けシート(E6~→A2へ縦横替えで）'!$CI22="固定",IF('⑤案件貼り付けシート(E6~→A2へ縦横替えで）'!CK22="","",'⑤案件貼り付けシート(E6~→A2へ縦横替えで）'!CK22),"")</f>
        <v/>
      </c>
      <c r="BJ26" s="154" t="str">
        <f>IF('⑤案件貼り付けシート(E6~→A2へ縦横替えで）'!$CI22="固定",IF('⑤案件貼り付けシート(E6~→A2へ縦横替えで）'!CL22="","",'⑤案件貼り付けシート(E6~→A2へ縦横替えで）'!CL22),"")</f>
        <v/>
      </c>
      <c r="BK26" s="154" t="str">
        <f>IF('⑤案件貼り付けシート(E6~→A2へ縦横替えで）'!$CI22="固定",IF('⑤案件貼り付けシート(E6~→A2へ縦横替えで）'!CM22="","",'⑤案件貼り付けシート(E6~→A2へ縦横替えで）'!CM22),"")</f>
        <v/>
      </c>
      <c r="BL26" s="154" t="str">
        <f>IF('⑤案件貼り付けシート(E6~→A2へ縦横替えで）'!$CI22="固定",IF('⑤案件貼り付けシート(E6~→A2へ縦横替えで）'!CN22="","",'⑤案件貼り付けシート(E6~→A2へ縦横替えで）'!CN22),"")</f>
        <v/>
      </c>
      <c r="BM26" s="154" t="str">
        <f>IF('⑤案件貼り付けシート(E6~→A2へ縦横替えで）'!$CI22="固定",IF('⑤案件貼り付けシート(E6~→A2へ縦横替えで）'!CO22="","",'⑤案件貼り付けシート(E6~→A2へ縦横替えで）'!CO22),"")</f>
        <v/>
      </c>
      <c r="BN26" s="7" t="str">
        <f>IF('⑤案件貼り付けシート(E6~→A2へ縦横替えで）'!$CI22="固定",IF('⑤案件貼り付けシート(E6~→A2へ縦横替えで）'!CP22="","",'⑤案件貼り付けシート(E6~→A2へ縦横替えで）'!CP22),"")</f>
        <v/>
      </c>
      <c r="BO26" s="7" t="str">
        <f>IF('⑤案件貼り付けシート(E6~→A2へ縦横替えで）'!CQ22="","",'⑤案件貼り付けシート(E6~→A2へ縦横替えで）'!CQ22)</f>
        <v/>
      </c>
      <c r="BP26" s="7" t="str">
        <f>IF('⑤案件貼り付けシート(E6~→A2へ縦横替えで）'!CR22="","",'⑤案件貼り付けシート(E6~→A2へ縦横替えで）'!CR22)</f>
        <v/>
      </c>
      <c r="BQ26" s="7" t="str">
        <f>IF('⑤案件貼り付けシート(E6~→A2へ縦横替えで）'!CS22="","",'⑤案件貼り付けシート(E6~→A2へ縦横替えで）'!CS22)</f>
        <v/>
      </c>
      <c r="BR26" s="154" t="str">
        <f>IF('⑤案件貼り付けシート(E6~→A2へ縦横替えで）'!CV22="","",'⑤案件貼り付けシート(E6~→A2へ縦横替えで）'!CV22)</f>
        <v/>
      </c>
      <c r="BS26" s="154" t="str">
        <f>IF('⑤案件貼り付けシート(E6~→A2へ縦横替えで）'!CW22="","",'⑤案件貼り付けシート(E6~→A2へ縦横替えで）'!CW22)</f>
        <v/>
      </c>
      <c r="BT26" s="7" t="str" cm="1">
        <f t="array" ref="BT26">IF('⑤案件貼り付けシート(E6~→A2へ縦横替えで）'!CX22="","",_xlfn.IFS('⑤案件貼り付けシート(E6~→A2へ縦横替えで）'!CX22="固定",1,'⑤案件貼り付けシート(E6~→A2へ縦横替えで）'!CX22="流動",2,'⑤案件貼り付けシート(E6~→A2へ縦横替えで）'!CX22="対象外",""))</f>
        <v/>
      </c>
      <c r="BU26" s="154" t="str">
        <f>IF('⑤案件貼り付けシート(E6~→A2へ縦横替えで）'!$CX22="固定",IF('⑤案件貼り付けシート(E6~→A2へ縦横替えで）'!CY22="","",'⑤案件貼り付けシート(E6~→A2へ縦横替えで）'!CY22),"")</f>
        <v/>
      </c>
      <c r="BV26" s="154" t="str">
        <f>IF('⑤案件貼り付けシート(E6~→A2へ縦横替えで）'!$CX22="固定",IF('⑤案件貼り付けシート(E6~→A2へ縦横替えで）'!CZ22="","",'⑤案件貼り付けシート(E6~→A2へ縦横替えで）'!CZ22),"")</f>
        <v/>
      </c>
      <c r="BW26" s="154" t="str">
        <f>IF('⑤案件貼り付けシート(E6~→A2へ縦横替えで）'!$CX22="固定",IF('⑤案件貼り付けシート(E6~→A2へ縦横替えで）'!DA22="","",'⑤案件貼り付けシート(E6~→A2へ縦横替えで）'!DA22),"")</f>
        <v/>
      </c>
      <c r="BX26" s="154" t="str">
        <f>IF('⑤案件貼り付けシート(E6~→A2へ縦横替えで）'!$CX22="固定",IF('⑤案件貼り付けシート(E6~→A2へ縦横替えで）'!DB22="","",'⑤案件貼り付けシート(E6~→A2へ縦横替えで）'!DB22),"")</f>
        <v/>
      </c>
      <c r="BY26" s="154" t="str">
        <f>IF('⑤案件貼り付けシート(E6~→A2へ縦横替えで）'!$CX22="固定",IF('⑤案件貼り付けシート(E6~→A2へ縦横替えで）'!DC22="","",'⑤案件貼り付けシート(E6~→A2へ縦横替えで）'!DC22),"")</f>
        <v/>
      </c>
      <c r="BZ26" s="154" t="str">
        <f>IF('⑤案件貼り付けシート(E6~→A2へ縦横替えで）'!$CX22="固定",IF('⑤案件貼り付けシート(E6~→A2へ縦横替えで）'!DD22="","",'⑤案件貼り付けシート(E6~→A2へ縦横替えで）'!DD22),"")</f>
        <v/>
      </c>
      <c r="CA26" s="7" t="str">
        <f>IF('⑤案件貼り付けシート(E6~→A2へ縦横替えで）'!$CX22="固定",IF('⑤案件貼り付けシート(E6~→A2へ縦横替えで）'!DE22="","",'⑤案件貼り付けシート(E6~→A2へ縦横替えで）'!DE22),"")</f>
        <v/>
      </c>
      <c r="CB26" s="7" t="str">
        <f>IF('⑤案件貼り付けシート(E6~→A2へ縦横替えで）'!DF22="","",'⑤案件貼り付けシート(E6~→A2へ縦横替えで）'!DF22)</f>
        <v/>
      </c>
      <c r="CC26" s="7" t="str">
        <f>IF('⑤案件貼り付けシート(E6~→A2へ縦横替えで）'!DG22="","",'⑤案件貼り付けシート(E6~→A2へ縦横替えで）'!DG22)</f>
        <v/>
      </c>
      <c r="CD26" s="7" t="str">
        <f>IF('⑤案件貼り付けシート(E6~→A2へ縦横替えで）'!DH22="","",'⑤案件貼り付けシート(E6~→A2へ縦横替えで）'!DH22)</f>
        <v/>
      </c>
      <c r="CE26" s="154" t="str">
        <f>IF('⑤案件貼り付けシート(E6~→A2へ縦横替えで）'!DK22="","",'⑤案件貼り付けシート(E6~→A2へ縦横替えで）'!DK22)</f>
        <v/>
      </c>
      <c r="CF26" s="154" t="str">
        <f>IF('⑤案件貼り付けシート(E6~→A2へ縦横替えで）'!DL22="","",'⑤案件貼り付けシート(E6~→A2へ縦横替えで）'!DL22)</f>
        <v/>
      </c>
      <c r="CG26" s="7" t="str" cm="1">
        <f t="array" ref="CG26">IF('⑤案件貼り付けシート(E6~→A2へ縦横替えで）'!DM22="","",_xlfn.IFS('⑤案件貼り付けシート(E6~→A2へ縦横替えで）'!DM22="固定",1,'⑤案件貼り付けシート(E6~→A2へ縦横替えで）'!DM22="流動",2,'⑤案件貼り付けシート(E6~→A2へ縦横替えで）'!DM22="対象外",""))</f>
        <v/>
      </c>
      <c r="CH26" s="154" t="str">
        <f>IF('⑤案件貼り付けシート(E6~→A2へ縦横替えで）'!$DM22="固定",IF('⑤案件貼り付けシート(E6~→A2へ縦横替えで）'!DN22="","",'⑤案件貼り付けシート(E6~→A2へ縦横替えで）'!DN22),"")</f>
        <v/>
      </c>
      <c r="CI26" s="154" t="str">
        <f>IF('⑤案件貼り付けシート(E6~→A2へ縦横替えで）'!$DM22="固定",IF('⑤案件貼り付けシート(E6~→A2へ縦横替えで）'!DO22="","",'⑤案件貼り付けシート(E6~→A2へ縦横替えで）'!DO22),"")</f>
        <v/>
      </c>
      <c r="CJ26" s="154" t="str">
        <f>IF('⑤案件貼り付けシート(E6~→A2へ縦横替えで）'!$DM22="固定",IF('⑤案件貼り付けシート(E6~→A2へ縦横替えで）'!DP22="","",'⑤案件貼り付けシート(E6~→A2へ縦横替えで）'!DP22),"")</f>
        <v/>
      </c>
      <c r="CK26" s="154" t="str">
        <f>IF('⑤案件貼り付けシート(E6~→A2へ縦横替えで）'!$DM22="固定",IF('⑤案件貼り付けシート(E6~→A2へ縦横替えで）'!DQ22="","",'⑤案件貼り付けシート(E6~→A2へ縦横替えで）'!DQ22),"")</f>
        <v/>
      </c>
      <c r="CL26" s="154" t="str">
        <f>IF('⑤案件貼り付けシート(E6~→A2へ縦横替えで）'!$DM22="固定",IF('⑤案件貼り付けシート(E6~→A2へ縦横替えで）'!DR22="","",'⑤案件貼り付けシート(E6~→A2へ縦横替えで）'!DR22),"")</f>
        <v/>
      </c>
      <c r="CM26" s="154" t="str">
        <f>IF('⑤案件貼り付けシート(E6~→A2へ縦横替えで）'!$DM22="固定",IF('⑤案件貼り付けシート(E6~→A2へ縦横替えで）'!DS22="","",'⑤案件貼り付けシート(E6~→A2へ縦横替えで）'!DS22),"")</f>
        <v/>
      </c>
      <c r="CN26" s="7" t="str">
        <f>IF('⑤案件貼り付けシート(E6~→A2へ縦横替えで）'!$DM22="固定",IF('⑤案件貼り付けシート(E6~→A2へ縦横替えで）'!DT22="","",'⑤案件貼り付けシート(E6~→A2へ縦横替えで）'!DT22),"")</f>
        <v/>
      </c>
      <c r="CO26" s="7" t="str">
        <f>IF('⑤案件貼り付けシート(E6~→A2へ縦横替えで）'!DU22="","",'⑤案件貼り付けシート(E6~→A2へ縦横替えで）'!DU22)</f>
        <v/>
      </c>
      <c r="CP26" s="7" t="str">
        <f>IF('⑤案件貼り付けシート(E6~→A2へ縦横替えで）'!DV22="","",'⑤案件貼り付けシート(E6~→A2へ縦横替えで）'!DV22)</f>
        <v/>
      </c>
      <c r="CQ26" s="7" t="str">
        <f>IF('⑤案件貼り付けシート(E6~→A2へ縦横替えで）'!DW22="","",'⑤案件貼り付けシート(E6~→A2へ縦横替えで）'!DW22)</f>
        <v/>
      </c>
      <c r="CR26" s="154" t="str">
        <f>IF('⑤案件貼り付けシート(E6~→A2へ縦横替えで）'!EA22="","",'⑤案件貼り付けシート(E6~→A2へ縦横替えで）'!EA22)</f>
        <v/>
      </c>
      <c r="CS26" s="154" t="str">
        <f>IF('⑤案件貼り付けシート(E6~→A2へ縦横替えで）'!EB22="","",'⑤案件貼り付けシート(E6~→A2へ縦横替えで）'!EB22)</f>
        <v/>
      </c>
      <c r="CT26" s="7" t="str" cm="1">
        <f t="array" ref="CT26">IF('⑤案件貼り付けシート(E6~→A2へ縦横替えで）'!EC22="","",_xlfn.IFS('⑤案件貼り付けシート(E6~→A2へ縦横替えで）'!EC22="固定",1,'⑤案件貼り付けシート(E6~→A2へ縦横替えで）'!EC22="流動",2,'⑤案件貼り付けシート(E6~→A2へ縦横替えで）'!EC22="対象外",""))</f>
        <v/>
      </c>
      <c r="CU26" s="154" t="str">
        <f>IF('⑤案件貼り付けシート(E6~→A2へ縦横替えで）'!$EC22="固定",IF('⑤案件貼り付けシート(E6~→A2へ縦横替えで）'!ED22="","",'⑤案件貼り付けシート(E6~→A2へ縦横替えで）'!ED22),"")</f>
        <v/>
      </c>
      <c r="CV26" s="154" t="str">
        <f>IF('⑤案件貼り付けシート(E6~→A2へ縦横替えで）'!$EC22="固定",IF('⑤案件貼り付けシート(E6~→A2へ縦横替えで）'!EE22="","",'⑤案件貼り付けシート(E6~→A2へ縦横替えで）'!EE22),"")</f>
        <v/>
      </c>
      <c r="CW26" s="154" t="str">
        <f>IF('⑤案件貼り付けシート(E6~→A2へ縦横替えで）'!$EC22="固定",IF('⑤案件貼り付けシート(E6~→A2へ縦横替えで）'!EF22="","",'⑤案件貼り付けシート(E6~→A2へ縦横替えで）'!EF22),"")</f>
        <v/>
      </c>
      <c r="CX26" s="154" t="str">
        <f>IF('⑤案件貼り付けシート(E6~→A2へ縦横替えで）'!$EC22="固定",IF('⑤案件貼り付けシート(E6~→A2へ縦横替えで）'!EG22="","",'⑤案件貼り付けシート(E6~→A2へ縦横替えで）'!EG22),"")</f>
        <v/>
      </c>
      <c r="CY26" s="154" t="str">
        <f>IF('⑤案件貼り付けシート(E6~→A2へ縦横替えで）'!$EC22="固定",IF('⑤案件貼り付けシート(E6~→A2へ縦横替えで）'!EH22="","",'⑤案件貼り付けシート(E6~→A2へ縦横替えで）'!EH22),"")</f>
        <v/>
      </c>
      <c r="CZ26" s="154" t="str">
        <f>IF('⑤案件貼り付けシート(E6~→A2へ縦横替えで）'!$EC22="固定",IF('⑤案件貼り付けシート(E6~→A2へ縦横替えで）'!EI22="","",'⑤案件貼り付けシート(E6~→A2へ縦横替えで）'!EI22),"")</f>
        <v/>
      </c>
      <c r="DA26" s="7" t="str">
        <f>IF('⑤案件貼り付けシート(E6~→A2へ縦横替えで）'!$EC22="固定",IF('⑤案件貼り付けシート(E6~→A2へ縦横替えで）'!EJ22="","",'⑤案件貼り付けシート(E6~→A2へ縦横替えで）'!EJ22),"")</f>
        <v/>
      </c>
      <c r="DB26" s="7" t="str">
        <f>IF('⑤案件貼り付けシート(E6~→A2へ縦横替えで）'!EK22="","",'⑤案件貼り付けシート(E6~→A2へ縦横替えで）'!EK22)</f>
        <v/>
      </c>
      <c r="DC26" s="7" t="str">
        <f>IF('⑤案件貼り付けシート(E6~→A2へ縦横替えで）'!EL22="","",'⑤案件貼り付けシート(E6~→A2へ縦横替えで）'!EL22)</f>
        <v/>
      </c>
      <c r="DD26" s="7" t="str">
        <f>IF('⑤案件貼り付けシート(E6~→A2へ縦横替えで）'!EM22="","",'⑤案件貼り付けシート(E6~→A2へ縦横替えで）'!EM22)</f>
        <v/>
      </c>
      <c r="DE26" s="154" t="str">
        <f>IF('⑤案件貼り付けシート(E6~→A2へ縦横替えで）'!EO22="","",'⑤案件貼り付けシート(E6~→A2へ縦横替えで）'!EO22)</f>
        <v/>
      </c>
      <c r="DF26" s="154" t="str">
        <f>IF('⑤案件貼り付けシート(E6~→A2へ縦横替えで）'!EP22="","",'⑤案件貼り付けシート(E6~→A2へ縦横替えで）'!EP22)</f>
        <v/>
      </c>
      <c r="DG26" s="7" t="str" cm="1">
        <f t="array" ref="DG26">IF('⑤案件貼り付けシート(E6~→A2へ縦横替えで）'!EQ22="","",_xlfn.IFS('⑤案件貼り付けシート(E6~→A2へ縦横替えで）'!EQ22="固定",1,'⑤案件貼り付けシート(E6~→A2へ縦横替えで）'!EQ22="流動",2,'⑤案件貼り付けシート(E6~→A2へ縦横替えで）'!EQ22="対象外",""))</f>
        <v/>
      </c>
      <c r="DH26" s="154" t="str">
        <f>IF('⑤案件貼り付けシート(E6~→A2へ縦横替えで）'!$EQ22="固定",IF('⑤案件貼り付けシート(E6~→A2へ縦横替えで）'!ER22="","",'⑤案件貼り付けシート(E6~→A2へ縦横替えで）'!ER22),"")</f>
        <v/>
      </c>
      <c r="DI26" s="154" t="str">
        <f>IF('⑤案件貼り付けシート(E6~→A2へ縦横替えで）'!$EQ22="固定",IF('⑤案件貼り付けシート(E6~→A2へ縦横替えで）'!ES22="","",'⑤案件貼り付けシート(E6~→A2へ縦横替えで）'!ES22),"")</f>
        <v/>
      </c>
      <c r="DJ26" s="154" t="str">
        <f>IF('⑤案件貼り付けシート(E6~→A2へ縦横替えで）'!$EQ22="固定",IF('⑤案件貼り付けシート(E6~→A2へ縦横替えで）'!ET22="","",'⑤案件貼り付けシート(E6~→A2へ縦横替えで）'!ET22),"")</f>
        <v/>
      </c>
      <c r="DK26" s="154" t="str">
        <f>IF('⑤案件貼り付けシート(E6~→A2へ縦横替えで）'!$EQ22="固定",IF('⑤案件貼り付けシート(E6~→A2へ縦横替えで）'!EU22="","",'⑤案件貼り付けシート(E6~→A2へ縦横替えで）'!EU22),"")</f>
        <v/>
      </c>
      <c r="DL26" s="154" t="str">
        <f>IF('⑤案件貼り付けシート(E6~→A2へ縦横替えで）'!$EQ22="固定",IF('⑤案件貼り付けシート(E6~→A2へ縦横替えで）'!EV22="","",'⑤案件貼り付けシート(E6~→A2へ縦横替えで）'!EV22),"")</f>
        <v/>
      </c>
      <c r="DM26" s="154" t="str">
        <f>IF('⑤案件貼り付けシート(E6~→A2へ縦横替えで）'!$EQ22="固定",IF('⑤案件貼り付けシート(E6~→A2へ縦横替えで）'!EW22="","",'⑤案件貼り付けシート(E6~→A2へ縦横替えで）'!EW22),"")</f>
        <v/>
      </c>
      <c r="DN26" s="7" t="str">
        <f>IF('⑤案件貼り付けシート(E6~→A2へ縦横替えで）'!$EQ22="固定",IF('⑤案件貼り付けシート(E6~→A2へ縦横替えで）'!EX22="","",'⑤案件貼り付けシート(E6~→A2へ縦横替えで）'!EX22),"")</f>
        <v/>
      </c>
      <c r="DO26" s="7" t="str">
        <f>IF('⑤案件貼り付けシート(E6~→A2へ縦横替えで）'!EY22="","",'⑤案件貼り付けシート(E6~→A2へ縦横替えで）'!EY22)</f>
        <v/>
      </c>
      <c r="DP26" s="7" t="str">
        <f>IF('⑤案件貼り付けシート(E6~→A2へ縦横替えで）'!EZ22="","",'⑤案件貼り付けシート(E6~→A2へ縦横替えで）'!EZ22)</f>
        <v/>
      </c>
      <c r="DQ26" s="7" t="str">
        <f>IF('⑤案件貼り付けシート(E6~→A2へ縦横替えで）'!FA22="","",'⑤案件貼り付けシート(E6~→A2へ縦横替えで）'!FA22)</f>
        <v/>
      </c>
      <c r="DR26" s="154" t="str">
        <f>IF('⑤案件貼り付けシート(E6~→A2へ縦横替えで）'!FC22="","",'⑤案件貼り付けシート(E6~→A2へ縦横替えで）'!FC22)</f>
        <v/>
      </c>
      <c r="DS26" s="154" t="str">
        <f>IF('⑤案件貼り付けシート(E6~→A2へ縦横替えで）'!FD22="","",'⑤案件貼り付けシート(E6~→A2へ縦横替えで）'!FD22)</f>
        <v/>
      </c>
      <c r="DT26" s="7" t="str" cm="1">
        <f t="array" ref="DT26">IF('⑤案件貼り付けシート(E6~→A2へ縦横替えで）'!FE22="","",_xlfn.IFS('⑤案件貼り付けシート(E6~→A2へ縦横替えで）'!FE22="固定",1,'⑤案件貼り付けシート(E6~→A2へ縦横替えで）'!FE22="流動",2,'⑤案件貼り付けシート(E6~→A2へ縦横替えで）'!FE22="対象外",""))</f>
        <v/>
      </c>
      <c r="DU26" s="154" t="str">
        <f>IF('⑤案件貼り付けシート(E6~→A2へ縦横替えで）'!$FE22="固定",IF('⑤案件貼り付けシート(E6~→A2へ縦横替えで）'!FF22="","",'⑤案件貼り付けシート(E6~→A2へ縦横替えで）'!FF22),"")</f>
        <v/>
      </c>
      <c r="DV26" s="154" t="str">
        <f>IF('⑤案件貼り付けシート(E6~→A2へ縦横替えで）'!$FE22="固定",IF('⑤案件貼り付けシート(E6~→A2へ縦横替えで）'!FG22="","",'⑤案件貼り付けシート(E6~→A2へ縦横替えで）'!FG22),"")</f>
        <v/>
      </c>
      <c r="DW26" s="154" t="str">
        <f>IF('⑤案件貼り付けシート(E6~→A2へ縦横替えで）'!$FE22="固定",IF('⑤案件貼り付けシート(E6~→A2へ縦横替えで）'!FH22="","",'⑤案件貼り付けシート(E6~→A2へ縦横替えで）'!FH22),"")</f>
        <v/>
      </c>
      <c r="DX26" s="154" t="str">
        <f>IF('⑤案件貼り付けシート(E6~→A2へ縦横替えで）'!$FE22="固定",IF('⑤案件貼り付けシート(E6~→A2へ縦横替えで）'!FI22="","",'⑤案件貼り付けシート(E6~→A2へ縦横替えで）'!FI22),"")</f>
        <v/>
      </c>
      <c r="DY26" s="154" t="str">
        <f>IF('⑤案件貼り付けシート(E6~→A2へ縦横替えで）'!$FE22="固定",IF('⑤案件貼り付けシート(E6~→A2へ縦横替えで）'!FJ22="","",'⑤案件貼り付けシート(E6~→A2へ縦横替えで）'!FJ22),"")</f>
        <v/>
      </c>
      <c r="DZ26" s="154" t="str">
        <f>IF('⑤案件貼り付けシート(E6~→A2へ縦横替えで）'!$FE22="固定",IF('⑤案件貼り付けシート(E6~→A2へ縦横替えで）'!FK22="","",'⑤案件貼り付けシート(E6~→A2へ縦横替えで）'!FK22),"")</f>
        <v/>
      </c>
      <c r="EA26" s="7" t="str">
        <f>IF('⑤案件貼り付けシート(E6~→A2へ縦横替えで）'!$FE22="固定",IF('⑤案件貼り付けシート(E6~→A2へ縦横替えで）'!FL22="","",'⑤案件貼り付けシート(E6~→A2へ縦横替えで）'!FL22),"")</f>
        <v/>
      </c>
      <c r="EB26" s="7" t="str">
        <f>IF('⑤案件貼り付けシート(E6~→A2へ縦横替えで）'!FM22="","",'⑤案件貼り付けシート(E6~→A2へ縦横替えで）'!FM22)</f>
        <v/>
      </c>
      <c r="EC26" s="7" t="str">
        <f>IF('⑤案件貼り付けシート(E6~→A2へ縦横替えで）'!FN22="","",'⑤案件貼り付けシート(E6~→A2へ縦横替えで）'!FN22)</f>
        <v/>
      </c>
      <c r="ED26" s="7" t="str">
        <f>IF('⑤案件貼り付けシート(E6~→A2へ縦横替えで）'!FO22="","",'⑤案件貼り付けシート(E6~→A2へ縦横替えで）'!FO22)</f>
        <v/>
      </c>
      <c r="EE26" s="154" t="str">
        <f>IF('⑤案件貼り付けシート(E6~→A2へ縦横替えで）'!FQ22="","",'⑤案件貼り付けシート(E6~→A2へ縦横替えで）'!FQ22)</f>
        <v/>
      </c>
      <c r="EF26" s="154" t="str">
        <f>IF('⑤案件貼り付けシート(E6~→A2へ縦横替えで）'!FR22="","",'⑤案件貼り付けシート(E6~→A2へ縦横替えで）'!FR22)</f>
        <v/>
      </c>
      <c r="EG26" s="7" t="str" cm="1">
        <f t="array" ref="EG26">IF('⑤案件貼り付けシート(E6~→A2へ縦横替えで）'!FS22="","",_xlfn.IFS('⑤案件貼り付けシート(E6~→A2へ縦横替えで）'!FS22="固定",1,'⑤案件貼り付けシート(E6~→A2へ縦横替えで）'!FS22="流動",2,'⑤案件貼り付けシート(E6~→A2へ縦横替えで）'!FS22="対象外",""))</f>
        <v/>
      </c>
      <c r="EH26" s="154" t="str">
        <f>IF('⑤案件貼り付けシート(E6~→A2へ縦横替えで）'!$FS22="固定",IF('⑤案件貼り付けシート(E6~→A2へ縦横替えで）'!FT22="","",'⑤案件貼り付けシート(E6~→A2へ縦横替えで）'!FT22),"")</f>
        <v/>
      </c>
      <c r="EI26" s="154" t="str">
        <f>IF('⑤案件貼り付けシート(E6~→A2へ縦横替えで）'!$FS22="固定",IF('⑤案件貼り付けシート(E6~→A2へ縦横替えで）'!FU22="","",'⑤案件貼り付けシート(E6~→A2へ縦横替えで）'!FU22),"")</f>
        <v/>
      </c>
      <c r="EJ26" s="154" t="str">
        <f>IF('⑤案件貼り付けシート(E6~→A2へ縦横替えで）'!$FS22="固定",IF('⑤案件貼り付けシート(E6~→A2へ縦横替えで）'!FV22="","",'⑤案件貼り付けシート(E6~→A2へ縦横替えで）'!FV22),"")</f>
        <v/>
      </c>
      <c r="EK26" s="154" t="str">
        <f>IF('⑤案件貼り付けシート(E6~→A2へ縦横替えで）'!$FS22="固定",IF('⑤案件貼り付けシート(E6~→A2へ縦横替えで）'!FW22="","",'⑤案件貼り付けシート(E6~→A2へ縦横替えで）'!FW22),"")</f>
        <v/>
      </c>
      <c r="EL26" s="154" t="str">
        <f>IF('⑤案件貼り付けシート(E6~→A2へ縦横替えで）'!$FS22="固定",IF('⑤案件貼り付けシート(E6~→A2へ縦横替えで）'!FX22="","",'⑤案件貼り付けシート(E6~→A2へ縦横替えで）'!FX22),"")</f>
        <v/>
      </c>
      <c r="EM26" s="154" t="str">
        <f>IF('⑤案件貼り付けシート(E6~→A2へ縦横替えで）'!$FS22="固定",IF('⑤案件貼り付けシート(E6~→A2へ縦横替えで）'!FY22="","",'⑤案件貼り付けシート(E6~→A2へ縦横替えで）'!FY22),"")</f>
        <v/>
      </c>
      <c r="EN26" s="7" t="str">
        <f>IF('⑤案件貼り付けシート(E6~→A2へ縦横替えで）'!$FS22="固定",IF('⑤案件貼り付けシート(E6~→A2へ縦横替えで）'!FZ22="","",'⑤案件貼り付けシート(E6~→A2へ縦横替えで）'!FZ22),"")</f>
        <v/>
      </c>
      <c r="EO26" s="7" t="str">
        <f>IF('⑤案件貼り付けシート(E6~→A2へ縦横替えで）'!GA22="","",'⑤案件貼り付けシート(E6~→A2へ縦横替えで）'!GA22)</f>
        <v/>
      </c>
      <c r="EP26" s="7" t="str">
        <f>IF('⑤案件貼り付けシート(E6~→A2へ縦横替えで）'!GB22="","",'⑤案件貼り付けシート(E6~→A2へ縦横替えで）'!GB22)</f>
        <v/>
      </c>
      <c r="EQ26" s="7" t="str">
        <f>IF('⑤案件貼り付けシート(E6~→A2へ縦横替えで）'!GC22="","",'⑤案件貼り付けシート(E6~→A2へ縦横替えで）'!GC22)</f>
        <v/>
      </c>
      <c r="ER26" s="154" t="str">
        <f>IF('⑤案件貼り付けシート(E6~→A2へ縦横替えで）'!GE22="","",'⑤案件貼り付けシート(E6~→A2へ縦横替えで）'!GE22)</f>
        <v/>
      </c>
      <c r="ES26" s="154" t="str">
        <f>IF('⑤案件貼り付けシート(E6~→A2へ縦横替えで）'!GF22="","",'⑤案件貼り付けシート(E6~→A2へ縦横替えで）'!GF22)</f>
        <v/>
      </c>
      <c r="ET26" s="7" t="str" cm="1">
        <f t="array" ref="ET26">IF('⑤案件貼り付けシート(E6~→A2へ縦横替えで）'!GG22="","",_xlfn.IFS('⑤案件貼り付けシート(E6~→A2へ縦横替えで）'!GG22="固定",1,'⑤案件貼り付けシート(E6~→A2へ縦横替えで）'!GG22="流動",2,'⑤案件貼り付けシート(E6~→A2へ縦横替えで）'!GG22="対象外",""))</f>
        <v/>
      </c>
      <c r="EU26" s="154" t="str">
        <f>IF('⑤案件貼り付けシート(E6~→A2へ縦横替えで）'!$GG22="固定",IF('⑤案件貼り付けシート(E6~→A2へ縦横替えで）'!GH22="","",'⑤案件貼り付けシート(E6~→A2へ縦横替えで）'!GH22),"")</f>
        <v/>
      </c>
      <c r="EV26" s="154" t="str">
        <f>IF('⑤案件貼り付けシート(E6~→A2へ縦横替えで）'!$GG22="固定",IF('⑤案件貼り付けシート(E6~→A2へ縦横替えで）'!GI22="","",'⑤案件貼り付けシート(E6~→A2へ縦横替えで）'!GI22),"")</f>
        <v/>
      </c>
      <c r="EW26" s="154" t="str">
        <f>IF('⑤案件貼り付けシート(E6~→A2へ縦横替えで）'!$GG22="固定",IF('⑤案件貼り付けシート(E6~→A2へ縦横替えで）'!GJ22="","",'⑤案件貼り付けシート(E6~→A2へ縦横替えで）'!GJ22),"")</f>
        <v/>
      </c>
      <c r="EX26" s="154" t="str">
        <f>IF('⑤案件貼り付けシート(E6~→A2へ縦横替えで）'!$GG22="固定",IF('⑤案件貼り付けシート(E6~→A2へ縦横替えで）'!GK22="","",'⑤案件貼り付けシート(E6~→A2へ縦横替えで）'!GK22),"")</f>
        <v/>
      </c>
      <c r="EY26" s="154" t="str">
        <f>IF('⑤案件貼り付けシート(E6~→A2へ縦横替えで）'!$GG22="固定",IF('⑤案件貼り付けシート(E6~→A2へ縦横替えで）'!GL22="","",'⑤案件貼り付けシート(E6~→A2へ縦横替えで）'!GL22),"")</f>
        <v/>
      </c>
      <c r="EZ26" s="154" t="str">
        <f>IF('⑤案件貼り付けシート(E6~→A2へ縦横替えで）'!$GG22="固定",IF('⑤案件貼り付けシート(E6~→A2へ縦横替えで）'!GM22="","",'⑤案件貼り付けシート(E6~→A2へ縦横替えで）'!GM22),"")</f>
        <v/>
      </c>
      <c r="FA26" s="7" t="str">
        <f>IF('⑤案件貼り付けシート(E6~→A2へ縦横替えで）'!$GG22="固定",IF('⑤案件貼り付けシート(E6~→A2へ縦横替えで）'!GN22="","",'⑤案件貼り付けシート(E6~→A2へ縦横替えで）'!GN22),"")</f>
        <v/>
      </c>
      <c r="FB26" s="7" t="str">
        <f>IF('⑤案件貼り付けシート(E6~→A2へ縦横替えで）'!GO22="","",'⑤案件貼り付けシート(E6~→A2へ縦横替えで）'!GO22)</f>
        <v/>
      </c>
      <c r="FC26" s="7" t="str">
        <f>IF('⑤案件貼り付けシート(E6~→A2へ縦横替えで）'!GP22="","",'⑤案件貼り付けシート(E6~→A2へ縦横替えで）'!GP22)</f>
        <v/>
      </c>
      <c r="FD26" s="7" t="str">
        <f>IF('⑤案件貼り付けシート(E6~→A2へ縦横替えで）'!GQ22="","",'⑤案件貼り付けシート(E6~→A2へ縦横替えで）'!GQ22)</f>
        <v/>
      </c>
      <c r="FE26" s="154" t="str">
        <f>IF('⑤案件貼り付けシート(E6~→A2へ縦横替えで）'!GS22="","",'⑤案件貼り付けシート(E6~→A2へ縦横替えで）'!GS22)</f>
        <v/>
      </c>
      <c r="FF26" s="154" t="str">
        <f>IF('⑤案件貼り付けシート(E6~→A2へ縦横替えで）'!GT22="","",'⑤案件貼り付けシート(E6~→A2へ縦横替えで）'!GT22)</f>
        <v/>
      </c>
      <c r="FG26" s="7" t="str" cm="1">
        <f t="array" ref="FG26">IF('⑤案件貼り付けシート(E6~→A2へ縦横替えで）'!GU22="","",_xlfn.IFS('⑤案件貼り付けシート(E6~→A2へ縦横替えで）'!GU22="固定",1,'⑤案件貼り付けシート(E6~→A2へ縦横替えで）'!GU22="流動",2,'⑤案件貼り付けシート(E6~→A2へ縦横替えで）'!GU22="対象外",""))</f>
        <v/>
      </c>
      <c r="FH26" s="154" t="str">
        <f>IF('⑤案件貼り付けシート(E6~→A2へ縦横替えで）'!$GU22="固定",IF('⑤案件貼り付けシート(E6~→A2へ縦横替えで）'!GV22="","",'⑤案件貼り付けシート(E6~→A2へ縦横替えで）'!GV22),"")</f>
        <v/>
      </c>
      <c r="FI26" s="154" t="str">
        <f>IF('⑤案件貼り付けシート(E6~→A2へ縦横替えで）'!$GU22="固定",IF('⑤案件貼り付けシート(E6~→A2へ縦横替えで）'!GW22="","",'⑤案件貼り付けシート(E6~→A2へ縦横替えで）'!GW22),"")</f>
        <v/>
      </c>
      <c r="FJ26" s="154" t="str">
        <f>IF('⑤案件貼り付けシート(E6~→A2へ縦横替えで）'!$GU22="固定",IF('⑤案件貼り付けシート(E6~→A2へ縦横替えで）'!GX22="","",'⑤案件貼り付けシート(E6~→A2へ縦横替えで）'!GX22),"")</f>
        <v/>
      </c>
      <c r="FK26" s="154" t="str">
        <f>IF('⑤案件貼り付けシート(E6~→A2へ縦横替えで）'!$GU22="固定",IF('⑤案件貼り付けシート(E6~→A2へ縦横替えで）'!GY22="","",'⑤案件貼り付けシート(E6~→A2へ縦横替えで）'!GY22),"")</f>
        <v/>
      </c>
      <c r="FL26" s="154" t="str">
        <f>IF('⑤案件貼り付けシート(E6~→A2へ縦横替えで）'!$GU22="固定",IF('⑤案件貼り付けシート(E6~→A2へ縦横替えで）'!GZ22="","",'⑤案件貼り付けシート(E6~→A2へ縦横替えで）'!GZ22),"")</f>
        <v/>
      </c>
      <c r="FM26" s="154" t="str">
        <f>IF('⑤案件貼り付けシート(E6~→A2へ縦横替えで）'!$GU22="固定",IF('⑤案件貼り付けシート(E6~→A2へ縦横替えで）'!HA22="","",'⑤案件貼り付けシート(E6~→A2へ縦横替えで）'!HA22),"")</f>
        <v/>
      </c>
      <c r="FN26" s="7" t="str">
        <f>IF('⑤案件貼り付けシート(E6~→A2へ縦横替えで）'!$GU22="固定",IF('⑤案件貼り付けシート(E6~→A2へ縦横替えで）'!HB22="","",'⑤案件貼り付けシート(E6~→A2へ縦横替えで）'!HB22),"")</f>
        <v/>
      </c>
      <c r="FO26" s="7" t="str">
        <f>IF('⑤案件貼り付けシート(E6~→A2へ縦横替えで）'!HC22="","",'⑤案件貼り付けシート(E6~→A2へ縦横替えで）'!HC22)</f>
        <v/>
      </c>
      <c r="FP26" s="7" t="str">
        <f>IF('⑤案件貼り付けシート(E6~→A2へ縦横替えで）'!HD22="","",'⑤案件貼り付けシート(E6~→A2へ縦横替えで）'!HD22)</f>
        <v/>
      </c>
      <c r="FQ26" s="7" t="str">
        <f>IF('⑤案件貼り付けシート(E6~→A2へ縦横替えで）'!HE22="","",'⑤案件貼り付けシート(E6~→A2へ縦横替えで）'!HE22)</f>
        <v/>
      </c>
      <c r="FR26" s="154" t="str">
        <f>IF('⑤案件貼り付けシート(E6~→A2へ縦横替えで）'!HG22="","",'⑤案件貼り付けシート(E6~→A2へ縦横替えで）'!HG22)</f>
        <v/>
      </c>
      <c r="FS26" s="154" t="str">
        <f>IF('⑤案件貼り付けシート(E6~→A2へ縦横替えで）'!HH22="","",'⑤案件貼り付けシート(E6~→A2へ縦横替えで）'!HH22)</f>
        <v/>
      </c>
      <c r="FT26" s="7" t="str" cm="1">
        <f t="array" ref="FT26">IF('⑤案件貼り付けシート(E6~→A2へ縦横替えで）'!HI22="","",_xlfn.IFS('⑤案件貼り付けシート(E6~→A2へ縦横替えで）'!HI22="固定",1,'⑤案件貼り付けシート(E6~→A2へ縦横替えで）'!HI22="流動",2,'⑤案件貼り付けシート(E6~→A2へ縦横替えで）'!HI22="対象外",""))</f>
        <v/>
      </c>
      <c r="FU26" s="154" t="str">
        <f>IF('⑤案件貼り付けシート(E6~→A2へ縦横替えで）'!$HI22="固定",IF('⑤案件貼り付けシート(E6~→A2へ縦横替えで）'!HJ22="","",'⑤案件貼り付けシート(E6~→A2へ縦横替えで）'!HJ22),"")</f>
        <v/>
      </c>
      <c r="FV26" s="154" t="str">
        <f>IF('⑤案件貼り付けシート(E6~→A2へ縦横替えで）'!$HI22="固定",IF('⑤案件貼り付けシート(E6~→A2へ縦横替えで）'!HK22="","",'⑤案件貼り付けシート(E6~→A2へ縦横替えで）'!HK22),"")</f>
        <v/>
      </c>
      <c r="FW26" s="154" t="str">
        <f>IF('⑤案件貼り付けシート(E6~→A2へ縦横替えで）'!$HI22="固定",IF('⑤案件貼り付けシート(E6~→A2へ縦横替えで）'!HL22="","",'⑤案件貼り付けシート(E6~→A2へ縦横替えで）'!HL22),"")</f>
        <v/>
      </c>
      <c r="FX26" s="154" t="str">
        <f>IF('⑤案件貼り付けシート(E6~→A2へ縦横替えで）'!$HI22="固定",IF('⑤案件貼り付けシート(E6~→A2へ縦横替えで）'!HM22="","",'⑤案件貼り付けシート(E6~→A2へ縦横替えで）'!HM22),"")</f>
        <v/>
      </c>
      <c r="FY26" s="154" t="str">
        <f>IF('⑤案件貼り付けシート(E6~→A2へ縦横替えで）'!$HI22="固定",IF('⑤案件貼り付けシート(E6~→A2へ縦横替えで）'!HN22="","",'⑤案件貼り付けシート(E6~→A2へ縦横替えで）'!HN22),"")</f>
        <v/>
      </c>
      <c r="FZ26" s="154" t="str">
        <f>IF('⑤案件貼り付けシート(E6~→A2へ縦横替えで）'!$HI22="固定",IF('⑤案件貼り付けシート(E6~→A2へ縦横替えで）'!HO22="","",'⑤案件貼り付けシート(E6~→A2へ縦横替えで）'!HO22),"")</f>
        <v/>
      </c>
      <c r="GA26" s="7" t="str">
        <f>IF('⑤案件貼り付けシート(E6~→A2へ縦横替えで）'!$HI22="固定",IF('⑤案件貼り付けシート(E6~→A2へ縦横替えで）'!HP22="","",'⑤案件貼り付けシート(E6~→A2へ縦横替えで）'!HP22),"")</f>
        <v/>
      </c>
      <c r="GB26" s="7" t="str">
        <f>IF('⑤案件貼り付けシート(E6~→A2へ縦横替えで）'!HQ22="","",'⑤案件貼り付けシート(E6~→A2へ縦横替えで）'!HQ22)</f>
        <v/>
      </c>
      <c r="GC26" s="7" t="str">
        <f>IF('⑤案件貼り付けシート(E6~→A2へ縦横替えで）'!HR22="","",'⑤案件貼り付けシート(E6~→A2へ縦横替えで）'!HR22)</f>
        <v/>
      </c>
      <c r="GD26" s="7" t="str">
        <f>IF('⑤案件貼り付けシート(E6~→A2へ縦横替えで）'!HS22="","",'⑤案件貼り付けシート(E6~→A2へ縦横替えで）'!HS22)</f>
        <v/>
      </c>
      <c r="GE26" s="7" t="str" cm="1">
        <f t="array" ref="GE26">_xlfn.IFS('⑤案件貼り付けシート(E6~→A2へ縦横替えで）'!A22="","",'⑤案件貼り付けシート(E6~→A2へ縦横替えで）'!HW22="該当しない",0,'⑤案件貼り付けシート(E6~→A2へ縦横替えで）'!HW22="有期プロジェクト",1,'⑤案件貼り付けシート(E6~→A2へ縦横替えで）'!HW22="日数限定業務",2,'⑤案件貼り付けシート(E6~→A2へ縦横替えで）'!HW22="産休育休代替",3,'⑤案件貼り付けシート(E6~→A2へ縦横替えで）'!HW22="介護休業代替",4)</f>
        <v/>
      </c>
      <c r="GF26" s="7" t="str">
        <f>IF('⑤案件貼り付けシート(E6~→A2へ縦横替えで）'!HW22="産休育休代替",IF('⑤案件貼り付けシート(E6~→A2へ縦横替えで）'!HX22="","",'⑤案件貼り付けシート(E6~→A2へ縦横替えで）'!HX22),"")</f>
        <v/>
      </c>
      <c r="GG26" s="7" t="str">
        <f>IF('⑤案件貼り付けシート(E6~→A2へ縦横替えで）'!HY22="","",'⑤案件貼り付けシート(E6~→A2へ縦横替えで）'!HY22)</f>
        <v/>
      </c>
      <c r="GH26" s="7" t="str" cm="1">
        <f t="array" ref="GH26">_xlfn.IFS('⑤案件貼り付けシート(E6~→A2へ縦横替えで）'!IB22="","",'⑤案件貼り付けシート(E6~→A2へ縦横替えで）'!IB22="限定しない",0,'⑤案件貼り付けシート(E6~→A2へ縦横替えで）'!IB22="60歳以上",1,'⑤案件貼り付けシート(E6~→A2へ縦横替えで）'!IB22="無期雇用派遣労働者",2,'⑤案件貼り付けシート(E6~→A2へ縦横替えで）'!IB22="60歳以上または無期雇用",3,TRUE,"")</f>
        <v/>
      </c>
      <c r="GI26" s="7" t="str" cm="1">
        <f t="array" ref="GI26">_xlfn.IFS('⑤案件貼り付けシート(E6~→A2へ縦横替えで）'!IC22="","",'⑤案件貼り付けシート(E6~→A2へ縦横替えで）'!IC22="限定する",1,'⑤案件貼り付けシート(E6~→A2へ縦横替えで）'!IC22="限定しない",2,TRUE,"")</f>
        <v/>
      </c>
      <c r="GJ26" s="7"/>
      <c r="GK26" s="7" t="str">
        <f>IF('⑤案件貼り付けシート(E6~→A2へ縦横替えで）'!IF22="","",'⑤案件貼り付けシート(E6~→A2へ縦横替えで）'!IF22)</f>
        <v/>
      </c>
      <c r="GL26" s="7" t="str">
        <f>IF('⑤案件貼り付けシート(E6~→A2へ縦横替えで）'!IG22="","",'⑤案件貼り付けシート(E6~→A2へ縦横替えで）'!IG22)</f>
        <v/>
      </c>
      <c r="GM26" s="48" t="str">
        <f>IF('⑤案件貼り付けシート(E6~→A2へ縦横替えで）'!IJ22="","",IF('⑤案件貼り付けシート(E6~→A2へ縦横替えで）'!IJ22="ALL",②コード一覧!$CU$2,'⑤案件貼り付けシート(E6~→A2へ縦横替えで）'!IJ22&amp;"をコードヘ"))</f>
        <v/>
      </c>
      <c r="GN26" s="7" t="str">
        <f>IF('⑤案件貼り付けシート(E6~→A2へ縦横替えで）'!IK22="","",IF('⑤案件貼り付けシート(E6~→A2へ縦横替えで）'!IK22="非公開",0,1))</f>
        <v/>
      </c>
      <c r="GO26" s="7">
        <f t="shared" si="1"/>
        <v>0</v>
      </c>
      <c r="GP26" s="7">
        <f>IF('⑤案件貼り付けシート(E6~→A2へ縦横替えで）'!IP22="",IF('⑤案件貼り付けシート(E6~→A2へ縦横替えで）'!IW22="",0,2),2)</f>
        <v>0</v>
      </c>
      <c r="GQ26" s="214" t="str">
        <f>IF(GP26=1,INDEX(②コード一覧!DC22:DL40,MATCH('⑤案件貼り付けシート(E6~→A2へ縦横替えで）'!IW22,②コード一覧!DD22:DD40,0),1),"")</f>
        <v/>
      </c>
      <c r="GR26" s="48" t="str">
        <f>IF(OR('⑤案件貼り付けシート(E6~→A2へ縦横替えで）'!JP22="",'⑤案件貼り付けシート(E6~→A2へ縦横替えで）'!JP22=0),"",_xlfn.XLOOKUP('⑤案件貼り付けシート(E6~→A2へ縦横替えで）'!JP22,②コード一覧!$BR$2:$BR$802,②コード一覧!$BT$2:$BT$802))</f>
        <v/>
      </c>
      <c r="GS26" s="48" t="str">
        <f>IF(OR('⑤案件貼り付けシート(E6~→A2へ縦横替えで）'!JQ22="",'⑤案件貼り付けシート(E6~→A2へ縦横替えで）'!JQ22=0),"",_xlfn.XLOOKUP('⑤案件貼り付けシート(E6~→A2へ縦横替えで）'!JQ22,②コード一覧!$BR$2:$BR$802,②コード一覧!$BT$2:$BT$802))</f>
        <v/>
      </c>
      <c r="GT26" s="48" t="str">
        <f>IF(OR('⑤案件貼り付けシート(E6~→A2へ縦横替えで）'!JR22="",'⑤案件貼り付けシート(E6~→A2へ縦横替えで）'!JR22=0),"",_xlfn.XLOOKUP('⑤案件貼り付けシート(E6~→A2へ縦横替えで）'!JR22,②コード一覧!$BR$2:$BR$802,②コード一覧!$BT$2:$BT$802))</f>
        <v/>
      </c>
      <c r="GU26" s="48" t="str">
        <f>IF(OR('⑤案件貼り付けシート(E6~→A2へ縦横替えで）'!JS22="",'⑤案件貼り付けシート(E6~→A2へ縦横替えで）'!JS22=0),"",_xlfn.XLOOKUP('⑤案件貼り付けシート(E6~→A2へ縦横替えで）'!JS22,②コード一覧!$BR$2:$BR$802,②コード一覧!$BT$2:$BT$802))</f>
        <v/>
      </c>
      <c r="GV26" s="48" t="str">
        <f>IF(OR('⑤案件貼り付けシート(E6~→A2へ縦横替えで）'!JT22="",'⑤案件貼り付けシート(E6~→A2へ縦横替えで）'!JT22=0),"",_xlfn.XLOOKUP('⑤案件貼り付けシート(E6~→A2へ縦横替えで）'!JT22,②コード一覧!$BR$2:$BR$802,②コード一覧!$BT$2:$BT$802))</f>
        <v/>
      </c>
    </row>
    <row r="27" spans="1:204">
      <c r="A27" s="7"/>
      <c r="B27" s="7">
        <f>'⑤案件貼り付けシート(E6~→A2へ縦横替えで）'!A23</f>
        <v>0</v>
      </c>
      <c r="C27" s="7" t="str">
        <f>IF('⑤案件貼り付けシート(E6~→A2へ縦横替えで）'!C23="","",(IF('⑤案件貼り付けシート(E6~→A2へ縦横替えで）'!C23="一般派遣",1,2)))</f>
        <v/>
      </c>
      <c r="D27" s="48" t="e">
        <f>INDEX(②コード一覧!$A$2:$B$40,MATCH('⑤案件貼り付けシート(E6~→A2へ縦横替えで）'!G23,②コード一覧!$A$2:$A$40,0),2)</f>
        <v>#N/A</v>
      </c>
      <c r="E27" s="7" t="e" cm="1">
        <f t="array" ref="E27">INDEX(③組織表示変え!$A$6:$E$805,MATCH('⑥案件CSV (6行目～に反映→フォーマット２行目にコピペ'!D27&amp;'⑤案件貼り付けシート(E6~→A2へ縦横替えで）'!H23,③組織表示変え!$B$6:$B$802&amp;③組織表示変え!$E$6:$E$802,0),1)</f>
        <v>#N/A</v>
      </c>
      <c r="F27" s="48" t="e">
        <f>INDEX(②コード一覧!$A$2:$B$40,MATCH('⑤案件貼り付けシート(E6~→A2へ縦横替えで）'!N23,②コード一覧!$A$2:$A$40,0),2)</f>
        <v>#N/A</v>
      </c>
      <c r="G27" s="7"/>
      <c r="H27" s="7"/>
      <c r="I27" s="7"/>
      <c r="J27" s="7"/>
      <c r="K27" s="7"/>
      <c r="L27" s="7" t="e" cm="1">
        <f t="array" ref="L27">INDEX(③組織表示変え!$A$6:$E$805,MATCH('⑥案件CSV (6行目～に反映→フォーマット２行目にコピペ'!F27&amp;'⑤案件貼り付けシート(E6~→A2へ縦横替えで）'!O23,③組織表示変え!$B$6:$B$802&amp;③組織表示変え!$E$6:$E$802,0),1)</f>
        <v>#N/A</v>
      </c>
      <c r="M27" s="7" t="str">
        <f>IF('⑤案件貼り付けシート(E6~→A2へ縦横替えで）'!P23="","",'⑤案件貼り付けシート(E6~→A2へ縦横替えで）'!P23)</f>
        <v/>
      </c>
      <c r="N27" s="7" t="str">
        <f>IF('⑤案件貼り付けシート(E6~→A2へ縦横替えで）'!Q23="","",'⑤案件貼り付けシート(E6~→A2へ縦横替えで）'!Q23)</f>
        <v/>
      </c>
      <c r="O27" s="7" t="str">
        <f>IF('⑤案件貼り付けシート(E6~→A2へ縦横替えで）'!R23="","",'⑤案件貼り付けシート(E6~→A2へ縦横替えで）'!R23)</f>
        <v/>
      </c>
      <c r="P27" s="7" t="str" cm="1">
        <f t="array" ref="P27">IF('⑤案件貼り付けシート(E6~→A2へ縦横替えで）'!U23="","",_xlfn.IFS('⑤案件貼り付けシート(E6~→A2へ縦横替えで）'!U23="なし",0,'⑤案件貼り付けシート(E6~→A2へ縦横替えで）'!U23="敷地内禁煙",1,'⑤案件貼り付けシート(E6~→A2へ縦横替えで）'!U23="敷地内禁煙（特定屋外喫煙場所あり、屋外に喫煙場所あり）",2,'⑤案件貼り付けシート(E6~→A2へ縦横替えで）'!U23="屋内禁煙",3,'⑤案件貼り付けシート(E6~→A2へ縦横替えで）'!U23="屋内原則禁煙（喫煙専用室設置、加熱式たばこ専用喫煙室設置）",4,'⑤案件貼り付けシート(E6~→A2へ縦横替えで）'!U23="その他",9))</f>
        <v/>
      </c>
      <c r="Q27" s="7" t="str">
        <f>IF(C27="","",IF('⑤案件貼り付けシート(E6~→A2へ縦横替えで）'!AD23="派遣先責任者",0,1))</f>
        <v/>
      </c>
      <c r="R27" s="7" t="e" cm="1">
        <f t="array" ref="R27">INDEX(②コード一覧!$AI$2:$AN$801,MATCH('⑥案件CSV (6行目～に反映→フォーマット２行目にコピペ'!$F27&amp;'⑤案件貼り付けシート(E6~→A2へ縦横替えで）'!Z23,②コード一覧!$AN$2:$AN$801&amp;②コード一覧!$AI$2:$AI$801,0),5)</f>
        <v>#N/A</v>
      </c>
      <c r="S27" s="7" t="str" cm="1">
        <f t="array" ref="S27">IF('⑤案件貼り付けシート(E6~→A2へ縦横替えで）'!AA23="","",INDEX(②コード一覧!$AI$2:$AN$801,MATCH('⑥案件CSV (6行目～に反映→フォーマット２行目にコピペ'!$F27&amp;'⑤案件貼り付けシート(E6~→A2へ縦横替えで）'!AA23,②コード一覧!$AN$2:$AN$801&amp;②コード一覧!$AI$2:$AI$801,0),5))</f>
        <v/>
      </c>
      <c r="T27" s="7" t="str" cm="1">
        <f t="array" ref="T27">IF('⑤案件貼り付けシート(E6~→A2へ縦横替えで）'!AB23="","",INDEX(②コード一覧!$AI$2:$AN$801,MATCH('⑥案件CSV (6行目～に反映→フォーマット２行目にコピペ'!$F27&amp;'⑤案件貼り付けシート(E6~→A2へ縦横替えで）'!AB23,②コード一覧!$AN$2:$AN$801&amp;②コード一覧!$AI$2:$AI$801,0),5))</f>
        <v/>
      </c>
      <c r="U27" s="7" t="str" cm="1">
        <f t="array" ref="U27">IF('⑤案件貼り付けシート(E6~→A2へ縦横替えで）'!AC23="","",INDEX(②コード一覧!$AI$2:$AN$801,MATCH('⑥案件CSV (6行目～に反映→フォーマット２行目にコピペ'!$F27&amp;'⑤案件貼り付けシート(E6~→A2へ縦横替えで）'!AC23,②コード一覧!$AN$2:$AN$801&amp;②コード一覧!$AI$2:$AI$801,0),5))</f>
        <v/>
      </c>
      <c r="V27" s="7" t="e" cm="1">
        <f t="array" ref="V27">INDEX(②コード一覧!$AK$2:$AN$801,MATCH('⑥案件CSV (6行目～に反映→フォーマット２行目にコピペ'!$F27&amp;'⑤案件貼り付けシート(E6~→A2へ縦横替えで）'!AG23,②コード一覧!$AN$2:$AN$801&amp;②コード一覧!$AK$2:$AK$801,0),3)</f>
        <v>#N/A</v>
      </c>
      <c r="W27" s="7" t="str" cm="1">
        <f t="array" ref="W27">IF('⑤案件貼り付けシート(E6~→A2へ縦横替えで）'!AH23="","",INDEX(②コード一覧!$AK$2:$AN$801,MATCH('⑥案件CSV (6行目～に反映→フォーマット２行目にコピペ'!$F27&amp;'⑤案件貼り付けシート(E6~→A2へ縦横替えで）'!AH23,②コード一覧!$AN$2:$AN$801&amp;②コード一覧!$AK$2:$AK$801,0),3))</f>
        <v/>
      </c>
      <c r="X27" s="7" t="str" cm="1">
        <f t="array" ref="X27">IF('⑤案件貼り付けシート(E6~→A2へ縦横替えで）'!AI23="","",INDEX(②コード一覧!$AK$2:$AN$801,MATCH('⑥案件CSV (6行目～に反映→フォーマット２行目にコピペ'!$F27&amp;'⑤案件貼り付けシート(E6~→A2へ縦横替えで）'!AI23,②コード一覧!$AN$2:$AN$801&amp;②コード一覧!$AK$2:$AK$801,0),3))</f>
        <v/>
      </c>
      <c r="Y27" s="7" t="str" cm="1">
        <f t="array" ref="Y27">IF('⑤案件貼り付けシート(E6~→A2へ縦横替えで）'!AJ23="","",INDEX(②コード一覧!$AK$2:$AN$801,MATCH('⑥案件CSV (6行目～に反映→フォーマット２行目にコピペ'!$F27&amp;'⑤案件貼り付けシート(E6~→A2へ縦横替えで）'!AJ23,②コード一覧!$AN$2:$AN$801&amp;②コード一覧!$AK$2:$AK$801,0),3))</f>
        <v/>
      </c>
      <c r="Z27" s="7" t="e" cm="1">
        <f t="array" ref="Z27">INDEX(②コード一覧!$AJ$2:$AN$801,MATCH('⑥案件CSV (6行目～に反映→フォーマット２行目にコピペ'!$F27&amp;'⑤案件貼り付けシート(E6~→A2へ縦横替えで）'!AM23,②コード一覧!$AN$2:$AN$801&amp;②コード一覧!$AJ$2:$AJ$801,0),4)</f>
        <v>#N/A</v>
      </c>
      <c r="AA27" s="7" t="str" cm="1">
        <f t="array" ref="AA27">IF('⑤案件貼り付けシート(E6~→A2へ縦横替えで）'!AN23="","",INDEX(②コード一覧!$AJ$2:$AN$801,MATCH('⑥案件CSV (6行目～に反映→フォーマット２行目にコピペ'!$F27&amp;'⑤案件貼り付けシート(E6~→A2へ縦横替えで）'!AN23,②コード一覧!$AN$2:$AN$801&amp;②コード一覧!$AJ$2:$AJ$801,0),4))</f>
        <v/>
      </c>
      <c r="AB27" s="7" t="str" cm="1">
        <f t="array" ref="AB27">IF('⑤案件貼り付けシート(E6~→A2へ縦横替えで）'!AO23="","",INDEX(②コード一覧!$AJ$2:$AN$801,MATCH('⑥案件CSV (6行目～に反映→フォーマット２行目にコピペ'!$F27&amp;'⑤案件貼り付けシート(E6~→A2へ縦横替えで）'!AO23,②コード一覧!$AN$2:$AN$801&amp;②コード一覧!$AJ$2:$AJ$801,0),4))</f>
        <v/>
      </c>
      <c r="AC27" s="7" t="str" cm="1">
        <f t="array" ref="AC27">IF('⑤案件貼り付けシート(E6~→A2へ縦横替えで）'!AP23="","",INDEX(②コード一覧!$AJ$2:$AN$801,MATCH('⑥案件CSV (6行目～に反映→フォーマット２行目にコピペ'!$F27&amp;'⑤案件貼り付けシート(E6~→A2へ縦横替えで）'!AP23,②コード一覧!$AN$2:$AN$801&amp;②コード一覧!$AJ$2:$AJ$801,0),4))</f>
        <v/>
      </c>
      <c r="AD27" s="7" t="str">
        <f>IF('⑤案件貼り付けシート(E6~→A2へ縦横替えで）'!AR23="","",'⑤案件貼り付けシート(E6~→A2へ縦横替えで）'!AR23)</f>
        <v/>
      </c>
      <c r="AE27" s="7">
        <f>'⑤案件貼り付けシート(E6~→A2へ縦横替えで）'!AV23</f>
        <v>0</v>
      </c>
      <c r="AF27" s="7">
        <f>'⑤案件貼り付けシート(E6~→A2へ縦横替えで）'!AW23</f>
        <v>0</v>
      </c>
      <c r="AG27" s="7" t="str">
        <f>IF('⑤案件貼り付けシート(E6~→A2へ縦横替えで）'!AX23="","",'⑤案件貼り付けシート(E6~→A2へ縦横替えで）'!AX23)</f>
        <v/>
      </c>
      <c r="AH27" s="7" t="str">
        <f>IF('⑤案件貼り付けシート(E6~→A2へ縦横替えで）'!AY23="","",'⑤案件貼り付けシート(E6~→A2へ縦横替えで）'!AY23)</f>
        <v/>
      </c>
      <c r="AI27" s="13"/>
      <c r="AJ27" s="13"/>
      <c r="AK27" s="7" t="str" cm="1">
        <f t="array" ref="AK27">_xlfn.IFS('⑤案件貼り付けシート(E6~→A2へ縦横替えで）'!AZ23="該当しない",0,'⑤案件貼り付けシート(E6~→A2へ縦横替えで）'!AZ23="該当",1,TRUE,"")</f>
        <v/>
      </c>
      <c r="AL27" s="7" t="str">
        <f>IF('⑤案件貼り付けシート(E6~→A2へ縦横替えで）'!AZ23="該当しない","",IF('⑤案件貼り付けシート(E6~→A2へ縦横替えで）'!BA23="","",LEFT('⑤案件貼り付けシート(E6~→A2へ縦横替えで）'!BA23,FIND("号",'⑤案件貼り付けシート(E6~→A2へ縦横替えで）'!BA23)-1)))</f>
        <v/>
      </c>
      <c r="AM27" s="7" t="str">
        <f>IF('⑤案件貼り付けシート(E6~→A2へ縦横替えで）'!AZ23="該当しない","",IF('⑤案件貼り付けシート(E6~→A2へ縦横替えで）'!BB23="","",'⑤案件貼り付けシート(E6~→A2へ縦横替えで）'!BB23))</f>
        <v/>
      </c>
      <c r="AN27" s="7" t="str">
        <f>IF('⑤案件貼り付けシート(E6~→A2へ縦横替えで）'!BC23="","",'⑤案件貼り付けシート(E6~→A2へ縦横替えで）'!BC23)</f>
        <v/>
      </c>
      <c r="AO27" s="7">
        <f>'⑤案件貼り付けシート(E6~→A2へ縦横替えで）'!BG23</f>
        <v>0</v>
      </c>
      <c r="AP27" s="7" t="str" cm="1">
        <f t="array" ref="AP27">_xlfn.IFS('⑤案件貼り付けシート(E6~→A2へ縦横替えで）'!BH23="","",'⑤案件貼り付けシート(E6~→A2へ縦横替えで）'!BH23="時給",1,'⑤案件貼り付けシート(E6~→A2へ縦横替えで）'!BL23="日給",2,'⑤案件貼り付けシート(E6~→A2へ縦横替えで）'!BL23="月給",3)</f>
        <v/>
      </c>
      <c r="AQ27" s="7" t="str">
        <f>IF('⑤案件貼り付けシート(E6~→A2へ縦横替えで）'!BI23="","",'⑤案件貼り付けシート(E6~→A2へ縦横替えで）'!BI23)</f>
        <v/>
      </c>
      <c r="AR27" s="153" t="str">
        <f>IF('⑤案件貼り付けシート(E6~→A2へ縦横替えで）'!BJ23="","",'⑤案件貼り付けシート(E6~→A2へ縦横替えで）'!BJ23)</f>
        <v/>
      </c>
      <c r="AS27" s="7" t="str">
        <f>IF('⑤案件貼り付けシート(E6~→A2へ縦横替えで）'!BK23="","",'⑤案件貼り付けシート(E6~→A2へ縦横替えで）'!BK23)</f>
        <v/>
      </c>
      <c r="AT27" s="7" t="str" cm="1">
        <f t="array" ref="AT27">_xlfn.IFS('⑤案件貼り付けシート(E6~→A2へ縦横替えで）'!BL23="","",'⑤案件貼り付けシート(E6~→A2へ縦横替えで）'!BL23="長期",1,'⑤案件貼り付けシート(E6~→A2へ縦横替えで）'!BL23="短期",2)</f>
        <v/>
      </c>
      <c r="AU27" s="7" t="str">
        <f>IF('⑤案件貼り付けシート(E6~→A2へ縦横替えで）'!BM23="","",'⑤案件貼り付けシート(E6~→A2へ縦横替えで）'!BM23)</f>
        <v/>
      </c>
      <c r="AV27" s="7" t="str">
        <f>IF('⑤案件貼り付けシート(E6~→A2へ縦横替えで）'!BN23="","",'⑤案件貼り付けシート(E6~→A2へ縦横替えで）'!BN23)</f>
        <v/>
      </c>
      <c r="AW27" s="7" t="str" cm="1">
        <f t="array" ref="AW27">_xlfn.IFS('⑤案件貼り付けシート(E6~→A2へ縦横替えで）'!BQ23="就業先カレンダーに準ずる",1,'⑤案件貼り付けシート(E6~→A2へ縦横替えで）'!BQ23="指定して設定",2,TRUE,"")</f>
        <v/>
      </c>
      <c r="AX27" s="7" t="str" cm="1">
        <f t="array" ref="AX27">IF(AW27=2,_xlfn.IFS('⑤案件貼り付けシート(E6~→A2へ縦横替えで）'!BR23="毎週",1,'⑤案件貼り付けシート(E6~→A2へ縦横替えで）'!BR23="その他",2),"")</f>
        <v/>
      </c>
      <c r="AY27" s="7" t="str">
        <f>IF(AX27=1,'⑤案件貼り付けシート(E6~→A2へ縦横替えで）'!BS23,"")</f>
        <v/>
      </c>
      <c r="AZ27" s="7" t="str">
        <f>IF(AX27=2,'⑤案件貼り付けシート(E6~→A2へ縦横替えで）'!BT23,"")</f>
        <v/>
      </c>
      <c r="BA27" s="7" t="str" cm="1">
        <f t="array" ref="BA27">IF(AW27=2,_xlfn.IFS('⑤案件貼り付けシート(E6~→A2へ縦横替えで）'!BV23="毎週",1,'⑤案件貼り付けシート(E6~→A2へ縦横替えで）'!BV23="その他",2),"")</f>
        <v/>
      </c>
      <c r="BB27" s="7" t="str">
        <f>IF(BA27=1,'⑤案件貼り付けシート(E6~→A2へ縦横替えで）'!BW23,"")</f>
        <v/>
      </c>
      <c r="BC27" s="7" t="str">
        <f>IF(BA27=2,'⑤案件貼り付けシート(E6~→A2へ縦横替えで）'!BX23,"")</f>
        <v/>
      </c>
      <c r="BD27" s="7" t="str">
        <f>IF('⑤案件貼り付けシート(E6~→A2へ縦横替えで）'!BZ23="","",IF('⑤案件貼り付けシート(E6~→A2へ縦横替えで）'!$BQ23="就業先カレンダーに準ずる",'⑤案件貼り付けシート(E6~→A2へ縦横替えで）'!BZ23,""))</f>
        <v/>
      </c>
      <c r="BE27" s="154" t="str">
        <f>IF('⑤案件貼り付けシート(E6~→A2へ縦横替えで）'!CG23="","",'⑤案件貼り付けシート(E6~→A2へ縦横替えで）'!CG23)</f>
        <v/>
      </c>
      <c r="BF27" s="154" t="str">
        <f>IF('⑤案件貼り付けシート(E6~→A2へ縦横替えで）'!CH23="","",'⑤案件貼り付けシート(E6~→A2へ縦横替えで）'!CH23)</f>
        <v/>
      </c>
      <c r="BG27" s="7" t="str" cm="1">
        <f t="array" ref="BG27">_xlfn.IFS('⑤案件貼り付けシート(E6~→A2へ縦横替えで）'!CI23="固定",1,'⑤案件貼り付けシート(E6~→A2へ縦横替えで）'!CI23="流動",2,'⑤案件貼り付けシート(E6~→A2へ縦横替えで）'!CI23="対象外","",'⑤案件貼り付けシート(E6~→A2へ縦横替えで）'!CI23="","")</f>
        <v/>
      </c>
      <c r="BH27" s="154" t="str">
        <f>IF('⑤案件貼り付けシート(E6~→A2へ縦横替えで）'!$CI23="固定",IF('⑤案件貼り付けシート(E6~→A2へ縦横替えで）'!CJ23="","",'⑤案件貼り付けシート(E6~→A2へ縦横替えで）'!CJ23),"")</f>
        <v/>
      </c>
      <c r="BI27" s="154" t="str">
        <f>IF('⑤案件貼り付けシート(E6~→A2へ縦横替えで）'!$CI23="固定",IF('⑤案件貼り付けシート(E6~→A2へ縦横替えで）'!CK23="","",'⑤案件貼り付けシート(E6~→A2へ縦横替えで）'!CK23),"")</f>
        <v/>
      </c>
      <c r="BJ27" s="154" t="str">
        <f>IF('⑤案件貼り付けシート(E6~→A2へ縦横替えで）'!$CI23="固定",IF('⑤案件貼り付けシート(E6~→A2へ縦横替えで）'!CL23="","",'⑤案件貼り付けシート(E6~→A2へ縦横替えで）'!CL23),"")</f>
        <v/>
      </c>
      <c r="BK27" s="154" t="str">
        <f>IF('⑤案件貼り付けシート(E6~→A2へ縦横替えで）'!$CI23="固定",IF('⑤案件貼り付けシート(E6~→A2へ縦横替えで）'!CM23="","",'⑤案件貼り付けシート(E6~→A2へ縦横替えで）'!CM23),"")</f>
        <v/>
      </c>
      <c r="BL27" s="154" t="str">
        <f>IF('⑤案件貼り付けシート(E6~→A2へ縦横替えで）'!$CI23="固定",IF('⑤案件貼り付けシート(E6~→A2へ縦横替えで）'!CN23="","",'⑤案件貼り付けシート(E6~→A2へ縦横替えで）'!CN23),"")</f>
        <v/>
      </c>
      <c r="BM27" s="154" t="str">
        <f>IF('⑤案件貼り付けシート(E6~→A2へ縦横替えで）'!$CI23="固定",IF('⑤案件貼り付けシート(E6~→A2へ縦横替えで）'!CO23="","",'⑤案件貼り付けシート(E6~→A2へ縦横替えで）'!CO23),"")</f>
        <v/>
      </c>
      <c r="BN27" s="7" t="str">
        <f>IF('⑤案件貼り付けシート(E6~→A2へ縦横替えで）'!$CI23="固定",IF('⑤案件貼り付けシート(E6~→A2へ縦横替えで）'!CP23="","",'⑤案件貼り付けシート(E6~→A2へ縦横替えで）'!CP23),"")</f>
        <v/>
      </c>
      <c r="BO27" s="7" t="str">
        <f>IF('⑤案件貼り付けシート(E6~→A2へ縦横替えで）'!CQ23="","",'⑤案件貼り付けシート(E6~→A2へ縦横替えで）'!CQ23)</f>
        <v/>
      </c>
      <c r="BP27" s="7" t="str">
        <f>IF('⑤案件貼り付けシート(E6~→A2へ縦横替えで）'!CR23="","",'⑤案件貼り付けシート(E6~→A2へ縦横替えで）'!CR23)</f>
        <v/>
      </c>
      <c r="BQ27" s="7" t="str">
        <f>IF('⑤案件貼り付けシート(E6~→A2へ縦横替えで）'!CS23="","",'⑤案件貼り付けシート(E6~→A2へ縦横替えで）'!CS23)</f>
        <v/>
      </c>
      <c r="BR27" s="154" t="str">
        <f>IF('⑤案件貼り付けシート(E6~→A2へ縦横替えで）'!CV23="","",'⑤案件貼り付けシート(E6~→A2へ縦横替えで）'!CV23)</f>
        <v/>
      </c>
      <c r="BS27" s="154" t="str">
        <f>IF('⑤案件貼り付けシート(E6~→A2へ縦横替えで）'!CW23="","",'⑤案件貼り付けシート(E6~→A2へ縦横替えで）'!CW23)</f>
        <v/>
      </c>
      <c r="BT27" s="7" t="str" cm="1">
        <f t="array" ref="BT27">IF('⑤案件貼り付けシート(E6~→A2へ縦横替えで）'!CX23="","",_xlfn.IFS('⑤案件貼り付けシート(E6~→A2へ縦横替えで）'!CX23="固定",1,'⑤案件貼り付けシート(E6~→A2へ縦横替えで）'!CX23="流動",2,'⑤案件貼り付けシート(E6~→A2へ縦横替えで）'!CX23="対象外",""))</f>
        <v/>
      </c>
      <c r="BU27" s="154" t="str">
        <f>IF('⑤案件貼り付けシート(E6~→A2へ縦横替えで）'!$CX23="固定",IF('⑤案件貼り付けシート(E6~→A2へ縦横替えで）'!CY23="","",'⑤案件貼り付けシート(E6~→A2へ縦横替えで）'!CY23),"")</f>
        <v/>
      </c>
      <c r="BV27" s="154" t="str">
        <f>IF('⑤案件貼り付けシート(E6~→A2へ縦横替えで）'!$CX23="固定",IF('⑤案件貼り付けシート(E6~→A2へ縦横替えで）'!CZ23="","",'⑤案件貼り付けシート(E6~→A2へ縦横替えで）'!CZ23),"")</f>
        <v/>
      </c>
      <c r="BW27" s="154" t="str">
        <f>IF('⑤案件貼り付けシート(E6~→A2へ縦横替えで）'!$CX23="固定",IF('⑤案件貼り付けシート(E6~→A2へ縦横替えで）'!DA23="","",'⑤案件貼り付けシート(E6~→A2へ縦横替えで）'!DA23),"")</f>
        <v/>
      </c>
      <c r="BX27" s="154" t="str">
        <f>IF('⑤案件貼り付けシート(E6~→A2へ縦横替えで）'!$CX23="固定",IF('⑤案件貼り付けシート(E6~→A2へ縦横替えで）'!DB23="","",'⑤案件貼り付けシート(E6~→A2へ縦横替えで）'!DB23),"")</f>
        <v/>
      </c>
      <c r="BY27" s="154" t="str">
        <f>IF('⑤案件貼り付けシート(E6~→A2へ縦横替えで）'!$CX23="固定",IF('⑤案件貼り付けシート(E6~→A2へ縦横替えで）'!DC23="","",'⑤案件貼り付けシート(E6~→A2へ縦横替えで）'!DC23),"")</f>
        <v/>
      </c>
      <c r="BZ27" s="154" t="str">
        <f>IF('⑤案件貼り付けシート(E6~→A2へ縦横替えで）'!$CX23="固定",IF('⑤案件貼り付けシート(E6~→A2へ縦横替えで）'!DD23="","",'⑤案件貼り付けシート(E6~→A2へ縦横替えで）'!DD23),"")</f>
        <v/>
      </c>
      <c r="CA27" s="7" t="str">
        <f>IF('⑤案件貼り付けシート(E6~→A2へ縦横替えで）'!$CX23="固定",IF('⑤案件貼り付けシート(E6~→A2へ縦横替えで）'!DE23="","",'⑤案件貼り付けシート(E6~→A2へ縦横替えで）'!DE23),"")</f>
        <v/>
      </c>
      <c r="CB27" s="7" t="str">
        <f>IF('⑤案件貼り付けシート(E6~→A2へ縦横替えで）'!DF23="","",'⑤案件貼り付けシート(E6~→A2へ縦横替えで）'!DF23)</f>
        <v/>
      </c>
      <c r="CC27" s="7" t="str">
        <f>IF('⑤案件貼り付けシート(E6~→A2へ縦横替えで）'!DG23="","",'⑤案件貼り付けシート(E6~→A2へ縦横替えで）'!DG23)</f>
        <v/>
      </c>
      <c r="CD27" s="7" t="str">
        <f>IF('⑤案件貼り付けシート(E6~→A2へ縦横替えで）'!DH23="","",'⑤案件貼り付けシート(E6~→A2へ縦横替えで）'!DH23)</f>
        <v/>
      </c>
      <c r="CE27" s="154" t="str">
        <f>IF('⑤案件貼り付けシート(E6~→A2へ縦横替えで）'!DK23="","",'⑤案件貼り付けシート(E6~→A2へ縦横替えで）'!DK23)</f>
        <v/>
      </c>
      <c r="CF27" s="154" t="str">
        <f>IF('⑤案件貼り付けシート(E6~→A2へ縦横替えで）'!DL23="","",'⑤案件貼り付けシート(E6~→A2へ縦横替えで）'!DL23)</f>
        <v/>
      </c>
      <c r="CG27" s="7" t="str" cm="1">
        <f t="array" ref="CG27">IF('⑤案件貼り付けシート(E6~→A2へ縦横替えで）'!DM23="","",_xlfn.IFS('⑤案件貼り付けシート(E6~→A2へ縦横替えで）'!DM23="固定",1,'⑤案件貼り付けシート(E6~→A2へ縦横替えで）'!DM23="流動",2,'⑤案件貼り付けシート(E6~→A2へ縦横替えで）'!DM23="対象外",""))</f>
        <v/>
      </c>
      <c r="CH27" s="154" t="str">
        <f>IF('⑤案件貼り付けシート(E6~→A2へ縦横替えで）'!$DM23="固定",IF('⑤案件貼り付けシート(E6~→A2へ縦横替えで）'!DN23="","",'⑤案件貼り付けシート(E6~→A2へ縦横替えで）'!DN23),"")</f>
        <v/>
      </c>
      <c r="CI27" s="154" t="str">
        <f>IF('⑤案件貼り付けシート(E6~→A2へ縦横替えで）'!$DM23="固定",IF('⑤案件貼り付けシート(E6~→A2へ縦横替えで）'!DO23="","",'⑤案件貼り付けシート(E6~→A2へ縦横替えで）'!DO23),"")</f>
        <v/>
      </c>
      <c r="CJ27" s="154" t="str">
        <f>IF('⑤案件貼り付けシート(E6~→A2へ縦横替えで）'!$DM23="固定",IF('⑤案件貼り付けシート(E6~→A2へ縦横替えで）'!DP23="","",'⑤案件貼り付けシート(E6~→A2へ縦横替えで）'!DP23),"")</f>
        <v/>
      </c>
      <c r="CK27" s="154" t="str">
        <f>IF('⑤案件貼り付けシート(E6~→A2へ縦横替えで）'!$DM23="固定",IF('⑤案件貼り付けシート(E6~→A2へ縦横替えで）'!DQ23="","",'⑤案件貼り付けシート(E6~→A2へ縦横替えで）'!DQ23),"")</f>
        <v/>
      </c>
      <c r="CL27" s="154" t="str">
        <f>IF('⑤案件貼り付けシート(E6~→A2へ縦横替えで）'!$DM23="固定",IF('⑤案件貼り付けシート(E6~→A2へ縦横替えで）'!DR23="","",'⑤案件貼り付けシート(E6~→A2へ縦横替えで）'!DR23),"")</f>
        <v/>
      </c>
      <c r="CM27" s="154" t="str">
        <f>IF('⑤案件貼り付けシート(E6~→A2へ縦横替えで）'!$DM23="固定",IF('⑤案件貼り付けシート(E6~→A2へ縦横替えで）'!DS23="","",'⑤案件貼り付けシート(E6~→A2へ縦横替えで）'!DS23),"")</f>
        <v/>
      </c>
      <c r="CN27" s="7" t="str">
        <f>IF('⑤案件貼り付けシート(E6~→A2へ縦横替えで）'!$DM23="固定",IF('⑤案件貼り付けシート(E6~→A2へ縦横替えで）'!DT23="","",'⑤案件貼り付けシート(E6~→A2へ縦横替えで）'!DT23),"")</f>
        <v/>
      </c>
      <c r="CO27" s="7" t="str">
        <f>IF('⑤案件貼り付けシート(E6~→A2へ縦横替えで）'!DU23="","",'⑤案件貼り付けシート(E6~→A2へ縦横替えで）'!DU23)</f>
        <v/>
      </c>
      <c r="CP27" s="7" t="str">
        <f>IF('⑤案件貼り付けシート(E6~→A2へ縦横替えで）'!DV23="","",'⑤案件貼り付けシート(E6~→A2へ縦横替えで）'!DV23)</f>
        <v/>
      </c>
      <c r="CQ27" s="7" t="str">
        <f>IF('⑤案件貼り付けシート(E6~→A2へ縦横替えで）'!DW23="","",'⑤案件貼り付けシート(E6~→A2へ縦横替えで）'!DW23)</f>
        <v/>
      </c>
      <c r="CR27" s="154" t="str">
        <f>IF('⑤案件貼り付けシート(E6~→A2へ縦横替えで）'!EA23="","",'⑤案件貼り付けシート(E6~→A2へ縦横替えで）'!EA23)</f>
        <v/>
      </c>
      <c r="CS27" s="154" t="str">
        <f>IF('⑤案件貼り付けシート(E6~→A2へ縦横替えで）'!EB23="","",'⑤案件貼り付けシート(E6~→A2へ縦横替えで）'!EB23)</f>
        <v/>
      </c>
      <c r="CT27" s="7" t="str" cm="1">
        <f t="array" ref="CT27">IF('⑤案件貼り付けシート(E6~→A2へ縦横替えで）'!EC23="","",_xlfn.IFS('⑤案件貼り付けシート(E6~→A2へ縦横替えで）'!EC23="固定",1,'⑤案件貼り付けシート(E6~→A2へ縦横替えで）'!EC23="流動",2,'⑤案件貼り付けシート(E6~→A2へ縦横替えで）'!EC23="対象外",""))</f>
        <v/>
      </c>
      <c r="CU27" s="154" t="str">
        <f>IF('⑤案件貼り付けシート(E6~→A2へ縦横替えで）'!$EC23="固定",IF('⑤案件貼り付けシート(E6~→A2へ縦横替えで）'!ED23="","",'⑤案件貼り付けシート(E6~→A2へ縦横替えで）'!ED23),"")</f>
        <v/>
      </c>
      <c r="CV27" s="154" t="str">
        <f>IF('⑤案件貼り付けシート(E6~→A2へ縦横替えで）'!$EC23="固定",IF('⑤案件貼り付けシート(E6~→A2へ縦横替えで）'!EE23="","",'⑤案件貼り付けシート(E6~→A2へ縦横替えで）'!EE23),"")</f>
        <v/>
      </c>
      <c r="CW27" s="154" t="str">
        <f>IF('⑤案件貼り付けシート(E6~→A2へ縦横替えで）'!$EC23="固定",IF('⑤案件貼り付けシート(E6~→A2へ縦横替えで）'!EF23="","",'⑤案件貼り付けシート(E6~→A2へ縦横替えで）'!EF23),"")</f>
        <v/>
      </c>
      <c r="CX27" s="154" t="str">
        <f>IF('⑤案件貼り付けシート(E6~→A2へ縦横替えで）'!$EC23="固定",IF('⑤案件貼り付けシート(E6~→A2へ縦横替えで）'!EG23="","",'⑤案件貼り付けシート(E6~→A2へ縦横替えで）'!EG23),"")</f>
        <v/>
      </c>
      <c r="CY27" s="154" t="str">
        <f>IF('⑤案件貼り付けシート(E6~→A2へ縦横替えで）'!$EC23="固定",IF('⑤案件貼り付けシート(E6~→A2へ縦横替えで）'!EH23="","",'⑤案件貼り付けシート(E6~→A2へ縦横替えで）'!EH23),"")</f>
        <v/>
      </c>
      <c r="CZ27" s="154" t="str">
        <f>IF('⑤案件貼り付けシート(E6~→A2へ縦横替えで）'!$EC23="固定",IF('⑤案件貼り付けシート(E6~→A2へ縦横替えで）'!EI23="","",'⑤案件貼り付けシート(E6~→A2へ縦横替えで）'!EI23),"")</f>
        <v/>
      </c>
      <c r="DA27" s="7" t="str">
        <f>IF('⑤案件貼り付けシート(E6~→A2へ縦横替えで）'!$EC23="固定",IF('⑤案件貼り付けシート(E6~→A2へ縦横替えで）'!EJ23="","",'⑤案件貼り付けシート(E6~→A2へ縦横替えで）'!EJ23),"")</f>
        <v/>
      </c>
      <c r="DB27" s="7" t="str">
        <f>IF('⑤案件貼り付けシート(E6~→A2へ縦横替えで）'!EK23="","",'⑤案件貼り付けシート(E6~→A2へ縦横替えで）'!EK23)</f>
        <v/>
      </c>
      <c r="DC27" s="7" t="str">
        <f>IF('⑤案件貼り付けシート(E6~→A2へ縦横替えで）'!EL23="","",'⑤案件貼り付けシート(E6~→A2へ縦横替えで）'!EL23)</f>
        <v/>
      </c>
      <c r="DD27" s="7" t="str">
        <f>IF('⑤案件貼り付けシート(E6~→A2へ縦横替えで）'!EM23="","",'⑤案件貼り付けシート(E6~→A2へ縦横替えで）'!EM23)</f>
        <v/>
      </c>
      <c r="DE27" s="154" t="str">
        <f>IF('⑤案件貼り付けシート(E6~→A2へ縦横替えで）'!EO23="","",'⑤案件貼り付けシート(E6~→A2へ縦横替えで）'!EO23)</f>
        <v/>
      </c>
      <c r="DF27" s="154" t="str">
        <f>IF('⑤案件貼り付けシート(E6~→A2へ縦横替えで）'!EP23="","",'⑤案件貼り付けシート(E6~→A2へ縦横替えで）'!EP23)</f>
        <v/>
      </c>
      <c r="DG27" s="7" t="str" cm="1">
        <f t="array" ref="DG27">IF('⑤案件貼り付けシート(E6~→A2へ縦横替えで）'!EQ23="","",_xlfn.IFS('⑤案件貼り付けシート(E6~→A2へ縦横替えで）'!EQ23="固定",1,'⑤案件貼り付けシート(E6~→A2へ縦横替えで）'!EQ23="流動",2,'⑤案件貼り付けシート(E6~→A2へ縦横替えで）'!EQ23="対象外",""))</f>
        <v/>
      </c>
      <c r="DH27" s="154" t="str">
        <f>IF('⑤案件貼り付けシート(E6~→A2へ縦横替えで）'!$EQ23="固定",IF('⑤案件貼り付けシート(E6~→A2へ縦横替えで）'!ER23="","",'⑤案件貼り付けシート(E6~→A2へ縦横替えで）'!ER23),"")</f>
        <v/>
      </c>
      <c r="DI27" s="154" t="str">
        <f>IF('⑤案件貼り付けシート(E6~→A2へ縦横替えで）'!$EQ23="固定",IF('⑤案件貼り付けシート(E6~→A2へ縦横替えで）'!ES23="","",'⑤案件貼り付けシート(E6~→A2へ縦横替えで）'!ES23),"")</f>
        <v/>
      </c>
      <c r="DJ27" s="154" t="str">
        <f>IF('⑤案件貼り付けシート(E6~→A2へ縦横替えで）'!$EQ23="固定",IF('⑤案件貼り付けシート(E6~→A2へ縦横替えで）'!ET23="","",'⑤案件貼り付けシート(E6~→A2へ縦横替えで）'!ET23),"")</f>
        <v/>
      </c>
      <c r="DK27" s="154" t="str">
        <f>IF('⑤案件貼り付けシート(E6~→A2へ縦横替えで）'!$EQ23="固定",IF('⑤案件貼り付けシート(E6~→A2へ縦横替えで）'!EU23="","",'⑤案件貼り付けシート(E6~→A2へ縦横替えで）'!EU23),"")</f>
        <v/>
      </c>
      <c r="DL27" s="154" t="str">
        <f>IF('⑤案件貼り付けシート(E6~→A2へ縦横替えで）'!$EQ23="固定",IF('⑤案件貼り付けシート(E6~→A2へ縦横替えで）'!EV23="","",'⑤案件貼り付けシート(E6~→A2へ縦横替えで）'!EV23),"")</f>
        <v/>
      </c>
      <c r="DM27" s="154" t="str">
        <f>IF('⑤案件貼り付けシート(E6~→A2へ縦横替えで）'!$EQ23="固定",IF('⑤案件貼り付けシート(E6~→A2へ縦横替えで）'!EW23="","",'⑤案件貼り付けシート(E6~→A2へ縦横替えで）'!EW23),"")</f>
        <v/>
      </c>
      <c r="DN27" s="7" t="str">
        <f>IF('⑤案件貼り付けシート(E6~→A2へ縦横替えで）'!$EQ23="固定",IF('⑤案件貼り付けシート(E6~→A2へ縦横替えで）'!EX23="","",'⑤案件貼り付けシート(E6~→A2へ縦横替えで）'!EX23),"")</f>
        <v/>
      </c>
      <c r="DO27" s="7" t="str">
        <f>IF('⑤案件貼り付けシート(E6~→A2へ縦横替えで）'!EY23="","",'⑤案件貼り付けシート(E6~→A2へ縦横替えで）'!EY23)</f>
        <v/>
      </c>
      <c r="DP27" s="7" t="str">
        <f>IF('⑤案件貼り付けシート(E6~→A2へ縦横替えで）'!EZ23="","",'⑤案件貼り付けシート(E6~→A2へ縦横替えで）'!EZ23)</f>
        <v/>
      </c>
      <c r="DQ27" s="7" t="str">
        <f>IF('⑤案件貼り付けシート(E6~→A2へ縦横替えで）'!FA23="","",'⑤案件貼り付けシート(E6~→A2へ縦横替えで）'!FA23)</f>
        <v/>
      </c>
      <c r="DR27" s="154" t="str">
        <f>IF('⑤案件貼り付けシート(E6~→A2へ縦横替えで）'!FC23="","",'⑤案件貼り付けシート(E6~→A2へ縦横替えで）'!FC23)</f>
        <v/>
      </c>
      <c r="DS27" s="154" t="str">
        <f>IF('⑤案件貼り付けシート(E6~→A2へ縦横替えで）'!FD23="","",'⑤案件貼り付けシート(E6~→A2へ縦横替えで）'!FD23)</f>
        <v/>
      </c>
      <c r="DT27" s="7" t="str" cm="1">
        <f t="array" ref="DT27">IF('⑤案件貼り付けシート(E6~→A2へ縦横替えで）'!FE23="","",_xlfn.IFS('⑤案件貼り付けシート(E6~→A2へ縦横替えで）'!FE23="固定",1,'⑤案件貼り付けシート(E6~→A2へ縦横替えで）'!FE23="流動",2,'⑤案件貼り付けシート(E6~→A2へ縦横替えで）'!FE23="対象外",""))</f>
        <v/>
      </c>
      <c r="DU27" s="154" t="str">
        <f>IF('⑤案件貼り付けシート(E6~→A2へ縦横替えで）'!$FE23="固定",IF('⑤案件貼り付けシート(E6~→A2へ縦横替えで）'!FF23="","",'⑤案件貼り付けシート(E6~→A2へ縦横替えで）'!FF23),"")</f>
        <v/>
      </c>
      <c r="DV27" s="154" t="str">
        <f>IF('⑤案件貼り付けシート(E6~→A2へ縦横替えで）'!$FE23="固定",IF('⑤案件貼り付けシート(E6~→A2へ縦横替えで）'!FG23="","",'⑤案件貼り付けシート(E6~→A2へ縦横替えで）'!FG23),"")</f>
        <v/>
      </c>
      <c r="DW27" s="154" t="str">
        <f>IF('⑤案件貼り付けシート(E6~→A2へ縦横替えで）'!$FE23="固定",IF('⑤案件貼り付けシート(E6~→A2へ縦横替えで）'!FH23="","",'⑤案件貼り付けシート(E6~→A2へ縦横替えで）'!FH23),"")</f>
        <v/>
      </c>
      <c r="DX27" s="154" t="str">
        <f>IF('⑤案件貼り付けシート(E6~→A2へ縦横替えで）'!$FE23="固定",IF('⑤案件貼り付けシート(E6~→A2へ縦横替えで）'!FI23="","",'⑤案件貼り付けシート(E6~→A2へ縦横替えで）'!FI23),"")</f>
        <v/>
      </c>
      <c r="DY27" s="154" t="str">
        <f>IF('⑤案件貼り付けシート(E6~→A2へ縦横替えで）'!$FE23="固定",IF('⑤案件貼り付けシート(E6~→A2へ縦横替えで）'!FJ23="","",'⑤案件貼り付けシート(E6~→A2へ縦横替えで）'!FJ23),"")</f>
        <v/>
      </c>
      <c r="DZ27" s="154" t="str">
        <f>IF('⑤案件貼り付けシート(E6~→A2へ縦横替えで）'!$FE23="固定",IF('⑤案件貼り付けシート(E6~→A2へ縦横替えで）'!FK23="","",'⑤案件貼り付けシート(E6~→A2へ縦横替えで）'!FK23),"")</f>
        <v/>
      </c>
      <c r="EA27" s="7" t="str">
        <f>IF('⑤案件貼り付けシート(E6~→A2へ縦横替えで）'!$FE23="固定",IF('⑤案件貼り付けシート(E6~→A2へ縦横替えで）'!FL23="","",'⑤案件貼り付けシート(E6~→A2へ縦横替えで）'!FL23),"")</f>
        <v/>
      </c>
      <c r="EB27" s="7" t="str">
        <f>IF('⑤案件貼り付けシート(E6~→A2へ縦横替えで）'!FM23="","",'⑤案件貼り付けシート(E6~→A2へ縦横替えで）'!FM23)</f>
        <v/>
      </c>
      <c r="EC27" s="7" t="str">
        <f>IF('⑤案件貼り付けシート(E6~→A2へ縦横替えで）'!FN23="","",'⑤案件貼り付けシート(E6~→A2へ縦横替えで）'!FN23)</f>
        <v/>
      </c>
      <c r="ED27" s="7" t="str">
        <f>IF('⑤案件貼り付けシート(E6~→A2へ縦横替えで）'!FO23="","",'⑤案件貼り付けシート(E6~→A2へ縦横替えで）'!FO23)</f>
        <v/>
      </c>
      <c r="EE27" s="154" t="str">
        <f>IF('⑤案件貼り付けシート(E6~→A2へ縦横替えで）'!FQ23="","",'⑤案件貼り付けシート(E6~→A2へ縦横替えで）'!FQ23)</f>
        <v/>
      </c>
      <c r="EF27" s="154" t="str">
        <f>IF('⑤案件貼り付けシート(E6~→A2へ縦横替えで）'!FR23="","",'⑤案件貼り付けシート(E6~→A2へ縦横替えで）'!FR23)</f>
        <v/>
      </c>
      <c r="EG27" s="7" t="str" cm="1">
        <f t="array" ref="EG27">IF('⑤案件貼り付けシート(E6~→A2へ縦横替えで）'!FS23="","",_xlfn.IFS('⑤案件貼り付けシート(E6~→A2へ縦横替えで）'!FS23="固定",1,'⑤案件貼り付けシート(E6~→A2へ縦横替えで）'!FS23="流動",2,'⑤案件貼り付けシート(E6~→A2へ縦横替えで）'!FS23="対象外",""))</f>
        <v/>
      </c>
      <c r="EH27" s="154" t="str">
        <f>IF('⑤案件貼り付けシート(E6~→A2へ縦横替えで）'!$FS23="固定",IF('⑤案件貼り付けシート(E6~→A2へ縦横替えで）'!FT23="","",'⑤案件貼り付けシート(E6~→A2へ縦横替えで）'!FT23),"")</f>
        <v/>
      </c>
      <c r="EI27" s="154" t="str">
        <f>IF('⑤案件貼り付けシート(E6~→A2へ縦横替えで）'!$FS23="固定",IF('⑤案件貼り付けシート(E6~→A2へ縦横替えで）'!FU23="","",'⑤案件貼り付けシート(E6~→A2へ縦横替えで）'!FU23),"")</f>
        <v/>
      </c>
      <c r="EJ27" s="154" t="str">
        <f>IF('⑤案件貼り付けシート(E6~→A2へ縦横替えで）'!$FS23="固定",IF('⑤案件貼り付けシート(E6~→A2へ縦横替えで）'!FV23="","",'⑤案件貼り付けシート(E6~→A2へ縦横替えで）'!FV23),"")</f>
        <v/>
      </c>
      <c r="EK27" s="154" t="str">
        <f>IF('⑤案件貼り付けシート(E6~→A2へ縦横替えで）'!$FS23="固定",IF('⑤案件貼り付けシート(E6~→A2へ縦横替えで）'!FW23="","",'⑤案件貼り付けシート(E6~→A2へ縦横替えで）'!FW23),"")</f>
        <v/>
      </c>
      <c r="EL27" s="154" t="str">
        <f>IF('⑤案件貼り付けシート(E6~→A2へ縦横替えで）'!$FS23="固定",IF('⑤案件貼り付けシート(E6~→A2へ縦横替えで）'!FX23="","",'⑤案件貼り付けシート(E6~→A2へ縦横替えで）'!FX23),"")</f>
        <v/>
      </c>
      <c r="EM27" s="154" t="str">
        <f>IF('⑤案件貼り付けシート(E6~→A2へ縦横替えで）'!$FS23="固定",IF('⑤案件貼り付けシート(E6~→A2へ縦横替えで）'!FY23="","",'⑤案件貼り付けシート(E6~→A2へ縦横替えで）'!FY23),"")</f>
        <v/>
      </c>
      <c r="EN27" s="7" t="str">
        <f>IF('⑤案件貼り付けシート(E6~→A2へ縦横替えで）'!$FS23="固定",IF('⑤案件貼り付けシート(E6~→A2へ縦横替えで）'!FZ23="","",'⑤案件貼り付けシート(E6~→A2へ縦横替えで）'!FZ23),"")</f>
        <v/>
      </c>
      <c r="EO27" s="7" t="str">
        <f>IF('⑤案件貼り付けシート(E6~→A2へ縦横替えで）'!GA23="","",'⑤案件貼り付けシート(E6~→A2へ縦横替えで）'!GA23)</f>
        <v/>
      </c>
      <c r="EP27" s="7" t="str">
        <f>IF('⑤案件貼り付けシート(E6~→A2へ縦横替えで）'!GB23="","",'⑤案件貼り付けシート(E6~→A2へ縦横替えで）'!GB23)</f>
        <v/>
      </c>
      <c r="EQ27" s="7" t="str">
        <f>IF('⑤案件貼り付けシート(E6~→A2へ縦横替えで）'!GC23="","",'⑤案件貼り付けシート(E6~→A2へ縦横替えで）'!GC23)</f>
        <v/>
      </c>
      <c r="ER27" s="154" t="str">
        <f>IF('⑤案件貼り付けシート(E6~→A2へ縦横替えで）'!GE23="","",'⑤案件貼り付けシート(E6~→A2へ縦横替えで）'!GE23)</f>
        <v/>
      </c>
      <c r="ES27" s="154" t="str">
        <f>IF('⑤案件貼り付けシート(E6~→A2へ縦横替えで）'!GF23="","",'⑤案件貼り付けシート(E6~→A2へ縦横替えで）'!GF23)</f>
        <v/>
      </c>
      <c r="ET27" s="7" t="str" cm="1">
        <f t="array" ref="ET27">IF('⑤案件貼り付けシート(E6~→A2へ縦横替えで）'!GG23="","",_xlfn.IFS('⑤案件貼り付けシート(E6~→A2へ縦横替えで）'!GG23="固定",1,'⑤案件貼り付けシート(E6~→A2へ縦横替えで）'!GG23="流動",2,'⑤案件貼り付けシート(E6~→A2へ縦横替えで）'!GG23="対象外",""))</f>
        <v/>
      </c>
      <c r="EU27" s="154" t="str">
        <f>IF('⑤案件貼り付けシート(E6~→A2へ縦横替えで）'!$GG23="固定",IF('⑤案件貼り付けシート(E6~→A2へ縦横替えで）'!GH23="","",'⑤案件貼り付けシート(E6~→A2へ縦横替えで）'!GH23),"")</f>
        <v/>
      </c>
      <c r="EV27" s="154" t="str">
        <f>IF('⑤案件貼り付けシート(E6~→A2へ縦横替えで）'!$GG23="固定",IF('⑤案件貼り付けシート(E6~→A2へ縦横替えで）'!GI23="","",'⑤案件貼り付けシート(E6~→A2へ縦横替えで）'!GI23),"")</f>
        <v/>
      </c>
      <c r="EW27" s="154" t="str">
        <f>IF('⑤案件貼り付けシート(E6~→A2へ縦横替えで）'!$GG23="固定",IF('⑤案件貼り付けシート(E6~→A2へ縦横替えで）'!GJ23="","",'⑤案件貼り付けシート(E6~→A2へ縦横替えで）'!GJ23),"")</f>
        <v/>
      </c>
      <c r="EX27" s="154" t="str">
        <f>IF('⑤案件貼り付けシート(E6~→A2へ縦横替えで）'!$GG23="固定",IF('⑤案件貼り付けシート(E6~→A2へ縦横替えで）'!GK23="","",'⑤案件貼り付けシート(E6~→A2へ縦横替えで）'!GK23),"")</f>
        <v/>
      </c>
      <c r="EY27" s="154" t="str">
        <f>IF('⑤案件貼り付けシート(E6~→A2へ縦横替えで）'!$GG23="固定",IF('⑤案件貼り付けシート(E6~→A2へ縦横替えで）'!GL23="","",'⑤案件貼り付けシート(E6~→A2へ縦横替えで）'!GL23),"")</f>
        <v/>
      </c>
      <c r="EZ27" s="154" t="str">
        <f>IF('⑤案件貼り付けシート(E6~→A2へ縦横替えで）'!$GG23="固定",IF('⑤案件貼り付けシート(E6~→A2へ縦横替えで）'!GM23="","",'⑤案件貼り付けシート(E6~→A2へ縦横替えで）'!GM23),"")</f>
        <v/>
      </c>
      <c r="FA27" s="7" t="str">
        <f>IF('⑤案件貼り付けシート(E6~→A2へ縦横替えで）'!$GG23="固定",IF('⑤案件貼り付けシート(E6~→A2へ縦横替えで）'!GN23="","",'⑤案件貼り付けシート(E6~→A2へ縦横替えで）'!GN23),"")</f>
        <v/>
      </c>
      <c r="FB27" s="7" t="str">
        <f>IF('⑤案件貼り付けシート(E6~→A2へ縦横替えで）'!GO23="","",'⑤案件貼り付けシート(E6~→A2へ縦横替えで）'!GO23)</f>
        <v/>
      </c>
      <c r="FC27" s="7" t="str">
        <f>IF('⑤案件貼り付けシート(E6~→A2へ縦横替えで）'!GP23="","",'⑤案件貼り付けシート(E6~→A2へ縦横替えで）'!GP23)</f>
        <v/>
      </c>
      <c r="FD27" s="7" t="str">
        <f>IF('⑤案件貼り付けシート(E6~→A2へ縦横替えで）'!GQ23="","",'⑤案件貼り付けシート(E6~→A2へ縦横替えで）'!GQ23)</f>
        <v/>
      </c>
      <c r="FE27" s="154" t="str">
        <f>IF('⑤案件貼り付けシート(E6~→A2へ縦横替えで）'!GS23="","",'⑤案件貼り付けシート(E6~→A2へ縦横替えで）'!GS23)</f>
        <v/>
      </c>
      <c r="FF27" s="154" t="str">
        <f>IF('⑤案件貼り付けシート(E6~→A2へ縦横替えで）'!GT23="","",'⑤案件貼り付けシート(E6~→A2へ縦横替えで）'!GT23)</f>
        <v/>
      </c>
      <c r="FG27" s="7" t="str" cm="1">
        <f t="array" ref="FG27">IF('⑤案件貼り付けシート(E6~→A2へ縦横替えで）'!GU23="","",_xlfn.IFS('⑤案件貼り付けシート(E6~→A2へ縦横替えで）'!GU23="固定",1,'⑤案件貼り付けシート(E6~→A2へ縦横替えで）'!GU23="流動",2,'⑤案件貼り付けシート(E6~→A2へ縦横替えで）'!GU23="対象外",""))</f>
        <v/>
      </c>
      <c r="FH27" s="154" t="str">
        <f>IF('⑤案件貼り付けシート(E6~→A2へ縦横替えで）'!$GU23="固定",IF('⑤案件貼り付けシート(E6~→A2へ縦横替えで）'!GV23="","",'⑤案件貼り付けシート(E6~→A2へ縦横替えで）'!GV23),"")</f>
        <v/>
      </c>
      <c r="FI27" s="154" t="str">
        <f>IF('⑤案件貼り付けシート(E6~→A2へ縦横替えで）'!$GU23="固定",IF('⑤案件貼り付けシート(E6~→A2へ縦横替えで）'!GW23="","",'⑤案件貼り付けシート(E6~→A2へ縦横替えで）'!GW23),"")</f>
        <v/>
      </c>
      <c r="FJ27" s="154" t="str">
        <f>IF('⑤案件貼り付けシート(E6~→A2へ縦横替えで）'!$GU23="固定",IF('⑤案件貼り付けシート(E6~→A2へ縦横替えで）'!GX23="","",'⑤案件貼り付けシート(E6~→A2へ縦横替えで）'!GX23),"")</f>
        <v/>
      </c>
      <c r="FK27" s="154" t="str">
        <f>IF('⑤案件貼り付けシート(E6~→A2へ縦横替えで）'!$GU23="固定",IF('⑤案件貼り付けシート(E6~→A2へ縦横替えで）'!GY23="","",'⑤案件貼り付けシート(E6~→A2へ縦横替えで）'!GY23),"")</f>
        <v/>
      </c>
      <c r="FL27" s="154" t="str">
        <f>IF('⑤案件貼り付けシート(E6~→A2へ縦横替えで）'!$GU23="固定",IF('⑤案件貼り付けシート(E6~→A2へ縦横替えで）'!GZ23="","",'⑤案件貼り付けシート(E6~→A2へ縦横替えで）'!GZ23),"")</f>
        <v/>
      </c>
      <c r="FM27" s="154" t="str">
        <f>IF('⑤案件貼り付けシート(E6~→A2へ縦横替えで）'!$GU23="固定",IF('⑤案件貼り付けシート(E6~→A2へ縦横替えで）'!HA23="","",'⑤案件貼り付けシート(E6~→A2へ縦横替えで）'!HA23),"")</f>
        <v/>
      </c>
      <c r="FN27" s="7" t="str">
        <f>IF('⑤案件貼り付けシート(E6~→A2へ縦横替えで）'!$GU23="固定",IF('⑤案件貼り付けシート(E6~→A2へ縦横替えで）'!HB23="","",'⑤案件貼り付けシート(E6~→A2へ縦横替えで）'!HB23),"")</f>
        <v/>
      </c>
      <c r="FO27" s="7" t="str">
        <f>IF('⑤案件貼り付けシート(E6~→A2へ縦横替えで）'!HC23="","",'⑤案件貼り付けシート(E6~→A2へ縦横替えで）'!HC23)</f>
        <v/>
      </c>
      <c r="FP27" s="7" t="str">
        <f>IF('⑤案件貼り付けシート(E6~→A2へ縦横替えで）'!HD23="","",'⑤案件貼り付けシート(E6~→A2へ縦横替えで）'!HD23)</f>
        <v/>
      </c>
      <c r="FQ27" s="7" t="str">
        <f>IF('⑤案件貼り付けシート(E6~→A2へ縦横替えで）'!HE23="","",'⑤案件貼り付けシート(E6~→A2へ縦横替えで）'!HE23)</f>
        <v/>
      </c>
      <c r="FR27" s="154" t="str">
        <f>IF('⑤案件貼り付けシート(E6~→A2へ縦横替えで）'!HG23="","",'⑤案件貼り付けシート(E6~→A2へ縦横替えで）'!HG23)</f>
        <v/>
      </c>
      <c r="FS27" s="154" t="str">
        <f>IF('⑤案件貼り付けシート(E6~→A2へ縦横替えで）'!HH23="","",'⑤案件貼り付けシート(E6~→A2へ縦横替えで）'!HH23)</f>
        <v/>
      </c>
      <c r="FT27" s="7" t="str" cm="1">
        <f t="array" ref="FT27">IF('⑤案件貼り付けシート(E6~→A2へ縦横替えで）'!HI23="","",_xlfn.IFS('⑤案件貼り付けシート(E6~→A2へ縦横替えで）'!HI23="固定",1,'⑤案件貼り付けシート(E6~→A2へ縦横替えで）'!HI23="流動",2,'⑤案件貼り付けシート(E6~→A2へ縦横替えで）'!HI23="対象外",""))</f>
        <v/>
      </c>
      <c r="FU27" s="154" t="str">
        <f>IF('⑤案件貼り付けシート(E6~→A2へ縦横替えで）'!$HI23="固定",IF('⑤案件貼り付けシート(E6~→A2へ縦横替えで）'!HJ23="","",'⑤案件貼り付けシート(E6~→A2へ縦横替えで）'!HJ23),"")</f>
        <v/>
      </c>
      <c r="FV27" s="154" t="str">
        <f>IF('⑤案件貼り付けシート(E6~→A2へ縦横替えで）'!$HI23="固定",IF('⑤案件貼り付けシート(E6~→A2へ縦横替えで）'!HK23="","",'⑤案件貼り付けシート(E6~→A2へ縦横替えで）'!HK23),"")</f>
        <v/>
      </c>
      <c r="FW27" s="154" t="str">
        <f>IF('⑤案件貼り付けシート(E6~→A2へ縦横替えで）'!$HI23="固定",IF('⑤案件貼り付けシート(E6~→A2へ縦横替えで）'!HL23="","",'⑤案件貼り付けシート(E6~→A2へ縦横替えで）'!HL23),"")</f>
        <v/>
      </c>
      <c r="FX27" s="154" t="str">
        <f>IF('⑤案件貼り付けシート(E6~→A2へ縦横替えで）'!$HI23="固定",IF('⑤案件貼り付けシート(E6~→A2へ縦横替えで）'!HM23="","",'⑤案件貼り付けシート(E6~→A2へ縦横替えで）'!HM23),"")</f>
        <v/>
      </c>
      <c r="FY27" s="154" t="str">
        <f>IF('⑤案件貼り付けシート(E6~→A2へ縦横替えで）'!$HI23="固定",IF('⑤案件貼り付けシート(E6~→A2へ縦横替えで）'!HN23="","",'⑤案件貼り付けシート(E6~→A2へ縦横替えで）'!HN23),"")</f>
        <v/>
      </c>
      <c r="FZ27" s="154" t="str">
        <f>IF('⑤案件貼り付けシート(E6~→A2へ縦横替えで）'!$HI23="固定",IF('⑤案件貼り付けシート(E6~→A2へ縦横替えで）'!HO23="","",'⑤案件貼り付けシート(E6~→A2へ縦横替えで）'!HO23),"")</f>
        <v/>
      </c>
      <c r="GA27" s="7" t="str">
        <f>IF('⑤案件貼り付けシート(E6~→A2へ縦横替えで）'!$HI23="固定",IF('⑤案件貼り付けシート(E6~→A2へ縦横替えで）'!HP23="","",'⑤案件貼り付けシート(E6~→A2へ縦横替えで）'!HP23),"")</f>
        <v/>
      </c>
      <c r="GB27" s="7" t="str">
        <f>IF('⑤案件貼り付けシート(E6~→A2へ縦横替えで）'!HQ23="","",'⑤案件貼り付けシート(E6~→A2へ縦横替えで）'!HQ23)</f>
        <v/>
      </c>
      <c r="GC27" s="7" t="str">
        <f>IF('⑤案件貼り付けシート(E6~→A2へ縦横替えで）'!HR23="","",'⑤案件貼り付けシート(E6~→A2へ縦横替えで）'!HR23)</f>
        <v/>
      </c>
      <c r="GD27" s="7" t="str">
        <f>IF('⑤案件貼り付けシート(E6~→A2へ縦横替えで）'!HS23="","",'⑤案件貼り付けシート(E6~→A2へ縦横替えで）'!HS23)</f>
        <v/>
      </c>
      <c r="GE27" s="7" t="str" cm="1">
        <f t="array" ref="GE27">_xlfn.IFS('⑤案件貼り付けシート(E6~→A2へ縦横替えで）'!A23="","",'⑤案件貼り付けシート(E6~→A2へ縦横替えで）'!HW23="該当しない",0,'⑤案件貼り付けシート(E6~→A2へ縦横替えで）'!HW23="有期プロジェクト",1,'⑤案件貼り付けシート(E6~→A2へ縦横替えで）'!HW23="日数限定業務",2,'⑤案件貼り付けシート(E6~→A2へ縦横替えで）'!HW23="産休育休代替",3,'⑤案件貼り付けシート(E6~→A2へ縦横替えで）'!HW23="介護休業代替",4)</f>
        <v/>
      </c>
      <c r="GF27" s="7" t="str">
        <f>IF('⑤案件貼り付けシート(E6~→A2へ縦横替えで）'!HW23="産休育休代替",IF('⑤案件貼り付けシート(E6~→A2へ縦横替えで）'!HX23="","",'⑤案件貼り付けシート(E6~→A2へ縦横替えで）'!HX23),"")</f>
        <v/>
      </c>
      <c r="GG27" s="7" t="str">
        <f>IF('⑤案件貼り付けシート(E6~→A2へ縦横替えで）'!HY23="","",'⑤案件貼り付けシート(E6~→A2へ縦横替えで）'!HY23)</f>
        <v/>
      </c>
      <c r="GH27" s="7" t="str" cm="1">
        <f t="array" ref="GH27">_xlfn.IFS('⑤案件貼り付けシート(E6~→A2へ縦横替えで）'!IB23="","",'⑤案件貼り付けシート(E6~→A2へ縦横替えで）'!IB23="限定しない",0,'⑤案件貼り付けシート(E6~→A2へ縦横替えで）'!IB23="60歳以上",1,'⑤案件貼り付けシート(E6~→A2へ縦横替えで）'!IB23="無期雇用派遣労働者",2,'⑤案件貼り付けシート(E6~→A2へ縦横替えで）'!IB23="60歳以上または無期雇用",3,TRUE,"")</f>
        <v/>
      </c>
      <c r="GI27" s="7" t="str" cm="1">
        <f t="array" ref="GI27">_xlfn.IFS('⑤案件貼り付けシート(E6~→A2へ縦横替えで）'!IC23="","",'⑤案件貼り付けシート(E6~→A2へ縦横替えで）'!IC23="限定する",1,'⑤案件貼り付けシート(E6~→A2へ縦横替えで）'!IC23="限定しない",2,TRUE,"")</f>
        <v/>
      </c>
      <c r="GJ27" s="7"/>
      <c r="GK27" s="7" t="str">
        <f>IF('⑤案件貼り付けシート(E6~→A2へ縦横替えで）'!IF23="","",'⑤案件貼り付けシート(E6~→A2へ縦横替えで）'!IF23)</f>
        <v/>
      </c>
      <c r="GL27" s="7" t="str">
        <f>IF('⑤案件貼り付けシート(E6~→A2へ縦横替えで）'!IG23="","",'⑤案件貼り付けシート(E6~→A2へ縦横替えで）'!IG23)</f>
        <v/>
      </c>
      <c r="GM27" s="48" t="str">
        <f>IF('⑤案件貼り付けシート(E6~→A2へ縦横替えで）'!IJ23="","",IF('⑤案件貼り付けシート(E6~→A2へ縦横替えで）'!IJ23="ALL",②コード一覧!$CU$2,'⑤案件貼り付けシート(E6~→A2へ縦横替えで）'!IJ23&amp;"をコードヘ"))</f>
        <v/>
      </c>
      <c r="GN27" s="7" t="str">
        <f>IF('⑤案件貼り付けシート(E6~→A2へ縦横替えで）'!IK23="","",IF('⑤案件貼り付けシート(E6~→A2へ縦横替えで）'!IK23="非公開",0,1))</f>
        <v/>
      </c>
      <c r="GO27" s="7">
        <f t="shared" si="1"/>
        <v>0</v>
      </c>
      <c r="GP27" s="7">
        <f>IF('⑤案件貼り付けシート(E6~→A2へ縦横替えで）'!IP23="",IF('⑤案件貼り付けシート(E6~→A2へ縦横替えで）'!IW23="",0,2),2)</f>
        <v>0</v>
      </c>
      <c r="GQ27" s="214" t="str">
        <f>IF(GP27=1,INDEX(②コード一覧!DC23:DL41,MATCH('⑤案件貼り付けシート(E6~→A2へ縦横替えで）'!IW23,②コード一覧!DD23:DD41,0),1),"")</f>
        <v/>
      </c>
      <c r="GR27" s="48" t="str">
        <f>IF(OR('⑤案件貼り付けシート(E6~→A2へ縦横替えで）'!JP23="",'⑤案件貼り付けシート(E6~→A2へ縦横替えで）'!JP23=0),"",_xlfn.XLOOKUP('⑤案件貼り付けシート(E6~→A2へ縦横替えで）'!JP23,②コード一覧!$BR$2:$BR$802,②コード一覧!$BT$2:$BT$802))</f>
        <v/>
      </c>
      <c r="GS27" s="48" t="str">
        <f>IF(OR('⑤案件貼り付けシート(E6~→A2へ縦横替えで）'!JQ23="",'⑤案件貼り付けシート(E6~→A2へ縦横替えで）'!JQ23=0),"",_xlfn.XLOOKUP('⑤案件貼り付けシート(E6~→A2へ縦横替えで）'!JQ23,②コード一覧!$BR$2:$BR$802,②コード一覧!$BT$2:$BT$802))</f>
        <v/>
      </c>
      <c r="GT27" s="48" t="str">
        <f>IF(OR('⑤案件貼り付けシート(E6~→A2へ縦横替えで）'!JR23="",'⑤案件貼り付けシート(E6~→A2へ縦横替えで）'!JR23=0),"",_xlfn.XLOOKUP('⑤案件貼り付けシート(E6~→A2へ縦横替えで）'!JR23,②コード一覧!$BR$2:$BR$802,②コード一覧!$BT$2:$BT$802))</f>
        <v/>
      </c>
      <c r="GU27" s="48" t="str">
        <f>IF(OR('⑤案件貼り付けシート(E6~→A2へ縦横替えで）'!JS23="",'⑤案件貼り付けシート(E6~→A2へ縦横替えで）'!JS23=0),"",_xlfn.XLOOKUP('⑤案件貼り付けシート(E6~→A2へ縦横替えで）'!JS23,②コード一覧!$BR$2:$BR$802,②コード一覧!$BT$2:$BT$802))</f>
        <v/>
      </c>
      <c r="GV27" s="48" t="str">
        <f>IF(OR('⑤案件貼り付けシート(E6~→A2へ縦横替えで）'!JT23="",'⑤案件貼り付けシート(E6~→A2へ縦横替えで）'!JT23=0),"",_xlfn.XLOOKUP('⑤案件貼り付けシート(E6~→A2へ縦横替えで）'!JT23,②コード一覧!$BR$2:$BR$802,②コード一覧!$BT$2:$BT$802))</f>
        <v/>
      </c>
    </row>
    <row r="28" spans="1:204">
      <c r="A28" s="7"/>
      <c r="B28" s="7">
        <f>'⑤案件貼り付けシート(E6~→A2へ縦横替えで）'!A24</f>
        <v>0</v>
      </c>
      <c r="C28" s="7" t="str">
        <f>IF('⑤案件貼り付けシート(E6~→A2へ縦横替えで）'!C24="","",(IF('⑤案件貼り付けシート(E6~→A2へ縦横替えで）'!C24="一般派遣",1,2)))</f>
        <v/>
      </c>
      <c r="D28" s="48" t="e">
        <f>INDEX(②コード一覧!$A$2:$B$40,MATCH('⑤案件貼り付けシート(E6~→A2へ縦横替えで）'!G24,②コード一覧!$A$2:$A$40,0),2)</f>
        <v>#N/A</v>
      </c>
      <c r="E28" s="7" t="e" cm="1">
        <f t="array" ref="E28">INDEX(③組織表示変え!$A$6:$E$805,MATCH('⑥案件CSV (6行目～に反映→フォーマット２行目にコピペ'!D28&amp;'⑤案件貼り付けシート(E6~→A2へ縦横替えで）'!H24,③組織表示変え!$B$6:$B$802&amp;③組織表示変え!$E$6:$E$802,0),1)</f>
        <v>#N/A</v>
      </c>
      <c r="F28" s="48" t="e">
        <f>INDEX(②コード一覧!$A$2:$B$40,MATCH('⑤案件貼り付けシート(E6~→A2へ縦横替えで）'!N24,②コード一覧!$A$2:$A$40,0),2)</f>
        <v>#N/A</v>
      </c>
      <c r="G28" s="7"/>
      <c r="H28" s="7"/>
      <c r="I28" s="7"/>
      <c r="J28" s="7"/>
      <c r="K28" s="7"/>
      <c r="L28" s="7" t="e" cm="1">
        <f t="array" ref="L28">INDEX(③組織表示変え!$A$6:$E$805,MATCH('⑥案件CSV (6行目～に反映→フォーマット２行目にコピペ'!F28&amp;'⑤案件貼り付けシート(E6~→A2へ縦横替えで）'!O24,③組織表示変え!$B$6:$B$802&amp;③組織表示変え!$E$6:$E$802,0),1)</f>
        <v>#N/A</v>
      </c>
      <c r="M28" s="7" t="str">
        <f>IF('⑤案件貼り付けシート(E6~→A2へ縦横替えで）'!P24="","",'⑤案件貼り付けシート(E6~→A2へ縦横替えで）'!P24)</f>
        <v/>
      </c>
      <c r="N28" s="7" t="str">
        <f>IF('⑤案件貼り付けシート(E6~→A2へ縦横替えで）'!Q24="","",'⑤案件貼り付けシート(E6~→A2へ縦横替えで）'!Q24)</f>
        <v/>
      </c>
      <c r="O28" s="7" t="str">
        <f>IF('⑤案件貼り付けシート(E6~→A2へ縦横替えで）'!R24="","",'⑤案件貼り付けシート(E6~→A2へ縦横替えで）'!R24)</f>
        <v/>
      </c>
      <c r="P28" s="7" t="str" cm="1">
        <f t="array" ref="P28">IF('⑤案件貼り付けシート(E6~→A2へ縦横替えで）'!U24="","",_xlfn.IFS('⑤案件貼り付けシート(E6~→A2へ縦横替えで）'!U24="なし",0,'⑤案件貼り付けシート(E6~→A2へ縦横替えで）'!U24="敷地内禁煙",1,'⑤案件貼り付けシート(E6~→A2へ縦横替えで）'!U24="敷地内禁煙（特定屋外喫煙場所あり、屋外に喫煙場所あり）",2,'⑤案件貼り付けシート(E6~→A2へ縦横替えで）'!U24="屋内禁煙",3,'⑤案件貼り付けシート(E6~→A2へ縦横替えで）'!U24="屋内原則禁煙（喫煙専用室設置、加熱式たばこ専用喫煙室設置）",4,'⑤案件貼り付けシート(E6~→A2へ縦横替えで）'!U24="その他",9))</f>
        <v/>
      </c>
      <c r="Q28" s="7" t="str">
        <f>IF(C28="","",IF('⑤案件貼り付けシート(E6~→A2へ縦横替えで）'!AD24="派遣先責任者",0,1))</f>
        <v/>
      </c>
      <c r="R28" s="7" t="e" cm="1">
        <f t="array" ref="R28">INDEX(②コード一覧!$AI$2:$AN$801,MATCH('⑥案件CSV (6行目～に反映→フォーマット２行目にコピペ'!$F28&amp;'⑤案件貼り付けシート(E6~→A2へ縦横替えで）'!Z24,②コード一覧!$AN$2:$AN$801&amp;②コード一覧!$AI$2:$AI$801,0),5)</f>
        <v>#N/A</v>
      </c>
      <c r="S28" s="7" t="str" cm="1">
        <f t="array" ref="S28">IF('⑤案件貼り付けシート(E6~→A2へ縦横替えで）'!AA24="","",INDEX(②コード一覧!$AI$2:$AN$801,MATCH('⑥案件CSV (6行目～に反映→フォーマット２行目にコピペ'!$F28&amp;'⑤案件貼り付けシート(E6~→A2へ縦横替えで）'!AA24,②コード一覧!$AN$2:$AN$801&amp;②コード一覧!$AI$2:$AI$801,0),5))</f>
        <v/>
      </c>
      <c r="T28" s="7" t="str" cm="1">
        <f t="array" ref="T28">IF('⑤案件貼り付けシート(E6~→A2へ縦横替えで）'!AB24="","",INDEX(②コード一覧!$AI$2:$AN$801,MATCH('⑥案件CSV (6行目～に反映→フォーマット２行目にコピペ'!$F28&amp;'⑤案件貼り付けシート(E6~→A2へ縦横替えで）'!AB24,②コード一覧!$AN$2:$AN$801&amp;②コード一覧!$AI$2:$AI$801,0),5))</f>
        <v/>
      </c>
      <c r="U28" s="7" t="str" cm="1">
        <f t="array" ref="U28">IF('⑤案件貼り付けシート(E6~→A2へ縦横替えで）'!AC24="","",INDEX(②コード一覧!$AI$2:$AN$801,MATCH('⑥案件CSV (6行目～に反映→フォーマット２行目にコピペ'!$F28&amp;'⑤案件貼り付けシート(E6~→A2へ縦横替えで）'!AC24,②コード一覧!$AN$2:$AN$801&amp;②コード一覧!$AI$2:$AI$801,0),5))</f>
        <v/>
      </c>
      <c r="V28" s="7" t="e" cm="1">
        <f t="array" ref="V28">INDEX(②コード一覧!$AK$2:$AN$801,MATCH('⑥案件CSV (6行目～に反映→フォーマット２行目にコピペ'!$F28&amp;'⑤案件貼り付けシート(E6~→A2へ縦横替えで）'!AG24,②コード一覧!$AN$2:$AN$801&amp;②コード一覧!$AK$2:$AK$801,0),3)</f>
        <v>#N/A</v>
      </c>
      <c r="W28" s="7" t="str" cm="1">
        <f t="array" ref="W28">IF('⑤案件貼り付けシート(E6~→A2へ縦横替えで）'!AH24="","",INDEX(②コード一覧!$AK$2:$AN$801,MATCH('⑥案件CSV (6行目～に反映→フォーマット２行目にコピペ'!$F28&amp;'⑤案件貼り付けシート(E6~→A2へ縦横替えで）'!AH24,②コード一覧!$AN$2:$AN$801&amp;②コード一覧!$AK$2:$AK$801,0),3))</f>
        <v/>
      </c>
      <c r="X28" s="7" t="str" cm="1">
        <f t="array" ref="X28">IF('⑤案件貼り付けシート(E6~→A2へ縦横替えで）'!AI24="","",INDEX(②コード一覧!$AK$2:$AN$801,MATCH('⑥案件CSV (6行目～に反映→フォーマット２行目にコピペ'!$F28&amp;'⑤案件貼り付けシート(E6~→A2へ縦横替えで）'!AI24,②コード一覧!$AN$2:$AN$801&amp;②コード一覧!$AK$2:$AK$801,0),3))</f>
        <v/>
      </c>
      <c r="Y28" s="7" t="str" cm="1">
        <f t="array" ref="Y28">IF('⑤案件貼り付けシート(E6~→A2へ縦横替えで）'!AJ24="","",INDEX(②コード一覧!$AK$2:$AN$801,MATCH('⑥案件CSV (6行目～に反映→フォーマット２行目にコピペ'!$F28&amp;'⑤案件貼り付けシート(E6~→A2へ縦横替えで）'!AJ24,②コード一覧!$AN$2:$AN$801&amp;②コード一覧!$AK$2:$AK$801,0),3))</f>
        <v/>
      </c>
      <c r="Z28" s="7" t="e" cm="1">
        <f t="array" ref="Z28">INDEX(②コード一覧!$AJ$2:$AN$801,MATCH('⑥案件CSV (6行目～に反映→フォーマット２行目にコピペ'!$F28&amp;'⑤案件貼り付けシート(E6~→A2へ縦横替えで）'!AM24,②コード一覧!$AN$2:$AN$801&amp;②コード一覧!$AJ$2:$AJ$801,0),4)</f>
        <v>#N/A</v>
      </c>
      <c r="AA28" s="7" t="str" cm="1">
        <f t="array" ref="AA28">IF('⑤案件貼り付けシート(E6~→A2へ縦横替えで）'!AN24="","",INDEX(②コード一覧!$AJ$2:$AN$801,MATCH('⑥案件CSV (6行目～に反映→フォーマット２行目にコピペ'!$F28&amp;'⑤案件貼り付けシート(E6~→A2へ縦横替えで）'!AN24,②コード一覧!$AN$2:$AN$801&amp;②コード一覧!$AJ$2:$AJ$801,0),4))</f>
        <v/>
      </c>
      <c r="AB28" s="7" t="str" cm="1">
        <f t="array" ref="AB28">IF('⑤案件貼り付けシート(E6~→A2へ縦横替えで）'!AO24="","",INDEX(②コード一覧!$AJ$2:$AN$801,MATCH('⑥案件CSV (6行目～に反映→フォーマット２行目にコピペ'!$F28&amp;'⑤案件貼り付けシート(E6~→A2へ縦横替えで）'!AO24,②コード一覧!$AN$2:$AN$801&amp;②コード一覧!$AJ$2:$AJ$801,0),4))</f>
        <v/>
      </c>
      <c r="AC28" s="7" t="str" cm="1">
        <f t="array" ref="AC28">IF('⑤案件貼り付けシート(E6~→A2へ縦横替えで）'!AP24="","",INDEX(②コード一覧!$AJ$2:$AN$801,MATCH('⑥案件CSV (6行目～に反映→フォーマット２行目にコピペ'!$F28&amp;'⑤案件貼り付けシート(E6~→A2へ縦横替えで）'!AP24,②コード一覧!$AN$2:$AN$801&amp;②コード一覧!$AJ$2:$AJ$801,0),4))</f>
        <v/>
      </c>
      <c r="AD28" s="7" t="str">
        <f>IF('⑤案件貼り付けシート(E6~→A2へ縦横替えで）'!AR24="","",'⑤案件貼り付けシート(E6~→A2へ縦横替えで）'!AR24)</f>
        <v/>
      </c>
      <c r="AE28" s="7">
        <f>'⑤案件貼り付けシート(E6~→A2へ縦横替えで）'!AV24</f>
        <v>0</v>
      </c>
      <c r="AF28" s="7">
        <f>'⑤案件貼り付けシート(E6~→A2へ縦横替えで）'!AW24</f>
        <v>0</v>
      </c>
      <c r="AG28" s="7" t="str">
        <f>IF('⑤案件貼り付けシート(E6~→A2へ縦横替えで）'!AX24="","",'⑤案件貼り付けシート(E6~→A2へ縦横替えで）'!AX24)</f>
        <v/>
      </c>
      <c r="AH28" s="7" t="str">
        <f>IF('⑤案件貼り付けシート(E6~→A2へ縦横替えで）'!AY24="","",'⑤案件貼り付けシート(E6~→A2へ縦横替えで）'!AY24)</f>
        <v/>
      </c>
      <c r="AI28" s="13"/>
      <c r="AJ28" s="13"/>
      <c r="AK28" s="7" t="str" cm="1">
        <f t="array" ref="AK28">_xlfn.IFS('⑤案件貼り付けシート(E6~→A2へ縦横替えで）'!AZ24="該当しない",0,'⑤案件貼り付けシート(E6~→A2へ縦横替えで）'!AZ24="該当",1,TRUE,"")</f>
        <v/>
      </c>
      <c r="AL28" s="7" t="str">
        <f>IF('⑤案件貼り付けシート(E6~→A2へ縦横替えで）'!AZ24="該当しない","",IF('⑤案件貼り付けシート(E6~→A2へ縦横替えで）'!BA24="","",LEFT('⑤案件貼り付けシート(E6~→A2へ縦横替えで）'!BA24,FIND("号",'⑤案件貼り付けシート(E6~→A2へ縦横替えで）'!BA24)-1)))</f>
        <v/>
      </c>
      <c r="AM28" s="7" t="str">
        <f>IF('⑤案件貼り付けシート(E6~→A2へ縦横替えで）'!AZ24="該当しない","",IF('⑤案件貼り付けシート(E6~→A2へ縦横替えで）'!BB24="","",'⑤案件貼り付けシート(E6~→A2へ縦横替えで）'!BB24))</f>
        <v/>
      </c>
      <c r="AN28" s="7" t="str">
        <f>IF('⑤案件貼り付けシート(E6~→A2へ縦横替えで）'!BC24="","",'⑤案件貼り付けシート(E6~→A2へ縦横替えで）'!BC24)</f>
        <v/>
      </c>
      <c r="AO28" s="7">
        <f>'⑤案件貼り付けシート(E6~→A2へ縦横替えで）'!BG24</f>
        <v>0</v>
      </c>
      <c r="AP28" s="7" t="str" cm="1">
        <f t="array" ref="AP28">_xlfn.IFS('⑤案件貼り付けシート(E6~→A2へ縦横替えで）'!BH24="","",'⑤案件貼り付けシート(E6~→A2へ縦横替えで）'!BH24="時給",1,'⑤案件貼り付けシート(E6~→A2へ縦横替えで）'!BL24="日給",2,'⑤案件貼り付けシート(E6~→A2へ縦横替えで）'!BL24="月給",3)</f>
        <v/>
      </c>
      <c r="AQ28" s="7" t="str">
        <f>IF('⑤案件貼り付けシート(E6~→A2へ縦横替えで）'!BI24="","",'⑤案件貼り付けシート(E6~→A2へ縦横替えで）'!BI24)</f>
        <v/>
      </c>
      <c r="AR28" s="153" t="str">
        <f>IF('⑤案件貼り付けシート(E6~→A2へ縦横替えで）'!BJ24="","",'⑤案件貼り付けシート(E6~→A2へ縦横替えで）'!BJ24)</f>
        <v/>
      </c>
      <c r="AS28" s="7" t="str">
        <f>IF('⑤案件貼り付けシート(E6~→A2へ縦横替えで）'!BK24="","",'⑤案件貼り付けシート(E6~→A2へ縦横替えで）'!BK24)</f>
        <v/>
      </c>
      <c r="AT28" s="7" t="str" cm="1">
        <f t="array" ref="AT28">_xlfn.IFS('⑤案件貼り付けシート(E6~→A2へ縦横替えで）'!BL24="","",'⑤案件貼り付けシート(E6~→A2へ縦横替えで）'!BL24="長期",1,'⑤案件貼り付けシート(E6~→A2へ縦横替えで）'!BL24="短期",2)</f>
        <v/>
      </c>
      <c r="AU28" s="7" t="str">
        <f>IF('⑤案件貼り付けシート(E6~→A2へ縦横替えで）'!BM24="","",'⑤案件貼り付けシート(E6~→A2へ縦横替えで）'!BM24)</f>
        <v/>
      </c>
      <c r="AV28" s="7" t="str">
        <f>IF('⑤案件貼り付けシート(E6~→A2へ縦横替えで）'!BN24="","",'⑤案件貼り付けシート(E6~→A2へ縦横替えで）'!BN24)</f>
        <v/>
      </c>
      <c r="AW28" s="7" t="str" cm="1">
        <f t="array" ref="AW28">_xlfn.IFS('⑤案件貼り付けシート(E6~→A2へ縦横替えで）'!BQ24="就業先カレンダーに準ずる",1,'⑤案件貼り付けシート(E6~→A2へ縦横替えで）'!BQ24="指定して設定",2,TRUE,"")</f>
        <v/>
      </c>
      <c r="AX28" s="7" t="str" cm="1">
        <f t="array" ref="AX28">IF(AW28=2,_xlfn.IFS('⑤案件貼り付けシート(E6~→A2へ縦横替えで）'!BR24="毎週",1,'⑤案件貼り付けシート(E6~→A2へ縦横替えで）'!BR24="その他",2),"")</f>
        <v/>
      </c>
      <c r="AY28" s="7" t="str">
        <f>IF(AX28=1,'⑤案件貼り付けシート(E6~→A2へ縦横替えで）'!BS24,"")</f>
        <v/>
      </c>
      <c r="AZ28" s="7" t="str">
        <f>IF(AX28=2,'⑤案件貼り付けシート(E6~→A2へ縦横替えで）'!BT24,"")</f>
        <v/>
      </c>
      <c r="BA28" s="7" t="str" cm="1">
        <f t="array" ref="BA28">IF(AW28=2,_xlfn.IFS('⑤案件貼り付けシート(E6~→A2へ縦横替えで）'!BV24="毎週",1,'⑤案件貼り付けシート(E6~→A2へ縦横替えで）'!BV24="その他",2),"")</f>
        <v/>
      </c>
      <c r="BB28" s="7" t="str">
        <f>IF(BA28=1,'⑤案件貼り付けシート(E6~→A2へ縦横替えで）'!BW24,"")</f>
        <v/>
      </c>
      <c r="BC28" s="7" t="str">
        <f>IF(BA28=2,'⑤案件貼り付けシート(E6~→A2へ縦横替えで）'!BX24,"")</f>
        <v/>
      </c>
      <c r="BD28" s="7" t="str">
        <f>IF('⑤案件貼り付けシート(E6~→A2へ縦横替えで）'!BZ24="","",IF('⑤案件貼り付けシート(E6~→A2へ縦横替えで）'!$BQ24="就業先カレンダーに準ずる",'⑤案件貼り付けシート(E6~→A2へ縦横替えで）'!BZ24,""))</f>
        <v/>
      </c>
      <c r="BE28" s="154" t="str">
        <f>IF('⑤案件貼り付けシート(E6~→A2へ縦横替えで）'!CG24="","",'⑤案件貼り付けシート(E6~→A2へ縦横替えで）'!CG24)</f>
        <v/>
      </c>
      <c r="BF28" s="154" t="str">
        <f>IF('⑤案件貼り付けシート(E6~→A2へ縦横替えで）'!CH24="","",'⑤案件貼り付けシート(E6~→A2へ縦横替えで）'!CH24)</f>
        <v/>
      </c>
      <c r="BG28" s="7" t="str" cm="1">
        <f t="array" ref="BG28">_xlfn.IFS('⑤案件貼り付けシート(E6~→A2へ縦横替えで）'!CI24="固定",1,'⑤案件貼り付けシート(E6~→A2へ縦横替えで）'!CI24="流動",2,'⑤案件貼り付けシート(E6~→A2へ縦横替えで）'!CI24="対象外","",'⑤案件貼り付けシート(E6~→A2へ縦横替えで）'!CI24="","")</f>
        <v/>
      </c>
      <c r="BH28" s="154" t="str">
        <f>IF('⑤案件貼り付けシート(E6~→A2へ縦横替えで）'!$CI24="固定",IF('⑤案件貼り付けシート(E6~→A2へ縦横替えで）'!CJ24="","",'⑤案件貼り付けシート(E6~→A2へ縦横替えで）'!CJ24),"")</f>
        <v/>
      </c>
      <c r="BI28" s="154" t="str">
        <f>IF('⑤案件貼り付けシート(E6~→A2へ縦横替えで）'!$CI24="固定",IF('⑤案件貼り付けシート(E6~→A2へ縦横替えで）'!CK24="","",'⑤案件貼り付けシート(E6~→A2へ縦横替えで）'!CK24),"")</f>
        <v/>
      </c>
      <c r="BJ28" s="154" t="str">
        <f>IF('⑤案件貼り付けシート(E6~→A2へ縦横替えで）'!$CI24="固定",IF('⑤案件貼り付けシート(E6~→A2へ縦横替えで）'!CL24="","",'⑤案件貼り付けシート(E6~→A2へ縦横替えで）'!CL24),"")</f>
        <v/>
      </c>
      <c r="BK28" s="154" t="str">
        <f>IF('⑤案件貼り付けシート(E6~→A2へ縦横替えで）'!$CI24="固定",IF('⑤案件貼り付けシート(E6~→A2へ縦横替えで）'!CM24="","",'⑤案件貼り付けシート(E6~→A2へ縦横替えで）'!CM24),"")</f>
        <v/>
      </c>
      <c r="BL28" s="154" t="str">
        <f>IF('⑤案件貼り付けシート(E6~→A2へ縦横替えで）'!$CI24="固定",IF('⑤案件貼り付けシート(E6~→A2へ縦横替えで）'!CN24="","",'⑤案件貼り付けシート(E6~→A2へ縦横替えで）'!CN24),"")</f>
        <v/>
      </c>
      <c r="BM28" s="154" t="str">
        <f>IF('⑤案件貼り付けシート(E6~→A2へ縦横替えで）'!$CI24="固定",IF('⑤案件貼り付けシート(E6~→A2へ縦横替えで）'!CO24="","",'⑤案件貼り付けシート(E6~→A2へ縦横替えで）'!CO24),"")</f>
        <v/>
      </c>
      <c r="BN28" s="7" t="str">
        <f>IF('⑤案件貼り付けシート(E6~→A2へ縦横替えで）'!$CI24="固定",IF('⑤案件貼り付けシート(E6~→A2へ縦横替えで）'!CP24="","",'⑤案件貼り付けシート(E6~→A2へ縦横替えで）'!CP24),"")</f>
        <v/>
      </c>
      <c r="BO28" s="7" t="str">
        <f>IF('⑤案件貼り付けシート(E6~→A2へ縦横替えで）'!CQ24="","",'⑤案件貼り付けシート(E6~→A2へ縦横替えで）'!CQ24)</f>
        <v/>
      </c>
      <c r="BP28" s="7" t="str">
        <f>IF('⑤案件貼り付けシート(E6~→A2へ縦横替えで）'!CR24="","",'⑤案件貼り付けシート(E6~→A2へ縦横替えで）'!CR24)</f>
        <v/>
      </c>
      <c r="BQ28" s="7" t="str">
        <f>IF('⑤案件貼り付けシート(E6~→A2へ縦横替えで）'!CS24="","",'⑤案件貼り付けシート(E6~→A2へ縦横替えで）'!CS24)</f>
        <v/>
      </c>
      <c r="BR28" s="154" t="str">
        <f>IF('⑤案件貼り付けシート(E6~→A2へ縦横替えで）'!CV24="","",'⑤案件貼り付けシート(E6~→A2へ縦横替えで）'!CV24)</f>
        <v/>
      </c>
      <c r="BS28" s="154" t="str">
        <f>IF('⑤案件貼り付けシート(E6~→A2へ縦横替えで）'!CW24="","",'⑤案件貼り付けシート(E6~→A2へ縦横替えで）'!CW24)</f>
        <v/>
      </c>
      <c r="BT28" s="7" t="str" cm="1">
        <f t="array" ref="BT28">IF('⑤案件貼り付けシート(E6~→A2へ縦横替えで）'!CX24="","",_xlfn.IFS('⑤案件貼り付けシート(E6~→A2へ縦横替えで）'!CX24="固定",1,'⑤案件貼り付けシート(E6~→A2へ縦横替えで）'!CX24="流動",2,'⑤案件貼り付けシート(E6~→A2へ縦横替えで）'!CX24="対象外",""))</f>
        <v/>
      </c>
      <c r="BU28" s="154" t="str">
        <f>IF('⑤案件貼り付けシート(E6~→A2へ縦横替えで）'!$CX24="固定",IF('⑤案件貼り付けシート(E6~→A2へ縦横替えで）'!CY24="","",'⑤案件貼り付けシート(E6~→A2へ縦横替えで）'!CY24),"")</f>
        <v/>
      </c>
      <c r="BV28" s="154" t="str">
        <f>IF('⑤案件貼り付けシート(E6~→A2へ縦横替えで）'!$CX24="固定",IF('⑤案件貼り付けシート(E6~→A2へ縦横替えで）'!CZ24="","",'⑤案件貼り付けシート(E6~→A2へ縦横替えで）'!CZ24),"")</f>
        <v/>
      </c>
      <c r="BW28" s="154" t="str">
        <f>IF('⑤案件貼り付けシート(E6~→A2へ縦横替えで）'!$CX24="固定",IF('⑤案件貼り付けシート(E6~→A2へ縦横替えで）'!DA24="","",'⑤案件貼り付けシート(E6~→A2へ縦横替えで）'!DA24),"")</f>
        <v/>
      </c>
      <c r="BX28" s="154" t="str">
        <f>IF('⑤案件貼り付けシート(E6~→A2へ縦横替えで）'!$CX24="固定",IF('⑤案件貼り付けシート(E6~→A2へ縦横替えで）'!DB24="","",'⑤案件貼り付けシート(E6~→A2へ縦横替えで）'!DB24),"")</f>
        <v/>
      </c>
      <c r="BY28" s="154" t="str">
        <f>IF('⑤案件貼り付けシート(E6~→A2へ縦横替えで）'!$CX24="固定",IF('⑤案件貼り付けシート(E6~→A2へ縦横替えで）'!DC24="","",'⑤案件貼り付けシート(E6~→A2へ縦横替えで）'!DC24),"")</f>
        <v/>
      </c>
      <c r="BZ28" s="154" t="str">
        <f>IF('⑤案件貼り付けシート(E6~→A2へ縦横替えで）'!$CX24="固定",IF('⑤案件貼り付けシート(E6~→A2へ縦横替えで）'!DD24="","",'⑤案件貼り付けシート(E6~→A2へ縦横替えで）'!DD24),"")</f>
        <v/>
      </c>
      <c r="CA28" s="7" t="str">
        <f>IF('⑤案件貼り付けシート(E6~→A2へ縦横替えで）'!$CX24="固定",IF('⑤案件貼り付けシート(E6~→A2へ縦横替えで）'!DE24="","",'⑤案件貼り付けシート(E6~→A2へ縦横替えで）'!DE24),"")</f>
        <v/>
      </c>
      <c r="CB28" s="7" t="str">
        <f>IF('⑤案件貼り付けシート(E6~→A2へ縦横替えで）'!DF24="","",'⑤案件貼り付けシート(E6~→A2へ縦横替えで）'!DF24)</f>
        <v/>
      </c>
      <c r="CC28" s="7" t="str">
        <f>IF('⑤案件貼り付けシート(E6~→A2へ縦横替えで）'!DG24="","",'⑤案件貼り付けシート(E6~→A2へ縦横替えで）'!DG24)</f>
        <v/>
      </c>
      <c r="CD28" s="7" t="str">
        <f>IF('⑤案件貼り付けシート(E6~→A2へ縦横替えで）'!DH24="","",'⑤案件貼り付けシート(E6~→A2へ縦横替えで）'!DH24)</f>
        <v/>
      </c>
      <c r="CE28" s="154" t="str">
        <f>IF('⑤案件貼り付けシート(E6~→A2へ縦横替えで）'!DK24="","",'⑤案件貼り付けシート(E6~→A2へ縦横替えで）'!DK24)</f>
        <v/>
      </c>
      <c r="CF28" s="154" t="str">
        <f>IF('⑤案件貼り付けシート(E6~→A2へ縦横替えで）'!DL24="","",'⑤案件貼り付けシート(E6~→A2へ縦横替えで）'!DL24)</f>
        <v/>
      </c>
      <c r="CG28" s="7" t="str" cm="1">
        <f t="array" ref="CG28">IF('⑤案件貼り付けシート(E6~→A2へ縦横替えで）'!DM24="","",_xlfn.IFS('⑤案件貼り付けシート(E6~→A2へ縦横替えで）'!DM24="固定",1,'⑤案件貼り付けシート(E6~→A2へ縦横替えで）'!DM24="流動",2,'⑤案件貼り付けシート(E6~→A2へ縦横替えで）'!DM24="対象外",""))</f>
        <v/>
      </c>
      <c r="CH28" s="154" t="str">
        <f>IF('⑤案件貼り付けシート(E6~→A2へ縦横替えで）'!$DM24="固定",IF('⑤案件貼り付けシート(E6~→A2へ縦横替えで）'!DN24="","",'⑤案件貼り付けシート(E6~→A2へ縦横替えで）'!DN24),"")</f>
        <v/>
      </c>
      <c r="CI28" s="154" t="str">
        <f>IF('⑤案件貼り付けシート(E6~→A2へ縦横替えで）'!$DM24="固定",IF('⑤案件貼り付けシート(E6~→A2へ縦横替えで）'!DO24="","",'⑤案件貼り付けシート(E6~→A2へ縦横替えで）'!DO24),"")</f>
        <v/>
      </c>
      <c r="CJ28" s="154" t="str">
        <f>IF('⑤案件貼り付けシート(E6~→A2へ縦横替えで）'!$DM24="固定",IF('⑤案件貼り付けシート(E6~→A2へ縦横替えで）'!DP24="","",'⑤案件貼り付けシート(E6~→A2へ縦横替えで）'!DP24),"")</f>
        <v/>
      </c>
      <c r="CK28" s="154" t="str">
        <f>IF('⑤案件貼り付けシート(E6~→A2へ縦横替えで）'!$DM24="固定",IF('⑤案件貼り付けシート(E6~→A2へ縦横替えで）'!DQ24="","",'⑤案件貼り付けシート(E6~→A2へ縦横替えで）'!DQ24),"")</f>
        <v/>
      </c>
      <c r="CL28" s="154" t="str">
        <f>IF('⑤案件貼り付けシート(E6~→A2へ縦横替えで）'!$DM24="固定",IF('⑤案件貼り付けシート(E6~→A2へ縦横替えで）'!DR24="","",'⑤案件貼り付けシート(E6~→A2へ縦横替えで）'!DR24),"")</f>
        <v/>
      </c>
      <c r="CM28" s="154" t="str">
        <f>IF('⑤案件貼り付けシート(E6~→A2へ縦横替えで）'!$DM24="固定",IF('⑤案件貼り付けシート(E6~→A2へ縦横替えで）'!DS24="","",'⑤案件貼り付けシート(E6~→A2へ縦横替えで）'!DS24),"")</f>
        <v/>
      </c>
      <c r="CN28" s="7" t="str">
        <f>IF('⑤案件貼り付けシート(E6~→A2へ縦横替えで）'!$DM24="固定",IF('⑤案件貼り付けシート(E6~→A2へ縦横替えで）'!DT24="","",'⑤案件貼り付けシート(E6~→A2へ縦横替えで）'!DT24),"")</f>
        <v/>
      </c>
      <c r="CO28" s="7" t="str">
        <f>IF('⑤案件貼り付けシート(E6~→A2へ縦横替えで）'!DU24="","",'⑤案件貼り付けシート(E6~→A2へ縦横替えで）'!DU24)</f>
        <v/>
      </c>
      <c r="CP28" s="7" t="str">
        <f>IF('⑤案件貼り付けシート(E6~→A2へ縦横替えで）'!DV24="","",'⑤案件貼り付けシート(E6~→A2へ縦横替えで）'!DV24)</f>
        <v/>
      </c>
      <c r="CQ28" s="7" t="str">
        <f>IF('⑤案件貼り付けシート(E6~→A2へ縦横替えで）'!DW24="","",'⑤案件貼り付けシート(E6~→A2へ縦横替えで）'!DW24)</f>
        <v/>
      </c>
      <c r="CR28" s="154" t="str">
        <f>IF('⑤案件貼り付けシート(E6~→A2へ縦横替えで）'!EA24="","",'⑤案件貼り付けシート(E6~→A2へ縦横替えで）'!EA24)</f>
        <v/>
      </c>
      <c r="CS28" s="154" t="str">
        <f>IF('⑤案件貼り付けシート(E6~→A2へ縦横替えで）'!EB24="","",'⑤案件貼り付けシート(E6~→A2へ縦横替えで）'!EB24)</f>
        <v/>
      </c>
      <c r="CT28" s="7" t="str" cm="1">
        <f t="array" ref="CT28">IF('⑤案件貼り付けシート(E6~→A2へ縦横替えで）'!EC24="","",_xlfn.IFS('⑤案件貼り付けシート(E6~→A2へ縦横替えで）'!EC24="固定",1,'⑤案件貼り付けシート(E6~→A2へ縦横替えで）'!EC24="流動",2,'⑤案件貼り付けシート(E6~→A2へ縦横替えで）'!EC24="対象外",""))</f>
        <v/>
      </c>
      <c r="CU28" s="154" t="str">
        <f>IF('⑤案件貼り付けシート(E6~→A2へ縦横替えで）'!$EC24="固定",IF('⑤案件貼り付けシート(E6~→A2へ縦横替えで）'!ED24="","",'⑤案件貼り付けシート(E6~→A2へ縦横替えで）'!ED24),"")</f>
        <v/>
      </c>
      <c r="CV28" s="154" t="str">
        <f>IF('⑤案件貼り付けシート(E6~→A2へ縦横替えで）'!$EC24="固定",IF('⑤案件貼り付けシート(E6~→A2へ縦横替えで）'!EE24="","",'⑤案件貼り付けシート(E6~→A2へ縦横替えで）'!EE24),"")</f>
        <v/>
      </c>
      <c r="CW28" s="154" t="str">
        <f>IF('⑤案件貼り付けシート(E6~→A2へ縦横替えで）'!$EC24="固定",IF('⑤案件貼り付けシート(E6~→A2へ縦横替えで）'!EF24="","",'⑤案件貼り付けシート(E6~→A2へ縦横替えで）'!EF24),"")</f>
        <v/>
      </c>
      <c r="CX28" s="154" t="str">
        <f>IF('⑤案件貼り付けシート(E6~→A2へ縦横替えで）'!$EC24="固定",IF('⑤案件貼り付けシート(E6~→A2へ縦横替えで）'!EG24="","",'⑤案件貼り付けシート(E6~→A2へ縦横替えで）'!EG24),"")</f>
        <v/>
      </c>
      <c r="CY28" s="154" t="str">
        <f>IF('⑤案件貼り付けシート(E6~→A2へ縦横替えで）'!$EC24="固定",IF('⑤案件貼り付けシート(E6~→A2へ縦横替えで）'!EH24="","",'⑤案件貼り付けシート(E6~→A2へ縦横替えで）'!EH24),"")</f>
        <v/>
      </c>
      <c r="CZ28" s="154" t="str">
        <f>IF('⑤案件貼り付けシート(E6~→A2へ縦横替えで）'!$EC24="固定",IF('⑤案件貼り付けシート(E6~→A2へ縦横替えで）'!EI24="","",'⑤案件貼り付けシート(E6~→A2へ縦横替えで）'!EI24),"")</f>
        <v/>
      </c>
      <c r="DA28" s="7" t="str">
        <f>IF('⑤案件貼り付けシート(E6~→A2へ縦横替えで）'!$EC24="固定",IF('⑤案件貼り付けシート(E6~→A2へ縦横替えで）'!EJ24="","",'⑤案件貼り付けシート(E6~→A2へ縦横替えで）'!EJ24),"")</f>
        <v/>
      </c>
      <c r="DB28" s="7" t="str">
        <f>IF('⑤案件貼り付けシート(E6~→A2へ縦横替えで）'!EK24="","",'⑤案件貼り付けシート(E6~→A2へ縦横替えで）'!EK24)</f>
        <v/>
      </c>
      <c r="DC28" s="7" t="str">
        <f>IF('⑤案件貼り付けシート(E6~→A2へ縦横替えで）'!EL24="","",'⑤案件貼り付けシート(E6~→A2へ縦横替えで）'!EL24)</f>
        <v/>
      </c>
      <c r="DD28" s="7" t="str">
        <f>IF('⑤案件貼り付けシート(E6~→A2へ縦横替えで）'!EM24="","",'⑤案件貼り付けシート(E6~→A2へ縦横替えで）'!EM24)</f>
        <v/>
      </c>
      <c r="DE28" s="154" t="str">
        <f>IF('⑤案件貼り付けシート(E6~→A2へ縦横替えで）'!EO24="","",'⑤案件貼り付けシート(E6~→A2へ縦横替えで）'!EO24)</f>
        <v/>
      </c>
      <c r="DF28" s="154" t="str">
        <f>IF('⑤案件貼り付けシート(E6~→A2へ縦横替えで）'!EP24="","",'⑤案件貼り付けシート(E6~→A2へ縦横替えで）'!EP24)</f>
        <v/>
      </c>
      <c r="DG28" s="7" t="str" cm="1">
        <f t="array" ref="DG28">IF('⑤案件貼り付けシート(E6~→A2へ縦横替えで）'!EQ24="","",_xlfn.IFS('⑤案件貼り付けシート(E6~→A2へ縦横替えで）'!EQ24="固定",1,'⑤案件貼り付けシート(E6~→A2へ縦横替えで）'!EQ24="流動",2,'⑤案件貼り付けシート(E6~→A2へ縦横替えで）'!EQ24="対象外",""))</f>
        <v/>
      </c>
      <c r="DH28" s="154" t="str">
        <f>IF('⑤案件貼り付けシート(E6~→A2へ縦横替えで）'!$EQ24="固定",IF('⑤案件貼り付けシート(E6~→A2へ縦横替えで）'!ER24="","",'⑤案件貼り付けシート(E6~→A2へ縦横替えで）'!ER24),"")</f>
        <v/>
      </c>
      <c r="DI28" s="154" t="str">
        <f>IF('⑤案件貼り付けシート(E6~→A2へ縦横替えで）'!$EQ24="固定",IF('⑤案件貼り付けシート(E6~→A2へ縦横替えで）'!ES24="","",'⑤案件貼り付けシート(E6~→A2へ縦横替えで）'!ES24),"")</f>
        <v/>
      </c>
      <c r="DJ28" s="154" t="str">
        <f>IF('⑤案件貼り付けシート(E6~→A2へ縦横替えで）'!$EQ24="固定",IF('⑤案件貼り付けシート(E6~→A2へ縦横替えで）'!ET24="","",'⑤案件貼り付けシート(E6~→A2へ縦横替えで）'!ET24),"")</f>
        <v/>
      </c>
      <c r="DK28" s="154" t="str">
        <f>IF('⑤案件貼り付けシート(E6~→A2へ縦横替えで）'!$EQ24="固定",IF('⑤案件貼り付けシート(E6~→A2へ縦横替えで）'!EU24="","",'⑤案件貼り付けシート(E6~→A2へ縦横替えで）'!EU24),"")</f>
        <v/>
      </c>
      <c r="DL28" s="154" t="str">
        <f>IF('⑤案件貼り付けシート(E6~→A2へ縦横替えで）'!$EQ24="固定",IF('⑤案件貼り付けシート(E6~→A2へ縦横替えで）'!EV24="","",'⑤案件貼り付けシート(E6~→A2へ縦横替えで）'!EV24),"")</f>
        <v/>
      </c>
      <c r="DM28" s="154" t="str">
        <f>IF('⑤案件貼り付けシート(E6~→A2へ縦横替えで）'!$EQ24="固定",IF('⑤案件貼り付けシート(E6~→A2へ縦横替えで）'!EW24="","",'⑤案件貼り付けシート(E6~→A2へ縦横替えで）'!EW24),"")</f>
        <v/>
      </c>
      <c r="DN28" s="7" t="str">
        <f>IF('⑤案件貼り付けシート(E6~→A2へ縦横替えで）'!$EQ24="固定",IF('⑤案件貼り付けシート(E6~→A2へ縦横替えで）'!EX24="","",'⑤案件貼り付けシート(E6~→A2へ縦横替えで）'!EX24),"")</f>
        <v/>
      </c>
      <c r="DO28" s="7" t="str">
        <f>IF('⑤案件貼り付けシート(E6~→A2へ縦横替えで）'!EY24="","",'⑤案件貼り付けシート(E6~→A2へ縦横替えで）'!EY24)</f>
        <v/>
      </c>
      <c r="DP28" s="7" t="str">
        <f>IF('⑤案件貼り付けシート(E6~→A2へ縦横替えで）'!EZ24="","",'⑤案件貼り付けシート(E6~→A2へ縦横替えで）'!EZ24)</f>
        <v/>
      </c>
      <c r="DQ28" s="7" t="str">
        <f>IF('⑤案件貼り付けシート(E6~→A2へ縦横替えで）'!FA24="","",'⑤案件貼り付けシート(E6~→A2へ縦横替えで）'!FA24)</f>
        <v/>
      </c>
      <c r="DR28" s="154" t="str">
        <f>IF('⑤案件貼り付けシート(E6~→A2へ縦横替えで）'!FC24="","",'⑤案件貼り付けシート(E6~→A2へ縦横替えで）'!FC24)</f>
        <v/>
      </c>
      <c r="DS28" s="154" t="str">
        <f>IF('⑤案件貼り付けシート(E6~→A2へ縦横替えで）'!FD24="","",'⑤案件貼り付けシート(E6~→A2へ縦横替えで）'!FD24)</f>
        <v/>
      </c>
      <c r="DT28" s="7" t="str" cm="1">
        <f t="array" ref="DT28">IF('⑤案件貼り付けシート(E6~→A2へ縦横替えで）'!FE24="","",_xlfn.IFS('⑤案件貼り付けシート(E6~→A2へ縦横替えで）'!FE24="固定",1,'⑤案件貼り付けシート(E6~→A2へ縦横替えで）'!FE24="流動",2,'⑤案件貼り付けシート(E6~→A2へ縦横替えで）'!FE24="対象外",""))</f>
        <v/>
      </c>
      <c r="DU28" s="154" t="str">
        <f>IF('⑤案件貼り付けシート(E6~→A2へ縦横替えで）'!$FE24="固定",IF('⑤案件貼り付けシート(E6~→A2へ縦横替えで）'!FF24="","",'⑤案件貼り付けシート(E6~→A2へ縦横替えで）'!FF24),"")</f>
        <v/>
      </c>
      <c r="DV28" s="154" t="str">
        <f>IF('⑤案件貼り付けシート(E6~→A2へ縦横替えで）'!$FE24="固定",IF('⑤案件貼り付けシート(E6~→A2へ縦横替えで）'!FG24="","",'⑤案件貼り付けシート(E6~→A2へ縦横替えで）'!FG24),"")</f>
        <v/>
      </c>
      <c r="DW28" s="154" t="str">
        <f>IF('⑤案件貼り付けシート(E6~→A2へ縦横替えで）'!$FE24="固定",IF('⑤案件貼り付けシート(E6~→A2へ縦横替えで）'!FH24="","",'⑤案件貼り付けシート(E6~→A2へ縦横替えで）'!FH24),"")</f>
        <v/>
      </c>
      <c r="DX28" s="154" t="str">
        <f>IF('⑤案件貼り付けシート(E6~→A2へ縦横替えで）'!$FE24="固定",IF('⑤案件貼り付けシート(E6~→A2へ縦横替えで）'!FI24="","",'⑤案件貼り付けシート(E6~→A2へ縦横替えで）'!FI24),"")</f>
        <v/>
      </c>
      <c r="DY28" s="154" t="str">
        <f>IF('⑤案件貼り付けシート(E6~→A2へ縦横替えで）'!$FE24="固定",IF('⑤案件貼り付けシート(E6~→A2へ縦横替えで）'!FJ24="","",'⑤案件貼り付けシート(E6~→A2へ縦横替えで）'!FJ24),"")</f>
        <v/>
      </c>
      <c r="DZ28" s="154" t="str">
        <f>IF('⑤案件貼り付けシート(E6~→A2へ縦横替えで）'!$FE24="固定",IF('⑤案件貼り付けシート(E6~→A2へ縦横替えで）'!FK24="","",'⑤案件貼り付けシート(E6~→A2へ縦横替えで）'!FK24),"")</f>
        <v/>
      </c>
      <c r="EA28" s="7" t="str">
        <f>IF('⑤案件貼り付けシート(E6~→A2へ縦横替えで）'!$FE24="固定",IF('⑤案件貼り付けシート(E6~→A2へ縦横替えで）'!FL24="","",'⑤案件貼り付けシート(E6~→A2へ縦横替えで）'!FL24),"")</f>
        <v/>
      </c>
      <c r="EB28" s="7" t="str">
        <f>IF('⑤案件貼り付けシート(E6~→A2へ縦横替えで）'!FM24="","",'⑤案件貼り付けシート(E6~→A2へ縦横替えで）'!FM24)</f>
        <v/>
      </c>
      <c r="EC28" s="7" t="str">
        <f>IF('⑤案件貼り付けシート(E6~→A2へ縦横替えで）'!FN24="","",'⑤案件貼り付けシート(E6~→A2へ縦横替えで）'!FN24)</f>
        <v/>
      </c>
      <c r="ED28" s="7" t="str">
        <f>IF('⑤案件貼り付けシート(E6~→A2へ縦横替えで）'!FO24="","",'⑤案件貼り付けシート(E6~→A2へ縦横替えで）'!FO24)</f>
        <v/>
      </c>
      <c r="EE28" s="154" t="str">
        <f>IF('⑤案件貼り付けシート(E6~→A2へ縦横替えで）'!FQ24="","",'⑤案件貼り付けシート(E6~→A2へ縦横替えで）'!FQ24)</f>
        <v/>
      </c>
      <c r="EF28" s="154" t="str">
        <f>IF('⑤案件貼り付けシート(E6~→A2へ縦横替えで）'!FR24="","",'⑤案件貼り付けシート(E6~→A2へ縦横替えで）'!FR24)</f>
        <v/>
      </c>
      <c r="EG28" s="7" t="str" cm="1">
        <f t="array" ref="EG28">IF('⑤案件貼り付けシート(E6~→A2へ縦横替えで）'!FS24="","",_xlfn.IFS('⑤案件貼り付けシート(E6~→A2へ縦横替えで）'!FS24="固定",1,'⑤案件貼り付けシート(E6~→A2へ縦横替えで）'!FS24="流動",2,'⑤案件貼り付けシート(E6~→A2へ縦横替えで）'!FS24="対象外",""))</f>
        <v/>
      </c>
      <c r="EH28" s="154" t="str">
        <f>IF('⑤案件貼り付けシート(E6~→A2へ縦横替えで）'!$FS24="固定",IF('⑤案件貼り付けシート(E6~→A2へ縦横替えで）'!FT24="","",'⑤案件貼り付けシート(E6~→A2へ縦横替えで）'!FT24),"")</f>
        <v/>
      </c>
      <c r="EI28" s="154" t="str">
        <f>IF('⑤案件貼り付けシート(E6~→A2へ縦横替えで）'!$FS24="固定",IF('⑤案件貼り付けシート(E6~→A2へ縦横替えで）'!FU24="","",'⑤案件貼り付けシート(E6~→A2へ縦横替えで）'!FU24),"")</f>
        <v/>
      </c>
      <c r="EJ28" s="154" t="str">
        <f>IF('⑤案件貼り付けシート(E6~→A2へ縦横替えで）'!$FS24="固定",IF('⑤案件貼り付けシート(E6~→A2へ縦横替えで）'!FV24="","",'⑤案件貼り付けシート(E6~→A2へ縦横替えで）'!FV24),"")</f>
        <v/>
      </c>
      <c r="EK28" s="154" t="str">
        <f>IF('⑤案件貼り付けシート(E6~→A2へ縦横替えで）'!$FS24="固定",IF('⑤案件貼り付けシート(E6~→A2へ縦横替えで）'!FW24="","",'⑤案件貼り付けシート(E6~→A2へ縦横替えで）'!FW24),"")</f>
        <v/>
      </c>
      <c r="EL28" s="154" t="str">
        <f>IF('⑤案件貼り付けシート(E6~→A2へ縦横替えで）'!$FS24="固定",IF('⑤案件貼り付けシート(E6~→A2へ縦横替えで）'!FX24="","",'⑤案件貼り付けシート(E6~→A2へ縦横替えで）'!FX24),"")</f>
        <v/>
      </c>
      <c r="EM28" s="154" t="str">
        <f>IF('⑤案件貼り付けシート(E6~→A2へ縦横替えで）'!$FS24="固定",IF('⑤案件貼り付けシート(E6~→A2へ縦横替えで）'!FY24="","",'⑤案件貼り付けシート(E6~→A2へ縦横替えで）'!FY24),"")</f>
        <v/>
      </c>
      <c r="EN28" s="7" t="str">
        <f>IF('⑤案件貼り付けシート(E6~→A2へ縦横替えで）'!$FS24="固定",IF('⑤案件貼り付けシート(E6~→A2へ縦横替えで）'!FZ24="","",'⑤案件貼り付けシート(E6~→A2へ縦横替えで）'!FZ24),"")</f>
        <v/>
      </c>
      <c r="EO28" s="7" t="str">
        <f>IF('⑤案件貼り付けシート(E6~→A2へ縦横替えで）'!GA24="","",'⑤案件貼り付けシート(E6~→A2へ縦横替えで）'!GA24)</f>
        <v/>
      </c>
      <c r="EP28" s="7" t="str">
        <f>IF('⑤案件貼り付けシート(E6~→A2へ縦横替えで）'!GB24="","",'⑤案件貼り付けシート(E6~→A2へ縦横替えで）'!GB24)</f>
        <v/>
      </c>
      <c r="EQ28" s="7" t="str">
        <f>IF('⑤案件貼り付けシート(E6~→A2へ縦横替えで）'!GC24="","",'⑤案件貼り付けシート(E6~→A2へ縦横替えで）'!GC24)</f>
        <v/>
      </c>
      <c r="ER28" s="154" t="str">
        <f>IF('⑤案件貼り付けシート(E6~→A2へ縦横替えで）'!GE24="","",'⑤案件貼り付けシート(E6~→A2へ縦横替えで）'!GE24)</f>
        <v/>
      </c>
      <c r="ES28" s="154" t="str">
        <f>IF('⑤案件貼り付けシート(E6~→A2へ縦横替えで）'!GF24="","",'⑤案件貼り付けシート(E6~→A2へ縦横替えで）'!GF24)</f>
        <v/>
      </c>
      <c r="ET28" s="7" t="str" cm="1">
        <f t="array" ref="ET28">IF('⑤案件貼り付けシート(E6~→A2へ縦横替えで）'!GG24="","",_xlfn.IFS('⑤案件貼り付けシート(E6~→A2へ縦横替えで）'!GG24="固定",1,'⑤案件貼り付けシート(E6~→A2へ縦横替えで）'!GG24="流動",2,'⑤案件貼り付けシート(E6~→A2へ縦横替えで）'!GG24="対象外",""))</f>
        <v/>
      </c>
      <c r="EU28" s="154" t="str">
        <f>IF('⑤案件貼り付けシート(E6~→A2へ縦横替えで）'!$GG24="固定",IF('⑤案件貼り付けシート(E6~→A2へ縦横替えで）'!GH24="","",'⑤案件貼り付けシート(E6~→A2へ縦横替えで）'!GH24),"")</f>
        <v/>
      </c>
      <c r="EV28" s="154" t="str">
        <f>IF('⑤案件貼り付けシート(E6~→A2へ縦横替えで）'!$GG24="固定",IF('⑤案件貼り付けシート(E6~→A2へ縦横替えで）'!GI24="","",'⑤案件貼り付けシート(E6~→A2へ縦横替えで）'!GI24),"")</f>
        <v/>
      </c>
      <c r="EW28" s="154" t="str">
        <f>IF('⑤案件貼り付けシート(E6~→A2へ縦横替えで）'!$GG24="固定",IF('⑤案件貼り付けシート(E6~→A2へ縦横替えで）'!GJ24="","",'⑤案件貼り付けシート(E6~→A2へ縦横替えで）'!GJ24),"")</f>
        <v/>
      </c>
      <c r="EX28" s="154" t="str">
        <f>IF('⑤案件貼り付けシート(E6~→A2へ縦横替えで）'!$GG24="固定",IF('⑤案件貼り付けシート(E6~→A2へ縦横替えで）'!GK24="","",'⑤案件貼り付けシート(E6~→A2へ縦横替えで）'!GK24),"")</f>
        <v/>
      </c>
      <c r="EY28" s="154" t="str">
        <f>IF('⑤案件貼り付けシート(E6~→A2へ縦横替えで）'!$GG24="固定",IF('⑤案件貼り付けシート(E6~→A2へ縦横替えで）'!GL24="","",'⑤案件貼り付けシート(E6~→A2へ縦横替えで）'!GL24),"")</f>
        <v/>
      </c>
      <c r="EZ28" s="154" t="str">
        <f>IF('⑤案件貼り付けシート(E6~→A2へ縦横替えで）'!$GG24="固定",IF('⑤案件貼り付けシート(E6~→A2へ縦横替えで）'!GM24="","",'⑤案件貼り付けシート(E6~→A2へ縦横替えで）'!GM24),"")</f>
        <v/>
      </c>
      <c r="FA28" s="7" t="str">
        <f>IF('⑤案件貼り付けシート(E6~→A2へ縦横替えで）'!$GG24="固定",IF('⑤案件貼り付けシート(E6~→A2へ縦横替えで）'!GN24="","",'⑤案件貼り付けシート(E6~→A2へ縦横替えで）'!GN24),"")</f>
        <v/>
      </c>
      <c r="FB28" s="7" t="str">
        <f>IF('⑤案件貼り付けシート(E6~→A2へ縦横替えで）'!GO24="","",'⑤案件貼り付けシート(E6~→A2へ縦横替えで）'!GO24)</f>
        <v/>
      </c>
      <c r="FC28" s="7" t="str">
        <f>IF('⑤案件貼り付けシート(E6~→A2へ縦横替えで）'!GP24="","",'⑤案件貼り付けシート(E6~→A2へ縦横替えで）'!GP24)</f>
        <v/>
      </c>
      <c r="FD28" s="7" t="str">
        <f>IF('⑤案件貼り付けシート(E6~→A2へ縦横替えで）'!GQ24="","",'⑤案件貼り付けシート(E6~→A2へ縦横替えで）'!GQ24)</f>
        <v/>
      </c>
      <c r="FE28" s="154" t="str">
        <f>IF('⑤案件貼り付けシート(E6~→A2へ縦横替えで）'!GS24="","",'⑤案件貼り付けシート(E6~→A2へ縦横替えで）'!GS24)</f>
        <v/>
      </c>
      <c r="FF28" s="154" t="str">
        <f>IF('⑤案件貼り付けシート(E6~→A2へ縦横替えで）'!GT24="","",'⑤案件貼り付けシート(E6~→A2へ縦横替えで）'!GT24)</f>
        <v/>
      </c>
      <c r="FG28" s="7" t="str" cm="1">
        <f t="array" ref="FG28">IF('⑤案件貼り付けシート(E6~→A2へ縦横替えで）'!GU24="","",_xlfn.IFS('⑤案件貼り付けシート(E6~→A2へ縦横替えで）'!GU24="固定",1,'⑤案件貼り付けシート(E6~→A2へ縦横替えで）'!GU24="流動",2,'⑤案件貼り付けシート(E6~→A2へ縦横替えで）'!GU24="対象外",""))</f>
        <v/>
      </c>
      <c r="FH28" s="154" t="str">
        <f>IF('⑤案件貼り付けシート(E6~→A2へ縦横替えで）'!$GU24="固定",IF('⑤案件貼り付けシート(E6~→A2へ縦横替えで）'!GV24="","",'⑤案件貼り付けシート(E6~→A2へ縦横替えで）'!GV24),"")</f>
        <v/>
      </c>
      <c r="FI28" s="154" t="str">
        <f>IF('⑤案件貼り付けシート(E6~→A2へ縦横替えで）'!$GU24="固定",IF('⑤案件貼り付けシート(E6~→A2へ縦横替えで）'!GW24="","",'⑤案件貼り付けシート(E6~→A2へ縦横替えで）'!GW24),"")</f>
        <v/>
      </c>
      <c r="FJ28" s="154" t="str">
        <f>IF('⑤案件貼り付けシート(E6~→A2へ縦横替えで）'!$GU24="固定",IF('⑤案件貼り付けシート(E6~→A2へ縦横替えで）'!GX24="","",'⑤案件貼り付けシート(E6~→A2へ縦横替えで）'!GX24),"")</f>
        <v/>
      </c>
      <c r="FK28" s="154" t="str">
        <f>IF('⑤案件貼り付けシート(E6~→A2へ縦横替えで）'!$GU24="固定",IF('⑤案件貼り付けシート(E6~→A2へ縦横替えで）'!GY24="","",'⑤案件貼り付けシート(E6~→A2へ縦横替えで）'!GY24),"")</f>
        <v/>
      </c>
      <c r="FL28" s="154" t="str">
        <f>IF('⑤案件貼り付けシート(E6~→A2へ縦横替えで）'!$GU24="固定",IF('⑤案件貼り付けシート(E6~→A2へ縦横替えで）'!GZ24="","",'⑤案件貼り付けシート(E6~→A2へ縦横替えで）'!GZ24),"")</f>
        <v/>
      </c>
      <c r="FM28" s="154" t="str">
        <f>IF('⑤案件貼り付けシート(E6~→A2へ縦横替えで）'!$GU24="固定",IF('⑤案件貼り付けシート(E6~→A2へ縦横替えで）'!HA24="","",'⑤案件貼り付けシート(E6~→A2へ縦横替えで）'!HA24),"")</f>
        <v/>
      </c>
      <c r="FN28" s="7" t="str">
        <f>IF('⑤案件貼り付けシート(E6~→A2へ縦横替えで）'!$GU24="固定",IF('⑤案件貼り付けシート(E6~→A2へ縦横替えで）'!HB24="","",'⑤案件貼り付けシート(E6~→A2へ縦横替えで）'!HB24),"")</f>
        <v/>
      </c>
      <c r="FO28" s="7" t="str">
        <f>IF('⑤案件貼り付けシート(E6~→A2へ縦横替えで）'!HC24="","",'⑤案件貼り付けシート(E6~→A2へ縦横替えで）'!HC24)</f>
        <v/>
      </c>
      <c r="FP28" s="7" t="str">
        <f>IF('⑤案件貼り付けシート(E6~→A2へ縦横替えで）'!HD24="","",'⑤案件貼り付けシート(E6~→A2へ縦横替えで）'!HD24)</f>
        <v/>
      </c>
      <c r="FQ28" s="7" t="str">
        <f>IF('⑤案件貼り付けシート(E6~→A2へ縦横替えで）'!HE24="","",'⑤案件貼り付けシート(E6~→A2へ縦横替えで）'!HE24)</f>
        <v/>
      </c>
      <c r="FR28" s="154" t="str">
        <f>IF('⑤案件貼り付けシート(E6~→A2へ縦横替えで）'!HG24="","",'⑤案件貼り付けシート(E6~→A2へ縦横替えで）'!HG24)</f>
        <v/>
      </c>
      <c r="FS28" s="154" t="str">
        <f>IF('⑤案件貼り付けシート(E6~→A2へ縦横替えで）'!HH24="","",'⑤案件貼り付けシート(E6~→A2へ縦横替えで）'!HH24)</f>
        <v/>
      </c>
      <c r="FT28" s="7" t="str" cm="1">
        <f t="array" ref="FT28">IF('⑤案件貼り付けシート(E6~→A2へ縦横替えで）'!HI24="","",_xlfn.IFS('⑤案件貼り付けシート(E6~→A2へ縦横替えで）'!HI24="固定",1,'⑤案件貼り付けシート(E6~→A2へ縦横替えで）'!HI24="流動",2,'⑤案件貼り付けシート(E6~→A2へ縦横替えで）'!HI24="対象外",""))</f>
        <v/>
      </c>
      <c r="FU28" s="154" t="str">
        <f>IF('⑤案件貼り付けシート(E6~→A2へ縦横替えで）'!$HI24="固定",IF('⑤案件貼り付けシート(E6~→A2へ縦横替えで）'!HJ24="","",'⑤案件貼り付けシート(E6~→A2へ縦横替えで）'!HJ24),"")</f>
        <v/>
      </c>
      <c r="FV28" s="154" t="str">
        <f>IF('⑤案件貼り付けシート(E6~→A2へ縦横替えで）'!$HI24="固定",IF('⑤案件貼り付けシート(E6~→A2へ縦横替えで）'!HK24="","",'⑤案件貼り付けシート(E6~→A2へ縦横替えで）'!HK24),"")</f>
        <v/>
      </c>
      <c r="FW28" s="154" t="str">
        <f>IF('⑤案件貼り付けシート(E6~→A2へ縦横替えで）'!$HI24="固定",IF('⑤案件貼り付けシート(E6~→A2へ縦横替えで）'!HL24="","",'⑤案件貼り付けシート(E6~→A2へ縦横替えで）'!HL24),"")</f>
        <v/>
      </c>
      <c r="FX28" s="154" t="str">
        <f>IF('⑤案件貼り付けシート(E6~→A2へ縦横替えで）'!$HI24="固定",IF('⑤案件貼り付けシート(E6~→A2へ縦横替えで）'!HM24="","",'⑤案件貼り付けシート(E6~→A2へ縦横替えで）'!HM24),"")</f>
        <v/>
      </c>
      <c r="FY28" s="154" t="str">
        <f>IF('⑤案件貼り付けシート(E6~→A2へ縦横替えで）'!$HI24="固定",IF('⑤案件貼り付けシート(E6~→A2へ縦横替えで）'!HN24="","",'⑤案件貼り付けシート(E6~→A2へ縦横替えで）'!HN24),"")</f>
        <v/>
      </c>
      <c r="FZ28" s="154" t="str">
        <f>IF('⑤案件貼り付けシート(E6~→A2へ縦横替えで）'!$HI24="固定",IF('⑤案件貼り付けシート(E6~→A2へ縦横替えで）'!HO24="","",'⑤案件貼り付けシート(E6~→A2へ縦横替えで）'!HO24),"")</f>
        <v/>
      </c>
      <c r="GA28" s="7" t="str">
        <f>IF('⑤案件貼り付けシート(E6~→A2へ縦横替えで）'!$HI24="固定",IF('⑤案件貼り付けシート(E6~→A2へ縦横替えで）'!HP24="","",'⑤案件貼り付けシート(E6~→A2へ縦横替えで）'!HP24),"")</f>
        <v/>
      </c>
      <c r="GB28" s="7" t="str">
        <f>IF('⑤案件貼り付けシート(E6~→A2へ縦横替えで）'!HQ24="","",'⑤案件貼り付けシート(E6~→A2へ縦横替えで）'!HQ24)</f>
        <v/>
      </c>
      <c r="GC28" s="7" t="str">
        <f>IF('⑤案件貼り付けシート(E6~→A2へ縦横替えで）'!HR24="","",'⑤案件貼り付けシート(E6~→A2へ縦横替えで）'!HR24)</f>
        <v/>
      </c>
      <c r="GD28" s="7" t="str">
        <f>IF('⑤案件貼り付けシート(E6~→A2へ縦横替えで）'!HS24="","",'⑤案件貼り付けシート(E6~→A2へ縦横替えで）'!HS24)</f>
        <v/>
      </c>
      <c r="GE28" s="7" t="str" cm="1">
        <f t="array" ref="GE28">_xlfn.IFS('⑤案件貼り付けシート(E6~→A2へ縦横替えで）'!A24="","",'⑤案件貼り付けシート(E6~→A2へ縦横替えで）'!HW24="該当しない",0,'⑤案件貼り付けシート(E6~→A2へ縦横替えで）'!HW24="有期プロジェクト",1,'⑤案件貼り付けシート(E6~→A2へ縦横替えで）'!HW24="日数限定業務",2,'⑤案件貼り付けシート(E6~→A2へ縦横替えで）'!HW24="産休育休代替",3,'⑤案件貼り付けシート(E6~→A2へ縦横替えで）'!HW24="介護休業代替",4)</f>
        <v/>
      </c>
      <c r="GF28" s="7" t="str">
        <f>IF('⑤案件貼り付けシート(E6~→A2へ縦横替えで）'!HW24="産休育休代替",IF('⑤案件貼り付けシート(E6~→A2へ縦横替えで）'!HX24="","",'⑤案件貼り付けシート(E6~→A2へ縦横替えで）'!HX24),"")</f>
        <v/>
      </c>
      <c r="GG28" s="7" t="str">
        <f>IF('⑤案件貼り付けシート(E6~→A2へ縦横替えで）'!HY24="","",'⑤案件貼り付けシート(E6~→A2へ縦横替えで）'!HY24)</f>
        <v/>
      </c>
      <c r="GH28" s="7" t="str" cm="1">
        <f t="array" ref="GH28">_xlfn.IFS('⑤案件貼り付けシート(E6~→A2へ縦横替えで）'!IB24="","",'⑤案件貼り付けシート(E6~→A2へ縦横替えで）'!IB24="限定しない",0,'⑤案件貼り付けシート(E6~→A2へ縦横替えで）'!IB24="60歳以上",1,'⑤案件貼り付けシート(E6~→A2へ縦横替えで）'!IB24="無期雇用派遣労働者",2,'⑤案件貼り付けシート(E6~→A2へ縦横替えで）'!IB24="60歳以上または無期雇用",3,TRUE,"")</f>
        <v/>
      </c>
      <c r="GI28" s="7" t="str" cm="1">
        <f t="array" ref="GI28">_xlfn.IFS('⑤案件貼り付けシート(E6~→A2へ縦横替えで）'!IC24="","",'⑤案件貼り付けシート(E6~→A2へ縦横替えで）'!IC24="限定する",1,'⑤案件貼り付けシート(E6~→A2へ縦横替えで）'!IC24="限定しない",2,TRUE,"")</f>
        <v/>
      </c>
      <c r="GJ28" s="7"/>
      <c r="GK28" s="7" t="str">
        <f>IF('⑤案件貼り付けシート(E6~→A2へ縦横替えで）'!IF24="","",'⑤案件貼り付けシート(E6~→A2へ縦横替えで）'!IF24)</f>
        <v/>
      </c>
      <c r="GL28" s="7" t="str">
        <f>IF('⑤案件貼り付けシート(E6~→A2へ縦横替えで）'!IG24="","",'⑤案件貼り付けシート(E6~→A2へ縦横替えで）'!IG24)</f>
        <v/>
      </c>
      <c r="GM28" s="48" t="str">
        <f>IF('⑤案件貼り付けシート(E6~→A2へ縦横替えで）'!IJ24="","",IF('⑤案件貼り付けシート(E6~→A2へ縦横替えで）'!IJ24="ALL",②コード一覧!$CU$2,'⑤案件貼り付けシート(E6~→A2へ縦横替えで）'!IJ24&amp;"をコードヘ"))</f>
        <v/>
      </c>
      <c r="GN28" s="7" t="str">
        <f>IF('⑤案件貼り付けシート(E6~→A2へ縦横替えで）'!IK24="","",IF('⑤案件貼り付けシート(E6~→A2へ縦横替えで）'!IK24="非公開",0,1))</f>
        <v/>
      </c>
      <c r="GO28" s="7">
        <f t="shared" si="1"/>
        <v>0</v>
      </c>
      <c r="GP28" s="7">
        <f>IF('⑤案件貼り付けシート(E6~→A2へ縦横替えで）'!IP24="",IF('⑤案件貼り付けシート(E6~→A2へ縦横替えで）'!IW24="",0,2),2)</f>
        <v>0</v>
      </c>
      <c r="GQ28" s="214" t="str">
        <f>IF(GP28=1,INDEX(②コード一覧!DC24:DL42,MATCH('⑤案件貼り付けシート(E6~→A2へ縦横替えで）'!IW24,②コード一覧!DD24:DD42,0),1),"")</f>
        <v/>
      </c>
      <c r="GR28" s="48" t="str">
        <f>IF(OR('⑤案件貼り付けシート(E6~→A2へ縦横替えで）'!JP24="",'⑤案件貼り付けシート(E6~→A2へ縦横替えで）'!JP24=0),"",_xlfn.XLOOKUP('⑤案件貼り付けシート(E6~→A2へ縦横替えで）'!JP24,②コード一覧!$BR$2:$BR$802,②コード一覧!$BT$2:$BT$802))</f>
        <v/>
      </c>
      <c r="GS28" s="48" t="str">
        <f>IF(OR('⑤案件貼り付けシート(E6~→A2へ縦横替えで）'!JQ24="",'⑤案件貼り付けシート(E6~→A2へ縦横替えで）'!JQ24=0),"",_xlfn.XLOOKUP('⑤案件貼り付けシート(E6~→A2へ縦横替えで）'!JQ24,②コード一覧!$BR$2:$BR$802,②コード一覧!$BT$2:$BT$802))</f>
        <v/>
      </c>
      <c r="GT28" s="48" t="str">
        <f>IF(OR('⑤案件貼り付けシート(E6~→A2へ縦横替えで）'!JR24="",'⑤案件貼り付けシート(E6~→A2へ縦横替えで）'!JR24=0),"",_xlfn.XLOOKUP('⑤案件貼り付けシート(E6~→A2へ縦横替えで）'!JR24,②コード一覧!$BR$2:$BR$802,②コード一覧!$BT$2:$BT$802))</f>
        <v/>
      </c>
      <c r="GU28" s="48" t="str">
        <f>IF(OR('⑤案件貼り付けシート(E6~→A2へ縦横替えで）'!JS24="",'⑤案件貼り付けシート(E6~→A2へ縦横替えで）'!JS24=0),"",_xlfn.XLOOKUP('⑤案件貼り付けシート(E6~→A2へ縦横替えで）'!JS24,②コード一覧!$BR$2:$BR$802,②コード一覧!$BT$2:$BT$802))</f>
        <v/>
      </c>
      <c r="GV28" s="48" t="str">
        <f>IF(OR('⑤案件貼り付けシート(E6~→A2へ縦横替えで）'!JT24="",'⑤案件貼り付けシート(E6~→A2へ縦横替えで）'!JT24=0),"",_xlfn.XLOOKUP('⑤案件貼り付けシート(E6~→A2へ縦横替えで）'!JT24,②コード一覧!$BR$2:$BR$802,②コード一覧!$BT$2:$BT$802))</f>
        <v/>
      </c>
    </row>
    <row r="29" spans="1:204">
      <c r="A29" s="7"/>
      <c r="B29" s="7">
        <f>'⑤案件貼り付けシート(E6~→A2へ縦横替えで）'!A25</f>
        <v>0</v>
      </c>
      <c r="C29" s="7" t="str">
        <f>IF('⑤案件貼り付けシート(E6~→A2へ縦横替えで）'!C25="","",(IF('⑤案件貼り付けシート(E6~→A2へ縦横替えで）'!C25="一般派遣",1,2)))</f>
        <v/>
      </c>
      <c r="D29" s="48" t="e">
        <f>INDEX(②コード一覧!$A$2:$B$40,MATCH('⑤案件貼り付けシート(E6~→A2へ縦横替えで）'!G25,②コード一覧!$A$2:$A$40,0),2)</f>
        <v>#N/A</v>
      </c>
      <c r="E29" s="7" t="e" cm="1">
        <f t="array" ref="E29">INDEX(③組織表示変え!$A$6:$E$805,MATCH('⑥案件CSV (6行目～に反映→フォーマット２行目にコピペ'!D29&amp;'⑤案件貼り付けシート(E6~→A2へ縦横替えで）'!H25,③組織表示変え!$B$6:$B$802&amp;③組織表示変え!$E$6:$E$802,0),1)</f>
        <v>#N/A</v>
      </c>
      <c r="F29" s="48" t="e">
        <f>INDEX(②コード一覧!$A$2:$B$40,MATCH('⑤案件貼り付けシート(E6~→A2へ縦横替えで）'!N25,②コード一覧!$A$2:$A$40,0),2)</f>
        <v>#N/A</v>
      </c>
      <c r="G29" s="7"/>
      <c r="H29" s="7"/>
      <c r="I29" s="7"/>
      <c r="J29" s="7"/>
      <c r="K29" s="7"/>
      <c r="L29" s="7" t="e" cm="1">
        <f t="array" ref="L29">INDEX(③組織表示変え!$A$6:$E$805,MATCH('⑥案件CSV (6行目～に反映→フォーマット２行目にコピペ'!F29&amp;'⑤案件貼り付けシート(E6~→A2へ縦横替えで）'!O25,③組織表示変え!$B$6:$B$802&amp;③組織表示変え!$E$6:$E$802,0),1)</f>
        <v>#N/A</v>
      </c>
      <c r="M29" s="7" t="str">
        <f>IF('⑤案件貼り付けシート(E6~→A2へ縦横替えで）'!P25="","",'⑤案件貼り付けシート(E6~→A2へ縦横替えで）'!P25)</f>
        <v/>
      </c>
      <c r="N29" s="7" t="str">
        <f>IF('⑤案件貼り付けシート(E6~→A2へ縦横替えで）'!Q25="","",'⑤案件貼り付けシート(E6~→A2へ縦横替えで）'!Q25)</f>
        <v/>
      </c>
      <c r="O29" s="7" t="str">
        <f>IF('⑤案件貼り付けシート(E6~→A2へ縦横替えで）'!R25="","",'⑤案件貼り付けシート(E6~→A2へ縦横替えで）'!R25)</f>
        <v/>
      </c>
      <c r="P29" s="7" t="str" cm="1">
        <f t="array" ref="P29">IF('⑤案件貼り付けシート(E6~→A2へ縦横替えで）'!U25="","",_xlfn.IFS('⑤案件貼り付けシート(E6~→A2へ縦横替えで）'!U25="なし",0,'⑤案件貼り付けシート(E6~→A2へ縦横替えで）'!U25="敷地内禁煙",1,'⑤案件貼り付けシート(E6~→A2へ縦横替えで）'!U25="敷地内禁煙（特定屋外喫煙場所あり、屋外に喫煙場所あり）",2,'⑤案件貼り付けシート(E6~→A2へ縦横替えで）'!U25="屋内禁煙",3,'⑤案件貼り付けシート(E6~→A2へ縦横替えで）'!U25="屋内原則禁煙（喫煙専用室設置、加熱式たばこ専用喫煙室設置）",4,'⑤案件貼り付けシート(E6~→A2へ縦横替えで）'!U25="その他",9))</f>
        <v/>
      </c>
      <c r="Q29" s="7" t="str">
        <f>IF(C29="","",IF('⑤案件貼り付けシート(E6~→A2へ縦横替えで）'!AD25="派遣先責任者",0,1))</f>
        <v/>
      </c>
      <c r="R29" s="7" t="e" cm="1">
        <f t="array" ref="R29">INDEX(②コード一覧!$AI$2:$AN$801,MATCH('⑥案件CSV (6行目～に反映→フォーマット２行目にコピペ'!$F29&amp;'⑤案件貼り付けシート(E6~→A2へ縦横替えで）'!Z25,②コード一覧!$AN$2:$AN$801&amp;②コード一覧!$AI$2:$AI$801,0),5)</f>
        <v>#N/A</v>
      </c>
      <c r="S29" s="7" t="str" cm="1">
        <f t="array" ref="S29">IF('⑤案件貼り付けシート(E6~→A2へ縦横替えで）'!AA25="","",INDEX(②コード一覧!$AI$2:$AN$801,MATCH('⑥案件CSV (6行目～に反映→フォーマット２行目にコピペ'!$F29&amp;'⑤案件貼り付けシート(E6~→A2へ縦横替えで）'!AA25,②コード一覧!$AN$2:$AN$801&amp;②コード一覧!$AI$2:$AI$801,0),5))</f>
        <v/>
      </c>
      <c r="T29" s="7" t="str" cm="1">
        <f t="array" ref="T29">IF('⑤案件貼り付けシート(E6~→A2へ縦横替えで）'!AB25="","",INDEX(②コード一覧!$AI$2:$AN$801,MATCH('⑥案件CSV (6行目～に反映→フォーマット２行目にコピペ'!$F29&amp;'⑤案件貼り付けシート(E6~→A2へ縦横替えで）'!AB25,②コード一覧!$AN$2:$AN$801&amp;②コード一覧!$AI$2:$AI$801,0),5))</f>
        <v/>
      </c>
      <c r="U29" s="7" t="str" cm="1">
        <f t="array" ref="U29">IF('⑤案件貼り付けシート(E6~→A2へ縦横替えで）'!AC25="","",INDEX(②コード一覧!$AI$2:$AN$801,MATCH('⑥案件CSV (6行目～に反映→フォーマット２行目にコピペ'!$F29&amp;'⑤案件貼り付けシート(E6~→A2へ縦横替えで）'!AC25,②コード一覧!$AN$2:$AN$801&amp;②コード一覧!$AI$2:$AI$801,0),5))</f>
        <v/>
      </c>
      <c r="V29" s="7" t="e" cm="1">
        <f t="array" ref="V29">INDEX(②コード一覧!$AK$2:$AN$801,MATCH('⑥案件CSV (6行目～に反映→フォーマット２行目にコピペ'!$F29&amp;'⑤案件貼り付けシート(E6~→A2へ縦横替えで）'!AG25,②コード一覧!$AN$2:$AN$801&amp;②コード一覧!$AK$2:$AK$801,0),3)</f>
        <v>#N/A</v>
      </c>
      <c r="W29" s="7" t="str" cm="1">
        <f t="array" ref="W29">IF('⑤案件貼り付けシート(E6~→A2へ縦横替えで）'!AH25="","",INDEX(②コード一覧!$AK$2:$AN$801,MATCH('⑥案件CSV (6行目～に反映→フォーマット２行目にコピペ'!$F29&amp;'⑤案件貼り付けシート(E6~→A2へ縦横替えで）'!AH25,②コード一覧!$AN$2:$AN$801&amp;②コード一覧!$AK$2:$AK$801,0),3))</f>
        <v/>
      </c>
      <c r="X29" s="7" t="str" cm="1">
        <f t="array" ref="X29">IF('⑤案件貼り付けシート(E6~→A2へ縦横替えで）'!AI25="","",INDEX(②コード一覧!$AK$2:$AN$801,MATCH('⑥案件CSV (6行目～に反映→フォーマット２行目にコピペ'!$F29&amp;'⑤案件貼り付けシート(E6~→A2へ縦横替えで）'!AI25,②コード一覧!$AN$2:$AN$801&amp;②コード一覧!$AK$2:$AK$801,0),3))</f>
        <v/>
      </c>
      <c r="Y29" s="7" t="str" cm="1">
        <f t="array" ref="Y29">IF('⑤案件貼り付けシート(E6~→A2へ縦横替えで）'!AJ25="","",INDEX(②コード一覧!$AK$2:$AN$801,MATCH('⑥案件CSV (6行目～に反映→フォーマット２行目にコピペ'!$F29&amp;'⑤案件貼り付けシート(E6~→A2へ縦横替えで）'!AJ25,②コード一覧!$AN$2:$AN$801&amp;②コード一覧!$AK$2:$AK$801,0),3))</f>
        <v/>
      </c>
      <c r="Z29" s="7" t="e" cm="1">
        <f t="array" ref="Z29">INDEX(②コード一覧!$AJ$2:$AN$801,MATCH('⑥案件CSV (6行目～に反映→フォーマット２行目にコピペ'!$F29&amp;'⑤案件貼り付けシート(E6~→A2へ縦横替えで）'!AM25,②コード一覧!$AN$2:$AN$801&amp;②コード一覧!$AJ$2:$AJ$801,0),4)</f>
        <v>#N/A</v>
      </c>
      <c r="AA29" s="7" t="str" cm="1">
        <f t="array" ref="AA29">IF('⑤案件貼り付けシート(E6~→A2へ縦横替えで）'!AN25="","",INDEX(②コード一覧!$AJ$2:$AN$801,MATCH('⑥案件CSV (6行目～に反映→フォーマット２行目にコピペ'!$F29&amp;'⑤案件貼り付けシート(E6~→A2へ縦横替えで）'!AN25,②コード一覧!$AN$2:$AN$801&amp;②コード一覧!$AJ$2:$AJ$801,0),4))</f>
        <v/>
      </c>
      <c r="AB29" s="7" t="str" cm="1">
        <f t="array" ref="AB29">IF('⑤案件貼り付けシート(E6~→A2へ縦横替えで）'!AO25="","",INDEX(②コード一覧!$AJ$2:$AN$801,MATCH('⑥案件CSV (6行目～に反映→フォーマット２行目にコピペ'!$F29&amp;'⑤案件貼り付けシート(E6~→A2へ縦横替えで）'!AO25,②コード一覧!$AN$2:$AN$801&amp;②コード一覧!$AJ$2:$AJ$801,0),4))</f>
        <v/>
      </c>
      <c r="AC29" s="7" t="str" cm="1">
        <f t="array" ref="AC29">IF('⑤案件貼り付けシート(E6~→A2へ縦横替えで）'!AP25="","",INDEX(②コード一覧!$AJ$2:$AN$801,MATCH('⑥案件CSV (6行目～に反映→フォーマット２行目にコピペ'!$F29&amp;'⑤案件貼り付けシート(E6~→A2へ縦横替えで）'!AP25,②コード一覧!$AN$2:$AN$801&amp;②コード一覧!$AJ$2:$AJ$801,0),4))</f>
        <v/>
      </c>
      <c r="AD29" s="7" t="str">
        <f>IF('⑤案件貼り付けシート(E6~→A2へ縦横替えで）'!AR25="","",'⑤案件貼り付けシート(E6~→A2へ縦横替えで）'!AR25)</f>
        <v/>
      </c>
      <c r="AE29" s="7">
        <f>'⑤案件貼り付けシート(E6~→A2へ縦横替えで）'!AV25</f>
        <v>0</v>
      </c>
      <c r="AF29" s="7">
        <f>'⑤案件貼り付けシート(E6~→A2へ縦横替えで）'!AW25</f>
        <v>0</v>
      </c>
      <c r="AG29" s="7" t="str">
        <f>IF('⑤案件貼り付けシート(E6~→A2へ縦横替えで）'!AX25="","",'⑤案件貼り付けシート(E6~→A2へ縦横替えで）'!AX25)</f>
        <v/>
      </c>
      <c r="AH29" s="7" t="str">
        <f>IF('⑤案件貼り付けシート(E6~→A2へ縦横替えで）'!AY25="","",'⑤案件貼り付けシート(E6~→A2へ縦横替えで）'!AY25)</f>
        <v/>
      </c>
      <c r="AI29" s="13"/>
      <c r="AJ29" s="13"/>
      <c r="AK29" s="7" t="str" cm="1">
        <f t="array" ref="AK29">_xlfn.IFS('⑤案件貼り付けシート(E6~→A2へ縦横替えで）'!AZ25="該当しない",0,'⑤案件貼り付けシート(E6~→A2へ縦横替えで）'!AZ25="該当",1,TRUE,"")</f>
        <v/>
      </c>
      <c r="AL29" s="7" t="str">
        <f>IF('⑤案件貼り付けシート(E6~→A2へ縦横替えで）'!AZ25="該当しない","",IF('⑤案件貼り付けシート(E6~→A2へ縦横替えで）'!BA25="","",LEFT('⑤案件貼り付けシート(E6~→A2へ縦横替えで）'!BA25,FIND("号",'⑤案件貼り付けシート(E6~→A2へ縦横替えで）'!BA25)-1)))</f>
        <v/>
      </c>
      <c r="AM29" s="7" t="str">
        <f>IF('⑤案件貼り付けシート(E6~→A2へ縦横替えで）'!AZ25="該当しない","",IF('⑤案件貼り付けシート(E6~→A2へ縦横替えで）'!BB25="","",'⑤案件貼り付けシート(E6~→A2へ縦横替えで）'!BB25))</f>
        <v/>
      </c>
      <c r="AN29" s="7" t="str">
        <f>IF('⑤案件貼り付けシート(E6~→A2へ縦横替えで）'!BC25="","",'⑤案件貼り付けシート(E6~→A2へ縦横替えで）'!BC25)</f>
        <v/>
      </c>
      <c r="AO29" s="7">
        <f>'⑤案件貼り付けシート(E6~→A2へ縦横替えで）'!BG25</f>
        <v>0</v>
      </c>
      <c r="AP29" s="7" t="str" cm="1">
        <f t="array" ref="AP29">_xlfn.IFS('⑤案件貼り付けシート(E6~→A2へ縦横替えで）'!BH25="","",'⑤案件貼り付けシート(E6~→A2へ縦横替えで）'!BH25="時給",1,'⑤案件貼り付けシート(E6~→A2へ縦横替えで）'!BL25="日給",2,'⑤案件貼り付けシート(E6~→A2へ縦横替えで）'!BL25="月給",3)</f>
        <v/>
      </c>
      <c r="AQ29" s="7" t="str">
        <f>IF('⑤案件貼り付けシート(E6~→A2へ縦横替えで）'!BI25="","",'⑤案件貼り付けシート(E6~→A2へ縦横替えで）'!BI25)</f>
        <v/>
      </c>
      <c r="AR29" s="153" t="str">
        <f>IF('⑤案件貼り付けシート(E6~→A2へ縦横替えで）'!BJ25="","",'⑤案件貼り付けシート(E6~→A2へ縦横替えで）'!BJ25)</f>
        <v/>
      </c>
      <c r="AS29" s="7" t="str">
        <f>IF('⑤案件貼り付けシート(E6~→A2へ縦横替えで）'!BK25="","",'⑤案件貼り付けシート(E6~→A2へ縦横替えで）'!BK25)</f>
        <v/>
      </c>
      <c r="AT29" s="7" t="str" cm="1">
        <f t="array" ref="AT29">_xlfn.IFS('⑤案件貼り付けシート(E6~→A2へ縦横替えで）'!BL25="","",'⑤案件貼り付けシート(E6~→A2へ縦横替えで）'!BL25="長期",1,'⑤案件貼り付けシート(E6~→A2へ縦横替えで）'!BL25="短期",2)</f>
        <v/>
      </c>
      <c r="AU29" s="7" t="str">
        <f>IF('⑤案件貼り付けシート(E6~→A2へ縦横替えで）'!BM25="","",'⑤案件貼り付けシート(E6~→A2へ縦横替えで）'!BM25)</f>
        <v/>
      </c>
      <c r="AV29" s="7" t="str">
        <f>IF('⑤案件貼り付けシート(E6~→A2へ縦横替えで）'!BN25="","",'⑤案件貼り付けシート(E6~→A2へ縦横替えで）'!BN25)</f>
        <v/>
      </c>
      <c r="AW29" s="7" t="str" cm="1">
        <f t="array" ref="AW29">_xlfn.IFS('⑤案件貼り付けシート(E6~→A2へ縦横替えで）'!BQ25="就業先カレンダーに準ずる",1,'⑤案件貼り付けシート(E6~→A2へ縦横替えで）'!BQ25="指定して設定",2,TRUE,"")</f>
        <v/>
      </c>
      <c r="AX29" s="7" t="str" cm="1">
        <f t="array" ref="AX29">IF(AW29=2,_xlfn.IFS('⑤案件貼り付けシート(E6~→A2へ縦横替えで）'!BR25="毎週",1,'⑤案件貼り付けシート(E6~→A2へ縦横替えで）'!BR25="その他",2),"")</f>
        <v/>
      </c>
      <c r="AY29" s="7" t="str">
        <f>IF(AX29=1,'⑤案件貼り付けシート(E6~→A2へ縦横替えで）'!BS25,"")</f>
        <v/>
      </c>
      <c r="AZ29" s="7" t="str">
        <f>IF(AX29=2,'⑤案件貼り付けシート(E6~→A2へ縦横替えで）'!BT25,"")</f>
        <v/>
      </c>
      <c r="BA29" s="7" t="str" cm="1">
        <f t="array" ref="BA29">IF(AW29=2,_xlfn.IFS('⑤案件貼り付けシート(E6~→A2へ縦横替えで）'!BV25="毎週",1,'⑤案件貼り付けシート(E6~→A2へ縦横替えで）'!BV25="その他",2),"")</f>
        <v/>
      </c>
      <c r="BB29" s="7" t="str">
        <f>IF(BA29=1,'⑤案件貼り付けシート(E6~→A2へ縦横替えで）'!BW25,"")</f>
        <v/>
      </c>
      <c r="BC29" s="7" t="str">
        <f>IF(BA29=2,'⑤案件貼り付けシート(E6~→A2へ縦横替えで）'!BX25,"")</f>
        <v/>
      </c>
      <c r="BD29" s="7" t="str">
        <f>IF('⑤案件貼り付けシート(E6~→A2へ縦横替えで）'!BZ25="","",IF('⑤案件貼り付けシート(E6~→A2へ縦横替えで）'!$BQ25="就業先カレンダーに準ずる",'⑤案件貼り付けシート(E6~→A2へ縦横替えで）'!BZ25,""))</f>
        <v/>
      </c>
      <c r="BE29" s="154" t="str">
        <f>IF('⑤案件貼り付けシート(E6~→A2へ縦横替えで）'!CG25="","",'⑤案件貼り付けシート(E6~→A2へ縦横替えで）'!CG25)</f>
        <v/>
      </c>
      <c r="BF29" s="154" t="str">
        <f>IF('⑤案件貼り付けシート(E6~→A2へ縦横替えで）'!CH25="","",'⑤案件貼り付けシート(E6~→A2へ縦横替えで）'!CH25)</f>
        <v/>
      </c>
      <c r="BG29" s="7" t="str" cm="1">
        <f t="array" ref="BG29">_xlfn.IFS('⑤案件貼り付けシート(E6~→A2へ縦横替えで）'!CI25="固定",1,'⑤案件貼り付けシート(E6~→A2へ縦横替えで）'!CI25="流動",2,'⑤案件貼り付けシート(E6~→A2へ縦横替えで）'!CI25="対象外","",'⑤案件貼り付けシート(E6~→A2へ縦横替えで）'!CI25="","")</f>
        <v/>
      </c>
      <c r="BH29" s="154" t="str">
        <f>IF('⑤案件貼り付けシート(E6~→A2へ縦横替えで）'!$CI25="固定",IF('⑤案件貼り付けシート(E6~→A2へ縦横替えで）'!CJ25="","",'⑤案件貼り付けシート(E6~→A2へ縦横替えで）'!CJ25),"")</f>
        <v/>
      </c>
      <c r="BI29" s="154" t="str">
        <f>IF('⑤案件貼り付けシート(E6~→A2へ縦横替えで）'!$CI25="固定",IF('⑤案件貼り付けシート(E6~→A2へ縦横替えで）'!CK25="","",'⑤案件貼り付けシート(E6~→A2へ縦横替えで）'!CK25),"")</f>
        <v/>
      </c>
      <c r="BJ29" s="154" t="str">
        <f>IF('⑤案件貼り付けシート(E6~→A2へ縦横替えで）'!$CI25="固定",IF('⑤案件貼り付けシート(E6~→A2へ縦横替えで）'!CL25="","",'⑤案件貼り付けシート(E6~→A2へ縦横替えで）'!CL25),"")</f>
        <v/>
      </c>
      <c r="BK29" s="154" t="str">
        <f>IF('⑤案件貼り付けシート(E6~→A2へ縦横替えで）'!$CI25="固定",IF('⑤案件貼り付けシート(E6~→A2へ縦横替えで）'!CM25="","",'⑤案件貼り付けシート(E6~→A2へ縦横替えで）'!CM25),"")</f>
        <v/>
      </c>
      <c r="BL29" s="154" t="str">
        <f>IF('⑤案件貼り付けシート(E6~→A2へ縦横替えで）'!$CI25="固定",IF('⑤案件貼り付けシート(E6~→A2へ縦横替えで）'!CN25="","",'⑤案件貼り付けシート(E6~→A2へ縦横替えで）'!CN25),"")</f>
        <v/>
      </c>
      <c r="BM29" s="154" t="str">
        <f>IF('⑤案件貼り付けシート(E6~→A2へ縦横替えで）'!$CI25="固定",IF('⑤案件貼り付けシート(E6~→A2へ縦横替えで）'!CO25="","",'⑤案件貼り付けシート(E6~→A2へ縦横替えで）'!CO25),"")</f>
        <v/>
      </c>
      <c r="BN29" s="7" t="str">
        <f>IF('⑤案件貼り付けシート(E6~→A2へ縦横替えで）'!$CI25="固定",IF('⑤案件貼り付けシート(E6~→A2へ縦横替えで）'!CP25="","",'⑤案件貼り付けシート(E6~→A2へ縦横替えで）'!CP25),"")</f>
        <v/>
      </c>
      <c r="BO29" s="7" t="str">
        <f>IF('⑤案件貼り付けシート(E6~→A2へ縦横替えで）'!CQ25="","",'⑤案件貼り付けシート(E6~→A2へ縦横替えで）'!CQ25)</f>
        <v/>
      </c>
      <c r="BP29" s="7" t="str">
        <f>IF('⑤案件貼り付けシート(E6~→A2へ縦横替えで）'!CR25="","",'⑤案件貼り付けシート(E6~→A2へ縦横替えで）'!CR25)</f>
        <v/>
      </c>
      <c r="BQ29" s="7" t="str">
        <f>IF('⑤案件貼り付けシート(E6~→A2へ縦横替えで）'!CS25="","",'⑤案件貼り付けシート(E6~→A2へ縦横替えで）'!CS25)</f>
        <v/>
      </c>
      <c r="BR29" s="154" t="str">
        <f>IF('⑤案件貼り付けシート(E6~→A2へ縦横替えで）'!CV25="","",'⑤案件貼り付けシート(E6~→A2へ縦横替えで）'!CV25)</f>
        <v/>
      </c>
      <c r="BS29" s="154" t="str">
        <f>IF('⑤案件貼り付けシート(E6~→A2へ縦横替えで）'!CW25="","",'⑤案件貼り付けシート(E6~→A2へ縦横替えで）'!CW25)</f>
        <v/>
      </c>
      <c r="BT29" s="7" t="str" cm="1">
        <f t="array" ref="BT29">IF('⑤案件貼り付けシート(E6~→A2へ縦横替えで）'!CX25="","",_xlfn.IFS('⑤案件貼り付けシート(E6~→A2へ縦横替えで）'!CX25="固定",1,'⑤案件貼り付けシート(E6~→A2へ縦横替えで）'!CX25="流動",2,'⑤案件貼り付けシート(E6~→A2へ縦横替えで）'!CX25="対象外",""))</f>
        <v/>
      </c>
      <c r="BU29" s="154" t="str">
        <f>IF('⑤案件貼り付けシート(E6~→A2へ縦横替えで）'!$CX25="固定",IF('⑤案件貼り付けシート(E6~→A2へ縦横替えで）'!CY25="","",'⑤案件貼り付けシート(E6~→A2へ縦横替えで）'!CY25),"")</f>
        <v/>
      </c>
      <c r="BV29" s="154" t="str">
        <f>IF('⑤案件貼り付けシート(E6~→A2へ縦横替えで）'!$CX25="固定",IF('⑤案件貼り付けシート(E6~→A2へ縦横替えで）'!CZ25="","",'⑤案件貼り付けシート(E6~→A2へ縦横替えで）'!CZ25),"")</f>
        <v/>
      </c>
      <c r="BW29" s="154" t="str">
        <f>IF('⑤案件貼り付けシート(E6~→A2へ縦横替えで）'!$CX25="固定",IF('⑤案件貼り付けシート(E6~→A2へ縦横替えで）'!DA25="","",'⑤案件貼り付けシート(E6~→A2へ縦横替えで）'!DA25),"")</f>
        <v/>
      </c>
      <c r="BX29" s="154" t="str">
        <f>IF('⑤案件貼り付けシート(E6~→A2へ縦横替えで）'!$CX25="固定",IF('⑤案件貼り付けシート(E6~→A2へ縦横替えで）'!DB25="","",'⑤案件貼り付けシート(E6~→A2へ縦横替えで）'!DB25),"")</f>
        <v/>
      </c>
      <c r="BY29" s="154" t="str">
        <f>IF('⑤案件貼り付けシート(E6~→A2へ縦横替えで）'!$CX25="固定",IF('⑤案件貼り付けシート(E6~→A2へ縦横替えで）'!DC25="","",'⑤案件貼り付けシート(E6~→A2へ縦横替えで）'!DC25),"")</f>
        <v/>
      </c>
      <c r="BZ29" s="154" t="str">
        <f>IF('⑤案件貼り付けシート(E6~→A2へ縦横替えで）'!$CX25="固定",IF('⑤案件貼り付けシート(E6~→A2へ縦横替えで）'!DD25="","",'⑤案件貼り付けシート(E6~→A2へ縦横替えで）'!DD25),"")</f>
        <v/>
      </c>
      <c r="CA29" s="7" t="str">
        <f>IF('⑤案件貼り付けシート(E6~→A2へ縦横替えで）'!$CX25="固定",IF('⑤案件貼り付けシート(E6~→A2へ縦横替えで）'!DE25="","",'⑤案件貼り付けシート(E6~→A2へ縦横替えで）'!DE25),"")</f>
        <v/>
      </c>
      <c r="CB29" s="7" t="str">
        <f>IF('⑤案件貼り付けシート(E6~→A2へ縦横替えで）'!DF25="","",'⑤案件貼り付けシート(E6~→A2へ縦横替えで）'!DF25)</f>
        <v/>
      </c>
      <c r="CC29" s="7" t="str">
        <f>IF('⑤案件貼り付けシート(E6~→A2へ縦横替えで）'!DG25="","",'⑤案件貼り付けシート(E6~→A2へ縦横替えで）'!DG25)</f>
        <v/>
      </c>
      <c r="CD29" s="7" t="str">
        <f>IF('⑤案件貼り付けシート(E6~→A2へ縦横替えで）'!DH25="","",'⑤案件貼り付けシート(E6~→A2へ縦横替えで）'!DH25)</f>
        <v/>
      </c>
      <c r="CE29" s="154" t="str">
        <f>IF('⑤案件貼り付けシート(E6~→A2へ縦横替えで）'!DK25="","",'⑤案件貼り付けシート(E6~→A2へ縦横替えで）'!DK25)</f>
        <v/>
      </c>
      <c r="CF29" s="154" t="str">
        <f>IF('⑤案件貼り付けシート(E6~→A2へ縦横替えで）'!DL25="","",'⑤案件貼り付けシート(E6~→A2へ縦横替えで）'!DL25)</f>
        <v/>
      </c>
      <c r="CG29" s="7" t="str" cm="1">
        <f t="array" ref="CG29">IF('⑤案件貼り付けシート(E6~→A2へ縦横替えで）'!DM25="","",_xlfn.IFS('⑤案件貼り付けシート(E6~→A2へ縦横替えで）'!DM25="固定",1,'⑤案件貼り付けシート(E6~→A2へ縦横替えで）'!DM25="流動",2,'⑤案件貼り付けシート(E6~→A2へ縦横替えで）'!DM25="対象外",""))</f>
        <v/>
      </c>
      <c r="CH29" s="154" t="str">
        <f>IF('⑤案件貼り付けシート(E6~→A2へ縦横替えで）'!$DM25="固定",IF('⑤案件貼り付けシート(E6~→A2へ縦横替えで）'!DN25="","",'⑤案件貼り付けシート(E6~→A2へ縦横替えで）'!DN25),"")</f>
        <v/>
      </c>
      <c r="CI29" s="154" t="str">
        <f>IF('⑤案件貼り付けシート(E6~→A2へ縦横替えで）'!$DM25="固定",IF('⑤案件貼り付けシート(E6~→A2へ縦横替えで）'!DO25="","",'⑤案件貼り付けシート(E6~→A2へ縦横替えで）'!DO25),"")</f>
        <v/>
      </c>
      <c r="CJ29" s="154" t="str">
        <f>IF('⑤案件貼り付けシート(E6~→A2へ縦横替えで）'!$DM25="固定",IF('⑤案件貼り付けシート(E6~→A2へ縦横替えで）'!DP25="","",'⑤案件貼り付けシート(E6~→A2へ縦横替えで）'!DP25),"")</f>
        <v/>
      </c>
      <c r="CK29" s="154" t="str">
        <f>IF('⑤案件貼り付けシート(E6~→A2へ縦横替えで）'!$DM25="固定",IF('⑤案件貼り付けシート(E6~→A2へ縦横替えで）'!DQ25="","",'⑤案件貼り付けシート(E6~→A2へ縦横替えで）'!DQ25),"")</f>
        <v/>
      </c>
      <c r="CL29" s="154" t="str">
        <f>IF('⑤案件貼り付けシート(E6~→A2へ縦横替えで）'!$DM25="固定",IF('⑤案件貼り付けシート(E6~→A2へ縦横替えで）'!DR25="","",'⑤案件貼り付けシート(E6~→A2へ縦横替えで）'!DR25),"")</f>
        <v/>
      </c>
      <c r="CM29" s="154" t="str">
        <f>IF('⑤案件貼り付けシート(E6~→A2へ縦横替えで）'!$DM25="固定",IF('⑤案件貼り付けシート(E6~→A2へ縦横替えで）'!DS25="","",'⑤案件貼り付けシート(E6~→A2へ縦横替えで）'!DS25),"")</f>
        <v/>
      </c>
      <c r="CN29" s="7" t="str">
        <f>IF('⑤案件貼り付けシート(E6~→A2へ縦横替えで）'!$DM25="固定",IF('⑤案件貼り付けシート(E6~→A2へ縦横替えで）'!DT25="","",'⑤案件貼り付けシート(E6~→A2へ縦横替えで）'!DT25),"")</f>
        <v/>
      </c>
      <c r="CO29" s="7" t="str">
        <f>IF('⑤案件貼り付けシート(E6~→A2へ縦横替えで）'!DU25="","",'⑤案件貼り付けシート(E6~→A2へ縦横替えで）'!DU25)</f>
        <v/>
      </c>
      <c r="CP29" s="7" t="str">
        <f>IF('⑤案件貼り付けシート(E6~→A2へ縦横替えで）'!DV25="","",'⑤案件貼り付けシート(E6~→A2へ縦横替えで）'!DV25)</f>
        <v/>
      </c>
      <c r="CQ29" s="7" t="str">
        <f>IF('⑤案件貼り付けシート(E6~→A2へ縦横替えで）'!DW25="","",'⑤案件貼り付けシート(E6~→A2へ縦横替えで）'!DW25)</f>
        <v/>
      </c>
      <c r="CR29" s="154" t="str">
        <f>IF('⑤案件貼り付けシート(E6~→A2へ縦横替えで）'!EA25="","",'⑤案件貼り付けシート(E6~→A2へ縦横替えで）'!EA25)</f>
        <v/>
      </c>
      <c r="CS29" s="154" t="str">
        <f>IF('⑤案件貼り付けシート(E6~→A2へ縦横替えで）'!EB25="","",'⑤案件貼り付けシート(E6~→A2へ縦横替えで）'!EB25)</f>
        <v/>
      </c>
      <c r="CT29" s="7" t="str" cm="1">
        <f t="array" ref="CT29">IF('⑤案件貼り付けシート(E6~→A2へ縦横替えで）'!EC25="","",_xlfn.IFS('⑤案件貼り付けシート(E6~→A2へ縦横替えで）'!EC25="固定",1,'⑤案件貼り付けシート(E6~→A2へ縦横替えで）'!EC25="流動",2,'⑤案件貼り付けシート(E6~→A2へ縦横替えで）'!EC25="対象外",""))</f>
        <v/>
      </c>
      <c r="CU29" s="154" t="str">
        <f>IF('⑤案件貼り付けシート(E6~→A2へ縦横替えで）'!$EC25="固定",IF('⑤案件貼り付けシート(E6~→A2へ縦横替えで）'!ED25="","",'⑤案件貼り付けシート(E6~→A2へ縦横替えで）'!ED25),"")</f>
        <v/>
      </c>
      <c r="CV29" s="154" t="str">
        <f>IF('⑤案件貼り付けシート(E6~→A2へ縦横替えで）'!$EC25="固定",IF('⑤案件貼り付けシート(E6~→A2へ縦横替えで）'!EE25="","",'⑤案件貼り付けシート(E6~→A2へ縦横替えで）'!EE25),"")</f>
        <v/>
      </c>
      <c r="CW29" s="154" t="str">
        <f>IF('⑤案件貼り付けシート(E6~→A2へ縦横替えで）'!$EC25="固定",IF('⑤案件貼り付けシート(E6~→A2へ縦横替えで）'!EF25="","",'⑤案件貼り付けシート(E6~→A2へ縦横替えで）'!EF25),"")</f>
        <v/>
      </c>
      <c r="CX29" s="154" t="str">
        <f>IF('⑤案件貼り付けシート(E6~→A2へ縦横替えで）'!$EC25="固定",IF('⑤案件貼り付けシート(E6~→A2へ縦横替えで）'!EG25="","",'⑤案件貼り付けシート(E6~→A2へ縦横替えで）'!EG25),"")</f>
        <v/>
      </c>
      <c r="CY29" s="154" t="str">
        <f>IF('⑤案件貼り付けシート(E6~→A2へ縦横替えで）'!$EC25="固定",IF('⑤案件貼り付けシート(E6~→A2へ縦横替えで）'!EH25="","",'⑤案件貼り付けシート(E6~→A2へ縦横替えで）'!EH25),"")</f>
        <v/>
      </c>
      <c r="CZ29" s="154" t="str">
        <f>IF('⑤案件貼り付けシート(E6~→A2へ縦横替えで）'!$EC25="固定",IF('⑤案件貼り付けシート(E6~→A2へ縦横替えで）'!EI25="","",'⑤案件貼り付けシート(E6~→A2へ縦横替えで）'!EI25),"")</f>
        <v/>
      </c>
      <c r="DA29" s="7" t="str">
        <f>IF('⑤案件貼り付けシート(E6~→A2へ縦横替えで）'!$EC25="固定",IF('⑤案件貼り付けシート(E6~→A2へ縦横替えで）'!EJ25="","",'⑤案件貼り付けシート(E6~→A2へ縦横替えで）'!EJ25),"")</f>
        <v/>
      </c>
      <c r="DB29" s="7" t="str">
        <f>IF('⑤案件貼り付けシート(E6~→A2へ縦横替えで）'!EK25="","",'⑤案件貼り付けシート(E6~→A2へ縦横替えで）'!EK25)</f>
        <v/>
      </c>
      <c r="DC29" s="7" t="str">
        <f>IF('⑤案件貼り付けシート(E6~→A2へ縦横替えで）'!EL25="","",'⑤案件貼り付けシート(E6~→A2へ縦横替えで）'!EL25)</f>
        <v/>
      </c>
      <c r="DD29" s="7" t="str">
        <f>IF('⑤案件貼り付けシート(E6~→A2へ縦横替えで）'!EM25="","",'⑤案件貼り付けシート(E6~→A2へ縦横替えで）'!EM25)</f>
        <v/>
      </c>
      <c r="DE29" s="154" t="str">
        <f>IF('⑤案件貼り付けシート(E6~→A2へ縦横替えで）'!EO25="","",'⑤案件貼り付けシート(E6~→A2へ縦横替えで）'!EO25)</f>
        <v/>
      </c>
      <c r="DF29" s="154" t="str">
        <f>IF('⑤案件貼り付けシート(E6~→A2へ縦横替えで）'!EP25="","",'⑤案件貼り付けシート(E6~→A2へ縦横替えで）'!EP25)</f>
        <v/>
      </c>
      <c r="DG29" s="7" t="str" cm="1">
        <f t="array" ref="DG29">IF('⑤案件貼り付けシート(E6~→A2へ縦横替えで）'!EQ25="","",_xlfn.IFS('⑤案件貼り付けシート(E6~→A2へ縦横替えで）'!EQ25="固定",1,'⑤案件貼り付けシート(E6~→A2へ縦横替えで）'!EQ25="流動",2,'⑤案件貼り付けシート(E6~→A2へ縦横替えで）'!EQ25="対象外",""))</f>
        <v/>
      </c>
      <c r="DH29" s="154" t="str">
        <f>IF('⑤案件貼り付けシート(E6~→A2へ縦横替えで）'!$EQ25="固定",IF('⑤案件貼り付けシート(E6~→A2へ縦横替えで）'!ER25="","",'⑤案件貼り付けシート(E6~→A2へ縦横替えで）'!ER25),"")</f>
        <v/>
      </c>
      <c r="DI29" s="154" t="str">
        <f>IF('⑤案件貼り付けシート(E6~→A2へ縦横替えで）'!$EQ25="固定",IF('⑤案件貼り付けシート(E6~→A2へ縦横替えで）'!ES25="","",'⑤案件貼り付けシート(E6~→A2へ縦横替えで）'!ES25),"")</f>
        <v/>
      </c>
      <c r="DJ29" s="154" t="str">
        <f>IF('⑤案件貼り付けシート(E6~→A2へ縦横替えで）'!$EQ25="固定",IF('⑤案件貼り付けシート(E6~→A2へ縦横替えで）'!ET25="","",'⑤案件貼り付けシート(E6~→A2へ縦横替えで）'!ET25),"")</f>
        <v/>
      </c>
      <c r="DK29" s="154" t="str">
        <f>IF('⑤案件貼り付けシート(E6~→A2へ縦横替えで）'!$EQ25="固定",IF('⑤案件貼り付けシート(E6~→A2へ縦横替えで）'!EU25="","",'⑤案件貼り付けシート(E6~→A2へ縦横替えで）'!EU25),"")</f>
        <v/>
      </c>
      <c r="DL29" s="154" t="str">
        <f>IF('⑤案件貼り付けシート(E6~→A2へ縦横替えで）'!$EQ25="固定",IF('⑤案件貼り付けシート(E6~→A2へ縦横替えで）'!EV25="","",'⑤案件貼り付けシート(E6~→A2へ縦横替えで）'!EV25),"")</f>
        <v/>
      </c>
      <c r="DM29" s="154" t="str">
        <f>IF('⑤案件貼り付けシート(E6~→A2へ縦横替えで）'!$EQ25="固定",IF('⑤案件貼り付けシート(E6~→A2へ縦横替えで）'!EW25="","",'⑤案件貼り付けシート(E6~→A2へ縦横替えで）'!EW25),"")</f>
        <v/>
      </c>
      <c r="DN29" s="7" t="str">
        <f>IF('⑤案件貼り付けシート(E6~→A2へ縦横替えで）'!$EQ25="固定",IF('⑤案件貼り付けシート(E6~→A2へ縦横替えで）'!EX25="","",'⑤案件貼り付けシート(E6~→A2へ縦横替えで）'!EX25),"")</f>
        <v/>
      </c>
      <c r="DO29" s="7" t="str">
        <f>IF('⑤案件貼り付けシート(E6~→A2へ縦横替えで）'!EY25="","",'⑤案件貼り付けシート(E6~→A2へ縦横替えで）'!EY25)</f>
        <v/>
      </c>
      <c r="DP29" s="7" t="str">
        <f>IF('⑤案件貼り付けシート(E6~→A2へ縦横替えで）'!EZ25="","",'⑤案件貼り付けシート(E6~→A2へ縦横替えで）'!EZ25)</f>
        <v/>
      </c>
      <c r="DQ29" s="7" t="str">
        <f>IF('⑤案件貼り付けシート(E6~→A2へ縦横替えで）'!FA25="","",'⑤案件貼り付けシート(E6~→A2へ縦横替えで）'!FA25)</f>
        <v/>
      </c>
      <c r="DR29" s="154" t="str">
        <f>IF('⑤案件貼り付けシート(E6~→A2へ縦横替えで）'!FC25="","",'⑤案件貼り付けシート(E6~→A2へ縦横替えで）'!FC25)</f>
        <v/>
      </c>
      <c r="DS29" s="154" t="str">
        <f>IF('⑤案件貼り付けシート(E6~→A2へ縦横替えで）'!FD25="","",'⑤案件貼り付けシート(E6~→A2へ縦横替えで）'!FD25)</f>
        <v/>
      </c>
      <c r="DT29" s="7" t="str" cm="1">
        <f t="array" ref="DT29">IF('⑤案件貼り付けシート(E6~→A2へ縦横替えで）'!FE25="","",_xlfn.IFS('⑤案件貼り付けシート(E6~→A2へ縦横替えで）'!FE25="固定",1,'⑤案件貼り付けシート(E6~→A2へ縦横替えで）'!FE25="流動",2,'⑤案件貼り付けシート(E6~→A2へ縦横替えで）'!FE25="対象外",""))</f>
        <v/>
      </c>
      <c r="DU29" s="154" t="str">
        <f>IF('⑤案件貼り付けシート(E6~→A2へ縦横替えで）'!$FE25="固定",IF('⑤案件貼り付けシート(E6~→A2へ縦横替えで）'!FF25="","",'⑤案件貼り付けシート(E6~→A2へ縦横替えで）'!FF25),"")</f>
        <v/>
      </c>
      <c r="DV29" s="154" t="str">
        <f>IF('⑤案件貼り付けシート(E6~→A2へ縦横替えで）'!$FE25="固定",IF('⑤案件貼り付けシート(E6~→A2へ縦横替えで）'!FG25="","",'⑤案件貼り付けシート(E6~→A2へ縦横替えで）'!FG25),"")</f>
        <v/>
      </c>
      <c r="DW29" s="154" t="str">
        <f>IF('⑤案件貼り付けシート(E6~→A2へ縦横替えで）'!$FE25="固定",IF('⑤案件貼り付けシート(E6~→A2へ縦横替えで）'!FH25="","",'⑤案件貼り付けシート(E6~→A2へ縦横替えで）'!FH25),"")</f>
        <v/>
      </c>
      <c r="DX29" s="154" t="str">
        <f>IF('⑤案件貼り付けシート(E6~→A2へ縦横替えで）'!$FE25="固定",IF('⑤案件貼り付けシート(E6~→A2へ縦横替えで）'!FI25="","",'⑤案件貼り付けシート(E6~→A2へ縦横替えで）'!FI25),"")</f>
        <v/>
      </c>
      <c r="DY29" s="154" t="str">
        <f>IF('⑤案件貼り付けシート(E6~→A2へ縦横替えで）'!$FE25="固定",IF('⑤案件貼り付けシート(E6~→A2へ縦横替えで）'!FJ25="","",'⑤案件貼り付けシート(E6~→A2へ縦横替えで）'!FJ25),"")</f>
        <v/>
      </c>
      <c r="DZ29" s="154" t="str">
        <f>IF('⑤案件貼り付けシート(E6~→A2へ縦横替えで）'!$FE25="固定",IF('⑤案件貼り付けシート(E6~→A2へ縦横替えで）'!FK25="","",'⑤案件貼り付けシート(E6~→A2へ縦横替えで）'!FK25),"")</f>
        <v/>
      </c>
      <c r="EA29" s="7" t="str">
        <f>IF('⑤案件貼り付けシート(E6~→A2へ縦横替えで）'!$FE25="固定",IF('⑤案件貼り付けシート(E6~→A2へ縦横替えで）'!FL25="","",'⑤案件貼り付けシート(E6~→A2へ縦横替えで）'!FL25),"")</f>
        <v/>
      </c>
      <c r="EB29" s="7" t="str">
        <f>IF('⑤案件貼り付けシート(E6~→A2へ縦横替えで）'!FM25="","",'⑤案件貼り付けシート(E6~→A2へ縦横替えで）'!FM25)</f>
        <v/>
      </c>
      <c r="EC29" s="7" t="str">
        <f>IF('⑤案件貼り付けシート(E6~→A2へ縦横替えで）'!FN25="","",'⑤案件貼り付けシート(E6~→A2へ縦横替えで）'!FN25)</f>
        <v/>
      </c>
      <c r="ED29" s="7" t="str">
        <f>IF('⑤案件貼り付けシート(E6~→A2へ縦横替えで）'!FO25="","",'⑤案件貼り付けシート(E6~→A2へ縦横替えで）'!FO25)</f>
        <v/>
      </c>
      <c r="EE29" s="154" t="str">
        <f>IF('⑤案件貼り付けシート(E6~→A2へ縦横替えで）'!FQ25="","",'⑤案件貼り付けシート(E6~→A2へ縦横替えで）'!FQ25)</f>
        <v/>
      </c>
      <c r="EF29" s="154" t="str">
        <f>IF('⑤案件貼り付けシート(E6~→A2へ縦横替えで）'!FR25="","",'⑤案件貼り付けシート(E6~→A2へ縦横替えで）'!FR25)</f>
        <v/>
      </c>
      <c r="EG29" s="7" t="str" cm="1">
        <f t="array" ref="EG29">IF('⑤案件貼り付けシート(E6~→A2へ縦横替えで）'!FS25="","",_xlfn.IFS('⑤案件貼り付けシート(E6~→A2へ縦横替えで）'!FS25="固定",1,'⑤案件貼り付けシート(E6~→A2へ縦横替えで）'!FS25="流動",2,'⑤案件貼り付けシート(E6~→A2へ縦横替えで）'!FS25="対象外",""))</f>
        <v/>
      </c>
      <c r="EH29" s="154" t="str">
        <f>IF('⑤案件貼り付けシート(E6~→A2へ縦横替えで）'!$FS25="固定",IF('⑤案件貼り付けシート(E6~→A2へ縦横替えで）'!FT25="","",'⑤案件貼り付けシート(E6~→A2へ縦横替えで）'!FT25),"")</f>
        <v/>
      </c>
      <c r="EI29" s="154" t="str">
        <f>IF('⑤案件貼り付けシート(E6~→A2へ縦横替えで）'!$FS25="固定",IF('⑤案件貼り付けシート(E6~→A2へ縦横替えで）'!FU25="","",'⑤案件貼り付けシート(E6~→A2へ縦横替えで）'!FU25),"")</f>
        <v/>
      </c>
      <c r="EJ29" s="154" t="str">
        <f>IF('⑤案件貼り付けシート(E6~→A2へ縦横替えで）'!$FS25="固定",IF('⑤案件貼り付けシート(E6~→A2へ縦横替えで）'!FV25="","",'⑤案件貼り付けシート(E6~→A2へ縦横替えで）'!FV25),"")</f>
        <v/>
      </c>
      <c r="EK29" s="154" t="str">
        <f>IF('⑤案件貼り付けシート(E6~→A2へ縦横替えで）'!$FS25="固定",IF('⑤案件貼り付けシート(E6~→A2へ縦横替えで）'!FW25="","",'⑤案件貼り付けシート(E6~→A2へ縦横替えで）'!FW25),"")</f>
        <v/>
      </c>
      <c r="EL29" s="154" t="str">
        <f>IF('⑤案件貼り付けシート(E6~→A2へ縦横替えで）'!$FS25="固定",IF('⑤案件貼り付けシート(E6~→A2へ縦横替えで）'!FX25="","",'⑤案件貼り付けシート(E6~→A2へ縦横替えで）'!FX25),"")</f>
        <v/>
      </c>
      <c r="EM29" s="154" t="str">
        <f>IF('⑤案件貼り付けシート(E6~→A2へ縦横替えで）'!$FS25="固定",IF('⑤案件貼り付けシート(E6~→A2へ縦横替えで）'!FY25="","",'⑤案件貼り付けシート(E6~→A2へ縦横替えで）'!FY25),"")</f>
        <v/>
      </c>
      <c r="EN29" s="7" t="str">
        <f>IF('⑤案件貼り付けシート(E6~→A2へ縦横替えで）'!$FS25="固定",IF('⑤案件貼り付けシート(E6~→A2へ縦横替えで）'!FZ25="","",'⑤案件貼り付けシート(E6~→A2へ縦横替えで）'!FZ25),"")</f>
        <v/>
      </c>
      <c r="EO29" s="7" t="str">
        <f>IF('⑤案件貼り付けシート(E6~→A2へ縦横替えで）'!GA25="","",'⑤案件貼り付けシート(E6~→A2へ縦横替えで）'!GA25)</f>
        <v/>
      </c>
      <c r="EP29" s="7" t="str">
        <f>IF('⑤案件貼り付けシート(E6~→A2へ縦横替えで）'!GB25="","",'⑤案件貼り付けシート(E6~→A2へ縦横替えで）'!GB25)</f>
        <v/>
      </c>
      <c r="EQ29" s="7" t="str">
        <f>IF('⑤案件貼り付けシート(E6~→A2へ縦横替えで）'!GC25="","",'⑤案件貼り付けシート(E6~→A2へ縦横替えで）'!GC25)</f>
        <v/>
      </c>
      <c r="ER29" s="154" t="str">
        <f>IF('⑤案件貼り付けシート(E6~→A2へ縦横替えで）'!GE25="","",'⑤案件貼り付けシート(E6~→A2へ縦横替えで）'!GE25)</f>
        <v/>
      </c>
      <c r="ES29" s="154" t="str">
        <f>IF('⑤案件貼り付けシート(E6~→A2へ縦横替えで）'!GF25="","",'⑤案件貼り付けシート(E6~→A2へ縦横替えで）'!GF25)</f>
        <v/>
      </c>
      <c r="ET29" s="7" t="str" cm="1">
        <f t="array" ref="ET29">IF('⑤案件貼り付けシート(E6~→A2へ縦横替えで）'!GG25="","",_xlfn.IFS('⑤案件貼り付けシート(E6~→A2へ縦横替えで）'!GG25="固定",1,'⑤案件貼り付けシート(E6~→A2へ縦横替えで）'!GG25="流動",2,'⑤案件貼り付けシート(E6~→A2へ縦横替えで）'!GG25="対象外",""))</f>
        <v/>
      </c>
      <c r="EU29" s="154" t="str">
        <f>IF('⑤案件貼り付けシート(E6~→A2へ縦横替えで）'!$GG25="固定",IF('⑤案件貼り付けシート(E6~→A2へ縦横替えで）'!GH25="","",'⑤案件貼り付けシート(E6~→A2へ縦横替えで）'!GH25),"")</f>
        <v/>
      </c>
      <c r="EV29" s="154" t="str">
        <f>IF('⑤案件貼り付けシート(E6~→A2へ縦横替えで）'!$GG25="固定",IF('⑤案件貼り付けシート(E6~→A2へ縦横替えで）'!GI25="","",'⑤案件貼り付けシート(E6~→A2へ縦横替えで）'!GI25),"")</f>
        <v/>
      </c>
      <c r="EW29" s="154" t="str">
        <f>IF('⑤案件貼り付けシート(E6~→A2へ縦横替えで）'!$GG25="固定",IF('⑤案件貼り付けシート(E6~→A2へ縦横替えで）'!GJ25="","",'⑤案件貼り付けシート(E6~→A2へ縦横替えで）'!GJ25),"")</f>
        <v/>
      </c>
      <c r="EX29" s="154" t="str">
        <f>IF('⑤案件貼り付けシート(E6~→A2へ縦横替えで）'!$GG25="固定",IF('⑤案件貼り付けシート(E6~→A2へ縦横替えで）'!GK25="","",'⑤案件貼り付けシート(E6~→A2へ縦横替えで）'!GK25),"")</f>
        <v/>
      </c>
      <c r="EY29" s="154" t="str">
        <f>IF('⑤案件貼り付けシート(E6~→A2へ縦横替えで）'!$GG25="固定",IF('⑤案件貼り付けシート(E6~→A2へ縦横替えで）'!GL25="","",'⑤案件貼り付けシート(E6~→A2へ縦横替えで）'!GL25),"")</f>
        <v/>
      </c>
      <c r="EZ29" s="154" t="str">
        <f>IF('⑤案件貼り付けシート(E6~→A2へ縦横替えで）'!$GG25="固定",IF('⑤案件貼り付けシート(E6~→A2へ縦横替えで）'!GM25="","",'⑤案件貼り付けシート(E6~→A2へ縦横替えで）'!GM25),"")</f>
        <v/>
      </c>
      <c r="FA29" s="7" t="str">
        <f>IF('⑤案件貼り付けシート(E6~→A2へ縦横替えで）'!$GG25="固定",IF('⑤案件貼り付けシート(E6~→A2へ縦横替えで）'!GN25="","",'⑤案件貼り付けシート(E6~→A2へ縦横替えで）'!GN25),"")</f>
        <v/>
      </c>
      <c r="FB29" s="7" t="str">
        <f>IF('⑤案件貼り付けシート(E6~→A2へ縦横替えで）'!GO25="","",'⑤案件貼り付けシート(E6~→A2へ縦横替えで）'!GO25)</f>
        <v/>
      </c>
      <c r="FC29" s="7" t="str">
        <f>IF('⑤案件貼り付けシート(E6~→A2へ縦横替えで）'!GP25="","",'⑤案件貼り付けシート(E6~→A2へ縦横替えで）'!GP25)</f>
        <v/>
      </c>
      <c r="FD29" s="7" t="str">
        <f>IF('⑤案件貼り付けシート(E6~→A2へ縦横替えで）'!GQ25="","",'⑤案件貼り付けシート(E6~→A2へ縦横替えで）'!GQ25)</f>
        <v/>
      </c>
      <c r="FE29" s="154" t="str">
        <f>IF('⑤案件貼り付けシート(E6~→A2へ縦横替えで）'!GS25="","",'⑤案件貼り付けシート(E6~→A2へ縦横替えで）'!GS25)</f>
        <v/>
      </c>
      <c r="FF29" s="154" t="str">
        <f>IF('⑤案件貼り付けシート(E6~→A2へ縦横替えで）'!GT25="","",'⑤案件貼り付けシート(E6~→A2へ縦横替えで）'!GT25)</f>
        <v/>
      </c>
      <c r="FG29" s="7" t="str" cm="1">
        <f t="array" ref="FG29">IF('⑤案件貼り付けシート(E6~→A2へ縦横替えで）'!GU25="","",_xlfn.IFS('⑤案件貼り付けシート(E6~→A2へ縦横替えで）'!GU25="固定",1,'⑤案件貼り付けシート(E6~→A2へ縦横替えで）'!GU25="流動",2,'⑤案件貼り付けシート(E6~→A2へ縦横替えで）'!GU25="対象外",""))</f>
        <v/>
      </c>
      <c r="FH29" s="154" t="str">
        <f>IF('⑤案件貼り付けシート(E6~→A2へ縦横替えで）'!$GU25="固定",IF('⑤案件貼り付けシート(E6~→A2へ縦横替えで）'!GV25="","",'⑤案件貼り付けシート(E6~→A2へ縦横替えで）'!GV25),"")</f>
        <v/>
      </c>
      <c r="FI29" s="154" t="str">
        <f>IF('⑤案件貼り付けシート(E6~→A2へ縦横替えで）'!$GU25="固定",IF('⑤案件貼り付けシート(E6~→A2へ縦横替えで）'!GW25="","",'⑤案件貼り付けシート(E6~→A2へ縦横替えで）'!GW25),"")</f>
        <v/>
      </c>
      <c r="FJ29" s="154" t="str">
        <f>IF('⑤案件貼り付けシート(E6~→A2へ縦横替えで）'!$GU25="固定",IF('⑤案件貼り付けシート(E6~→A2へ縦横替えで）'!GX25="","",'⑤案件貼り付けシート(E6~→A2へ縦横替えで）'!GX25),"")</f>
        <v/>
      </c>
      <c r="FK29" s="154" t="str">
        <f>IF('⑤案件貼り付けシート(E6~→A2へ縦横替えで）'!$GU25="固定",IF('⑤案件貼り付けシート(E6~→A2へ縦横替えで）'!GY25="","",'⑤案件貼り付けシート(E6~→A2へ縦横替えで）'!GY25),"")</f>
        <v/>
      </c>
      <c r="FL29" s="154" t="str">
        <f>IF('⑤案件貼り付けシート(E6~→A2へ縦横替えで）'!$GU25="固定",IF('⑤案件貼り付けシート(E6~→A2へ縦横替えで）'!GZ25="","",'⑤案件貼り付けシート(E6~→A2へ縦横替えで）'!GZ25),"")</f>
        <v/>
      </c>
      <c r="FM29" s="154" t="str">
        <f>IF('⑤案件貼り付けシート(E6~→A2へ縦横替えで）'!$GU25="固定",IF('⑤案件貼り付けシート(E6~→A2へ縦横替えで）'!HA25="","",'⑤案件貼り付けシート(E6~→A2へ縦横替えで）'!HA25),"")</f>
        <v/>
      </c>
      <c r="FN29" s="7" t="str">
        <f>IF('⑤案件貼り付けシート(E6~→A2へ縦横替えで）'!$GU25="固定",IF('⑤案件貼り付けシート(E6~→A2へ縦横替えで）'!HB25="","",'⑤案件貼り付けシート(E6~→A2へ縦横替えで）'!HB25),"")</f>
        <v/>
      </c>
      <c r="FO29" s="7" t="str">
        <f>IF('⑤案件貼り付けシート(E6~→A2へ縦横替えで）'!HC25="","",'⑤案件貼り付けシート(E6~→A2へ縦横替えで）'!HC25)</f>
        <v/>
      </c>
      <c r="FP29" s="7" t="str">
        <f>IF('⑤案件貼り付けシート(E6~→A2へ縦横替えで）'!HD25="","",'⑤案件貼り付けシート(E6~→A2へ縦横替えで）'!HD25)</f>
        <v/>
      </c>
      <c r="FQ29" s="7" t="str">
        <f>IF('⑤案件貼り付けシート(E6~→A2へ縦横替えで）'!HE25="","",'⑤案件貼り付けシート(E6~→A2へ縦横替えで）'!HE25)</f>
        <v/>
      </c>
      <c r="FR29" s="154" t="str">
        <f>IF('⑤案件貼り付けシート(E6~→A2へ縦横替えで）'!HG25="","",'⑤案件貼り付けシート(E6~→A2へ縦横替えで）'!HG25)</f>
        <v/>
      </c>
      <c r="FS29" s="154" t="str">
        <f>IF('⑤案件貼り付けシート(E6~→A2へ縦横替えで）'!HH25="","",'⑤案件貼り付けシート(E6~→A2へ縦横替えで）'!HH25)</f>
        <v/>
      </c>
      <c r="FT29" s="7" t="str" cm="1">
        <f t="array" ref="FT29">IF('⑤案件貼り付けシート(E6~→A2へ縦横替えで）'!HI25="","",_xlfn.IFS('⑤案件貼り付けシート(E6~→A2へ縦横替えで）'!HI25="固定",1,'⑤案件貼り付けシート(E6~→A2へ縦横替えで）'!HI25="流動",2,'⑤案件貼り付けシート(E6~→A2へ縦横替えで）'!HI25="対象外",""))</f>
        <v/>
      </c>
      <c r="FU29" s="154" t="str">
        <f>IF('⑤案件貼り付けシート(E6~→A2へ縦横替えで）'!$HI25="固定",IF('⑤案件貼り付けシート(E6~→A2へ縦横替えで）'!HJ25="","",'⑤案件貼り付けシート(E6~→A2へ縦横替えで）'!HJ25),"")</f>
        <v/>
      </c>
      <c r="FV29" s="154" t="str">
        <f>IF('⑤案件貼り付けシート(E6~→A2へ縦横替えで）'!$HI25="固定",IF('⑤案件貼り付けシート(E6~→A2へ縦横替えで）'!HK25="","",'⑤案件貼り付けシート(E6~→A2へ縦横替えで）'!HK25),"")</f>
        <v/>
      </c>
      <c r="FW29" s="154" t="str">
        <f>IF('⑤案件貼り付けシート(E6~→A2へ縦横替えで）'!$HI25="固定",IF('⑤案件貼り付けシート(E6~→A2へ縦横替えで）'!HL25="","",'⑤案件貼り付けシート(E6~→A2へ縦横替えで）'!HL25),"")</f>
        <v/>
      </c>
      <c r="FX29" s="154" t="str">
        <f>IF('⑤案件貼り付けシート(E6~→A2へ縦横替えで）'!$HI25="固定",IF('⑤案件貼り付けシート(E6~→A2へ縦横替えで）'!HM25="","",'⑤案件貼り付けシート(E6~→A2へ縦横替えで）'!HM25),"")</f>
        <v/>
      </c>
      <c r="FY29" s="154" t="str">
        <f>IF('⑤案件貼り付けシート(E6~→A2へ縦横替えで）'!$HI25="固定",IF('⑤案件貼り付けシート(E6~→A2へ縦横替えで）'!HN25="","",'⑤案件貼り付けシート(E6~→A2へ縦横替えで）'!HN25),"")</f>
        <v/>
      </c>
      <c r="FZ29" s="154" t="str">
        <f>IF('⑤案件貼り付けシート(E6~→A2へ縦横替えで）'!$HI25="固定",IF('⑤案件貼り付けシート(E6~→A2へ縦横替えで）'!HO25="","",'⑤案件貼り付けシート(E6~→A2へ縦横替えで）'!HO25),"")</f>
        <v/>
      </c>
      <c r="GA29" s="7" t="str">
        <f>IF('⑤案件貼り付けシート(E6~→A2へ縦横替えで）'!$HI25="固定",IF('⑤案件貼り付けシート(E6~→A2へ縦横替えで）'!HP25="","",'⑤案件貼り付けシート(E6~→A2へ縦横替えで）'!HP25),"")</f>
        <v/>
      </c>
      <c r="GB29" s="7" t="str">
        <f>IF('⑤案件貼り付けシート(E6~→A2へ縦横替えで）'!HQ25="","",'⑤案件貼り付けシート(E6~→A2へ縦横替えで）'!HQ25)</f>
        <v/>
      </c>
      <c r="GC29" s="7" t="str">
        <f>IF('⑤案件貼り付けシート(E6~→A2へ縦横替えで）'!HR25="","",'⑤案件貼り付けシート(E6~→A2へ縦横替えで）'!HR25)</f>
        <v/>
      </c>
      <c r="GD29" s="7" t="str">
        <f>IF('⑤案件貼り付けシート(E6~→A2へ縦横替えで）'!HS25="","",'⑤案件貼り付けシート(E6~→A2へ縦横替えで）'!HS25)</f>
        <v/>
      </c>
      <c r="GE29" s="7" t="str" cm="1">
        <f t="array" ref="GE29">_xlfn.IFS('⑤案件貼り付けシート(E6~→A2へ縦横替えで）'!A25="","",'⑤案件貼り付けシート(E6~→A2へ縦横替えで）'!HW25="該当しない",0,'⑤案件貼り付けシート(E6~→A2へ縦横替えで）'!HW25="有期プロジェクト",1,'⑤案件貼り付けシート(E6~→A2へ縦横替えで）'!HW25="日数限定業務",2,'⑤案件貼り付けシート(E6~→A2へ縦横替えで）'!HW25="産休育休代替",3,'⑤案件貼り付けシート(E6~→A2へ縦横替えで）'!HW25="介護休業代替",4)</f>
        <v/>
      </c>
      <c r="GF29" s="7" t="str">
        <f>IF('⑤案件貼り付けシート(E6~→A2へ縦横替えで）'!HW25="産休育休代替",IF('⑤案件貼り付けシート(E6~→A2へ縦横替えで）'!HX25="","",'⑤案件貼り付けシート(E6~→A2へ縦横替えで）'!HX25),"")</f>
        <v/>
      </c>
      <c r="GG29" s="7" t="str">
        <f>IF('⑤案件貼り付けシート(E6~→A2へ縦横替えで）'!HY25="","",'⑤案件貼り付けシート(E6~→A2へ縦横替えで）'!HY25)</f>
        <v/>
      </c>
      <c r="GH29" s="7" t="str" cm="1">
        <f t="array" ref="GH29">_xlfn.IFS('⑤案件貼り付けシート(E6~→A2へ縦横替えで）'!IB25="","",'⑤案件貼り付けシート(E6~→A2へ縦横替えで）'!IB25="限定しない",0,'⑤案件貼り付けシート(E6~→A2へ縦横替えで）'!IB25="60歳以上",1,'⑤案件貼り付けシート(E6~→A2へ縦横替えで）'!IB25="無期雇用派遣労働者",2,'⑤案件貼り付けシート(E6~→A2へ縦横替えで）'!IB25="60歳以上または無期雇用",3,TRUE,"")</f>
        <v/>
      </c>
      <c r="GI29" s="7" t="str" cm="1">
        <f t="array" ref="GI29">_xlfn.IFS('⑤案件貼り付けシート(E6~→A2へ縦横替えで）'!IC25="","",'⑤案件貼り付けシート(E6~→A2へ縦横替えで）'!IC25="限定する",1,'⑤案件貼り付けシート(E6~→A2へ縦横替えで）'!IC25="限定しない",2,TRUE,"")</f>
        <v/>
      </c>
      <c r="GJ29" s="7"/>
      <c r="GK29" s="7" t="str">
        <f>IF('⑤案件貼り付けシート(E6~→A2へ縦横替えで）'!IF25="","",'⑤案件貼り付けシート(E6~→A2へ縦横替えで）'!IF25)</f>
        <v/>
      </c>
      <c r="GL29" s="7" t="str">
        <f>IF('⑤案件貼り付けシート(E6~→A2へ縦横替えで）'!IG25="","",'⑤案件貼り付けシート(E6~→A2へ縦横替えで）'!IG25)</f>
        <v/>
      </c>
      <c r="GM29" s="48" t="str">
        <f>IF('⑤案件貼り付けシート(E6~→A2へ縦横替えで）'!IJ25="","",IF('⑤案件貼り付けシート(E6~→A2へ縦横替えで）'!IJ25="ALL",②コード一覧!$CU$2,'⑤案件貼り付けシート(E6~→A2へ縦横替えで）'!IJ25&amp;"をコードヘ"))</f>
        <v/>
      </c>
      <c r="GN29" s="7" t="str">
        <f>IF('⑤案件貼り付けシート(E6~→A2へ縦横替えで）'!IK25="","",IF('⑤案件貼り付けシート(E6~→A2へ縦横替えで）'!IK25="非公開",0,1))</f>
        <v/>
      </c>
      <c r="GO29" s="7">
        <f t="shared" si="1"/>
        <v>0</v>
      </c>
      <c r="GP29" s="7">
        <f>IF('⑤案件貼り付けシート(E6~→A2へ縦横替えで）'!IP25="",IF('⑤案件貼り付けシート(E6~→A2へ縦横替えで）'!IW25="",0,2),2)</f>
        <v>0</v>
      </c>
      <c r="GQ29" s="214" t="str">
        <f>IF(GP29=1,INDEX(②コード一覧!DC25:DL43,MATCH('⑤案件貼り付けシート(E6~→A2へ縦横替えで）'!IW25,②コード一覧!DD25:DD43,0),1),"")</f>
        <v/>
      </c>
      <c r="GR29" s="48" t="str">
        <f>IF(OR('⑤案件貼り付けシート(E6~→A2へ縦横替えで）'!JP25="",'⑤案件貼り付けシート(E6~→A2へ縦横替えで）'!JP25=0),"",_xlfn.XLOOKUP('⑤案件貼り付けシート(E6~→A2へ縦横替えで）'!JP25,②コード一覧!$BR$2:$BR$802,②コード一覧!$BT$2:$BT$802))</f>
        <v/>
      </c>
      <c r="GS29" s="48" t="str">
        <f>IF(OR('⑤案件貼り付けシート(E6~→A2へ縦横替えで）'!JQ25="",'⑤案件貼り付けシート(E6~→A2へ縦横替えで）'!JQ25=0),"",_xlfn.XLOOKUP('⑤案件貼り付けシート(E6~→A2へ縦横替えで）'!JQ25,②コード一覧!$BR$2:$BR$802,②コード一覧!$BT$2:$BT$802))</f>
        <v/>
      </c>
      <c r="GT29" s="48" t="str">
        <f>IF(OR('⑤案件貼り付けシート(E6~→A2へ縦横替えで）'!JR25="",'⑤案件貼り付けシート(E6~→A2へ縦横替えで）'!JR25=0),"",_xlfn.XLOOKUP('⑤案件貼り付けシート(E6~→A2へ縦横替えで）'!JR25,②コード一覧!$BR$2:$BR$802,②コード一覧!$BT$2:$BT$802))</f>
        <v/>
      </c>
      <c r="GU29" s="48" t="str">
        <f>IF(OR('⑤案件貼り付けシート(E6~→A2へ縦横替えで）'!JS25="",'⑤案件貼り付けシート(E6~→A2へ縦横替えで）'!JS25=0),"",_xlfn.XLOOKUP('⑤案件貼り付けシート(E6~→A2へ縦横替えで）'!JS25,②コード一覧!$BR$2:$BR$802,②コード一覧!$BT$2:$BT$802))</f>
        <v/>
      </c>
      <c r="GV29" s="48" t="str">
        <f>IF(OR('⑤案件貼り付けシート(E6~→A2へ縦横替えで）'!JT25="",'⑤案件貼り付けシート(E6~→A2へ縦横替えで）'!JT25=0),"",_xlfn.XLOOKUP('⑤案件貼り付けシート(E6~→A2へ縦横替えで）'!JT25,②コード一覧!$BR$2:$BR$802,②コード一覧!$BT$2:$BT$802))</f>
        <v/>
      </c>
    </row>
    <row r="30" spans="1:204">
      <c r="A30" s="7"/>
      <c r="B30" s="7">
        <f>'⑤案件貼り付けシート(E6~→A2へ縦横替えで）'!A26</f>
        <v>0</v>
      </c>
      <c r="C30" s="7" t="str">
        <f>IF('⑤案件貼り付けシート(E6~→A2へ縦横替えで）'!C26="","",(IF('⑤案件貼り付けシート(E6~→A2へ縦横替えで）'!C26="一般派遣",1,2)))</f>
        <v/>
      </c>
      <c r="D30" s="48" t="e">
        <f>INDEX(②コード一覧!$A$2:$B$40,MATCH('⑤案件貼り付けシート(E6~→A2へ縦横替えで）'!G26,②コード一覧!$A$2:$A$40,0),2)</f>
        <v>#N/A</v>
      </c>
      <c r="E30" s="7" t="e" cm="1">
        <f t="array" ref="E30">INDEX(③組織表示変え!$A$6:$E$805,MATCH('⑥案件CSV (6行目～に反映→フォーマット２行目にコピペ'!D30&amp;'⑤案件貼り付けシート(E6~→A2へ縦横替えで）'!H26,③組織表示変え!$B$6:$B$802&amp;③組織表示変え!$E$6:$E$802,0),1)</f>
        <v>#N/A</v>
      </c>
      <c r="F30" s="48" t="e">
        <f>INDEX(②コード一覧!$A$2:$B$40,MATCH('⑤案件貼り付けシート(E6~→A2へ縦横替えで）'!N26,②コード一覧!$A$2:$A$40,0),2)</f>
        <v>#N/A</v>
      </c>
      <c r="G30" s="7"/>
      <c r="H30" s="7"/>
      <c r="I30" s="7"/>
      <c r="J30" s="7"/>
      <c r="K30" s="7"/>
      <c r="L30" s="7" t="e" cm="1">
        <f t="array" ref="L30">INDEX(③組織表示変え!$A$6:$E$805,MATCH('⑥案件CSV (6行目～に反映→フォーマット２行目にコピペ'!F30&amp;'⑤案件貼り付けシート(E6~→A2へ縦横替えで）'!O26,③組織表示変え!$B$6:$B$802&amp;③組織表示変え!$E$6:$E$802,0),1)</f>
        <v>#N/A</v>
      </c>
      <c r="M30" s="7" t="str">
        <f>IF('⑤案件貼り付けシート(E6~→A2へ縦横替えで）'!P26="","",'⑤案件貼り付けシート(E6~→A2へ縦横替えで）'!P26)</f>
        <v/>
      </c>
      <c r="N30" s="7" t="str">
        <f>IF('⑤案件貼り付けシート(E6~→A2へ縦横替えで）'!Q26="","",'⑤案件貼り付けシート(E6~→A2へ縦横替えで）'!Q26)</f>
        <v/>
      </c>
      <c r="O30" s="7" t="str">
        <f>IF('⑤案件貼り付けシート(E6~→A2へ縦横替えで）'!R26="","",'⑤案件貼り付けシート(E6~→A2へ縦横替えで）'!R26)</f>
        <v/>
      </c>
      <c r="P30" s="7" t="str" cm="1">
        <f t="array" ref="P30">IF('⑤案件貼り付けシート(E6~→A2へ縦横替えで）'!U26="","",_xlfn.IFS('⑤案件貼り付けシート(E6~→A2へ縦横替えで）'!U26="なし",0,'⑤案件貼り付けシート(E6~→A2へ縦横替えで）'!U26="敷地内禁煙",1,'⑤案件貼り付けシート(E6~→A2へ縦横替えで）'!U26="敷地内禁煙（特定屋外喫煙場所あり、屋外に喫煙場所あり）",2,'⑤案件貼り付けシート(E6~→A2へ縦横替えで）'!U26="屋内禁煙",3,'⑤案件貼り付けシート(E6~→A2へ縦横替えで）'!U26="屋内原則禁煙（喫煙専用室設置、加熱式たばこ専用喫煙室設置）",4,'⑤案件貼り付けシート(E6~→A2へ縦横替えで）'!U26="その他",9))</f>
        <v/>
      </c>
      <c r="Q30" s="7" t="str">
        <f>IF(C30="","",IF('⑤案件貼り付けシート(E6~→A2へ縦横替えで）'!AD26="派遣先責任者",0,1))</f>
        <v/>
      </c>
      <c r="R30" s="7" t="e" cm="1">
        <f t="array" ref="R30">INDEX(②コード一覧!$AI$2:$AN$801,MATCH('⑥案件CSV (6行目～に反映→フォーマット２行目にコピペ'!$F30&amp;'⑤案件貼り付けシート(E6~→A2へ縦横替えで）'!Z26,②コード一覧!$AN$2:$AN$801&amp;②コード一覧!$AI$2:$AI$801,0),5)</f>
        <v>#N/A</v>
      </c>
      <c r="S30" s="7" t="str" cm="1">
        <f t="array" ref="S30">IF('⑤案件貼り付けシート(E6~→A2へ縦横替えで）'!AA26="","",INDEX(②コード一覧!$AI$2:$AN$801,MATCH('⑥案件CSV (6行目～に反映→フォーマット２行目にコピペ'!$F30&amp;'⑤案件貼り付けシート(E6~→A2へ縦横替えで）'!AA26,②コード一覧!$AN$2:$AN$801&amp;②コード一覧!$AI$2:$AI$801,0),5))</f>
        <v/>
      </c>
      <c r="T30" s="7" t="str" cm="1">
        <f t="array" ref="T30">IF('⑤案件貼り付けシート(E6~→A2へ縦横替えで）'!AB26="","",INDEX(②コード一覧!$AI$2:$AN$801,MATCH('⑥案件CSV (6行目～に反映→フォーマット２行目にコピペ'!$F30&amp;'⑤案件貼り付けシート(E6~→A2へ縦横替えで）'!AB26,②コード一覧!$AN$2:$AN$801&amp;②コード一覧!$AI$2:$AI$801,0),5))</f>
        <v/>
      </c>
      <c r="U30" s="7" t="str" cm="1">
        <f t="array" ref="U30">IF('⑤案件貼り付けシート(E6~→A2へ縦横替えで）'!AC26="","",INDEX(②コード一覧!$AI$2:$AN$801,MATCH('⑥案件CSV (6行目～に反映→フォーマット２行目にコピペ'!$F30&amp;'⑤案件貼り付けシート(E6~→A2へ縦横替えで）'!AC26,②コード一覧!$AN$2:$AN$801&amp;②コード一覧!$AI$2:$AI$801,0),5))</f>
        <v/>
      </c>
      <c r="V30" s="7" t="e" cm="1">
        <f t="array" ref="V30">INDEX(②コード一覧!$AK$2:$AN$801,MATCH('⑥案件CSV (6行目～に反映→フォーマット２行目にコピペ'!$F30&amp;'⑤案件貼り付けシート(E6~→A2へ縦横替えで）'!AG26,②コード一覧!$AN$2:$AN$801&amp;②コード一覧!$AK$2:$AK$801,0),3)</f>
        <v>#N/A</v>
      </c>
      <c r="W30" s="7" t="str" cm="1">
        <f t="array" ref="W30">IF('⑤案件貼り付けシート(E6~→A2へ縦横替えで）'!AH26="","",INDEX(②コード一覧!$AK$2:$AN$801,MATCH('⑥案件CSV (6行目～に反映→フォーマット２行目にコピペ'!$F30&amp;'⑤案件貼り付けシート(E6~→A2へ縦横替えで）'!AH26,②コード一覧!$AN$2:$AN$801&amp;②コード一覧!$AK$2:$AK$801,0),3))</f>
        <v/>
      </c>
      <c r="X30" s="7" t="str" cm="1">
        <f t="array" ref="X30">IF('⑤案件貼り付けシート(E6~→A2へ縦横替えで）'!AI26="","",INDEX(②コード一覧!$AK$2:$AN$801,MATCH('⑥案件CSV (6行目～に反映→フォーマット２行目にコピペ'!$F30&amp;'⑤案件貼り付けシート(E6~→A2へ縦横替えで）'!AI26,②コード一覧!$AN$2:$AN$801&amp;②コード一覧!$AK$2:$AK$801,0),3))</f>
        <v/>
      </c>
      <c r="Y30" s="7" t="str" cm="1">
        <f t="array" ref="Y30">IF('⑤案件貼り付けシート(E6~→A2へ縦横替えで）'!AJ26="","",INDEX(②コード一覧!$AK$2:$AN$801,MATCH('⑥案件CSV (6行目～に反映→フォーマット２行目にコピペ'!$F30&amp;'⑤案件貼り付けシート(E6~→A2へ縦横替えで）'!AJ26,②コード一覧!$AN$2:$AN$801&amp;②コード一覧!$AK$2:$AK$801,0),3))</f>
        <v/>
      </c>
      <c r="Z30" s="7" t="e" cm="1">
        <f t="array" ref="Z30">INDEX(②コード一覧!$AJ$2:$AN$801,MATCH('⑥案件CSV (6行目～に反映→フォーマット２行目にコピペ'!$F30&amp;'⑤案件貼り付けシート(E6~→A2へ縦横替えで）'!AM26,②コード一覧!$AN$2:$AN$801&amp;②コード一覧!$AJ$2:$AJ$801,0),4)</f>
        <v>#N/A</v>
      </c>
      <c r="AA30" s="7" t="str" cm="1">
        <f t="array" ref="AA30">IF('⑤案件貼り付けシート(E6~→A2へ縦横替えで）'!AN26="","",INDEX(②コード一覧!$AJ$2:$AN$801,MATCH('⑥案件CSV (6行目～に反映→フォーマット２行目にコピペ'!$F30&amp;'⑤案件貼り付けシート(E6~→A2へ縦横替えで）'!AN26,②コード一覧!$AN$2:$AN$801&amp;②コード一覧!$AJ$2:$AJ$801,0),4))</f>
        <v/>
      </c>
      <c r="AB30" s="7" t="str" cm="1">
        <f t="array" ref="AB30">IF('⑤案件貼り付けシート(E6~→A2へ縦横替えで）'!AO26="","",INDEX(②コード一覧!$AJ$2:$AN$801,MATCH('⑥案件CSV (6行目～に反映→フォーマット２行目にコピペ'!$F30&amp;'⑤案件貼り付けシート(E6~→A2へ縦横替えで）'!AO26,②コード一覧!$AN$2:$AN$801&amp;②コード一覧!$AJ$2:$AJ$801,0),4))</f>
        <v/>
      </c>
      <c r="AC30" s="7" t="str" cm="1">
        <f t="array" ref="AC30">IF('⑤案件貼り付けシート(E6~→A2へ縦横替えで）'!AP26="","",INDEX(②コード一覧!$AJ$2:$AN$801,MATCH('⑥案件CSV (6行目～に反映→フォーマット２行目にコピペ'!$F30&amp;'⑤案件貼り付けシート(E6~→A2へ縦横替えで）'!AP26,②コード一覧!$AN$2:$AN$801&amp;②コード一覧!$AJ$2:$AJ$801,0),4))</f>
        <v/>
      </c>
      <c r="AD30" s="7" t="str">
        <f>IF('⑤案件貼り付けシート(E6~→A2へ縦横替えで）'!AR26="","",'⑤案件貼り付けシート(E6~→A2へ縦横替えで）'!AR26)</f>
        <v/>
      </c>
      <c r="AE30" s="7">
        <f>'⑤案件貼り付けシート(E6~→A2へ縦横替えで）'!AV26</f>
        <v>0</v>
      </c>
      <c r="AF30" s="7">
        <f>'⑤案件貼り付けシート(E6~→A2へ縦横替えで）'!AW26</f>
        <v>0</v>
      </c>
      <c r="AG30" s="7" t="str">
        <f>IF('⑤案件貼り付けシート(E6~→A2へ縦横替えで）'!AX26="","",'⑤案件貼り付けシート(E6~→A2へ縦横替えで）'!AX26)</f>
        <v/>
      </c>
      <c r="AH30" s="7" t="str">
        <f>IF('⑤案件貼り付けシート(E6~→A2へ縦横替えで）'!AY26="","",'⑤案件貼り付けシート(E6~→A2へ縦横替えで）'!AY26)</f>
        <v/>
      </c>
      <c r="AI30" s="13"/>
      <c r="AJ30" s="13"/>
      <c r="AK30" s="7" t="str" cm="1">
        <f t="array" ref="AK30">_xlfn.IFS('⑤案件貼り付けシート(E6~→A2へ縦横替えで）'!AZ26="該当しない",0,'⑤案件貼り付けシート(E6~→A2へ縦横替えで）'!AZ26="該当",1,TRUE,"")</f>
        <v/>
      </c>
      <c r="AL30" s="7" t="str">
        <f>IF('⑤案件貼り付けシート(E6~→A2へ縦横替えで）'!AZ26="該当しない","",IF('⑤案件貼り付けシート(E6~→A2へ縦横替えで）'!BA26="","",LEFT('⑤案件貼り付けシート(E6~→A2へ縦横替えで）'!BA26,FIND("号",'⑤案件貼り付けシート(E6~→A2へ縦横替えで）'!BA26)-1)))</f>
        <v/>
      </c>
      <c r="AM30" s="7" t="str">
        <f>IF('⑤案件貼り付けシート(E6~→A2へ縦横替えで）'!AZ26="該当しない","",IF('⑤案件貼り付けシート(E6~→A2へ縦横替えで）'!BB26="","",'⑤案件貼り付けシート(E6~→A2へ縦横替えで）'!BB26))</f>
        <v/>
      </c>
      <c r="AN30" s="7" t="str">
        <f>IF('⑤案件貼り付けシート(E6~→A2へ縦横替えで）'!BC26="","",'⑤案件貼り付けシート(E6~→A2へ縦横替えで）'!BC26)</f>
        <v/>
      </c>
      <c r="AO30" s="7">
        <f>'⑤案件貼り付けシート(E6~→A2へ縦横替えで）'!BG26</f>
        <v>0</v>
      </c>
      <c r="AP30" s="7" t="str" cm="1">
        <f t="array" ref="AP30">_xlfn.IFS('⑤案件貼り付けシート(E6~→A2へ縦横替えで）'!BH26="","",'⑤案件貼り付けシート(E6~→A2へ縦横替えで）'!BH26="時給",1,'⑤案件貼り付けシート(E6~→A2へ縦横替えで）'!BL26="日給",2,'⑤案件貼り付けシート(E6~→A2へ縦横替えで）'!BL26="月給",3)</f>
        <v/>
      </c>
      <c r="AQ30" s="7" t="str">
        <f>IF('⑤案件貼り付けシート(E6~→A2へ縦横替えで）'!BI26="","",'⑤案件貼り付けシート(E6~→A2へ縦横替えで）'!BI26)</f>
        <v/>
      </c>
      <c r="AR30" s="153" t="str">
        <f>IF('⑤案件貼り付けシート(E6~→A2へ縦横替えで）'!BJ26="","",'⑤案件貼り付けシート(E6~→A2へ縦横替えで）'!BJ26)</f>
        <v/>
      </c>
      <c r="AS30" s="7" t="str">
        <f>IF('⑤案件貼り付けシート(E6~→A2へ縦横替えで）'!BK26="","",'⑤案件貼り付けシート(E6~→A2へ縦横替えで）'!BK26)</f>
        <v/>
      </c>
      <c r="AT30" s="7" t="str" cm="1">
        <f t="array" ref="AT30">_xlfn.IFS('⑤案件貼り付けシート(E6~→A2へ縦横替えで）'!BL26="","",'⑤案件貼り付けシート(E6~→A2へ縦横替えで）'!BL26="長期",1,'⑤案件貼り付けシート(E6~→A2へ縦横替えで）'!BL26="短期",2)</f>
        <v/>
      </c>
      <c r="AU30" s="7" t="str">
        <f>IF('⑤案件貼り付けシート(E6~→A2へ縦横替えで）'!BM26="","",'⑤案件貼り付けシート(E6~→A2へ縦横替えで）'!BM26)</f>
        <v/>
      </c>
      <c r="AV30" s="7" t="str">
        <f>IF('⑤案件貼り付けシート(E6~→A2へ縦横替えで）'!BN26="","",'⑤案件貼り付けシート(E6~→A2へ縦横替えで）'!BN26)</f>
        <v/>
      </c>
      <c r="AW30" s="7" t="str" cm="1">
        <f t="array" ref="AW30">_xlfn.IFS('⑤案件貼り付けシート(E6~→A2へ縦横替えで）'!BQ26="就業先カレンダーに準ずる",1,'⑤案件貼り付けシート(E6~→A2へ縦横替えで）'!BQ26="指定して設定",2,TRUE,"")</f>
        <v/>
      </c>
      <c r="AX30" s="7" t="str" cm="1">
        <f t="array" ref="AX30">IF(AW30=2,_xlfn.IFS('⑤案件貼り付けシート(E6~→A2へ縦横替えで）'!BR26="毎週",1,'⑤案件貼り付けシート(E6~→A2へ縦横替えで）'!BR26="その他",2),"")</f>
        <v/>
      </c>
      <c r="AY30" s="7" t="str">
        <f>IF(AX30=1,'⑤案件貼り付けシート(E6~→A2へ縦横替えで）'!BS26,"")</f>
        <v/>
      </c>
      <c r="AZ30" s="7" t="str">
        <f>IF(AX30=2,'⑤案件貼り付けシート(E6~→A2へ縦横替えで）'!BT26,"")</f>
        <v/>
      </c>
      <c r="BA30" s="7" t="str" cm="1">
        <f t="array" ref="BA30">IF(AW30=2,_xlfn.IFS('⑤案件貼り付けシート(E6~→A2へ縦横替えで）'!BV26="毎週",1,'⑤案件貼り付けシート(E6~→A2へ縦横替えで）'!BV26="その他",2),"")</f>
        <v/>
      </c>
      <c r="BB30" s="7" t="str">
        <f>IF(BA30=1,'⑤案件貼り付けシート(E6~→A2へ縦横替えで）'!BW26,"")</f>
        <v/>
      </c>
      <c r="BC30" s="7" t="str">
        <f>IF(BA30=2,'⑤案件貼り付けシート(E6~→A2へ縦横替えで）'!BX26,"")</f>
        <v/>
      </c>
      <c r="BD30" s="7" t="str">
        <f>IF('⑤案件貼り付けシート(E6~→A2へ縦横替えで）'!BZ26="","",IF('⑤案件貼り付けシート(E6~→A2へ縦横替えで）'!$BQ26="就業先カレンダーに準ずる",'⑤案件貼り付けシート(E6~→A2へ縦横替えで）'!BZ26,""))</f>
        <v/>
      </c>
      <c r="BE30" s="154" t="str">
        <f>IF('⑤案件貼り付けシート(E6~→A2へ縦横替えで）'!CG26="","",'⑤案件貼り付けシート(E6~→A2へ縦横替えで）'!CG26)</f>
        <v/>
      </c>
      <c r="BF30" s="154" t="str">
        <f>IF('⑤案件貼り付けシート(E6~→A2へ縦横替えで）'!CH26="","",'⑤案件貼り付けシート(E6~→A2へ縦横替えで）'!CH26)</f>
        <v/>
      </c>
      <c r="BG30" s="7" t="str" cm="1">
        <f t="array" ref="BG30">_xlfn.IFS('⑤案件貼り付けシート(E6~→A2へ縦横替えで）'!CI26="固定",1,'⑤案件貼り付けシート(E6~→A2へ縦横替えで）'!CI26="流動",2,'⑤案件貼り付けシート(E6~→A2へ縦横替えで）'!CI26="対象外","",'⑤案件貼り付けシート(E6~→A2へ縦横替えで）'!CI26="","")</f>
        <v/>
      </c>
      <c r="BH30" s="154" t="str">
        <f>IF('⑤案件貼り付けシート(E6~→A2へ縦横替えで）'!$CI26="固定",IF('⑤案件貼り付けシート(E6~→A2へ縦横替えで）'!CJ26="","",'⑤案件貼り付けシート(E6~→A2へ縦横替えで）'!CJ26),"")</f>
        <v/>
      </c>
      <c r="BI30" s="154" t="str">
        <f>IF('⑤案件貼り付けシート(E6~→A2へ縦横替えで）'!$CI26="固定",IF('⑤案件貼り付けシート(E6~→A2へ縦横替えで）'!CK26="","",'⑤案件貼り付けシート(E6~→A2へ縦横替えで）'!CK26),"")</f>
        <v/>
      </c>
      <c r="BJ30" s="154" t="str">
        <f>IF('⑤案件貼り付けシート(E6~→A2へ縦横替えで）'!$CI26="固定",IF('⑤案件貼り付けシート(E6~→A2へ縦横替えで）'!CL26="","",'⑤案件貼り付けシート(E6~→A2へ縦横替えで）'!CL26),"")</f>
        <v/>
      </c>
      <c r="BK30" s="154" t="str">
        <f>IF('⑤案件貼り付けシート(E6~→A2へ縦横替えで）'!$CI26="固定",IF('⑤案件貼り付けシート(E6~→A2へ縦横替えで）'!CM26="","",'⑤案件貼り付けシート(E6~→A2へ縦横替えで）'!CM26),"")</f>
        <v/>
      </c>
      <c r="BL30" s="154" t="str">
        <f>IF('⑤案件貼り付けシート(E6~→A2へ縦横替えで）'!$CI26="固定",IF('⑤案件貼り付けシート(E6~→A2へ縦横替えで）'!CN26="","",'⑤案件貼り付けシート(E6~→A2へ縦横替えで）'!CN26),"")</f>
        <v/>
      </c>
      <c r="BM30" s="154" t="str">
        <f>IF('⑤案件貼り付けシート(E6~→A2へ縦横替えで）'!$CI26="固定",IF('⑤案件貼り付けシート(E6~→A2へ縦横替えで）'!CO26="","",'⑤案件貼り付けシート(E6~→A2へ縦横替えで）'!CO26),"")</f>
        <v/>
      </c>
      <c r="BN30" s="7" t="str">
        <f>IF('⑤案件貼り付けシート(E6~→A2へ縦横替えで）'!$CI26="固定",IF('⑤案件貼り付けシート(E6~→A2へ縦横替えで）'!CP26="","",'⑤案件貼り付けシート(E6~→A2へ縦横替えで）'!CP26),"")</f>
        <v/>
      </c>
      <c r="BO30" s="7" t="str">
        <f>IF('⑤案件貼り付けシート(E6~→A2へ縦横替えで）'!CQ26="","",'⑤案件貼り付けシート(E6~→A2へ縦横替えで）'!CQ26)</f>
        <v/>
      </c>
      <c r="BP30" s="7" t="str">
        <f>IF('⑤案件貼り付けシート(E6~→A2へ縦横替えで）'!CR26="","",'⑤案件貼り付けシート(E6~→A2へ縦横替えで）'!CR26)</f>
        <v/>
      </c>
      <c r="BQ30" s="7" t="str">
        <f>IF('⑤案件貼り付けシート(E6~→A2へ縦横替えで）'!CS26="","",'⑤案件貼り付けシート(E6~→A2へ縦横替えで）'!CS26)</f>
        <v/>
      </c>
      <c r="BR30" s="154" t="str">
        <f>IF('⑤案件貼り付けシート(E6~→A2へ縦横替えで）'!CV26="","",'⑤案件貼り付けシート(E6~→A2へ縦横替えで）'!CV26)</f>
        <v/>
      </c>
      <c r="BS30" s="154" t="str">
        <f>IF('⑤案件貼り付けシート(E6~→A2へ縦横替えで）'!CW26="","",'⑤案件貼り付けシート(E6~→A2へ縦横替えで）'!CW26)</f>
        <v/>
      </c>
      <c r="BT30" s="7" t="str" cm="1">
        <f t="array" ref="BT30">IF('⑤案件貼り付けシート(E6~→A2へ縦横替えで）'!CX26="","",_xlfn.IFS('⑤案件貼り付けシート(E6~→A2へ縦横替えで）'!CX26="固定",1,'⑤案件貼り付けシート(E6~→A2へ縦横替えで）'!CX26="流動",2,'⑤案件貼り付けシート(E6~→A2へ縦横替えで）'!CX26="対象外",""))</f>
        <v/>
      </c>
      <c r="BU30" s="154" t="str">
        <f>IF('⑤案件貼り付けシート(E6~→A2へ縦横替えで）'!$CX26="固定",IF('⑤案件貼り付けシート(E6~→A2へ縦横替えで）'!CY26="","",'⑤案件貼り付けシート(E6~→A2へ縦横替えで）'!CY26),"")</f>
        <v/>
      </c>
      <c r="BV30" s="154" t="str">
        <f>IF('⑤案件貼り付けシート(E6~→A2へ縦横替えで）'!$CX26="固定",IF('⑤案件貼り付けシート(E6~→A2へ縦横替えで）'!CZ26="","",'⑤案件貼り付けシート(E6~→A2へ縦横替えで）'!CZ26),"")</f>
        <v/>
      </c>
      <c r="BW30" s="154" t="str">
        <f>IF('⑤案件貼り付けシート(E6~→A2へ縦横替えで）'!$CX26="固定",IF('⑤案件貼り付けシート(E6~→A2へ縦横替えで）'!DA26="","",'⑤案件貼り付けシート(E6~→A2へ縦横替えで）'!DA26),"")</f>
        <v/>
      </c>
      <c r="BX30" s="154" t="str">
        <f>IF('⑤案件貼り付けシート(E6~→A2へ縦横替えで）'!$CX26="固定",IF('⑤案件貼り付けシート(E6~→A2へ縦横替えで）'!DB26="","",'⑤案件貼り付けシート(E6~→A2へ縦横替えで）'!DB26),"")</f>
        <v/>
      </c>
      <c r="BY30" s="154" t="str">
        <f>IF('⑤案件貼り付けシート(E6~→A2へ縦横替えで）'!$CX26="固定",IF('⑤案件貼り付けシート(E6~→A2へ縦横替えで）'!DC26="","",'⑤案件貼り付けシート(E6~→A2へ縦横替えで）'!DC26),"")</f>
        <v/>
      </c>
      <c r="BZ30" s="154" t="str">
        <f>IF('⑤案件貼り付けシート(E6~→A2へ縦横替えで）'!$CX26="固定",IF('⑤案件貼り付けシート(E6~→A2へ縦横替えで）'!DD26="","",'⑤案件貼り付けシート(E6~→A2へ縦横替えで）'!DD26),"")</f>
        <v/>
      </c>
      <c r="CA30" s="7" t="str">
        <f>IF('⑤案件貼り付けシート(E6~→A2へ縦横替えで）'!$CX26="固定",IF('⑤案件貼り付けシート(E6~→A2へ縦横替えで）'!DE26="","",'⑤案件貼り付けシート(E6~→A2へ縦横替えで）'!DE26),"")</f>
        <v/>
      </c>
      <c r="CB30" s="7" t="str">
        <f>IF('⑤案件貼り付けシート(E6~→A2へ縦横替えで）'!DF26="","",'⑤案件貼り付けシート(E6~→A2へ縦横替えで）'!DF26)</f>
        <v/>
      </c>
      <c r="CC30" s="7" t="str">
        <f>IF('⑤案件貼り付けシート(E6~→A2へ縦横替えで）'!DG26="","",'⑤案件貼り付けシート(E6~→A2へ縦横替えで）'!DG26)</f>
        <v/>
      </c>
      <c r="CD30" s="7" t="str">
        <f>IF('⑤案件貼り付けシート(E6~→A2へ縦横替えで）'!DH26="","",'⑤案件貼り付けシート(E6~→A2へ縦横替えで）'!DH26)</f>
        <v/>
      </c>
      <c r="CE30" s="154" t="str">
        <f>IF('⑤案件貼り付けシート(E6~→A2へ縦横替えで）'!DK26="","",'⑤案件貼り付けシート(E6~→A2へ縦横替えで）'!DK26)</f>
        <v/>
      </c>
      <c r="CF30" s="154" t="str">
        <f>IF('⑤案件貼り付けシート(E6~→A2へ縦横替えで）'!DL26="","",'⑤案件貼り付けシート(E6~→A2へ縦横替えで）'!DL26)</f>
        <v/>
      </c>
      <c r="CG30" s="7" t="str" cm="1">
        <f t="array" ref="CG30">IF('⑤案件貼り付けシート(E6~→A2へ縦横替えで）'!DM26="","",_xlfn.IFS('⑤案件貼り付けシート(E6~→A2へ縦横替えで）'!DM26="固定",1,'⑤案件貼り付けシート(E6~→A2へ縦横替えで）'!DM26="流動",2,'⑤案件貼り付けシート(E6~→A2へ縦横替えで）'!DM26="対象外",""))</f>
        <v/>
      </c>
      <c r="CH30" s="154" t="str">
        <f>IF('⑤案件貼り付けシート(E6~→A2へ縦横替えで）'!$DM26="固定",IF('⑤案件貼り付けシート(E6~→A2へ縦横替えで）'!DN26="","",'⑤案件貼り付けシート(E6~→A2へ縦横替えで）'!DN26),"")</f>
        <v/>
      </c>
      <c r="CI30" s="154" t="str">
        <f>IF('⑤案件貼り付けシート(E6~→A2へ縦横替えで）'!$DM26="固定",IF('⑤案件貼り付けシート(E6~→A2へ縦横替えで）'!DO26="","",'⑤案件貼り付けシート(E6~→A2へ縦横替えで）'!DO26),"")</f>
        <v/>
      </c>
      <c r="CJ30" s="154" t="str">
        <f>IF('⑤案件貼り付けシート(E6~→A2へ縦横替えで）'!$DM26="固定",IF('⑤案件貼り付けシート(E6~→A2へ縦横替えで）'!DP26="","",'⑤案件貼り付けシート(E6~→A2へ縦横替えで）'!DP26),"")</f>
        <v/>
      </c>
      <c r="CK30" s="154" t="str">
        <f>IF('⑤案件貼り付けシート(E6~→A2へ縦横替えで）'!$DM26="固定",IF('⑤案件貼り付けシート(E6~→A2へ縦横替えで）'!DQ26="","",'⑤案件貼り付けシート(E6~→A2へ縦横替えで）'!DQ26),"")</f>
        <v/>
      </c>
      <c r="CL30" s="154" t="str">
        <f>IF('⑤案件貼り付けシート(E6~→A2へ縦横替えで）'!$DM26="固定",IF('⑤案件貼り付けシート(E6~→A2へ縦横替えで）'!DR26="","",'⑤案件貼り付けシート(E6~→A2へ縦横替えで）'!DR26),"")</f>
        <v/>
      </c>
      <c r="CM30" s="154" t="str">
        <f>IF('⑤案件貼り付けシート(E6~→A2へ縦横替えで）'!$DM26="固定",IF('⑤案件貼り付けシート(E6~→A2へ縦横替えで）'!DS26="","",'⑤案件貼り付けシート(E6~→A2へ縦横替えで）'!DS26),"")</f>
        <v/>
      </c>
      <c r="CN30" s="7" t="str">
        <f>IF('⑤案件貼り付けシート(E6~→A2へ縦横替えで）'!$DM26="固定",IF('⑤案件貼り付けシート(E6~→A2へ縦横替えで）'!DT26="","",'⑤案件貼り付けシート(E6~→A2へ縦横替えで）'!DT26),"")</f>
        <v/>
      </c>
      <c r="CO30" s="7" t="str">
        <f>IF('⑤案件貼り付けシート(E6~→A2へ縦横替えで）'!DU26="","",'⑤案件貼り付けシート(E6~→A2へ縦横替えで）'!DU26)</f>
        <v/>
      </c>
      <c r="CP30" s="7" t="str">
        <f>IF('⑤案件貼り付けシート(E6~→A2へ縦横替えで）'!DV26="","",'⑤案件貼り付けシート(E6~→A2へ縦横替えで）'!DV26)</f>
        <v/>
      </c>
      <c r="CQ30" s="7" t="str">
        <f>IF('⑤案件貼り付けシート(E6~→A2へ縦横替えで）'!DW26="","",'⑤案件貼り付けシート(E6~→A2へ縦横替えで）'!DW26)</f>
        <v/>
      </c>
      <c r="CR30" s="154" t="str">
        <f>IF('⑤案件貼り付けシート(E6~→A2へ縦横替えで）'!EA26="","",'⑤案件貼り付けシート(E6~→A2へ縦横替えで）'!EA26)</f>
        <v/>
      </c>
      <c r="CS30" s="154" t="str">
        <f>IF('⑤案件貼り付けシート(E6~→A2へ縦横替えで）'!EB26="","",'⑤案件貼り付けシート(E6~→A2へ縦横替えで）'!EB26)</f>
        <v/>
      </c>
      <c r="CT30" s="7" t="str" cm="1">
        <f t="array" ref="CT30">IF('⑤案件貼り付けシート(E6~→A2へ縦横替えで）'!EC26="","",_xlfn.IFS('⑤案件貼り付けシート(E6~→A2へ縦横替えで）'!EC26="固定",1,'⑤案件貼り付けシート(E6~→A2へ縦横替えで）'!EC26="流動",2,'⑤案件貼り付けシート(E6~→A2へ縦横替えで）'!EC26="対象外",""))</f>
        <v/>
      </c>
      <c r="CU30" s="154" t="str">
        <f>IF('⑤案件貼り付けシート(E6~→A2へ縦横替えで）'!$EC26="固定",IF('⑤案件貼り付けシート(E6~→A2へ縦横替えで）'!ED26="","",'⑤案件貼り付けシート(E6~→A2へ縦横替えで）'!ED26),"")</f>
        <v/>
      </c>
      <c r="CV30" s="154" t="str">
        <f>IF('⑤案件貼り付けシート(E6~→A2へ縦横替えで）'!$EC26="固定",IF('⑤案件貼り付けシート(E6~→A2へ縦横替えで）'!EE26="","",'⑤案件貼り付けシート(E6~→A2へ縦横替えで）'!EE26),"")</f>
        <v/>
      </c>
      <c r="CW30" s="154" t="str">
        <f>IF('⑤案件貼り付けシート(E6~→A2へ縦横替えで）'!$EC26="固定",IF('⑤案件貼り付けシート(E6~→A2へ縦横替えで）'!EF26="","",'⑤案件貼り付けシート(E6~→A2へ縦横替えで）'!EF26),"")</f>
        <v/>
      </c>
      <c r="CX30" s="154" t="str">
        <f>IF('⑤案件貼り付けシート(E6~→A2へ縦横替えで）'!$EC26="固定",IF('⑤案件貼り付けシート(E6~→A2へ縦横替えで）'!EG26="","",'⑤案件貼り付けシート(E6~→A2へ縦横替えで）'!EG26),"")</f>
        <v/>
      </c>
      <c r="CY30" s="154" t="str">
        <f>IF('⑤案件貼り付けシート(E6~→A2へ縦横替えで）'!$EC26="固定",IF('⑤案件貼り付けシート(E6~→A2へ縦横替えで）'!EH26="","",'⑤案件貼り付けシート(E6~→A2へ縦横替えで）'!EH26),"")</f>
        <v/>
      </c>
      <c r="CZ30" s="154" t="str">
        <f>IF('⑤案件貼り付けシート(E6~→A2へ縦横替えで）'!$EC26="固定",IF('⑤案件貼り付けシート(E6~→A2へ縦横替えで）'!EI26="","",'⑤案件貼り付けシート(E6~→A2へ縦横替えで）'!EI26),"")</f>
        <v/>
      </c>
      <c r="DA30" s="7" t="str">
        <f>IF('⑤案件貼り付けシート(E6~→A2へ縦横替えで）'!$EC26="固定",IF('⑤案件貼り付けシート(E6~→A2へ縦横替えで）'!EJ26="","",'⑤案件貼り付けシート(E6~→A2へ縦横替えで）'!EJ26),"")</f>
        <v/>
      </c>
      <c r="DB30" s="7" t="str">
        <f>IF('⑤案件貼り付けシート(E6~→A2へ縦横替えで）'!EK26="","",'⑤案件貼り付けシート(E6~→A2へ縦横替えで）'!EK26)</f>
        <v/>
      </c>
      <c r="DC30" s="7" t="str">
        <f>IF('⑤案件貼り付けシート(E6~→A2へ縦横替えで）'!EL26="","",'⑤案件貼り付けシート(E6~→A2へ縦横替えで）'!EL26)</f>
        <v/>
      </c>
      <c r="DD30" s="7" t="str">
        <f>IF('⑤案件貼り付けシート(E6~→A2へ縦横替えで）'!EM26="","",'⑤案件貼り付けシート(E6~→A2へ縦横替えで）'!EM26)</f>
        <v/>
      </c>
      <c r="DE30" s="154" t="str">
        <f>IF('⑤案件貼り付けシート(E6~→A2へ縦横替えで）'!EO26="","",'⑤案件貼り付けシート(E6~→A2へ縦横替えで）'!EO26)</f>
        <v/>
      </c>
      <c r="DF30" s="154" t="str">
        <f>IF('⑤案件貼り付けシート(E6~→A2へ縦横替えで）'!EP26="","",'⑤案件貼り付けシート(E6~→A2へ縦横替えで）'!EP26)</f>
        <v/>
      </c>
      <c r="DG30" s="7" t="str" cm="1">
        <f t="array" ref="DG30">IF('⑤案件貼り付けシート(E6~→A2へ縦横替えで）'!EQ26="","",_xlfn.IFS('⑤案件貼り付けシート(E6~→A2へ縦横替えで）'!EQ26="固定",1,'⑤案件貼り付けシート(E6~→A2へ縦横替えで）'!EQ26="流動",2,'⑤案件貼り付けシート(E6~→A2へ縦横替えで）'!EQ26="対象外",""))</f>
        <v/>
      </c>
      <c r="DH30" s="154" t="str">
        <f>IF('⑤案件貼り付けシート(E6~→A2へ縦横替えで）'!$EQ26="固定",IF('⑤案件貼り付けシート(E6~→A2へ縦横替えで）'!ER26="","",'⑤案件貼り付けシート(E6~→A2へ縦横替えで）'!ER26),"")</f>
        <v/>
      </c>
      <c r="DI30" s="154" t="str">
        <f>IF('⑤案件貼り付けシート(E6~→A2へ縦横替えで）'!$EQ26="固定",IF('⑤案件貼り付けシート(E6~→A2へ縦横替えで）'!ES26="","",'⑤案件貼り付けシート(E6~→A2へ縦横替えで）'!ES26),"")</f>
        <v/>
      </c>
      <c r="DJ30" s="154" t="str">
        <f>IF('⑤案件貼り付けシート(E6~→A2へ縦横替えで）'!$EQ26="固定",IF('⑤案件貼り付けシート(E6~→A2へ縦横替えで）'!ET26="","",'⑤案件貼り付けシート(E6~→A2へ縦横替えで）'!ET26),"")</f>
        <v/>
      </c>
      <c r="DK30" s="154" t="str">
        <f>IF('⑤案件貼り付けシート(E6~→A2へ縦横替えで）'!$EQ26="固定",IF('⑤案件貼り付けシート(E6~→A2へ縦横替えで）'!EU26="","",'⑤案件貼り付けシート(E6~→A2へ縦横替えで）'!EU26),"")</f>
        <v/>
      </c>
      <c r="DL30" s="154" t="str">
        <f>IF('⑤案件貼り付けシート(E6~→A2へ縦横替えで）'!$EQ26="固定",IF('⑤案件貼り付けシート(E6~→A2へ縦横替えで）'!EV26="","",'⑤案件貼り付けシート(E6~→A2へ縦横替えで）'!EV26),"")</f>
        <v/>
      </c>
      <c r="DM30" s="154" t="str">
        <f>IF('⑤案件貼り付けシート(E6~→A2へ縦横替えで）'!$EQ26="固定",IF('⑤案件貼り付けシート(E6~→A2へ縦横替えで）'!EW26="","",'⑤案件貼り付けシート(E6~→A2へ縦横替えで）'!EW26),"")</f>
        <v/>
      </c>
      <c r="DN30" s="7" t="str">
        <f>IF('⑤案件貼り付けシート(E6~→A2へ縦横替えで）'!$EQ26="固定",IF('⑤案件貼り付けシート(E6~→A2へ縦横替えで）'!EX26="","",'⑤案件貼り付けシート(E6~→A2へ縦横替えで）'!EX26),"")</f>
        <v/>
      </c>
      <c r="DO30" s="7" t="str">
        <f>IF('⑤案件貼り付けシート(E6~→A2へ縦横替えで）'!EY26="","",'⑤案件貼り付けシート(E6~→A2へ縦横替えで）'!EY26)</f>
        <v/>
      </c>
      <c r="DP30" s="7" t="str">
        <f>IF('⑤案件貼り付けシート(E6~→A2へ縦横替えで）'!EZ26="","",'⑤案件貼り付けシート(E6~→A2へ縦横替えで）'!EZ26)</f>
        <v/>
      </c>
      <c r="DQ30" s="7" t="str">
        <f>IF('⑤案件貼り付けシート(E6~→A2へ縦横替えで）'!FA26="","",'⑤案件貼り付けシート(E6~→A2へ縦横替えで）'!FA26)</f>
        <v/>
      </c>
      <c r="DR30" s="154" t="str">
        <f>IF('⑤案件貼り付けシート(E6~→A2へ縦横替えで）'!FC26="","",'⑤案件貼り付けシート(E6~→A2へ縦横替えで）'!FC26)</f>
        <v/>
      </c>
      <c r="DS30" s="154" t="str">
        <f>IF('⑤案件貼り付けシート(E6~→A2へ縦横替えで）'!FD26="","",'⑤案件貼り付けシート(E6~→A2へ縦横替えで）'!FD26)</f>
        <v/>
      </c>
      <c r="DT30" s="7" t="str" cm="1">
        <f t="array" ref="DT30">IF('⑤案件貼り付けシート(E6~→A2へ縦横替えで）'!FE26="","",_xlfn.IFS('⑤案件貼り付けシート(E6~→A2へ縦横替えで）'!FE26="固定",1,'⑤案件貼り付けシート(E6~→A2へ縦横替えで）'!FE26="流動",2,'⑤案件貼り付けシート(E6~→A2へ縦横替えで）'!FE26="対象外",""))</f>
        <v/>
      </c>
      <c r="DU30" s="154" t="str">
        <f>IF('⑤案件貼り付けシート(E6~→A2へ縦横替えで）'!$FE26="固定",IF('⑤案件貼り付けシート(E6~→A2へ縦横替えで）'!FF26="","",'⑤案件貼り付けシート(E6~→A2へ縦横替えで）'!FF26),"")</f>
        <v/>
      </c>
      <c r="DV30" s="154" t="str">
        <f>IF('⑤案件貼り付けシート(E6~→A2へ縦横替えで）'!$FE26="固定",IF('⑤案件貼り付けシート(E6~→A2へ縦横替えで）'!FG26="","",'⑤案件貼り付けシート(E6~→A2へ縦横替えで）'!FG26),"")</f>
        <v/>
      </c>
      <c r="DW30" s="154" t="str">
        <f>IF('⑤案件貼り付けシート(E6~→A2へ縦横替えで）'!$FE26="固定",IF('⑤案件貼り付けシート(E6~→A2へ縦横替えで）'!FH26="","",'⑤案件貼り付けシート(E6~→A2へ縦横替えで）'!FH26),"")</f>
        <v/>
      </c>
      <c r="DX30" s="154" t="str">
        <f>IF('⑤案件貼り付けシート(E6~→A2へ縦横替えで）'!$FE26="固定",IF('⑤案件貼り付けシート(E6~→A2へ縦横替えで）'!FI26="","",'⑤案件貼り付けシート(E6~→A2へ縦横替えで）'!FI26),"")</f>
        <v/>
      </c>
      <c r="DY30" s="154" t="str">
        <f>IF('⑤案件貼り付けシート(E6~→A2へ縦横替えで）'!$FE26="固定",IF('⑤案件貼り付けシート(E6~→A2へ縦横替えで）'!FJ26="","",'⑤案件貼り付けシート(E6~→A2へ縦横替えで）'!FJ26),"")</f>
        <v/>
      </c>
      <c r="DZ30" s="154" t="str">
        <f>IF('⑤案件貼り付けシート(E6~→A2へ縦横替えで）'!$FE26="固定",IF('⑤案件貼り付けシート(E6~→A2へ縦横替えで）'!FK26="","",'⑤案件貼り付けシート(E6~→A2へ縦横替えで）'!FK26),"")</f>
        <v/>
      </c>
      <c r="EA30" s="7" t="str">
        <f>IF('⑤案件貼り付けシート(E6~→A2へ縦横替えで）'!$FE26="固定",IF('⑤案件貼り付けシート(E6~→A2へ縦横替えで）'!FL26="","",'⑤案件貼り付けシート(E6~→A2へ縦横替えで）'!FL26),"")</f>
        <v/>
      </c>
      <c r="EB30" s="7" t="str">
        <f>IF('⑤案件貼り付けシート(E6~→A2へ縦横替えで）'!FM26="","",'⑤案件貼り付けシート(E6~→A2へ縦横替えで）'!FM26)</f>
        <v/>
      </c>
      <c r="EC30" s="7" t="str">
        <f>IF('⑤案件貼り付けシート(E6~→A2へ縦横替えで）'!FN26="","",'⑤案件貼り付けシート(E6~→A2へ縦横替えで）'!FN26)</f>
        <v/>
      </c>
      <c r="ED30" s="7" t="str">
        <f>IF('⑤案件貼り付けシート(E6~→A2へ縦横替えで）'!FO26="","",'⑤案件貼り付けシート(E6~→A2へ縦横替えで）'!FO26)</f>
        <v/>
      </c>
      <c r="EE30" s="154" t="str">
        <f>IF('⑤案件貼り付けシート(E6~→A2へ縦横替えで）'!FQ26="","",'⑤案件貼り付けシート(E6~→A2へ縦横替えで）'!FQ26)</f>
        <v/>
      </c>
      <c r="EF30" s="154" t="str">
        <f>IF('⑤案件貼り付けシート(E6~→A2へ縦横替えで）'!FR26="","",'⑤案件貼り付けシート(E6~→A2へ縦横替えで）'!FR26)</f>
        <v/>
      </c>
      <c r="EG30" s="7" t="str" cm="1">
        <f t="array" ref="EG30">IF('⑤案件貼り付けシート(E6~→A2へ縦横替えで）'!FS26="","",_xlfn.IFS('⑤案件貼り付けシート(E6~→A2へ縦横替えで）'!FS26="固定",1,'⑤案件貼り付けシート(E6~→A2へ縦横替えで）'!FS26="流動",2,'⑤案件貼り付けシート(E6~→A2へ縦横替えで）'!FS26="対象外",""))</f>
        <v/>
      </c>
      <c r="EH30" s="154" t="str">
        <f>IF('⑤案件貼り付けシート(E6~→A2へ縦横替えで）'!$FS26="固定",IF('⑤案件貼り付けシート(E6~→A2へ縦横替えで）'!FT26="","",'⑤案件貼り付けシート(E6~→A2へ縦横替えで）'!FT26),"")</f>
        <v/>
      </c>
      <c r="EI30" s="154" t="str">
        <f>IF('⑤案件貼り付けシート(E6~→A2へ縦横替えで）'!$FS26="固定",IF('⑤案件貼り付けシート(E6~→A2へ縦横替えで）'!FU26="","",'⑤案件貼り付けシート(E6~→A2へ縦横替えで）'!FU26),"")</f>
        <v/>
      </c>
      <c r="EJ30" s="154" t="str">
        <f>IF('⑤案件貼り付けシート(E6~→A2へ縦横替えで）'!$FS26="固定",IF('⑤案件貼り付けシート(E6~→A2へ縦横替えで）'!FV26="","",'⑤案件貼り付けシート(E6~→A2へ縦横替えで）'!FV26),"")</f>
        <v/>
      </c>
      <c r="EK30" s="154" t="str">
        <f>IF('⑤案件貼り付けシート(E6~→A2へ縦横替えで）'!$FS26="固定",IF('⑤案件貼り付けシート(E6~→A2へ縦横替えで）'!FW26="","",'⑤案件貼り付けシート(E6~→A2へ縦横替えで）'!FW26),"")</f>
        <v/>
      </c>
      <c r="EL30" s="154" t="str">
        <f>IF('⑤案件貼り付けシート(E6~→A2へ縦横替えで）'!$FS26="固定",IF('⑤案件貼り付けシート(E6~→A2へ縦横替えで）'!FX26="","",'⑤案件貼り付けシート(E6~→A2へ縦横替えで）'!FX26),"")</f>
        <v/>
      </c>
      <c r="EM30" s="154" t="str">
        <f>IF('⑤案件貼り付けシート(E6~→A2へ縦横替えで）'!$FS26="固定",IF('⑤案件貼り付けシート(E6~→A2へ縦横替えで）'!FY26="","",'⑤案件貼り付けシート(E6~→A2へ縦横替えで）'!FY26),"")</f>
        <v/>
      </c>
      <c r="EN30" s="7" t="str">
        <f>IF('⑤案件貼り付けシート(E6~→A2へ縦横替えで）'!$FS26="固定",IF('⑤案件貼り付けシート(E6~→A2へ縦横替えで）'!FZ26="","",'⑤案件貼り付けシート(E6~→A2へ縦横替えで）'!FZ26),"")</f>
        <v/>
      </c>
      <c r="EO30" s="7" t="str">
        <f>IF('⑤案件貼り付けシート(E6~→A2へ縦横替えで）'!GA26="","",'⑤案件貼り付けシート(E6~→A2へ縦横替えで）'!GA26)</f>
        <v/>
      </c>
      <c r="EP30" s="7" t="str">
        <f>IF('⑤案件貼り付けシート(E6~→A2へ縦横替えで）'!GB26="","",'⑤案件貼り付けシート(E6~→A2へ縦横替えで）'!GB26)</f>
        <v/>
      </c>
      <c r="EQ30" s="7" t="str">
        <f>IF('⑤案件貼り付けシート(E6~→A2へ縦横替えで）'!GC26="","",'⑤案件貼り付けシート(E6~→A2へ縦横替えで）'!GC26)</f>
        <v/>
      </c>
      <c r="ER30" s="154" t="str">
        <f>IF('⑤案件貼り付けシート(E6~→A2へ縦横替えで）'!GE26="","",'⑤案件貼り付けシート(E6~→A2へ縦横替えで）'!GE26)</f>
        <v/>
      </c>
      <c r="ES30" s="154" t="str">
        <f>IF('⑤案件貼り付けシート(E6~→A2へ縦横替えで）'!GF26="","",'⑤案件貼り付けシート(E6~→A2へ縦横替えで）'!GF26)</f>
        <v/>
      </c>
      <c r="ET30" s="7" t="str" cm="1">
        <f t="array" ref="ET30">IF('⑤案件貼り付けシート(E6~→A2へ縦横替えで）'!GG26="","",_xlfn.IFS('⑤案件貼り付けシート(E6~→A2へ縦横替えで）'!GG26="固定",1,'⑤案件貼り付けシート(E6~→A2へ縦横替えで）'!GG26="流動",2,'⑤案件貼り付けシート(E6~→A2へ縦横替えで）'!GG26="対象外",""))</f>
        <v/>
      </c>
      <c r="EU30" s="154" t="str">
        <f>IF('⑤案件貼り付けシート(E6~→A2へ縦横替えで）'!$GG26="固定",IF('⑤案件貼り付けシート(E6~→A2へ縦横替えで）'!GH26="","",'⑤案件貼り付けシート(E6~→A2へ縦横替えで）'!GH26),"")</f>
        <v/>
      </c>
      <c r="EV30" s="154" t="str">
        <f>IF('⑤案件貼り付けシート(E6~→A2へ縦横替えで）'!$GG26="固定",IF('⑤案件貼り付けシート(E6~→A2へ縦横替えで）'!GI26="","",'⑤案件貼り付けシート(E6~→A2へ縦横替えで）'!GI26),"")</f>
        <v/>
      </c>
      <c r="EW30" s="154" t="str">
        <f>IF('⑤案件貼り付けシート(E6~→A2へ縦横替えで）'!$GG26="固定",IF('⑤案件貼り付けシート(E6~→A2へ縦横替えで）'!GJ26="","",'⑤案件貼り付けシート(E6~→A2へ縦横替えで）'!GJ26),"")</f>
        <v/>
      </c>
      <c r="EX30" s="154" t="str">
        <f>IF('⑤案件貼り付けシート(E6~→A2へ縦横替えで）'!$GG26="固定",IF('⑤案件貼り付けシート(E6~→A2へ縦横替えで）'!GK26="","",'⑤案件貼り付けシート(E6~→A2へ縦横替えで）'!GK26),"")</f>
        <v/>
      </c>
      <c r="EY30" s="154" t="str">
        <f>IF('⑤案件貼り付けシート(E6~→A2へ縦横替えで）'!$GG26="固定",IF('⑤案件貼り付けシート(E6~→A2へ縦横替えで）'!GL26="","",'⑤案件貼り付けシート(E6~→A2へ縦横替えで）'!GL26),"")</f>
        <v/>
      </c>
      <c r="EZ30" s="154" t="str">
        <f>IF('⑤案件貼り付けシート(E6~→A2へ縦横替えで）'!$GG26="固定",IF('⑤案件貼り付けシート(E6~→A2へ縦横替えで）'!GM26="","",'⑤案件貼り付けシート(E6~→A2へ縦横替えで）'!GM26),"")</f>
        <v/>
      </c>
      <c r="FA30" s="7" t="str">
        <f>IF('⑤案件貼り付けシート(E6~→A2へ縦横替えで）'!$GG26="固定",IF('⑤案件貼り付けシート(E6~→A2へ縦横替えで）'!GN26="","",'⑤案件貼り付けシート(E6~→A2へ縦横替えで）'!GN26),"")</f>
        <v/>
      </c>
      <c r="FB30" s="7" t="str">
        <f>IF('⑤案件貼り付けシート(E6~→A2へ縦横替えで）'!GO26="","",'⑤案件貼り付けシート(E6~→A2へ縦横替えで）'!GO26)</f>
        <v/>
      </c>
      <c r="FC30" s="7" t="str">
        <f>IF('⑤案件貼り付けシート(E6~→A2へ縦横替えで）'!GP26="","",'⑤案件貼り付けシート(E6~→A2へ縦横替えで）'!GP26)</f>
        <v/>
      </c>
      <c r="FD30" s="7" t="str">
        <f>IF('⑤案件貼り付けシート(E6~→A2へ縦横替えで）'!GQ26="","",'⑤案件貼り付けシート(E6~→A2へ縦横替えで）'!GQ26)</f>
        <v/>
      </c>
      <c r="FE30" s="154" t="str">
        <f>IF('⑤案件貼り付けシート(E6~→A2へ縦横替えで）'!GS26="","",'⑤案件貼り付けシート(E6~→A2へ縦横替えで）'!GS26)</f>
        <v/>
      </c>
      <c r="FF30" s="154" t="str">
        <f>IF('⑤案件貼り付けシート(E6~→A2へ縦横替えで）'!GT26="","",'⑤案件貼り付けシート(E6~→A2へ縦横替えで）'!GT26)</f>
        <v/>
      </c>
      <c r="FG30" s="7" t="str" cm="1">
        <f t="array" ref="FG30">IF('⑤案件貼り付けシート(E6~→A2へ縦横替えで）'!GU26="","",_xlfn.IFS('⑤案件貼り付けシート(E6~→A2へ縦横替えで）'!GU26="固定",1,'⑤案件貼り付けシート(E6~→A2へ縦横替えで）'!GU26="流動",2,'⑤案件貼り付けシート(E6~→A2へ縦横替えで）'!GU26="対象外",""))</f>
        <v/>
      </c>
      <c r="FH30" s="154" t="str">
        <f>IF('⑤案件貼り付けシート(E6~→A2へ縦横替えで）'!$GU26="固定",IF('⑤案件貼り付けシート(E6~→A2へ縦横替えで）'!GV26="","",'⑤案件貼り付けシート(E6~→A2へ縦横替えで）'!GV26),"")</f>
        <v/>
      </c>
      <c r="FI30" s="154" t="str">
        <f>IF('⑤案件貼り付けシート(E6~→A2へ縦横替えで）'!$GU26="固定",IF('⑤案件貼り付けシート(E6~→A2へ縦横替えで）'!GW26="","",'⑤案件貼り付けシート(E6~→A2へ縦横替えで）'!GW26),"")</f>
        <v/>
      </c>
      <c r="FJ30" s="154" t="str">
        <f>IF('⑤案件貼り付けシート(E6~→A2へ縦横替えで）'!$GU26="固定",IF('⑤案件貼り付けシート(E6~→A2へ縦横替えで）'!GX26="","",'⑤案件貼り付けシート(E6~→A2へ縦横替えで）'!GX26),"")</f>
        <v/>
      </c>
      <c r="FK30" s="154" t="str">
        <f>IF('⑤案件貼り付けシート(E6~→A2へ縦横替えで）'!$GU26="固定",IF('⑤案件貼り付けシート(E6~→A2へ縦横替えで）'!GY26="","",'⑤案件貼り付けシート(E6~→A2へ縦横替えで）'!GY26),"")</f>
        <v/>
      </c>
      <c r="FL30" s="154" t="str">
        <f>IF('⑤案件貼り付けシート(E6~→A2へ縦横替えで）'!$GU26="固定",IF('⑤案件貼り付けシート(E6~→A2へ縦横替えで）'!GZ26="","",'⑤案件貼り付けシート(E6~→A2へ縦横替えで）'!GZ26),"")</f>
        <v/>
      </c>
      <c r="FM30" s="154" t="str">
        <f>IF('⑤案件貼り付けシート(E6~→A2へ縦横替えで）'!$GU26="固定",IF('⑤案件貼り付けシート(E6~→A2へ縦横替えで）'!HA26="","",'⑤案件貼り付けシート(E6~→A2へ縦横替えで）'!HA26),"")</f>
        <v/>
      </c>
      <c r="FN30" s="7" t="str">
        <f>IF('⑤案件貼り付けシート(E6~→A2へ縦横替えで）'!$GU26="固定",IF('⑤案件貼り付けシート(E6~→A2へ縦横替えで）'!HB26="","",'⑤案件貼り付けシート(E6~→A2へ縦横替えで）'!HB26),"")</f>
        <v/>
      </c>
      <c r="FO30" s="7" t="str">
        <f>IF('⑤案件貼り付けシート(E6~→A2へ縦横替えで）'!HC26="","",'⑤案件貼り付けシート(E6~→A2へ縦横替えで）'!HC26)</f>
        <v/>
      </c>
      <c r="FP30" s="7" t="str">
        <f>IF('⑤案件貼り付けシート(E6~→A2へ縦横替えで）'!HD26="","",'⑤案件貼り付けシート(E6~→A2へ縦横替えで）'!HD26)</f>
        <v/>
      </c>
      <c r="FQ30" s="7" t="str">
        <f>IF('⑤案件貼り付けシート(E6~→A2へ縦横替えで）'!HE26="","",'⑤案件貼り付けシート(E6~→A2へ縦横替えで）'!HE26)</f>
        <v/>
      </c>
      <c r="FR30" s="154" t="str">
        <f>IF('⑤案件貼り付けシート(E6~→A2へ縦横替えで）'!HG26="","",'⑤案件貼り付けシート(E6~→A2へ縦横替えで）'!HG26)</f>
        <v/>
      </c>
      <c r="FS30" s="154" t="str">
        <f>IF('⑤案件貼り付けシート(E6~→A2へ縦横替えで）'!HH26="","",'⑤案件貼り付けシート(E6~→A2へ縦横替えで）'!HH26)</f>
        <v/>
      </c>
      <c r="FT30" s="7" t="str" cm="1">
        <f t="array" ref="FT30">IF('⑤案件貼り付けシート(E6~→A2へ縦横替えで）'!HI26="","",_xlfn.IFS('⑤案件貼り付けシート(E6~→A2へ縦横替えで）'!HI26="固定",1,'⑤案件貼り付けシート(E6~→A2へ縦横替えで）'!HI26="流動",2,'⑤案件貼り付けシート(E6~→A2へ縦横替えで）'!HI26="対象外",""))</f>
        <v/>
      </c>
      <c r="FU30" s="154" t="str">
        <f>IF('⑤案件貼り付けシート(E6~→A2へ縦横替えで）'!$HI26="固定",IF('⑤案件貼り付けシート(E6~→A2へ縦横替えで）'!HJ26="","",'⑤案件貼り付けシート(E6~→A2へ縦横替えで）'!HJ26),"")</f>
        <v/>
      </c>
      <c r="FV30" s="154" t="str">
        <f>IF('⑤案件貼り付けシート(E6~→A2へ縦横替えで）'!$HI26="固定",IF('⑤案件貼り付けシート(E6~→A2へ縦横替えで）'!HK26="","",'⑤案件貼り付けシート(E6~→A2へ縦横替えで）'!HK26),"")</f>
        <v/>
      </c>
      <c r="FW30" s="154" t="str">
        <f>IF('⑤案件貼り付けシート(E6~→A2へ縦横替えで）'!$HI26="固定",IF('⑤案件貼り付けシート(E6~→A2へ縦横替えで）'!HL26="","",'⑤案件貼り付けシート(E6~→A2へ縦横替えで）'!HL26),"")</f>
        <v/>
      </c>
      <c r="FX30" s="154" t="str">
        <f>IF('⑤案件貼り付けシート(E6~→A2へ縦横替えで）'!$HI26="固定",IF('⑤案件貼り付けシート(E6~→A2へ縦横替えで）'!HM26="","",'⑤案件貼り付けシート(E6~→A2へ縦横替えで）'!HM26),"")</f>
        <v/>
      </c>
      <c r="FY30" s="154" t="str">
        <f>IF('⑤案件貼り付けシート(E6~→A2へ縦横替えで）'!$HI26="固定",IF('⑤案件貼り付けシート(E6~→A2へ縦横替えで）'!HN26="","",'⑤案件貼り付けシート(E6~→A2へ縦横替えで）'!HN26),"")</f>
        <v/>
      </c>
      <c r="FZ30" s="154" t="str">
        <f>IF('⑤案件貼り付けシート(E6~→A2へ縦横替えで）'!$HI26="固定",IF('⑤案件貼り付けシート(E6~→A2へ縦横替えで）'!HO26="","",'⑤案件貼り付けシート(E6~→A2へ縦横替えで）'!HO26),"")</f>
        <v/>
      </c>
      <c r="GA30" s="7" t="str">
        <f>IF('⑤案件貼り付けシート(E6~→A2へ縦横替えで）'!$HI26="固定",IF('⑤案件貼り付けシート(E6~→A2へ縦横替えで）'!HP26="","",'⑤案件貼り付けシート(E6~→A2へ縦横替えで）'!HP26),"")</f>
        <v/>
      </c>
      <c r="GB30" s="7" t="str">
        <f>IF('⑤案件貼り付けシート(E6~→A2へ縦横替えで）'!HQ26="","",'⑤案件貼り付けシート(E6~→A2へ縦横替えで）'!HQ26)</f>
        <v/>
      </c>
      <c r="GC30" s="7" t="str">
        <f>IF('⑤案件貼り付けシート(E6~→A2へ縦横替えで）'!HR26="","",'⑤案件貼り付けシート(E6~→A2へ縦横替えで）'!HR26)</f>
        <v/>
      </c>
      <c r="GD30" s="7" t="str">
        <f>IF('⑤案件貼り付けシート(E6~→A2へ縦横替えで）'!HS26="","",'⑤案件貼り付けシート(E6~→A2へ縦横替えで）'!HS26)</f>
        <v/>
      </c>
      <c r="GE30" s="7" t="str" cm="1">
        <f t="array" ref="GE30">_xlfn.IFS('⑤案件貼り付けシート(E6~→A2へ縦横替えで）'!A26="","",'⑤案件貼り付けシート(E6~→A2へ縦横替えで）'!HW26="該当しない",0,'⑤案件貼り付けシート(E6~→A2へ縦横替えで）'!HW26="有期プロジェクト",1,'⑤案件貼り付けシート(E6~→A2へ縦横替えで）'!HW26="日数限定業務",2,'⑤案件貼り付けシート(E6~→A2へ縦横替えで）'!HW26="産休育休代替",3,'⑤案件貼り付けシート(E6~→A2へ縦横替えで）'!HW26="介護休業代替",4)</f>
        <v/>
      </c>
      <c r="GF30" s="7" t="str">
        <f>IF('⑤案件貼り付けシート(E6~→A2へ縦横替えで）'!HW26="産休育休代替",IF('⑤案件貼り付けシート(E6~→A2へ縦横替えで）'!HX26="","",'⑤案件貼り付けシート(E6~→A2へ縦横替えで）'!HX26),"")</f>
        <v/>
      </c>
      <c r="GG30" s="7" t="str">
        <f>IF('⑤案件貼り付けシート(E6~→A2へ縦横替えで）'!HY26="","",'⑤案件貼り付けシート(E6~→A2へ縦横替えで）'!HY26)</f>
        <v/>
      </c>
      <c r="GH30" s="7" t="str" cm="1">
        <f t="array" ref="GH30">_xlfn.IFS('⑤案件貼り付けシート(E6~→A2へ縦横替えで）'!IB26="","",'⑤案件貼り付けシート(E6~→A2へ縦横替えで）'!IB26="限定しない",0,'⑤案件貼り付けシート(E6~→A2へ縦横替えで）'!IB26="60歳以上",1,'⑤案件貼り付けシート(E6~→A2へ縦横替えで）'!IB26="無期雇用派遣労働者",2,'⑤案件貼り付けシート(E6~→A2へ縦横替えで）'!IB26="60歳以上または無期雇用",3,TRUE,"")</f>
        <v/>
      </c>
      <c r="GI30" s="7" t="str" cm="1">
        <f t="array" ref="GI30">_xlfn.IFS('⑤案件貼り付けシート(E6~→A2へ縦横替えで）'!IC26="","",'⑤案件貼り付けシート(E6~→A2へ縦横替えで）'!IC26="限定する",1,'⑤案件貼り付けシート(E6~→A2へ縦横替えで）'!IC26="限定しない",2,TRUE,"")</f>
        <v/>
      </c>
      <c r="GJ30" s="7"/>
      <c r="GK30" s="7" t="str">
        <f>IF('⑤案件貼り付けシート(E6~→A2へ縦横替えで）'!IF26="","",'⑤案件貼り付けシート(E6~→A2へ縦横替えで）'!IF26)</f>
        <v/>
      </c>
      <c r="GL30" s="7" t="str">
        <f>IF('⑤案件貼り付けシート(E6~→A2へ縦横替えで）'!IG26="","",'⑤案件貼り付けシート(E6~→A2へ縦横替えで）'!IG26)</f>
        <v/>
      </c>
      <c r="GM30" s="48" t="str">
        <f>IF('⑤案件貼り付けシート(E6~→A2へ縦横替えで）'!IJ26="","",IF('⑤案件貼り付けシート(E6~→A2へ縦横替えで）'!IJ26="ALL",②コード一覧!$CU$2,'⑤案件貼り付けシート(E6~→A2へ縦横替えで）'!IJ26&amp;"をコードヘ"))</f>
        <v/>
      </c>
      <c r="GN30" s="7" t="str">
        <f>IF('⑤案件貼り付けシート(E6~→A2へ縦横替えで）'!IK26="","",IF('⑤案件貼り付けシート(E6~→A2へ縦横替えで）'!IK26="非公開",0,1))</f>
        <v/>
      </c>
      <c r="GO30" s="7">
        <f t="shared" si="1"/>
        <v>0</v>
      </c>
      <c r="GP30" s="7">
        <f>IF('⑤案件貼り付けシート(E6~→A2へ縦横替えで）'!IP26="",IF('⑤案件貼り付けシート(E6~→A2へ縦横替えで）'!IW26="",0,2),2)</f>
        <v>0</v>
      </c>
      <c r="GQ30" s="214" t="str">
        <f>IF(GP30=1,INDEX(②コード一覧!DC26:DL44,MATCH('⑤案件貼り付けシート(E6~→A2へ縦横替えで）'!IW26,②コード一覧!DD26:DD44,0),1),"")</f>
        <v/>
      </c>
      <c r="GR30" s="48" t="str">
        <f>IF(OR('⑤案件貼り付けシート(E6~→A2へ縦横替えで）'!JP26="",'⑤案件貼り付けシート(E6~→A2へ縦横替えで）'!JP26=0),"",_xlfn.XLOOKUP('⑤案件貼り付けシート(E6~→A2へ縦横替えで）'!JP26,②コード一覧!$BR$2:$BR$802,②コード一覧!$BT$2:$BT$802))</f>
        <v/>
      </c>
      <c r="GS30" s="48" t="str">
        <f>IF(OR('⑤案件貼り付けシート(E6~→A2へ縦横替えで）'!JQ26="",'⑤案件貼り付けシート(E6~→A2へ縦横替えで）'!JQ26=0),"",_xlfn.XLOOKUP('⑤案件貼り付けシート(E6~→A2へ縦横替えで）'!JQ26,②コード一覧!$BR$2:$BR$802,②コード一覧!$BT$2:$BT$802))</f>
        <v/>
      </c>
      <c r="GT30" s="48" t="str">
        <f>IF(OR('⑤案件貼り付けシート(E6~→A2へ縦横替えで）'!JR26="",'⑤案件貼り付けシート(E6~→A2へ縦横替えで）'!JR26=0),"",_xlfn.XLOOKUP('⑤案件貼り付けシート(E6~→A2へ縦横替えで）'!JR26,②コード一覧!$BR$2:$BR$802,②コード一覧!$BT$2:$BT$802))</f>
        <v/>
      </c>
      <c r="GU30" s="48" t="str">
        <f>IF(OR('⑤案件貼り付けシート(E6~→A2へ縦横替えで）'!JS26="",'⑤案件貼り付けシート(E6~→A2へ縦横替えで）'!JS26=0),"",_xlfn.XLOOKUP('⑤案件貼り付けシート(E6~→A2へ縦横替えで）'!JS26,②コード一覧!$BR$2:$BR$802,②コード一覧!$BT$2:$BT$802))</f>
        <v/>
      </c>
      <c r="GV30" s="48" t="str">
        <f>IF(OR('⑤案件貼り付けシート(E6~→A2へ縦横替えで）'!JT26="",'⑤案件貼り付けシート(E6~→A2へ縦横替えで）'!JT26=0),"",_xlfn.XLOOKUP('⑤案件貼り付けシート(E6~→A2へ縦横替えで）'!JT26,②コード一覧!$BR$2:$BR$802,②コード一覧!$BT$2:$BT$802))</f>
        <v/>
      </c>
    </row>
    <row r="31" spans="1:204">
      <c r="A31" s="7"/>
      <c r="B31" s="7">
        <f>'⑤案件貼り付けシート(E6~→A2へ縦横替えで）'!A27</f>
        <v>0</v>
      </c>
      <c r="C31" s="7" t="str">
        <f>IF('⑤案件貼り付けシート(E6~→A2へ縦横替えで）'!C27="","",(IF('⑤案件貼り付けシート(E6~→A2へ縦横替えで）'!C27="一般派遣",1,2)))</f>
        <v/>
      </c>
      <c r="D31" s="48" t="e">
        <f>INDEX(②コード一覧!$A$2:$B$40,MATCH('⑤案件貼り付けシート(E6~→A2へ縦横替えで）'!G27,②コード一覧!$A$2:$A$40,0),2)</f>
        <v>#N/A</v>
      </c>
      <c r="E31" s="7" t="e" cm="1">
        <f t="array" ref="E31">INDEX(③組織表示変え!$A$6:$E$805,MATCH('⑥案件CSV (6行目～に反映→フォーマット２行目にコピペ'!D31&amp;'⑤案件貼り付けシート(E6~→A2へ縦横替えで）'!H27,③組織表示変え!$B$6:$B$802&amp;③組織表示変え!$E$6:$E$802,0),1)</f>
        <v>#N/A</v>
      </c>
      <c r="F31" s="48" t="e">
        <f>INDEX(②コード一覧!$A$2:$B$40,MATCH('⑤案件貼り付けシート(E6~→A2へ縦横替えで）'!N27,②コード一覧!$A$2:$A$40,0),2)</f>
        <v>#N/A</v>
      </c>
      <c r="G31" s="7"/>
      <c r="H31" s="7"/>
      <c r="I31" s="7"/>
      <c r="J31" s="7"/>
      <c r="K31" s="7"/>
      <c r="L31" s="7" t="e" cm="1">
        <f t="array" ref="L31">INDEX(③組織表示変え!$A$6:$E$805,MATCH('⑥案件CSV (6行目～に反映→フォーマット２行目にコピペ'!F31&amp;'⑤案件貼り付けシート(E6~→A2へ縦横替えで）'!O27,③組織表示変え!$B$6:$B$802&amp;③組織表示変え!$E$6:$E$802,0),1)</f>
        <v>#N/A</v>
      </c>
      <c r="M31" s="7" t="str">
        <f>IF('⑤案件貼り付けシート(E6~→A2へ縦横替えで）'!P27="","",'⑤案件貼り付けシート(E6~→A2へ縦横替えで）'!P27)</f>
        <v/>
      </c>
      <c r="N31" s="7" t="str">
        <f>IF('⑤案件貼り付けシート(E6~→A2へ縦横替えで）'!Q27="","",'⑤案件貼り付けシート(E6~→A2へ縦横替えで）'!Q27)</f>
        <v/>
      </c>
      <c r="O31" s="7" t="str">
        <f>IF('⑤案件貼り付けシート(E6~→A2へ縦横替えで）'!R27="","",'⑤案件貼り付けシート(E6~→A2へ縦横替えで）'!R27)</f>
        <v/>
      </c>
      <c r="P31" s="7" t="str" cm="1">
        <f t="array" ref="P31">IF('⑤案件貼り付けシート(E6~→A2へ縦横替えで）'!U27="","",_xlfn.IFS('⑤案件貼り付けシート(E6~→A2へ縦横替えで）'!U27="なし",0,'⑤案件貼り付けシート(E6~→A2へ縦横替えで）'!U27="敷地内禁煙",1,'⑤案件貼り付けシート(E6~→A2へ縦横替えで）'!U27="敷地内禁煙（特定屋外喫煙場所あり、屋外に喫煙場所あり）",2,'⑤案件貼り付けシート(E6~→A2へ縦横替えで）'!U27="屋内禁煙",3,'⑤案件貼り付けシート(E6~→A2へ縦横替えで）'!U27="屋内原則禁煙（喫煙専用室設置、加熱式たばこ専用喫煙室設置）",4,'⑤案件貼り付けシート(E6~→A2へ縦横替えで）'!U27="その他",9))</f>
        <v/>
      </c>
      <c r="Q31" s="7" t="str">
        <f>IF(C31="","",IF('⑤案件貼り付けシート(E6~→A2へ縦横替えで）'!AD27="派遣先責任者",0,1))</f>
        <v/>
      </c>
      <c r="R31" s="7" t="e" cm="1">
        <f t="array" ref="R31">INDEX(②コード一覧!$AI$2:$AN$801,MATCH('⑥案件CSV (6行目～に反映→フォーマット２行目にコピペ'!$F31&amp;'⑤案件貼り付けシート(E6~→A2へ縦横替えで）'!Z27,②コード一覧!$AN$2:$AN$801&amp;②コード一覧!$AI$2:$AI$801,0),5)</f>
        <v>#N/A</v>
      </c>
      <c r="S31" s="7" t="str" cm="1">
        <f t="array" ref="S31">IF('⑤案件貼り付けシート(E6~→A2へ縦横替えで）'!AA27="","",INDEX(②コード一覧!$AI$2:$AN$801,MATCH('⑥案件CSV (6行目～に反映→フォーマット２行目にコピペ'!$F31&amp;'⑤案件貼り付けシート(E6~→A2へ縦横替えで）'!AA27,②コード一覧!$AN$2:$AN$801&amp;②コード一覧!$AI$2:$AI$801,0),5))</f>
        <v/>
      </c>
      <c r="T31" s="7" t="str" cm="1">
        <f t="array" ref="T31">IF('⑤案件貼り付けシート(E6~→A2へ縦横替えで）'!AB27="","",INDEX(②コード一覧!$AI$2:$AN$801,MATCH('⑥案件CSV (6行目～に反映→フォーマット２行目にコピペ'!$F31&amp;'⑤案件貼り付けシート(E6~→A2へ縦横替えで）'!AB27,②コード一覧!$AN$2:$AN$801&amp;②コード一覧!$AI$2:$AI$801,0),5))</f>
        <v/>
      </c>
      <c r="U31" s="7" t="str" cm="1">
        <f t="array" ref="U31">IF('⑤案件貼り付けシート(E6~→A2へ縦横替えで）'!AC27="","",INDEX(②コード一覧!$AI$2:$AN$801,MATCH('⑥案件CSV (6行目～に反映→フォーマット２行目にコピペ'!$F31&amp;'⑤案件貼り付けシート(E6~→A2へ縦横替えで）'!AC27,②コード一覧!$AN$2:$AN$801&amp;②コード一覧!$AI$2:$AI$801,0),5))</f>
        <v/>
      </c>
      <c r="V31" s="7" t="e" cm="1">
        <f t="array" ref="V31">INDEX(②コード一覧!$AK$2:$AN$801,MATCH('⑥案件CSV (6行目～に反映→フォーマット２行目にコピペ'!$F31&amp;'⑤案件貼り付けシート(E6~→A2へ縦横替えで）'!AG27,②コード一覧!$AN$2:$AN$801&amp;②コード一覧!$AK$2:$AK$801,0),3)</f>
        <v>#N/A</v>
      </c>
      <c r="W31" s="7" t="str" cm="1">
        <f t="array" ref="W31">IF('⑤案件貼り付けシート(E6~→A2へ縦横替えで）'!AH27="","",INDEX(②コード一覧!$AK$2:$AN$801,MATCH('⑥案件CSV (6行目～に反映→フォーマット２行目にコピペ'!$F31&amp;'⑤案件貼り付けシート(E6~→A2へ縦横替えで）'!AH27,②コード一覧!$AN$2:$AN$801&amp;②コード一覧!$AK$2:$AK$801,0),3))</f>
        <v/>
      </c>
      <c r="X31" s="7" t="str" cm="1">
        <f t="array" ref="X31">IF('⑤案件貼り付けシート(E6~→A2へ縦横替えで）'!AI27="","",INDEX(②コード一覧!$AK$2:$AN$801,MATCH('⑥案件CSV (6行目～に反映→フォーマット２行目にコピペ'!$F31&amp;'⑤案件貼り付けシート(E6~→A2へ縦横替えで）'!AI27,②コード一覧!$AN$2:$AN$801&amp;②コード一覧!$AK$2:$AK$801,0),3))</f>
        <v/>
      </c>
      <c r="Y31" s="7" t="str" cm="1">
        <f t="array" ref="Y31">IF('⑤案件貼り付けシート(E6~→A2へ縦横替えで）'!AJ27="","",INDEX(②コード一覧!$AK$2:$AN$801,MATCH('⑥案件CSV (6行目～に反映→フォーマット２行目にコピペ'!$F31&amp;'⑤案件貼り付けシート(E6~→A2へ縦横替えで）'!AJ27,②コード一覧!$AN$2:$AN$801&amp;②コード一覧!$AK$2:$AK$801,0),3))</f>
        <v/>
      </c>
      <c r="Z31" s="7" t="e" cm="1">
        <f t="array" ref="Z31">INDEX(②コード一覧!$AJ$2:$AN$801,MATCH('⑥案件CSV (6行目～に反映→フォーマット２行目にコピペ'!$F31&amp;'⑤案件貼り付けシート(E6~→A2へ縦横替えで）'!AM27,②コード一覧!$AN$2:$AN$801&amp;②コード一覧!$AJ$2:$AJ$801,0),4)</f>
        <v>#N/A</v>
      </c>
      <c r="AA31" s="7" t="str" cm="1">
        <f t="array" ref="AA31">IF('⑤案件貼り付けシート(E6~→A2へ縦横替えで）'!AN27="","",INDEX(②コード一覧!$AJ$2:$AN$801,MATCH('⑥案件CSV (6行目～に反映→フォーマット２行目にコピペ'!$F31&amp;'⑤案件貼り付けシート(E6~→A2へ縦横替えで）'!AN27,②コード一覧!$AN$2:$AN$801&amp;②コード一覧!$AJ$2:$AJ$801,0),4))</f>
        <v/>
      </c>
      <c r="AB31" s="7" t="str" cm="1">
        <f t="array" ref="AB31">IF('⑤案件貼り付けシート(E6~→A2へ縦横替えで）'!AO27="","",INDEX(②コード一覧!$AJ$2:$AN$801,MATCH('⑥案件CSV (6行目～に反映→フォーマット２行目にコピペ'!$F31&amp;'⑤案件貼り付けシート(E6~→A2へ縦横替えで）'!AO27,②コード一覧!$AN$2:$AN$801&amp;②コード一覧!$AJ$2:$AJ$801,0),4))</f>
        <v/>
      </c>
      <c r="AC31" s="7" t="str" cm="1">
        <f t="array" ref="AC31">IF('⑤案件貼り付けシート(E6~→A2へ縦横替えで）'!AP27="","",INDEX(②コード一覧!$AJ$2:$AN$801,MATCH('⑥案件CSV (6行目～に反映→フォーマット２行目にコピペ'!$F31&amp;'⑤案件貼り付けシート(E6~→A2へ縦横替えで）'!AP27,②コード一覧!$AN$2:$AN$801&amp;②コード一覧!$AJ$2:$AJ$801,0),4))</f>
        <v/>
      </c>
      <c r="AD31" s="7" t="str">
        <f>IF('⑤案件貼り付けシート(E6~→A2へ縦横替えで）'!AR27="","",'⑤案件貼り付けシート(E6~→A2へ縦横替えで）'!AR27)</f>
        <v/>
      </c>
      <c r="AE31" s="7">
        <f>'⑤案件貼り付けシート(E6~→A2へ縦横替えで）'!AV27</f>
        <v>0</v>
      </c>
      <c r="AF31" s="7">
        <f>'⑤案件貼り付けシート(E6~→A2へ縦横替えで）'!AW27</f>
        <v>0</v>
      </c>
      <c r="AG31" s="7" t="str">
        <f>IF('⑤案件貼り付けシート(E6~→A2へ縦横替えで）'!AX27="","",'⑤案件貼り付けシート(E6~→A2へ縦横替えで）'!AX27)</f>
        <v/>
      </c>
      <c r="AH31" s="7" t="str">
        <f>IF('⑤案件貼り付けシート(E6~→A2へ縦横替えで）'!AY27="","",'⑤案件貼り付けシート(E6~→A2へ縦横替えで）'!AY27)</f>
        <v/>
      </c>
      <c r="AI31" s="13"/>
      <c r="AJ31" s="13"/>
      <c r="AK31" s="7" t="str" cm="1">
        <f t="array" ref="AK31">_xlfn.IFS('⑤案件貼り付けシート(E6~→A2へ縦横替えで）'!AZ27="該当しない",0,'⑤案件貼り付けシート(E6~→A2へ縦横替えで）'!AZ27="該当",1,TRUE,"")</f>
        <v/>
      </c>
      <c r="AL31" s="7" t="str">
        <f>IF('⑤案件貼り付けシート(E6~→A2へ縦横替えで）'!AZ27="該当しない","",IF('⑤案件貼り付けシート(E6~→A2へ縦横替えで）'!BA27="","",LEFT('⑤案件貼り付けシート(E6~→A2へ縦横替えで）'!BA27,FIND("号",'⑤案件貼り付けシート(E6~→A2へ縦横替えで）'!BA27)-1)))</f>
        <v/>
      </c>
      <c r="AM31" s="7" t="str">
        <f>IF('⑤案件貼り付けシート(E6~→A2へ縦横替えで）'!AZ27="該当しない","",IF('⑤案件貼り付けシート(E6~→A2へ縦横替えで）'!BB27="","",'⑤案件貼り付けシート(E6~→A2へ縦横替えで）'!BB27))</f>
        <v/>
      </c>
      <c r="AN31" s="7" t="str">
        <f>IF('⑤案件貼り付けシート(E6~→A2へ縦横替えで）'!BC27="","",'⑤案件貼り付けシート(E6~→A2へ縦横替えで）'!BC27)</f>
        <v/>
      </c>
      <c r="AO31" s="7">
        <f>'⑤案件貼り付けシート(E6~→A2へ縦横替えで）'!BG27</f>
        <v>0</v>
      </c>
      <c r="AP31" s="7" t="str" cm="1">
        <f t="array" ref="AP31">_xlfn.IFS('⑤案件貼り付けシート(E6~→A2へ縦横替えで）'!BH27="","",'⑤案件貼り付けシート(E6~→A2へ縦横替えで）'!BH27="時給",1,'⑤案件貼り付けシート(E6~→A2へ縦横替えで）'!BL27="日給",2,'⑤案件貼り付けシート(E6~→A2へ縦横替えで）'!BL27="月給",3)</f>
        <v/>
      </c>
      <c r="AQ31" s="7" t="str">
        <f>IF('⑤案件貼り付けシート(E6~→A2へ縦横替えで）'!BI27="","",'⑤案件貼り付けシート(E6~→A2へ縦横替えで）'!BI27)</f>
        <v/>
      </c>
      <c r="AR31" s="153" t="str">
        <f>IF('⑤案件貼り付けシート(E6~→A2へ縦横替えで）'!BJ27="","",'⑤案件貼り付けシート(E6~→A2へ縦横替えで）'!BJ27)</f>
        <v/>
      </c>
      <c r="AS31" s="7" t="str">
        <f>IF('⑤案件貼り付けシート(E6~→A2へ縦横替えで）'!BK27="","",'⑤案件貼り付けシート(E6~→A2へ縦横替えで）'!BK27)</f>
        <v/>
      </c>
      <c r="AT31" s="7" t="str" cm="1">
        <f t="array" ref="AT31">_xlfn.IFS('⑤案件貼り付けシート(E6~→A2へ縦横替えで）'!BL27="","",'⑤案件貼り付けシート(E6~→A2へ縦横替えで）'!BL27="長期",1,'⑤案件貼り付けシート(E6~→A2へ縦横替えで）'!BL27="短期",2)</f>
        <v/>
      </c>
      <c r="AU31" s="7" t="str">
        <f>IF('⑤案件貼り付けシート(E6~→A2へ縦横替えで）'!BM27="","",'⑤案件貼り付けシート(E6~→A2へ縦横替えで）'!BM27)</f>
        <v/>
      </c>
      <c r="AV31" s="7" t="str">
        <f>IF('⑤案件貼り付けシート(E6~→A2へ縦横替えで）'!BN27="","",'⑤案件貼り付けシート(E6~→A2へ縦横替えで）'!BN27)</f>
        <v/>
      </c>
      <c r="AW31" s="7" t="str" cm="1">
        <f t="array" ref="AW31">_xlfn.IFS('⑤案件貼り付けシート(E6~→A2へ縦横替えで）'!BQ27="就業先カレンダーに準ずる",1,'⑤案件貼り付けシート(E6~→A2へ縦横替えで）'!BQ27="指定して設定",2,TRUE,"")</f>
        <v/>
      </c>
      <c r="AX31" s="7" t="str" cm="1">
        <f t="array" ref="AX31">IF(AW31=2,_xlfn.IFS('⑤案件貼り付けシート(E6~→A2へ縦横替えで）'!BR27="毎週",1,'⑤案件貼り付けシート(E6~→A2へ縦横替えで）'!BR27="その他",2),"")</f>
        <v/>
      </c>
      <c r="AY31" s="7" t="str">
        <f>IF(AX31=1,'⑤案件貼り付けシート(E6~→A2へ縦横替えで）'!BS27,"")</f>
        <v/>
      </c>
      <c r="AZ31" s="7" t="str">
        <f>IF(AX31=2,'⑤案件貼り付けシート(E6~→A2へ縦横替えで）'!BT27,"")</f>
        <v/>
      </c>
      <c r="BA31" s="7" t="str" cm="1">
        <f t="array" ref="BA31">IF(AW31=2,_xlfn.IFS('⑤案件貼り付けシート(E6~→A2へ縦横替えで）'!BV27="毎週",1,'⑤案件貼り付けシート(E6~→A2へ縦横替えで）'!BV27="その他",2),"")</f>
        <v/>
      </c>
      <c r="BB31" s="7" t="str">
        <f>IF(BA31=1,'⑤案件貼り付けシート(E6~→A2へ縦横替えで）'!BW27,"")</f>
        <v/>
      </c>
      <c r="BC31" s="7" t="str">
        <f>IF(BA31=2,'⑤案件貼り付けシート(E6~→A2へ縦横替えで）'!BX27,"")</f>
        <v/>
      </c>
      <c r="BD31" s="7" t="str">
        <f>IF('⑤案件貼り付けシート(E6~→A2へ縦横替えで）'!BZ27="","",IF('⑤案件貼り付けシート(E6~→A2へ縦横替えで）'!$BQ27="就業先カレンダーに準ずる",'⑤案件貼り付けシート(E6~→A2へ縦横替えで）'!BZ27,""))</f>
        <v/>
      </c>
      <c r="BE31" s="154" t="str">
        <f>IF('⑤案件貼り付けシート(E6~→A2へ縦横替えで）'!CG27="","",'⑤案件貼り付けシート(E6~→A2へ縦横替えで）'!CG27)</f>
        <v/>
      </c>
      <c r="BF31" s="154" t="str">
        <f>IF('⑤案件貼り付けシート(E6~→A2へ縦横替えで）'!CH27="","",'⑤案件貼り付けシート(E6~→A2へ縦横替えで）'!CH27)</f>
        <v/>
      </c>
      <c r="BG31" s="7" t="str" cm="1">
        <f t="array" ref="BG31">_xlfn.IFS('⑤案件貼り付けシート(E6~→A2へ縦横替えで）'!CI27="固定",1,'⑤案件貼り付けシート(E6~→A2へ縦横替えで）'!CI27="流動",2,'⑤案件貼り付けシート(E6~→A2へ縦横替えで）'!CI27="対象外","",'⑤案件貼り付けシート(E6~→A2へ縦横替えで）'!CI27="","")</f>
        <v/>
      </c>
      <c r="BH31" s="154" t="str">
        <f>IF('⑤案件貼り付けシート(E6~→A2へ縦横替えで）'!$CI27="固定",IF('⑤案件貼り付けシート(E6~→A2へ縦横替えで）'!CJ27="","",'⑤案件貼り付けシート(E6~→A2へ縦横替えで）'!CJ27),"")</f>
        <v/>
      </c>
      <c r="BI31" s="154" t="str">
        <f>IF('⑤案件貼り付けシート(E6~→A2へ縦横替えで）'!$CI27="固定",IF('⑤案件貼り付けシート(E6~→A2へ縦横替えで）'!CK27="","",'⑤案件貼り付けシート(E6~→A2へ縦横替えで）'!CK27),"")</f>
        <v/>
      </c>
      <c r="BJ31" s="154" t="str">
        <f>IF('⑤案件貼り付けシート(E6~→A2へ縦横替えで）'!$CI27="固定",IF('⑤案件貼り付けシート(E6~→A2へ縦横替えで）'!CL27="","",'⑤案件貼り付けシート(E6~→A2へ縦横替えで）'!CL27),"")</f>
        <v/>
      </c>
      <c r="BK31" s="154" t="str">
        <f>IF('⑤案件貼り付けシート(E6~→A2へ縦横替えで）'!$CI27="固定",IF('⑤案件貼り付けシート(E6~→A2へ縦横替えで）'!CM27="","",'⑤案件貼り付けシート(E6~→A2へ縦横替えで）'!CM27),"")</f>
        <v/>
      </c>
      <c r="BL31" s="154" t="str">
        <f>IF('⑤案件貼り付けシート(E6~→A2へ縦横替えで）'!$CI27="固定",IF('⑤案件貼り付けシート(E6~→A2へ縦横替えで）'!CN27="","",'⑤案件貼り付けシート(E6~→A2へ縦横替えで）'!CN27),"")</f>
        <v/>
      </c>
      <c r="BM31" s="154" t="str">
        <f>IF('⑤案件貼り付けシート(E6~→A2へ縦横替えで）'!$CI27="固定",IF('⑤案件貼り付けシート(E6~→A2へ縦横替えで）'!CO27="","",'⑤案件貼り付けシート(E6~→A2へ縦横替えで）'!CO27),"")</f>
        <v/>
      </c>
      <c r="BN31" s="7" t="str">
        <f>IF('⑤案件貼り付けシート(E6~→A2へ縦横替えで）'!$CI27="固定",IF('⑤案件貼り付けシート(E6~→A2へ縦横替えで）'!CP27="","",'⑤案件貼り付けシート(E6~→A2へ縦横替えで）'!CP27),"")</f>
        <v/>
      </c>
      <c r="BO31" s="7" t="str">
        <f>IF('⑤案件貼り付けシート(E6~→A2へ縦横替えで）'!CQ27="","",'⑤案件貼り付けシート(E6~→A2へ縦横替えで）'!CQ27)</f>
        <v/>
      </c>
      <c r="BP31" s="7" t="str">
        <f>IF('⑤案件貼り付けシート(E6~→A2へ縦横替えで）'!CR27="","",'⑤案件貼り付けシート(E6~→A2へ縦横替えで）'!CR27)</f>
        <v/>
      </c>
      <c r="BQ31" s="7" t="str">
        <f>IF('⑤案件貼り付けシート(E6~→A2へ縦横替えで）'!CS27="","",'⑤案件貼り付けシート(E6~→A2へ縦横替えで）'!CS27)</f>
        <v/>
      </c>
      <c r="BR31" s="154" t="str">
        <f>IF('⑤案件貼り付けシート(E6~→A2へ縦横替えで）'!CV27="","",'⑤案件貼り付けシート(E6~→A2へ縦横替えで）'!CV27)</f>
        <v/>
      </c>
      <c r="BS31" s="154" t="str">
        <f>IF('⑤案件貼り付けシート(E6~→A2へ縦横替えで）'!CW27="","",'⑤案件貼り付けシート(E6~→A2へ縦横替えで）'!CW27)</f>
        <v/>
      </c>
      <c r="BT31" s="7" t="str" cm="1">
        <f t="array" ref="BT31">IF('⑤案件貼り付けシート(E6~→A2へ縦横替えで）'!CX27="","",_xlfn.IFS('⑤案件貼り付けシート(E6~→A2へ縦横替えで）'!CX27="固定",1,'⑤案件貼り付けシート(E6~→A2へ縦横替えで）'!CX27="流動",2,'⑤案件貼り付けシート(E6~→A2へ縦横替えで）'!CX27="対象外",""))</f>
        <v/>
      </c>
      <c r="BU31" s="154" t="str">
        <f>IF('⑤案件貼り付けシート(E6~→A2へ縦横替えで）'!$CX27="固定",IF('⑤案件貼り付けシート(E6~→A2へ縦横替えで）'!CY27="","",'⑤案件貼り付けシート(E6~→A2へ縦横替えで）'!CY27),"")</f>
        <v/>
      </c>
      <c r="BV31" s="154" t="str">
        <f>IF('⑤案件貼り付けシート(E6~→A2へ縦横替えで）'!$CX27="固定",IF('⑤案件貼り付けシート(E6~→A2へ縦横替えで）'!CZ27="","",'⑤案件貼り付けシート(E6~→A2へ縦横替えで）'!CZ27),"")</f>
        <v/>
      </c>
      <c r="BW31" s="154" t="str">
        <f>IF('⑤案件貼り付けシート(E6~→A2へ縦横替えで）'!$CX27="固定",IF('⑤案件貼り付けシート(E6~→A2へ縦横替えで）'!DA27="","",'⑤案件貼り付けシート(E6~→A2へ縦横替えで）'!DA27),"")</f>
        <v/>
      </c>
      <c r="BX31" s="154" t="str">
        <f>IF('⑤案件貼り付けシート(E6~→A2へ縦横替えで）'!$CX27="固定",IF('⑤案件貼り付けシート(E6~→A2へ縦横替えで）'!DB27="","",'⑤案件貼り付けシート(E6~→A2へ縦横替えで）'!DB27),"")</f>
        <v/>
      </c>
      <c r="BY31" s="154" t="str">
        <f>IF('⑤案件貼り付けシート(E6~→A2へ縦横替えで）'!$CX27="固定",IF('⑤案件貼り付けシート(E6~→A2へ縦横替えで）'!DC27="","",'⑤案件貼り付けシート(E6~→A2へ縦横替えで）'!DC27),"")</f>
        <v/>
      </c>
      <c r="BZ31" s="154" t="str">
        <f>IF('⑤案件貼り付けシート(E6~→A2へ縦横替えで）'!$CX27="固定",IF('⑤案件貼り付けシート(E6~→A2へ縦横替えで）'!DD27="","",'⑤案件貼り付けシート(E6~→A2へ縦横替えで）'!DD27),"")</f>
        <v/>
      </c>
      <c r="CA31" s="7" t="str">
        <f>IF('⑤案件貼り付けシート(E6~→A2へ縦横替えで）'!$CX27="固定",IF('⑤案件貼り付けシート(E6~→A2へ縦横替えで）'!DE27="","",'⑤案件貼り付けシート(E6~→A2へ縦横替えで）'!DE27),"")</f>
        <v/>
      </c>
      <c r="CB31" s="7" t="str">
        <f>IF('⑤案件貼り付けシート(E6~→A2へ縦横替えで）'!DF27="","",'⑤案件貼り付けシート(E6~→A2へ縦横替えで）'!DF27)</f>
        <v/>
      </c>
      <c r="CC31" s="7" t="str">
        <f>IF('⑤案件貼り付けシート(E6~→A2へ縦横替えで）'!DG27="","",'⑤案件貼り付けシート(E6~→A2へ縦横替えで）'!DG27)</f>
        <v/>
      </c>
      <c r="CD31" s="7" t="str">
        <f>IF('⑤案件貼り付けシート(E6~→A2へ縦横替えで）'!DH27="","",'⑤案件貼り付けシート(E6~→A2へ縦横替えで）'!DH27)</f>
        <v/>
      </c>
      <c r="CE31" s="154" t="str">
        <f>IF('⑤案件貼り付けシート(E6~→A2へ縦横替えで）'!DK27="","",'⑤案件貼り付けシート(E6~→A2へ縦横替えで）'!DK27)</f>
        <v/>
      </c>
      <c r="CF31" s="154" t="str">
        <f>IF('⑤案件貼り付けシート(E6~→A2へ縦横替えで）'!DL27="","",'⑤案件貼り付けシート(E6~→A2へ縦横替えで）'!DL27)</f>
        <v/>
      </c>
      <c r="CG31" s="7" t="str" cm="1">
        <f t="array" ref="CG31">IF('⑤案件貼り付けシート(E6~→A2へ縦横替えで）'!DM27="","",_xlfn.IFS('⑤案件貼り付けシート(E6~→A2へ縦横替えで）'!DM27="固定",1,'⑤案件貼り付けシート(E6~→A2へ縦横替えで）'!DM27="流動",2,'⑤案件貼り付けシート(E6~→A2へ縦横替えで）'!DM27="対象外",""))</f>
        <v/>
      </c>
      <c r="CH31" s="154" t="str">
        <f>IF('⑤案件貼り付けシート(E6~→A2へ縦横替えで）'!$DM27="固定",IF('⑤案件貼り付けシート(E6~→A2へ縦横替えで）'!DN27="","",'⑤案件貼り付けシート(E6~→A2へ縦横替えで）'!DN27),"")</f>
        <v/>
      </c>
      <c r="CI31" s="154" t="str">
        <f>IF('⑤案件貼り付けシート(E6~→A2へ縦横替えで）'!$DM27="固定",IF('⑤案件貼り付けシート(E6~→A2へ縦横替えで）'!DO27="","",'⑤案件貼り付けシート(E6~→A2へ縦横替えで）'!DO27),"")</f>
        <v/>
      </c>
      <c r="CJ31" s="154" t="str">
        <f>IF('⑤案件貼り付けシート(E6~→A2へ縦横替えで）'!$DM27="固定",IF('⑤案件貼り付けシート(E6~→A2へ縦横替えで）'!DP27="","",'⑤案件貼り付けシート(E6~→A2へ縦横替えで）'!DP27),"")</f>
        <v/>
      </c>
      <c r="CK31" s="154" t="str">
        <f>IF('⑤案件貼り付けシート(E6~→A2へ縦横替えで）'!$DM27="固定",IF('⑤案件貼り付けシート(E6~→A2へ縦横替えで）'!DQ27="","",'⑤案件貼り付けシート(E6~→A2へ縦横替えで）'!DQ27),"")</f>
        <v/>
      </c>
      <c r="CL31" s="154" t="str">
        <f>IF('⑤案件貼り付けシート(E6~→A2へ縦横替えで）'!$DM27="固定",IF('⑤案件貼り付けシート(E6~→A2へ縦横替えで）'!DR27="","",'⑤案件貼り付けシート(E6~→A2へ縦横替えで）'!DR27),"")</f>
        <v/>
      </c>
      <c r="CM31" s="154" t="str">
        <f>IF('⑤案件貼り付けシート(E6~→A2へ縦横替えで）'!$DM27="固定",IF('⑤案件貼り付けシート(E6~→A2へ縦横替えで）'!DS27="","",'⑤案件貼り付けシート(E6~→A2へ縦横替えで）'!DS27),"")</f>
        <v/>
      </c>
      <c r="CN31" s="7" t="str">
        <f>IF('⑤案件貼り付けシート(E6~→A2へ縦横替えで）'!$DM27="固定",IF('⑤案件貼り付けシート(E6~→A2へ縦横替えで）'!DT27="","",'⑤案件貼り付けシート(E6~→A2へ縦横替えで）'!DT27),"")</f>
        <v/>
      </c>
      <c r="CO31" s="7" t="str">
        <f>IF('⑤案件貼り付けシート(E6~→A2へ縦横替えで）'!DU27="","",'⑤案件貼り付けシート(E6~→A2へ縦横替えで）'!DU27)</f>
        <v/>
      </c>
      <c r="CP31" s="7" t="str">
        <f>IF('⑤案件貼り付けシート(E6~→A2へ縦横替えで）'!DV27="","",'⑤案件貼り付けシート(E6~→A2へ縦横替えで）'!DV27)</f>
        <v/>
      </c>
      <c r="CQ31" s="7" t="str">
        <f>IF('⑤案件貼り付けシート(E6~→A2へ縦横替えで）'!DW27="","",'⑤案件貼り付けシート(E6~→A2へ縦横替えで）'!DW27)</f>
        <v/>
      </c>
      <c r="CR31" s="154" t="str">
        <f>IF('⑤案件貼り付けシート(E6~→A2へ縦横替えで）'!EA27="","",'⑤案件貼り付けシート(E6~→A2へ縦横替えで）'!EA27)</f>
        <v/>
      </c>
      <c r="CS31" s="154" t="str">
        <f>IF('⑤案件貼り付けシート(E6~→A2へ縦横替えで）'!EB27="","",'⑤案件貼り付けシート(E6~→A2へ縦横替えで）'!EB27)</f>
        <v/>
      </c>
      <c r="CT31" s="7" t="str" cm="1">
        <f t="array" ref="CT31">IF('⑤案件貼り付けシート(E6~→A2へ縦横替えで）'!EC27="","",_xlfn.IFS('⑤案件貼り付けシート(E6~→A2へ縦横替えで）'!EC27="固定",1,'⑤案件貼り付けシート(E6~→A2へ縦横替えで）'!EC27="流動",2,'⑤案件貼り付けシート(E6~→A2へ縦横替えで）'!EC27="対象外",""))</f>
        <v/>
      </c>
      <c r="CU31" s="154" t="str">
        <f>IF('⑤案件貼り付けシート(E6~→A2へ縦横替えで）'!$EC27="固定",IF('⑤案件貼り付けシート(E6~→A2へ縦横替えで）'!ED27="","",'⑤案件貼り付けシート(E6~→A2へ縦横替えで）'!ED27),"")</f>
        <v/>
      </c>
      <c r="CV31" s="154" t="str">
        <f>IF('⑤案件貼り付けシート(E6~→A2へ縦横替えで）'!$EC27="固定",IF('⑤案件貼り付けシート(E6~→A2へ縦横替えで）'!EE27="","",'⑤案件貼り付けシート(E6~→A2へ縦横替えで）'!EE27),"")</f>
        <v/>
      </c>
      <c r="CW31" s="154" t="str">
        <f>IF('⑤案件貼り付けシート(E6~→A2へ縦横替えで）'!$EC27="固定",IF('⑤案件貼り付けシート(E6~→A2へ縦横替えで）'!EF27="","",'⑤案件貼り付けシート(E6~→A2へ縦横替えで）'!EF27),"")</f>
        <v/>
      </c>
      <c r="CX31" s="154" t="str">
        <f>IF('⑤案件貼り付けシート(E6~→A2へ縦横替えで）'!$EC27="固定",IF('⑤案件貼り付けシート(E6~→A2へ縦横替えで）'!EG27="","",'⑤案件貼り付けシート(E6~→A2へ縦横替えで）'!EG27),"")</f>
        <v/>
      </c>
      <c r="CY31" s="154" t="str">
        <f>IF('⑤案件貼り付けシート(E6~→A2へ縦横替えで）'!$EC27="固定",IF('⑤案件貼り付けシート(E6~→A2へ縦横替えで）'!EH27="","",'⑤案件貼り付けシート(E6~→A2へ縦横替えで）'!EH27),"")</f>
        <v/>
      </c>
      <c r="CZ31" s="154" t="str">
        <f>IF('⑤案件貼り付けシート(E6~→A2へ縦横替えで）'!$EC27="固定",IF('⑤案件貼り付けシート(E6~→A2へ縦横替えで）'!EI27="","",'⑤案件貼り付けシート(E6~→A2へ縦横替えで）'!EI27),"")</f>
        <v/>
      </c>
      <c r="DA31" s="7" t="str">
        <f>IF('⑤案件貼り付けシート(E6~→A2へ縦横替えで）'!$EC27="固定",IF('⑤案件貼り付けシート(E6~→A2へ縦横替えで）'!EJ27="","",'⑤案件貼り付けシート(E6~→A2へ縦横替えで）'!EJ27),"")</f>
        <v/>
      </c>
      <c r="DB31" s="7" t="str">
        <f>IF('⑤案件貼り付けシート(E6~→A2へ縦横替えで）'!EK27="","",'⑤案件貼り付けシート(E6~→A2へ縦横替えで）'!EK27)</f>
        <v/>
      </c>
      <c r="DC31" s="7" t="str">
        <f>IF('⑤案件貼り付けシート(E6~→A2へ縦横替えで）'!EL27="","",'⑤案件貼り付けシート(E6~→A2へ縦横替えで）'!EL27)</f>
        <v/>
      </c>
      <c r="DD31" s="7" t="str">
        <f>IF('⑤案件貼り付けシート(E6~→A2へ縦横替えで）'!EM27="","",'⑤案件貼り付けシート(E6~→A2へ縦横替えで）'!EM27)</f>
        <v/>
      </c>
      <c r="DE31" s="154" t="str">
        <f>IF('⑤案件貼り付けシート(E6~→A2へ縦横替えで）'!EO27="","",'⑤案件貼り付けシート(E6~→A2へ縦横替えで）'!EO27)</f>
        <v/>
      </c>
      <c r="DF31" s="154" t="str">
        <f>IF('⑤案件貼り付けシート(E6~→A2へ縦横替えで）'!EP27="","",'⑤案件貼り付けシート(E6~→A2へ縦横替えで）'!EP27)</f>
        <v/>
      </c>
      <c r="DG31" s="7" t="str" cm="1">
        <f t="array" ref="DG31">IF('⑤案件貼り付けシート(E6~→A2へ縦横替えで）'!EQ27="","",_xlfn.IFS('⑤案件貼り付けシート(E6~→A2へ縦横替えで）'!EQ27="固定",1,'⑤案件貼り付けシート(E6~→A2へ縦横替えで）'!EQ27="流動",2,'⑤案件貼り付けシート(E6~→A2へ縦横替えで）'!EQ27="対象外",""))</f>
        <v/>
      </c>
      <c r="DH31" s="154" t="str">
        <f>IF('⑤案件貼り付けシート(E6~→A2へ縦横替えで）'!$EQ27="固定",IF('⑤案件貼り付けシート(E6~→A2へ縦横替えで）'!ER27="","",'⑤案件貼り付けシート(E6~→A2へ縦横替えで）'!ER27),"")</f>
        <v/>
      </c>
      <c r="DI31" s="154" t="str">
        <f>IF('⑤案件貼り付けシート(E6~→A2へ縦横替えで）'!$EQ27="固定",IF('⑤案件貼り付けシート(E6~→A2へ縦横替えで）'!ES27="","",'⑤案件貼り付けシート(E6~→A2へ縦横替えで）'!ES27),"")</f>
        <v/>
      </c>
      <c r="DJ31" s="154" t="str">
        <f>IF('⑤案件貼り付けシート(E6~→A2へ縦横替えで）'!$EQ27="固定",IF('⑤案件貼り付けシート(E6~→A2へ縦横替えで）'!ET27="","",'⑤案件貼り付けシート(E6~→A2へ縦横替えで）'!ET27),"")</f>
        <v/>
      </c>
      <c r="DK31" s="154" t="str">
        <f>IF('⑤案件貼り付けシート(E6~→A2へ縦横替えで）'!$EQ27="固定",IF('⑤案件貼り付けシート(E6~→A2へ縦横替えで）'!EU27="","",'⑤案件貼り付けシート(E6~→A2へ縦横替えで）'!EU27),"")</f>
        <v/>
      </c>
      <c r="DL31" s="154" t="str">
        <f>IF('⑤案件貼り付けシート(E6~→A2へ縦横替えで）'!$EQ27="固定",IF('⑤案件貼り付けシート(E6~→A2へ縦横替えで）'!EV27="","",'⑤案件貼り付けシート(E6~→A2へ縦横替えで）'!EV27),"")</f>
        <v/>
      </c>
      <c r="DM31" s="154" t="str">
        <f>IF('⑤案件貼り付けシート(E6~→A2へ縦横替えで）'!$EQ27="固定",IF('⑤案件貼り付けシート(E6~→A2へ縦横替えで）'!EW27="","",'⑤案件貼り付けシート(E6~→A2へ縦横替えで）'!EW27),"")</f>
        <v/>
      </c>
      <c r="DN31" s="7" t="str">
        <f>IF('⑤案件貼り付けシート(E6~→A2へ縦横替えで）'!$EQ27="固定",IF('⑤案件貼り付けシート(E6~→A2へ縦横替えで）'!EX27="","",'⑤案件貼り付けシート(E6~→A2へ縦横替えで）'!EX27),"")</f>
        <v/>
      </c>
      <c r="DO31" s="7" t="str">
        <f>IF('⑤案件貼り付けシート(E6~→A2へ縦横替えで）'!EY27="","",'⑤案件貼り付けシート(E6~→A2へ縦横替えで）'!EY27)</f>
        <v/>
      </c>
      <c r="DP31" s="7" t="str">
        <f>IF('⑤案件貼り付けシート(E6~→A2へ縦横替えで）'!EZ27="","",'⑤案件貼り付けシート(E6~→A2へ縦横替えで）'!EZ27)</f>
        <v/>
      </c>
      <c r="DQ31" s="7" t="str">
        <f>IF('⑤案件貼り付けシート(E6~→A2へ縦横替えで）'!FA27="","",'⑤案件貼り付けシート(E6~→A2へ縦横替えで）'!FA27)</f>
        <v/>
      </c>
      <c r="DR31" s="154" t="str">
        <f>IF('⑤案件貼り付けシート(E6~→A2へ縦横替えで）'!FC27="","",'⑤案件貼り付けシート(E6~→A2へ縦横替えで）'!FC27)</f>
        <v/>
      </c>
      <c r="DS31" s="154" t="str">
        <f>IF('⑤案件貼り付けシート(E6~→A2へ縦横替えで）'!FD27="","",'⑤案件貼り付けシート(E6~→A2へ縦横替えで）'!FD27)</f>
        <v/>
      </c>
      <c r="DT31" s="7" t="str" cm="1">
        <f t="array" ref="DT31">IF('⑤案件貼り付けシート(E6~→A2へ縦横替えで）'!FE27="","",_xlfn.IFS('⑤案件貼り付けシート(E6~→A2へ縦横替えで）'!FE27="固定",1,'⑤案件貼り付けシート(E6~→A2へ縦横替えで）'!FE27="流動",2,'⑤案件貼り付けシート(E6~→A2へ縦横替えで）'!FE27="対象外",""))</f>
        <v/>
      </c>
      <c r="DU31" s="154" t="str">
        <f>IF('⑤案件貼り付けシート(E6~→A2へ縦横替えで）'!$FE27="固定",IF('⑤案件貼り付けシート(E6~→A2へ縦横替えで）'!FF27="","",'⑤案件貼り付けシート(E6~→A2へ縦横替えで）'!FF27),"")</f>
        <v/>
      </c>
      <c r="DV31" s="154" t="str">
        <f>IF('⑤案件貼り付けシート(E6~→A2へ縦横替えで）'!$FE27="固定",IF('⑤案件貼り付けシート(E6~→A2へ縦横替えで）'!FG27="","",'⑤案件貼り付けシート(E6~→A2へ縦横替えで）'!FG27),"")</f>
        <v/>
      </c>
      <c r="DW31" s="154" t="str">
        <f>IF('⑤案件貼り付けシート(E6~→A2へ縦横替えで）'!$FE27="固定",IF('⑤案件貼り付けシート(E6~→A2へ縦横替えで）'!FH27="","",'⑤案件貼り付けシート(E6~→A2へ縦横替えで）'!FH27),"")</f>
        <v/>
      </c>
      <c r="DX31" s="154" t="str">
        <f>IF('⑤案件貼り付けシート(E6~→A2へ縦横替えで）'!$FE27="固定",IF('⑤案件貼り付けシート(E6~→A2へ縦横替えで）'!FI27="","",'⑤案件貼り付けシート(E6~→A2へ縦横替えで）'!FI27),"")</f>
        <v/>
      </c>
      <c r="DY31" s="154" t="str">
        <f>IF('⑤案件貼り付けシート(E6~→A2へ縦横替えで）'!$FE27="固定",IF('⑤案件貼り付けシート(E6~→A2へ縦横替えで）'!FJ27="","",'⑤案件貼り付けシート(E6~→A2へ縦横替えで）'!FJ27),"")</f>
        <v/>
      </c>
      <c r="DZ31" s="154" t="str">
        <f>IF('⑤案件貼り付けシート(E6~→A2へ縦横替えで）'!$FE27="固定",IF('⑤案件貼り付けシート(E6~→A2へ縦横替えで）'!FK27="","",'⑤案件貼り付けシート(E6~→A2へ縦横替えで）'!FK27),"")</f>
        <v/>
      </c>
      <c r="EA31" s="7" t="str">
        <f>IF('⑤案件貼り付けシート(E6~→A2へ縦横替えで）'!$FE27="固定",IF('⑤案件貼り付けシート(E6~→A2へ縦横替えで）'!FL27="","",'⑤案件貼り付けシート(E6~→A2へ縦横替えで）'!FL27),"")</f>
        <v/>
      </c>
      <c r="EB31" s="7" t="str">
        <f>IF('⑤案件貼り付けシート(E6~→A2へ縦横替えで）'!FM27="","",'⑤案件貼り付けシート(E6~→A2へ縦横替えで）'!FM27)</f>
        <v/>
      </c>
      <c r="EC31" s="7" t="str">
        <f>IF('⑤案件貼り付けシート(E6~→A2へ縦横替えで）'!FN27="","",'⑤案件貼り付けシート(E6~→A2へ縦横替えで）'!FN27)</f>
        <v/>
      </c>
      <c r="ED31" s="7" t="str">
        <f>IF('⑤案件貼り付けシート(E6~→A2へ縦横替えで）'!FO27="","",'⑤案件貼り付けシート(E6~→A2へ縦横替えで）'!FO27)</f>
        <v/>
      </c>
      <c r="EE31" s="154" t="str">
        <f>IF('⑤案件貼り付けシート(E6~→A2へ縦横替えで）'!FQ27="","",'⑤案件貼り付けシート(E6~→A2へ縦横替えで）'!FQ27)</f>
        <v/>
      </c>
      <c r="EF31" s="154" t="str">
        <f>IF('⑤案件貼り付けシート(E6~→A2へ縦横替えで）'!FR27="","",'⑤案件貼り付けシート(E6~→A2へ縦横替えで）'!FR27)</f>
        <v/>
      </c>
      <c r="EG31" s="7" t="str" cm="1">
        <f t="array" ref="EG31">IF('⑤案件貼り付けシート(E6~→A2へ縦横替えで）'!FS27="","",_xlfn.IFS('⑤案件貼り付けシート(E6~→A2へ縦横替えで）'!FS27="固定",1,'⑤案件貼り付けシート(E6~→A2へ縦横替えで）'!FS27="流動",2,'⑤案件貼り付けシート(E6~→A2へ縦横替えで）'!FS27="対象外",""))</f>
        <v/>
      </c>
      <c r="EH31" s="154" t="str">
        <f>IF('⑤案件貼り付けシート(E6~→A2へ縦横替えで）'!$FS27="固定",IF('⑤案件貼り付けシート(E6~→A2へ縦横替えで）'!FT27="","",'⑤案件貼り付けシート(E6~→A2へ縦横替えで）'!FT27),"")</f>
        <v/>
      </c>
      <c r="EI31" s="154" t="str">
        <f>IF('⑤案件貼り付けシート(E6~→A2へ縦横替えで）'!$FS27="固定",IF('⑤案件貼り付けシート(E6~→A2へ縦横替えで）'!FU27="","",'⑤案件貼り付けシート(E6~→A2へ縦横替えで）'!FU27),"")</f>
        <v/>
      </c>
      <c r="EJ31" s="154" t="str">
        <f>IF('⑤案件貼り付けシート(E6~→A2へ縦横替えで）'!$FS27="固定",IF('⑤案件貼り付けシート(E6~→A2へ縦横替えで）'!FV27="","",'⑤案件貼り付けシート(E6~→A2へ縦横替えで）'!FV27),"")</f>
        <v/>
      </c>
      <c r="EK31" s="154" t="str">
        <f>IF('⑤案件貼り付けシート(E6~→A2へ縦横替えで）'!$FS27="固定",IF('⑤案件貼り付けシート(E6~→A2へ縦横替えで）'!FW27="","",'⑤案件貼り付けシート(E6~→A2へ縦横替えで）'!FW27),"")</f>
        <v/>
      </c>
      <c r="EL31" s="154" t="str">
        <f>IF('⑤案件貼り付けシート(E6~→A2へ縦横替えで）'!$FS27="固定",IF('⑤案件貼り付けシート(E6~→A2へ縦横替えで）'!FX27="","",'⑤案件貼り付けシート(E6~→A2へ縦横替えで）'!FX27),"")</f>
        <v/>
      </c>
      <c r="EM31" s="154" t="str">
        <f>IF('⑤案件貼り付けシート(E6~→A2へ縦横替えで）'!$FS27="固定",IF('⑤案件貼り付けシート(E6~→A2へ縦横替えで）'!FY27="","",'⑤案件貼り付けシート(E6~→A2へ縦横替えで）'!FY27),"")</f>
        <v/>
      </c>
      <c r="EN31" s="7" t="str">
        <f>IF('⑤案件貼り付けシート(E6~→A2へ縦横替えで）'!$FS27="固定",IF('⑤案件貼り付けシート(E6~→A2へ縦横替えで）'!FZ27="","",'⑤案件貼り付けシート(E6~→A2へ縦横替えで）'!FZ27),"")</f>
        <v/>
      </c>
      <c r="EO31" s="7" t="str">
        <f>IF('⑤案件貼り付けシート(E6~→A2へ縦横替えで）'!GA27="","",'⑤案件貼り付けシート(E6~→A2へ縦横替えで）'!GA27)</f>
        <v/>
      </c>
      <c r="EP31" s="7" t="str">
        <f>IF('⑤案件貼り付けシート(E6~→A2へ縦横替えで）'!GB27="","",'⑤案件貼り付けシート(E6~→A2へ縦横替えで）'!GB27)</f>
        <v/>
      </c>
      <c r="EQ31" s="7" t="str">
        <f>IF('⑤案件貼り付けシート(E6~→A2へ縦横替えで）'!GC27="","",'⑤案件貼り付けシート(E6~→A2へ縦横替えで）'!GC27)</f>
        <v/>
      </c>
      <c r="ER31" s="154" t="str">
        <f>IF('⑤案件貼り付けシート(E6~→A2へ縦横替えで）'!GE27="","",'⑤案件貼り付けシート(E6~→A2へ縦横替えで）'!GE27)</f>
        <v/>
      </c>
      <c r="ES31" s="154" t="str">
        <f>IF('⑤案件貼り付けシート(E6~→A2へ縦横替えで）'!GF27="","",'⑤案件貼り付けシート(E6~→A2へ縦横替えで）'!GF27)</f>
        <v/>
      </c>
      <c r="ET31" s="7" t="str" cm="1">
        <f t="array" ref="ET31">IF('⑤案件貼り付けシート(E6~→A2へ縦横替えで）'!GG27="","",_xlfn.IFS('⑤案件貼り付けシート(E6~→A2へ縦横替えで）'!GG27="固定",1,'⑤案件貼り付けシート(E6~→A2へ縦横替えで）'!GG27="流動",2,'⑤案件貼り付けシート(E6~→A2へ縦横替えで）'!GG27="対象外",""))</f>
        <v/>
      </c>
      <c r="EU31" s="154" t="str">
        <f>IF('⑤案件貼り付けシート(E6~→A2へ縦横替えで）'!$GG27="固定",IF('⑤案件貼り付けシート(E6~→A2へ縦横替えで）'!GH27="","",'⑤案件貼り付けシート(E6~→A2へ縦横替えで）'!GH27),"")</f>
        <v/>
      </c>
      <c r="EV31" s="154" t="str">
        <f>IF('⑤案件貼り付けシート(E6~→A2へ縦横替えで）'!$GG27="固定",IF('⑤案件貼り付けシート(E6~→A2へ縦横替えで）'!GI27="","",'⑤案件貼り付けシート(E6~→A2へ縦横替えで）'!GI27),"")</f>
        <v/>
      </c>
      <c r="EW31" s="154" t="str">
        <f>IF('⑤案件貼り付けシート(E6~→A2へ縦横替えで）'!$GG27="固定",IF('⑤案件貼り付けシート(E6~→A2へ縦横替えで）'!GJ27="","",'⑤案件貼り付けシート(E6~→A2へ縦横替えで）'!GJ27),"")</f>
        <v/>
      </c>
      <c r="EX31" s="154" t="str">
        <f>IF('⑤案件貼り付けシート(E6~→A2へ縦横替えで）'!$GG27="固定",IF('⑤案件貼り付けシート(E6~→A2へ縦横替えで）'!GK27="","",'⑤案件貼り付けシート(E6~→A2へ縦横替えで）'!GK27),"")</f>
        <v/>
      </c>
      <c r="EY31" s="154" t="str">
        <f>IF('⑤案件貼り付けシート(E6~→A2へ縦横替えで）'!$GG27="固定",IF('⑤案件貼り付けシート(E6~→A2へ縦横替えで）'!GL27="","",'⑤案件貼り付けシート(E6~→A2へ縦横替えで）'!GL27),"")</f>
        <v/>
      </c>
      <c r="EZ31" s="154" t="str">
        <f>IF('⑤案件貼り付けシート(E6~→A2へ縦横替えで）'!$GG27="固定",IF('⑤案件貼り付けシート(E6~→A2へ縦横替えで）'!GM27="","",'⑤案件貼り付けシート(E6~→A2へ縦横替えで）'!GM27),"")</f>
        <v/>
      </c>
      <c r="FA31" s="7" t="str">
        <f>IF('⑤案件貼り付けシート(E6~→A2へ縦横替えで）'!$GG27="固定",IF('⑤案件貼り付けシート(E6~→A2へ縦横替えで）'!GN27="","",'⑤案件貼り付けシート(E6~→A2へ縦横替えで）'!GN27),"")</f>
        <v/>
      </c>
      <c r="FB31" s="7" t="str">
        <f>IF('⑤案件貼り付けシート(E6~→A2へ縦横替えで）'!GO27="","",'⑤案件貼り付けシート(E6~→A2へ縦横替えで）'!GO27)</f>
        <v/>
      </c>
      <c r="FC31" s="7" t="str">
        <f>IF('⑤案件貼り付けシート(E6~→A2へ縦横替えで）'!GP27="","",'⑤案件貼り付けシート(E6~→A2へ縦横替えで）'!GP27)</f>
        <v/>
      </c>
      <c r="FD31" s="7" t="str">
        <f>IF('⑤案件貼り付けシート(E6~→A2へ縦横替えで）'!GQ27="","",'⑤案件貼り付けシート(E6~→A2へ縦横替えで）'!GQ27)</f>
        <v/>
      </c>
      <c r="FE31" s="154" t="str">
        <f>IF('⑤案件貼り付けシート(E6~→A2へ縦横替えで）'!GS27="","",'⑤案件貼り付けシート(E6~→A2へ縦横替えで）'!GS27)</f>
        <v/>
      </c>
      <c r="FF31" s="154" t="str">
        <f>IF('⑤案件貼り付けシート(E6~→A2へ縦横替えで）'!GT27="","",'⑤案件貼り付けシート(E6~→A2へ縦横替えで）'!GT27)</f>
        <v/>
      </c>
      <c r="FG31" s="7" t="str" cm="1">
        <f t="array" ref="FG31">IF('⑤案件貼り付けシート(E6~→A2へ縦横替えで）'!GU27="","",_xlfn.IFS('⑤案件貼り付けシート(E6~→A2へ縦横替えで）'!GU27="固定",1,'⑤案件貼り付けシート(E6~→A2へ縦横替えで）'!GU27="流動",2,'⑤案件貼り付けシート(E6~→A2へ縦横替えで）'!GU27="対象外",""))</f>
        <v/>
      </c>
      <c r="FH31" s="154" t="str">
        <f>IF('⑤案件貼り付けシート(E6~→A2へ縦横替えで）'!$GU27="固定",IF('⑤案件貼り付けシート(E6~→A2へ縦横替えで）'!GV27="","",'⑤案件貼り付けシート(E6~→A2へ縦横替えで）'!GV27),"")</f>
        <v/>
      </c>
      <c r="FI31" s="154" t="str">
        <f>IF('⑤案件貼り付けシート(E6~→A2へ縦横替えで）'!$GU27="固定",IF('⑤案件貼り付けシート(E6~→A2へ縦横替えで）'!GW27="","",'⑤案件貼り付けシート(E6~→A2へ縦横替えで）'!GW27),"")</f>
        <v/>
      </c>
      <c r="FJ31" s="154" t="str">
        <f>IF('⑤案件貼り付けシート(E6~→A2へ縦横替えで）'!$GU27="固定",IF('⑤案件貼り付けシート(E6~→A2へ縦横替えで）'!GX27="","",'⑤案件貼り付けシート(E6~→A2へ縦横替えで）'!GX27),"")</f>
        <v/>
      </c>
      <c r="FK31" s="154" t="str">
        <f>IF('⑤案件貼り付けシート(E6~→A2へ縦横替えで）'!$GU27="固定",IF('⑤案件貼り付けシート(E6~→A2へ縦横替えで）'!GY27="","",'⑤案件貼り付けシート(E6~→A2へ縦横替えで）'!GY27),"")</f>
        <v/>
      </c>
      <c r="FL31" s="154" t="str">
        <f>IF('⑤案件貼り付けシート(E6~→A2へ縦横替えで）'!$GU27="固定",IF('⑤案件貼り付けシート(E6~→A2へ縦横替えで）'!GZ27="","",'⑤案件貼り付けシート(E6~→A2へ縦横替えで）'!GZ27),"")</f>
        <v/>
      </c>
      <c r="FM31" s="154" t="str">
        <f>IF('⑤案件貼り付けシート(E6~→A2へ縦横替えで）'!$GU27="固定",IF('⑤案件貼り付けシート(E6~→A2へ縦横替えで）'!HA27="","",'⑤案件貼り付けシート(E6~→A2へ縦横替えで）'!HA27),"")</f>
        <v/>
      </c>
      <c r="FN31" s="7" t="str">
        <f>IF('⑤案件貼り付けシート(E6~→A2へ縦横替えで）'!$GU27="固定",IF('⑤案件貼り付けシート(E6~→A2へ縦横替えで）'!HB27="","",'⑤案件貼り付けシート(E6~→A2へ縦横替えで）'!HB27),"")</f>
        <v/>
      </c>
      <c r="FO31" s="7" t="str">
        <f>IF('⑤案件貼り付けシート(E6~→A2へ縦横替えで）'!HC27="","",'⑤案件貼り付けシート(E6~→A2へ縦横替えで）'!HC27)</f>
        <v/>
      </c>
      <c r="FP31" s="7" t="str">
        <f>IF('⑤案件貼り付けシート(E6~→A2へ縦横替えで）'!HD27="","",'⑤案件貼り付けシート(E6~→A2へ縦横替えで）'!HD27)</f>
        <v/>
      </c>
      <c r="FQ31" s="7" t="str">
        <f>IF('⑤案件貼り付けシート(E6~→A2へ縦横替えで）'!HE27="","",'⑤案件貼り付けシート(E6~→A2へ縦横替えで）'!HE27)</f>
        <v/>
      </c>
      <c r="FR31" s="154" t="str">
        <f>IF('⑤案件貼り付けシート(E6~→A2へ縦横替えで）'!HG27="","",'⑤案件貼り付けシート(E6~→A2へ縦横替えで）'!HG27)</f>
        <v/>
      </c>
      <c r="FS31" s="154" t="str">
        <f>IF('⑤案件貼り付けシート(E6~→A2へ縦横替えで）'!HH27="","",'⑤案件貼り付けシート(E6~→A2へ縦横替えで）'!HH27)</f>
        <v/>
      </c>
      <c r="FT31" s="7" t="str" cm="1">
        <f t="array" ref="FT31">IF('⑤案件貼り付けシート(E6~→A2へ縦横替えで）'!HI27="","",_xlfn.IFS('⑤案件貼り付けシート(E6~→A2へ縦横替えで）'!HI27="固定",1,'⑤案件貼り付けシート(E6~→A2へ縦横替えで）'!HI27="流動",2,'⑤案件貼り付けシート(E6~→A2へ縦横替えで）'!HI27="対象外",""))</f>
        <v/>
      </c>
      <c r="FU31" s="154" t="str">
        <f>IF('⑤案件貼り付けシート(E6~→A2へ縦横替えで）'!$HI27="固定",IF('⑤案件貼り付けシート(E6~→A2へ縦横替えで）'!HJ27="","",'⑤案件貼り付けシート(E6~→A2へ縦横替えで）'!HJ27),"")</f>
        <v/>
      </c>
      <c r="FV31" s="154" t="str">
        <f>IF('⑤案件貼り付けシート(E6~→A2へ縦横替えで）'!$HI27="固定",IF('⑤案件貼り付けシート(E6~→A2へ縦横替えで）'!HK27="","",'⑤案件貼り付けシート(E6~→A2へ縦横替えで）'!HK27),"")</f>
        <v/>
      </c>
      <c r="FW31" s="154" t="str">
        <f>IF('⑤案件貼り付けシート(E6~→A2へ縦横替えで）'!$HI27="固定",IF('⑤案件貼り付けシート(E6~→A2へ縦横替えで）'!HL27="","",'⑤案件貼り付けシート(E6~→A2へ縦横替えで）'!HL27),"")</f>
        <v/>
      </c>
      <c r="FX31" s="154" t="str">
        <f>IF('⑤案件貼り付けシート(E6~→A2へ縦横替えで）'!$HI27="固定",IF('⑤案件貼り付けシート(E6~→A2へ縦横替えで）'!HM27="","",'⑤案件貼り付けシート(E6~→A2へ縦横替えで）'!HM27),"")</f>
        <v/>
      </c>
      <c r="FY31" s="154" t="str">
        <f>IF('⑤案件貼り付けシート(E6~→A2へ縦横替えで）'!$HI27="固定",IF('⑤案件貼り付けシート(E6~→A2へ縦横替えで）'!HN27="","",'⑤案件貼り付けシート(E6~→A2へ縦横替えで）'!HN27),"")</f>
        <v/>
      </c>
      <c r="FZ31" s="154" t="str">
        <f>IF('⑤案件貼り付けシート(E6~→A2へ縦横替えで）'!$HI27="固定",IF('⑤案件貼り付けシート(E6~→A2へ縦横替えで）'!HO27="","",'⑤案件貼り付けシート(E6~→A2へ縦横替えで）'!HO27),"")</f>
        <v/>
      </c>
      <c r="GA31" s="7" t="str">
        <f>IF('⑤案件貼り付けシート(E6~→A2へ縦横替えで）'!$HI27="固定",IF('⑤案件貼り付けシート(E6~→A2へ縦横替えで）'!HP27="","",'⑤案件貼り付けシート(E6~→A2へ縦横替えで）'!HP27),"")</f>
        <v/>
      </c>
      <c r="GB31" s="7" t="str">
        <f>IF('⑤案件貼り付けシート(E6~→A2へ縦横替えで）'!HQ27="","",'⑤案件貼り付けシート(E6~→A2へ縦横替えで）'!HQ27)</f>
        <v/>
      </c>
      <c r="GC31" s="7" t="str">
        <f>IF('⑤案件貼り付けシート(E6~→A2へ縦横替えで）'!HR27="","",'⑤案件貼り付けシート(E6~→A2へ縦横替えで）'!HR27)</f>
        <v/>
      </c>
      <c r="GD31" s="7" t="str">
        <f>IF('⑤案件貼り付けシート(E6~→A2へ縦横替えで）'!HS27="","",'⑤案件貼り付けシート(E6~→A2へ縦横替えで）'!HS27)</f>
        <v/>
      </c>
      <c r="GE31" s="7" t="str" cm="1">
        <f t="array" ref="GE31">_xlfn.IFS('⑤案件貼り付けシート(E6~→A2へ縦横替えで）'!A27="","",'⑤案件貼り付けシート(E6~→A2へ縦横替えで）'!HW27="該当しない",0,'⑤案件貼り付けシート(E6~→A2へ縦横替えで）'!HW27="有期プロジェクト",1,'⑤案件貼り付けシート(E6~→A2へ縦横替えで）'!HW27="日数限定業務",2,'⑤案件貼り付けシート(E6~→A2へ縦横替えで）'!HW27="産休育休代替",3,'⑤案件貼り付けシート(E6~→A2へ縦横替えで）'!HW27="介護休業代替",4)</f>
        <v/>
      </c>
      <c r="GF31" s="7" t="str">
        <f>IF('⑤案件貼り付けシート(E6~→A2へ縦横替えで）'!HW27="産休育休代替",IF('⑤案件貼り付けシート(E6~→A2へ縦横替えで）'!HX27="","",'⑤案件貼り付けシート(E6~→A2へ縦横替えで）'!HX27),"")</f>
        <v/>
      </c>
      <c r="GG31" s="7" t="str">
        <f>IF('⑤案件貼り付けシート(E6~→A2へ縦横替えで）'!HY27="","",'⑤案件貼り付けシート(E6~→A2へ縦横替えで）'!HY27)</f>
        <v/>
      </c>
      <c r="GH31" s="7" t="str" cm="1">
        <f t="array" ref="GH31">_xlfn.IFS('⑤案件貼り付けシート(E6~→A2へ縦横替えで）'!IB27="","",'⑤案件貼り付けシート(E6~→A2へ縦横替えで）'!IB27="限定しない",0,'⑤案件貼り付けシート(E6~→A2へ縦横替えで）'!IB27="60歳以上",1,'⑤案件貼り付けシート(E6~→A2へ縦横替えで）'!IB27="無期雇用派遣労働者",2,'⑤案件貼り付けシート(E6~→A2へ縦横替えで）'!IB27="60歳以上または無期雇用",3,TRUE,"")</f>
        <v/>
      </c>
      <c r="GI31" s="7" t="str" cm="1">
        <f t="array" ref="GI31">_xlfn.IFS('⑤案件貼り付けシート(E6~→A2へ縦横替えで）'!IC27="","",'⑤案件貼り付けシート(E6~→A2へ縦横替えで）'!IC27="限定する",1,'⑤案件貼り付けシート(E6~→A2へ縦横替えで）'!IC27="限定しない",2,TRUE,"")</f>
        <v/>
      </c>
      <c r="GJ31" s="7"/>
      <c r="GK31" s="7" t="str">
        <f>IF('⑤案件貼り付けシート(E6~→A2へ縦横替えで）'!IF27="","",'⑤案件貼り付けシート(E6~→A2へ縦横替えで）'!IF27)</f>
        <v/>
      </c>
      <c r="GL31" s="7" t="str">
        <f>IF('⑤案件貼り付けシート(E6~→A2へ縦横替えで）'!IG27="","",'⑤案件貼り付けシート(E6~→A2へ縦横替えで）'!IG27)</f>
        <v/>
      </c>
      <c r="GM31" s="48" t="str">
        <f>IF('⑤案件貼り付けシート(E6~→A2へ縦横替えで）'!IJ27="","",IF('⑤案件貼り付けシート(E6~→A2へ縦横替えで）'!IJ27="ALL",②コード一覧!$CU$2,'⑤案件貼り付けシート(E6~→A2へ縦横替えで）'!IJ27&amp;"をコードヘ"))</f>
        <v/>
      </c>
      <c r="GN31" s="7" t="str">
        <f>IF('⑤案件貼り付けシート(E6~→A2へ縦横替えで）'!IK27="","",IF('⑤案件貼り付けシート(E6~→A2へ縦横替えで）'!IK27="非公開",0,1))</f>
        <v/>
      </c>
      <c r="GO31" s="7">
        <f t="shared" si="1"/>
        <v>0</v>
      </c>
      <c r="GP31" s="7">
        <f>IF('⑤案件貼り付けシート(E6~→A2へ縦横替えで）'!IP27="",IF('⑤案件貼り付けシート(E6~→A2へ縦横替えで）'!IW27="",0,2),2)</f>
        <v>0</v>
      </c>
      <c r="GQ31" s="214" t="str">
        <f>IF(GP31=1,INDEX(②コード一覧!DC27:DL45,MATCH('⑤案件貼り付けシート(E6~→A2へ縦横替えで）'!IW27,②コード一覧!DD27:DD45,0),1),"")</f>
        <v/>
      </c>
      <c r="GR31" s="48" t="str">
        <f>IF(OR('⑤案件貼り付けシート(E6~→A2へ縦横替えで）'!JP27="",'⑤案件貼り付けシート(E6~→A2へ縦横替えで）'!JP27=0),"",_xlfn.XLOOKUP('⑤案件貼り付けシート(E6~→A2へ縦横替えで）'!JP27,②コード一覧!$BR$2:$BR$802,②コード一覧!$BT$2:$BT$802))</f>
        <v/>
      </c>
      <c r="GS31" s="48" t="str">
        <f>IF(OR('⑤案件貼り付けシート(E6~→A2へ縦横替えで）'!JQ27="",'⑤案件貼り付けシート(E6~→A2へ縦横替えで）'!JQ27=0),"",_xlfn.XLOOKUP('⑤案件貼り付けシート(E6~→A2へ縦横替えで）'!JQ27,②コード一覧!$BR$2:$BR$802,②コード一覧!$BT$2:$BT$802))</f>
        <v/>
      </c>
      <c r="GT31" s="48" t="str">
        <f>IF(OR('⑤案件貼り付けシート(E6~→A2へ縦横替えで）'!JR27="",'⑤案件貼り付けシート(E6~→A2へ縦横替えで）'!JR27=0),"",_xlfn.XLOOKUP('⑤案件貼り付けシート(E6~→A2へ縦横替えで）'!JR27,②コード一覧!$BR$2:$BR$802,②コード一覧!$BT$2:$BT$802))</f>
        <v/>
      </c>
      <c r="GU31" s="48" t="str">
        <f>IF(OR('⑤案件貼り付けシート(E6~→A2へ縦横替えで）'!JS27="",'⑤案件貼り付けシート(E6~→A2へ縦横替えで）'!JS27=0),"",_xlfn.XLOOKUP('⑤案件貼り付けシート(E6~→A2へ縦横替えで）'!JS27,②コード一覧!$BR$2:$BR$802,②コード一覧!$BT$2:$BT$802))</f>
        <v/>
      </c>
      <c r="GV31" s="48" t="str">
        <f>IF(OR('⑤案件貼り付けシート(E6~→A2へ縦横替えで）'!JT27="",'⑤案件貼り付けシート(E6~→A2へ縦横替えで）'!JT27=0),"",_xlfn.XLOOKUP('⑤案件貼り付けシート(E6~→A2へ縦横替えで）'!JT27,②コード一覧!$BR$2:$BR$802,②コード一覧!$BT$2:$BT$802))</f>
        <v/>
      </c>
    </row>
    <row r="32" spans="1:204">
      <c r="A32" s="7"/>
      <c r="B32" s="7">
        <f>'⑤案件貼り付けシート(E6~→A2へ縦横替えで）'!A28</f>
        <v>0</v>
      </c>
      <c r="C32" s="7" t="str">
        <f>IF('⑤案件貼り付けシート(E6~→A2へ縦横替えで）'!C28="","",(IF('⑤案件貼り付けシート(E6~→A2へ縦横替えで）'!C28="一般派遣",1,2)))</f>
        <v/>
      </c>
      <c r="D32" s="48" t="e">
        <f>INDEX(②コード一覧!$A$2:$B$40,MATCH('⑤案件貼り付けシート(E6~→A2へ縦横替えで）'!G28,②コード一覧!$A$2:$A$40,0),2)</f>
        <v>#N/A</v>
      </c>
      <c r="E32" s="7" t="e" cm="1">
        <f t="array" ref="E32">INDEX(③組織表示変え!$A$6:$E$805,MATCH('⑥案件CSV (6行目～に反映→フォーマット２行目にコピペ'!D32&amp;'⑤案件貼り付けシート(E6~→A2へ縦横替えで）'!H28,③組織表示変え!$B$6:$B$802&amp;③組織表示変え!$E$6:$E$802,0),1)</f>
        <v>#N/A</v>
      </c>
      <c r="F32" s="48" t="e">
        <f>INDEX(②コード一覧!$A$2:$B$40,MATCH('⑤案件貼り付けシート(E6~→A2へ縦横替えで）'!N28,②コード一覧!$A$2:$A$40,0),2)</f>
        <v>#N/A</v>
      </c>
      <c r="G32" s="7"/>
      <c r="H32" s="7"/>
      <c r="I32" s="7"/>
      <c r="J32" s="7"/>
      <c r="K32" s="7"/>
      <c r="L32" s="7" t="e" cm="1">
        <f t="array" ref="L32">INDEX(③組織表示変え!$A$6:$E$805,MATCH('⑥案件CSV (6行目～に反映→フォーマット２行目にコピペ'!F32&amp;'⑤案件貼り付けシート(E6~→A2へ縦横替えで）'!O28,③組織表示変え!$B$6:$B$802&amp;③組織表示変え!$E$6:$E$802,0),1)</f>
        <v>#N/A</v>
      </c>
      <c r="M32" s="7" t="str">
        <f>IF('⑤案件貼り付けシート(E6~→A2へ縦横替えで）'!P28="","",'⑤案件貼り付けシート(E6~→A2へ縦横替えで）'!P28)</f>
        <v/>
      </c>
      <c r="N32" s="7" t="str">
        <f>IF('⑤案件貼り付けシート(E6~→A2へ縦横替えで）'!Q28="","",'⑤案件貼り付けシート(E6~→A2へ縦横替えで）'!Q28)</f>
        <v/>
      </c>
      <c r="O32" s="7" t="str">
        <f>IF('⑤案件貼り付けシート(E6~→A2へ縦横替えで）'!R28="","",'⑤案件貼り付けシート(E6~→A2へ縦横替えで）'!R28)</f>
        <v/>
      </c>
      <c r="P32" s="7" t="str" cm="1">
        <f t="array" ref="P32">IF('⑤案件貼り付けシート(E6~→A2へ縦横替えで）'!U28="","",_xlfn.IFS('⑤案件貼り付けシート(E6~→A2へ縦横替えで）'!U28="なし",0,'⑤案件貼り付けシート(E6~→A2へ縦横替えで）'!U28="敷地内禁煙",1,'⑤案件貼り付けシート(E6~→A2へ縦横替えで）'!U28="敷地内禁煙（特定屋外喫煙場所あり、屋外に喫煙場所あり）",2,'⑤案件貼り付けシート(E6~→A2へ縦横替えで）'!U28="屋内禁煙",3,'⑤案件貼り付けシート(E6~→A2へ縦横替えで）'!U28="屋内原則禁煙（喫煙専用室設置、加熱式たばこ専用喫煙室設置）",4,'⑤案件貼り付けシート(E6~→A2へ縦横替えで）'!U28="その他",9))</f>
        <v/>
      </c>
      <c r="Q32" s="7" t="str">
        <f>IF(C32="","",IF('⑤案件貼り付けシート(E6~→A2へ縦横替えで）'!AD28="派遣先責任者",0,1))</f>
        <v/>
      </c>
      <c r="R32" s="7" t="e" cm="1">
        <f t="array" ref="R32">INDEX(②コード一覧!$AI$2:$AN$801,MATCH('⑥案件CSV (6行目～に反映→フォーマット２行目にコピペ'!$F32&amp;'⑤案件貼り付けシート(E6~→A2へ縦横替えで）'!Z28,②コード一覧!$AN$2:$AN$801&amp;②コード一覧!$AI$2:$AI$801,0),5)</f>
        <v>#N/A</v>
      </c>
      <c r="S32" s="7" t="str" cm="1">
        <f t="array" ref="S32">IF('⑤案件貼り付けシート(E6~→A2へ縦横替えで）'!AA28="","",INDEX(②コード一覧!$AI$2:$AN$801,MATCH('⑥案件CSV (6行目～に反映→フォーマット２行目にコピペ'!$F32&amp;'⑤案件貼り付けシート(E6~→A2へ縦横替えで）'!AA28,②コード一覧!$AN$2:$AN$801&amp;②コード一覧!$AI$2:$AI$801,0),5))</f>
        <v/>
      </c>
      <c r="T32" s="7" t="str" cm="1">
        <f t="array" ref="T32">IF('⑤案件貼り付けシート(E6~→A2へ縦横替えで）'!AB28="","",INDEX(②コード一覧!$AI$2:$AN$801,MATCH('⑥案件CSV (6行目～に反映→フォーマット２行目にコピペ'!$F32&amp;'⑤案件貼り付けシート(E6~→A2へ縦横替えで）'!AB28,②コード一覧!$AN$2:$AN$801&amp;②コード一覧!$AI$2:$AI$801,0),5))</f>
        <v/>
      </c>
      <c r="U32" s="7" t="str" cm="1">
        <f t="array" ref="U32">IF('⑤案件貼り付けシート(E6~→A2へ縦横替えで）'!AC28="","",INDEX(②コード一覧!$AI$2:$AN$801,MATCH('⑥案件CSV (6行目～に反映→フォーマット２行目にコピペ'!$F32&amp;'⑤案件貼り付けシート(E6~→A2へ縦横替えで）'!AC28,②コード一覧!$AN$2:$AN$801&amp;②コード一覧!$AI$2:$AI$801,0),5))</f>
        <v/>
      </c>
      <c r="V32" s="7" t="e" cm="1">
        <f t="array" ref="V32">INDEX(②コード一覧!$AK$2:$AN$801,MATCH('⑥案件CSV (6行目～に反映→フォーマット２行目にコピペ'!$F32&amp;'⑤案件貼り付けシート(E6~→A2へ縦横替えで）'!AG28,②コード一覧!$AN$2:$AN$801&amp;②コード一覧!$AK$2:$AK$801,0),3)</f>
        <v>#N/A</v>
      </c>
      <c r="W32" s="7" t="str" cm="1">
        <f t="array" ref="W32">IF('⑤案件貼り付けシート(E6~→A2へ縦横替えで）'!AH28="","",INDEX(②コード一覧!$AK$2:$AN$801,MATCH('⑥案件CSV (6行目～に反映→フォーマット２行目にコピペ'!$F32&amp;'⑤案件貼り付けシート(E6~→A2へ縦横替えで）'!AH28,②コード一覧!$AN$2:$AN$801&amp;②コード一覧!$AK$2:$AK$801,0),3))</f>
        <v/>
      </c>
      <c r="X32" s="7" t="str" cm="1">
        <f t="array" ref="X32">IF('⑤案件貼り付けシート(E6~→A2へ縦横替えで）'!AI28="","",INDEX(②コード一覧!$AK$2:$AN$801,MATCH('⑥案件CSV (6行目～に反映→フォーマット２行目にコピペ'!$F32&amp;'⑤案件貼り付けシート(E6~→A2へ縦横替えで）'!AI28,②コード一覧!$AN$2:$AN$801&amp;②コード一覧!$AK$2:$AK$801,0),3))</f>
        <v/>
      </c>
      <c r="Y32" s="7" t="str" cm="1">
        <f t="array" ref="Y32">IF('⑤案件貼り付けシート(E6~→A2へ縦横替えで）'!AJ28="","",INDEX(②コード一覧!$AK$2:$AN$801,MATCH('⑥案件CSV (6行目～に反映→フォーマット２行目にコピペ'!$F32&amp;'⑤案件貼り付けシート(E6~→A2へ縦横替えで）'!AJ28,②コード一覧!$AN$2:$AN$801&amp;②コード一覧!$AK$2:$AK$801,0),3))</f>
        <v/>
      </c>
      <c r="Z32" s="7" t="e" cm="1">
        <f t="array" ref="Z32">INDEX(②コード一覧!$AJ$2:$AN$801,MATCH('⑥案件CSV (6行目～に反映→フォーマット２行目にコピペ'!$F32&amp;'⑤案件貼り付けシート(E6~→A2へ縦横替えで）'!AM28,②コード一覧!$AN$2:$AN$801&amp;②コード一覧!$AJ$2:$AJ$801,0),4)</f>
        <v>#N/A</v>
      </c>
      <c r="AA32" s="7" t="str" cm="1">
        <f t="array" ref="AA32">IF('⑤案件貼り付けシート(E6~→A2へ縦横替えで）'!AN28="","",INDEX(②コード一覧!$AJ$2:$AN$801,MATCH('⑥案件CSV (6行目～に反映→フォーマット２行目にコピペ'!$F32&amp;'⑤案件貼り付けシート(E6~→A2へ縦横替えで）'!AN28,②コード一覧!$AN$2:$AN$801&amp;②コード一覧!$AJ$2:$AJ$801,0),4))</f>
        <v/>
      </c>
      <c r="AB32" s="7" t="str" cm="1">
        <f t="array" ref="AB32">IF('⑤案件貼り付けシート(E6~→A2へ縦横替えで）'!AO28="","",INDEX(②コード一覧!$AJ$2:$AN$801,MATCH('⑥案件CSV (6行目～に反映→フォーマット２行目にコピペ'!$F32&amp;'⑤案件貼り付けシート(E6~→A2へ縦横替えで）'!AO28,②コード一覧!$AN$2:$AN$801&amp;②コード一覧!$AJ$2:$AJ$801,0),4))</f>
        <v/>
      </c>
      <c r="AC32" s="7" t="str" cm="1">
        <f t="array" ref="AC32">IF('⑤案件貼り付けシート(E6~→A2へ縦横替えで）'!AP28="","",INDEX(②コード一覧!$AJ$2:$AN$801,MATCH('⑥案件CSV (6行目～に反映→フォーマット２行目にコピペ'!$F32&amp;'⑤案件貼り付けシート(E6~→A2へ縦横替えで）'!AP28,②コード一覧!$AN$2:$AN$801&amp;②コード一覧!$AJ$2:$AJ$801,0),4))</f>
        <v/>
      </c>
      <c r="AD32" s="7" t="str">
        <f>IF('⑤案件貼り付けシート(E6~→A2へ縦横替えで）'!AR28="","",'⑤案件貼り付けシート(E6~→A2へ縦横替えで）'!AR28)</f>
        <v/>
      </c>
      <c r="AE32" s="7">
        <f>'⑤案件貼り付けシート(E6~→A2へ縦横替えで）'!AV28</f>
        <v>0</v>
      </c>
      <c r="AF32" s="7">
        <f>'⑤案件貼り付けシート(E6~→A2へ縦横替えで）'!AW28</f>
        <v>0</v>
      </c>
      <c r="AG32" s="7" t="str">
        <f>IF('⑤案件貼り付けシート(E6~→A2へ縦横替えで）'!AX28="","",'⑤案件貼り付けシート(E6~→A2へ縦横替えで）'!AX28)</f>
        <v/>
      </c>
      <c r="AH32" s="7" t="str">
        <f>IF('⑤案件貼り付けシート(E6~→A2へ縦横替えで）'!AY28="","",'⑤案件貼り付けシート(E6~→A2へ縦横替えで）'!AY28)</f>
        <v/>
      </c>
      <c r="AI32" s="13"/>
      <c r="AJ32" s="13"/>
      <c r="AK32" s="7" t="str" cm="1">
        <f t="array" ref="AK32">_xlfn.IFS('⑤案件貼り付けシート(E6~→A2へ縦横替えで）'!AZ28="該当しない",0,'⑤案件貼り付けシート(E6~→A2へ縦横替えで）'!AZ28="該当",1,TRUE,"")</f>
        <v/>
      </c>
      <c r="AL32" s="7" t="str">
        <f>IF('⑤案件貼り付けシート(E6~→A2へ縦横替えで）'!AZ28="該当しない","",IF('⑤案件貼り付けシート(E6~→A2へ縦横替えで）'!BA28="","",LEFT('⑤案件貼り付けシート(E6~→A2へ縦横替えで）'!BA28,FIND("号",'⑤案件貼り付けシート(E6~→A2へ縦横替えで）'!BA28)-1)))</f>
        <v/>
      </c>
      <c r="AM32" s="7" t="str">
        <f>IF('⑤案件貼り付けシート(E6~→A2へ縦横替えで）'!AZ28="該当しない","",IF('⑤案件貼り付けシート(E6~→A2へ縦横替えで）'!BB28="","",'⑤案件貼り付けシート(E6~→A2へ縦横替えで）'!BB28))</f>
        <v/>
      </c>
      <c r="AN32" s="7" t="str">
        <f>IF('⑤案件貼り付けシート(E6~→A2へ縦横替えで）'!BC28="","",'⑤案件貼り付けシート(E6~→A2へ縦横替えで）'!BC28)</f>
        <v/>
      </c>
      <c r="AO32" s="7">
        <f>'⑤案件貼り付けシート(E6~→A2へ縦横替えで）'!BG28</f>
        <v>0</v>
      </c>
      <c r="AP32" s="7" t="str" cm="1">
        <f t="array" ref="AP32">_xlfn.IFS('⑤案件貼り付けシート(E6~→A2へ縦横替えで）'!BH28="","",'⑤案件貼り付けシート(E6~→A2へ縦横替えで）'!BH28="時給",1,'⑤案件貼り付けシート(E6~→A2へ縦横替えで）'!BL28="日給",2,'⑤案件貼り付けシート(E6~→A2へ縦横替えで）'!BL28="月給",3)</f>
        <v/>
      </c>
      <c r="AQ32" s="7" t="str">
        <f>IF('⑤案件貼り付けシート(E6~→A2へ縦横替えで）'!BI28="","",'⑤案件貼り付けシート(E6~→A2へ縦横替えで）'!BI28)</f>
        <v/>
      </c>
      <c r="AR32" s="153" t="str">
        <f>IF('⑤案件貼り付けシート(E6~→A2へ縦横替えで）'!BJ28="","",'⑤案件貼り付けシート(E6~→A2へ縦横替えで）'!BJ28)</f>
        <v/>
      </c>
      <c r="AS32" s="7" t="str">
        <f>IF('⑤案件貼り付けシート(E6~→A2へ縦横替えで）'!BK28="","",'⑤案件貼り付けシート(E6~→A2へ縦横替えで）'!BK28)</f>
        <v/>
      </c>
      <c r="AT32" s="7" t="str" cm="1">
        <f t="array" ref="AT32">_xlfn.IFS('⑤案件貼り付けシート(E6~→A2へ縦横替えで）'!BL28="","",'⑤案件貼り付けシート(E6~→A2へ縦横替えで）'!BL28="長期",1,'⑤案件貼り付けシート(E6~→A2へ縦横替えで）'!BL28="短期",2)</f>
        <v/>
      </c>
      <c r="AU32" s="7" t="str">
        <f>IF('⑤案件貼り付けシート(E6~→A2へ縦横替えで）'!BM28="","",'⑤案件貼り付けシート(E6~→A2へ縦横替えで）'!BM28)</f>
        <v/>
      </c>
      <c r="AV32" s="7" t="str">
        <f>IF('⑤案件貼り付けシート(E6~→A2へ縦横替えで）'!BN28="","",'⑤案件貼り付けシート(E6~→A2へ縦横替えで）'!BN28)</f>
        <v/>
      </c>
      <c r="AW32" s="7" t="str" cm="1">
        <f t="array" ref="AW32">_xlfn.IFS('⑤案件貼り付けシート(E6~→A2へ縦横替えで）'!BQ28="就業先カレンダーに準ずる",1,'⑤案件貼り付けシート(E6~→A2へ縦横替えで）'!BQ28="指定して設定",2,TRUE,"")</f>
        <v/>
      </c>
      <c r="AX32" s="7" t="str" cm="1">
        <f t="array" ref="AX32">IF(AW32=2,_xlfn.IFS('⑤案件貼り付けシート(E6~→A2へ縦横替えで）'!BR28="毎週",1,'⑤案件貼り付けシート(E6~→A2へ縦横替えで）'!BR28="その他",2),"")</f>
        <v/>
      </c>
      <c r="AY32" s="7" t="str">
        <f>IF(AX32=1,'⑤案件貼り付けシート(E6~→A2へ縦横替えで）'!BS28,"")</f>
        <v/>
      </c>
      <c r="AZ32" s="7" t="str">
        <f>IF(AX32=2,'⑤案件貼り付けシート(E6~→A2へ縦横替えで）'!BT28,"")</f>
        <v/>
      </c>
      <c r="BA32" s="7" t="str" cm="1">
        <f t="array" ref="BA32">IF(AW32=2,_xlfn.IFS('⑤案件貼り付けシート(E6~→A2へ縦横替えで）'!BV28="毎週",1,'⑤案件貼り付けシート(E6~→A2へ縦横替えで）'!BV28="その他",2),"")</f>
        <v/>
      </c>
      <c r="BB32" s="7" t="str">
        <f>IF(BA32=1,'⑤案件貼り付けシート(E6~→A2へ縦横替えで）'!BW28,"")</f>
        <v/>
      </c>
      <c r="BC32" s="7" t="str">
        <f>IF(BA32=2,'⑤案件貼り付けシート(E6~→A2へ縦横替えで）'!BX28,"")</f>
        <v/>
      </c>
      <c r="BD32" s="7" t="str">
        <f>IF('⑤案件貼り付けシート(E6~→A2へ縦横替えで）'!BZ28="","",IF('⑤案件貼り付けシート(E6~→A2へ縦横替えで）'!$BQ28="就業先カレンダーに準ずる",'⑤案件貼り付けシート(E6~→A2へ縦横替えで）'!BZ28,""))</f>
        <v/>
      </c>
      <c r="BE32" s="154" t="str">
        <f>IF('⑤案件貼り付けシート(E6~→A2へ縦横替えで）'!CG28="","",'⑤案件貼り付けシート(E6~→A2へ縦横替えで）'!CG28)</f>
        <v/>
      </c>
      <c r="BF32" s="154" t="str">
        <f>IF('⑤案件貼り付けシート(E6~→A2へ縦横替えで）'!CH28="","",'⑤案件貼り付けシート(E6~→A2へ縦横替えで）'!CH28)</f>
        <v/>
      </c>
      <c r="BG32" s="7" t="str" cm="1">
        <f t="array" ref="BG32">_xlfn.IFS('⑤案件貼り付けシート(E6~→A2へ縦横替えで）'!CI28="固定",1,'⑤案件貼り付けシート(E6~→A2へ縦横替えで）'!CI28="流動",2,'⑤案件貼り付けシート(E6~→A2へ縦横替えで）'!CI28="対象外","",'⑤案件貼り付けシート(E6~→A2へ縦横替えで）'!CI28="","")</f>
        <v/>
      </c>
      <c r="BH32" s="154" t="str">
        <f>IF('⑤案件貼り付けシート(E6~→A2へ縦横替えで）'!$CI28="固定",IF('⑤案件貼り付けシート(E6~→A2へ縦横替えで）'!CJ28="","",'⑤案件貼り付けシート(E6~→A2へ縦横替えで）'!CJ28),"")</f>
        <v/>
      </c>
      <c r="BI32" s="154" t="str">
        <f>IF('⑤案件貼り付けシート(E6~→A2へ縦横替えで）'!$CI28="固定",IF('⑤案件貼り付けシート(E6~→A2へ縦横替えで）'!CK28="","",'⑤案件貼り付けシート(E6~→A2へ縦横替えで）'!CK28),"")</f>
        <v/>
      </c>
      <c r="BJ32" s="154" t="str">
        <f>IF('⑤案件貼り付けシート(E6~→A2へ縦横替えで）'!$CI28="固定",IF('⑤案件貼り付けシート(E6~→A2へ縦横替えで）'!CL28="","",'⑤案件貼り付けシート(E6~→A2へ縦横替えで）'!CL28),"")</f>
        <v/>
      </c>
      <c r="BK32" s="154" t="str">
        <f>IF('⑤案件貼り付けシート(E6~→A2へ縦横替えで）'!$CI28="固定",IF('⑤案件貼り付けシート(E6~→A2へ縦横替えで）'!CM28="","",'⑤案件貼り付けシート(E6~→A2へ縦横替えで）'!CM28),"")</f>
        <v/>
      </c>
      <c r="BL32" s="154" t="str">
        <f>IF('⑤案件貼り付けシート(E6~→A2へ縦横替えで）'!$CI28="固定",IF('⑤案件貼り付けシート(E6~→A2へ縦横替えで）'!CN28="","",'⑤案件貼り付けシート(E6~→A2へ縦横替えで）'!CN28),"")</f>
        <v/>
      </c>
      <c r="BM32" s="154" t="str">
        <f>IF('⑤案件貼り付けシート(E6~→A2へ縦横替えで）'!$CI28="固定",IF('⑤案件貼り付けシート(E6~→A2へ縦横替えで）'!CO28="","",'⑤案件貼り付けシート(E6~→A2へ縦横替えで）'!CO28),"")</f>
        <v/>
      </c>
      <c r="BN32" s="7" t="str">
        <f>IF('⑤案件貼り付けシート(E6~→A2へ縦横替えで）'!$CI28="固定",IF('⑤案件貼り付けシート(E6~→A2へ縦横替えで）'!CP28="","",'⑤案件貼り付けシート(E6~→A2へ縦横替えで）'!CP28),"")</f>
        <v/>
      </c>
      <c r="BO32" s="7" t="str">
        <f>IF('⑤案件貼り付けシート(E6~→A2へ縦横替えで）'!CQ28="","",'⑤案件貼り付けシート(E6~→A2へ縦横替えで）'!CQ28)</f>
        <v/>
      </c>
      <c r="BP32" s="7" t="str">
        <f>IF('⑤案件貼り付けシート(E6~→A2へ縦横替えで）'!CR28="","",'⑤案件貼り付けシート(E6~→A2へ縦横替えで）'!CR28)</f>
        <v/>
      </c>
      <c r="BQ32" s="7" t="str">
        <f>IF('⑤案件貼り付けシート(E6~→A2へ縦横替えで）'!CS28="","",'⑤案件貼り付けシート(E6~→A2へ縦横替えで）'!CS28)</f>
        <v/>
      </c>
      <c r="BR32" s="154" t="str">
        <f>IF('⑤案件貼り付けシート(E6~→A2へ縦横替えで）'!CV28="","",'⑤案件貼り付けシート(E6~→A2へ縦横替えで）'!CV28)</f>
        <v/>
      </c>
      <c r="BS32" s="154" t="str">
        <f>IF('⑤案件貼り付けシート(E6~→A2へ縦横替えで）'!CW28="","",'⑤案件貼り付けシート(E6~→A2へ縦横替えで）'!CW28)</f>
        <v/>
      </c>
      <c r="BT32" s="7" t="str" cm="1">
        <f t="array" ref="BT32">IF('⑤案件貼り付けシート(E6~→A2へ縦横替えで）'!CX28="","",_xlfn.IFS('⑤案件貼り付けシート(E6~→A2へ縦横替えで）'!CX28="固定",1,'⑤案件貼り付けシート(E6~→A2へ縦横替えで）'!CX28="流動",2,'⑤案件貼り付けシート(E6~→A2へ縦横替えで）'!CX28="対象外",""))</f>
        <v/>
      </c>
      <c r="BU32" s="154" t="str">
        <f>IF('⑤案件貼り付けシート(E6~→A2へ縦横替えで）'!$CX28="固定",IF('⑤案件貼り付けシート(E6~→A2へ縦横替えで）'!CY28="","",'⑤案件貼り付けシート(E6~→A2へ縦横替えで）'!CY28),"")</f>
        <v/>
      </c>
      <c r="BV32" s="154" t="str">
        <f>IF('⑤案件貼り付けシート(E6~→A2へ縦横替えで）'!$CX28="固定",IF('⑤案件貼り付けシート(E6~→A2へ縦横替えで）'!CZ28="","",'⑤案件貼り付けシート(E6~→A2へ縦横替えで）'!CZ28),"")</f>
        <v/>
      </c>
      <c r="BW32" s="154" t="str">
        <f>IF('⑤案件貼り付けシート(E6~→A2へ縦横替えで）'!$CX28="固定",IF('⑤案件貼り付けシート(E6~→A2へ縦横替えで）'!DA28="","",'⑤案件貼り付けシート(E6~→A2へ縦横替えで）'!DA28),"")</f>
        <v/>
      </c>
      <c r="BX32" s="154" t="str">
        <f>IF('⑤案件貼り付けシート(E6~→A2へ縦横替えで）'!$CX28="固定",IF('⑤案件貼り付けシート(E6~→A2へ縦横替えで）'!DB28="","",'⑤案件貼り付けシート(E6~→A2へ縦横替えで）'!DB28),"")</f>
        <v/>
      </c>
      <c r="BY32" s="154" t="str">
        <f>IF('⑤案件貼り付けシート(E6~→A2へ縦横替えで）'!$CX28="固定",IF('⑤案件貼り付けシート(E6~→A2へ縦横替えで）'!DC28="","",'⑤案件貼り付けシート(E6~→A2へ縦横替えで）'!DC28),"")</f>
        <v/>
      </c>
      <c r="BZ32" s="154" t="str">
        <f>IF('⑤案件貼り付けシート(E6~→A2へ縦横替えで）'!$CX28="固定",IF('⑤案件貼り付けシート(E6~→A2へ縦横替えで）'!DD28="","",'⑤案件貼り付けシート(E6~→A2へ縦横替えで）'!DD28),"")</f>
        <v/>
      </c>
      <c r="CA32" s="7" t="str">
        <f>IF('⑤案件貼り付けシート(E6~→A2へ縦横替えで）'!$CX28="固定",IF('⑤案件貼り付けシート(E6~→A2へ縦横替えで）'!DE28="","",'⑤案件貼り付けシート(E6~→A2へ縦横替えで）'!DE28),"")</f>
        <v/>
      </c>
      <c r="CB32" s="7" t="str">
        <f>IF('⑤案件貼り付けシート(E6~→A2へ縦横替えで）'!DF28="","",'⑤案件貼り付けシート(E6~→A2へ縦横替えで）'!DF28)</f>
        <v/>
      </c>
      <c r="CC32" s="7" t="str">
        <f>IF('⑤案件貼り付けシート(E6~→A2へ縦横替えで）'!DG28="","",'⑤案件貼り付けシート(E6~→A2へ縦横替えで）'!DG28)</f>
        <v/>
      </c>
      <c r="CD32" s="7" t="str">
        <f>IF('⑤案件貼り付けシート(E6~→A2へ縦横替えで）'!DH28="","",'⑤案件貼り付けシート(E6~→A2へ縦横替えで）'!DH28)</f>
        <v/>
      </c>
      <c r="CE32" s="154" t="str">
        <f>IF('⑤案件貼り付けシート(E6~→A2へ縦横替えで）'!DK28="","",'⑤案件貼り付けシート(E6~→A2へ縦横替えで）'!DK28)</f>
        <v/>
      </c>
      <c r="CF32" s="154" t="str">
        <f>IF('⑤案件貼り付けシート(E6~→A2へ縦横替えで）'!DL28="","",'⑤案件貼り付けシート(E6~→A2へ縦横替えで）'!DL28)</f>
        <v/>
      </c>
      <c r="CG32" s="7" t="str" cm="1">
        <f t="array" ref="CG32">IF('⑤案件貼り付けシート(E6~→A2へ縦横替えで）'!DM28="","",_xlfn.IFS('⑤案件貼り付けシート(E6~→A2へ縦横替えで）'!DM28="固定",1,'⑤案件貼り付けシート(E6~→A2へ縦横替えで）'!DM28="流動",2,'⑤案件貼り付けシート(E6~→A2へ縦横替えで）'!DM28="対象外",""))</f>
        <v/>
      </c>
      <c r="CH32" s="154" t="str">
        <f>IF('⑤案件貼り付けシート(E6~→A2へ縦横替えで）'!$DM28="固定",IF('⑤案件貼り付けシート(E6~→A2へ縦横替えで）'!DN28="","",'⑤案件貼り付けシート(E6~→A2へ縦横替えで）'!DN28),"")</f>
        <v/>
      </c>
      <c r="CI32" s="154" t="str">
        <f>IF('⑤案件貼り付けシート(E6~→A2へ縦横替えで）'!$DM28="固定",IF('⑤案件貼り付けシート(E6~→A2へ縦横替えで）'!DO28="","",'⑤案件貼り付けシート(E6~→A2へ縦横替えで）'!DO28),"")</f>
        <v/>
      </c>
      <c r="CJ32" s="154" t="str">
        <f>IF('⑤案件貼り付けシート(E6~→A2へ縦横替えで）'!$DM28="固定",IF('⑤案件貼り付けシート(E6~→A2へ縦横替えで）'!DP28="","",'⑤案件貼り付けシート(E6~→A2へ縦横替えで）'!DP28),"")</f>
        <v/>
      </c>
      <c r="CK32" s="154" t="str">
        <f>IF('⑤案件貼り付けシート(E6~→A2へ縦横替えで）'!$DM28="固定",IF('⑤案件貼り付けシート(E6~→A2へ縦横替えで）'!DQ28="","",'⑤案件貼り付けシート(E6~→A2へ縦横替えで）'!DQ28),"")</f>
        <v/>
      </c>
      <c r="CL32" s="154" t="str">
        <f>IF('⑤案件貼り付けシート(E6~→A2へ縦横替えで）'!$DM28="固定",IF('⑤案件貼り付けシート(E6~→A2へ縦横替えで）'!DR28="","",'⑤案件貼り付けシート(E6~→A2へ縦横替えで）'!DR28),"")</f>
        <v/>
      </c>
      <c r="CM32" s="154" t="str">
        <f>IF('⑤案件貼り付けシート(E6~→A2へ縦横替えで）'!$DM28="固定",IF('⑤案件貼り付けシート(E6~→A2へ縦横替えで）'!DS28="","",'⑤案件貼り付けシート(E6~→A2へ縦横替えで）'!DS28),"")</f>
        <v/>
      </c>
      <c r="CN32" s="7" t="str">
        <f>IF('⑤案件貼り付けシート(E6~→A2へ縦横替えで）'!$DM28="固定",IF('⑤案件貼り付けシート(E6~→A2へ縦横替えで）'!DT28="","",'⑤案件貼り付けシート(E6~→A2へ縦横替えで）'!DT28),"")</f>
        <v/>
      </c>
      <c r="CO32" s="7" t="str">
        <f>IF('⑤案件貼り付けシート(E6~→A2へ縦横替えで）'!DU28="","",'⑤案件貼り付けシート(E6~→A2へ縦横替えで）'!DU28)</f>
        <v/>
      </c>
      <c r="CP32" s="7" t="str">
        <f>IF('⑤案件貼り付けシート(E6~→A2へ縦横替えで）'!DV28="","",'⑤案件貼り付けシート(E6~→A2へ縦横替えで）'!DV28)</f>
        <v/>
      </c>
      <c r="CQ32" s="7" t="str">
        <f>IF('⑤案件貼り付けシート(E6~→A2へ縦横替えで）'!DW28="","",'⑤案件貼り付けシート(E6~→A2へ縦横替えで）'!DW28)</f>
        <v/>
      </c>
      <c r="CR32" s="154" t="str">
        <f>IF('⑤案件貼り付けシート(E6~→A2へ縦横替えで）'!EA28="","",'⑤案件貼り付けシート(E6~→A2へ縦横替えで）'!EA28)</f>
        <v/>
      </c>
      <c r="CS32" s="154" t="str">
        <f>IF('⑤案件貼り付けシート(E6~→A2へ縦横替えで）'!EB28="","",'⑤案件貼り付けシート(E6~→A2へ縦横替えで）'!EB28)</f>
        <v/>
      </c>
      <c r="CT32" s="7" t="str" cm="1">
        <f t="array" ref="CT32">IF('⑤案件貼り付けシート(E6~→A2へ縦横替えで）'!EC28="","",_xlfn.IFS('⑤案件貼り付けシート(E6~→A2へ縦横替えで）'!EC28="固定",1,'⑤案件貼り付けシート(E6~→A2へ縦横替えで）'!EC28="流動",2,'⑤案件貼り付けシート(E6~→A2へ縦横替えで）'!EC28="対象外",""))</f>
        <v/>
      </c>
      <c r="CU32" s="154" t="str">
        <f>IF('⑤案件貼り付けシート(E6~→A2へ縦横替えで）'!$EC28="固定",IF('⑤案件貼り付けシート(E6~→A2へ縦横替えで）'!ED28="","",'⑤案件貼り付けシート(E6~→A2へ縦横替えで）'!ED28),"")</f>
        <v/>
      </c>
      <c r="CV32" s="154" t="str">
        <f>IF('⑤案件貼り付けシート(E6~→A2へ縦横替えで）'!$EC28="固定",IF('⑤案件貼り付けシート(E6~→A2へ縦横替えで）'!EE28="","",'⑤案件貼り付けシート(E6~→A2へ縦横替えで）'!EE28),"")</f>
        <v/>
      </c>
      <c r="CW32" s="154" t="str">
        <f>IF('⑤案件貼り付けシート(E6~→A2へ縦横替えで）'!$EC28="固定",IF('⑤案件貼り付けシート(E6~→A2へ縦横替えで）'!EF28="","",'⑤案件貼り付けシート(E6~→A2へ縦横替えで）'!EF28),"")</f>
        <v/>
      </c>
      <c r="CX32" s="154" t="str">
        <f>IF('⑤案件貼り付けシート(E6~→A2へ縦横替えで）'!$EC28="固定",IF('⑤案件貼り付けシート(E6~→A2へ縦横替えで）'!EG28="","",'⑤案件貼り付けシート(E6~→A2へ縦横替えで）'!EG28),"")</f>
        <v/>
      </c>
      <c r="CY32" s="154" t="str">
        <f>IF('⑤案件貼り付けシート(E6~→A2へ縦横替えで）'!$EC28="固定",IF('⑤案件貼り付けシート(E6~→A2へ縦横替えで）'!EH28="","",'⑤案件貼り付けシート(E6~→A2へ縦横替えで）'!EH28),"")</f>
        <v/>
      </c>
      <c r="CZ32" s="154" t="str">
        <f>IF('⑤案件貼り付けシート(E6~→A2へ縦横替えで）'!$EC28="固定",IF('⑤案件貼り付けシート(E6~→A2へ縦横替えで）'!EI28="","",'⑤案件貼り付けシート(E6~→A2へ縦横替えで）'!EI28),"")</f>
        <v/>
      </c>
      <c r="DA32" s="7" t="str">
        <f>IF('⑤案件貼り付けシート(E6~→A2へ縦横替えで）'!$EC28="固定",IF('⑤案件貼り付けシート(E6~→A2へ縦横替えで）'!EJ28="","",'⑤案件貼り付けシート(E6~→A2へ縦横替えで）'!EJ28),"")</f>
        <v/>
      </c>
      <c r="DB32" s="7" t="str">
        <f>IF('⑤案件貼り付けシート(E6~→A2へ縦横替えで）'!EK28="","",'⑤案件貼り付けシート(E6~→A2へ縦横替えで）'!EK28)</f>
        <v/>
      </c>
      <c r="DC32" s="7" t="str">
        <f>IF('⑤案件貼り付けシート(E6~→A2へ縦横替えで）'!EL28="","",'⑤案件貼り付けシート(E6~→A2へ縦横替えで）'!EL28)</f>
        <v/>
      </c>
      <c r="DD32" s="7" t="str">
        <f>IF('⑤案件貼り付けシート(E6~→A2へ縦横替えで）'!EM28="","",'⑤案件貼り付けシート(E6~→A2へ縦横替えで）'!EM28)</f>
        <v/>
      </c>
      <c r="DE32" s="154" t="str">
        <f>IF('⑤案件貼り付けシート(E6~→A2へ縦横替えで）'!EO28="","",'⑤案件貼り付けシート(E6~→A2へ縦横替えで）'!EO28)</f>
        <v/>
      </c>
      <c r="DF32" s="154" t="str">
        <f>IF('⑤案件貼り付けシート(E6~→A2へ縦横替えで）'!EP28="","",'⑤案件貼り付けシート(E6~→A2へ縦横替えで）'!EP28)</f>
        <v/>
      </c>
      <c r="DG32" s="7" t="str" cm="1">
        <f t="array" ref="DG32">IF('⑤案件貼り付けシート(E6~→A2へ縦横替えで）'!EQ28="","",_xlfn.IFS('⑤案件貼り付けシート(E6~→A2へ縦横替えで）'!EQ28="固定",1,'⑤案件貼り付けシート(E6~→A2へ縦横替えで）'!EQ28="流動",2,'⑤案件貼り付けシート(E6~→A2へ縦横替えで）'!EQ28="対象外",""))</f>
        <v/>
      </c>
      <c r="DH32" s="154" t="str">
        <f>IF('⑤案件貼り付けシート(E6~→A2へ縦横替えで）'!$EQ28="固定",IF('⑤案件貼り付けシート(E6~→A2へ縦横替えで）'!ER28="","",'⑤案件貼り付けシート(E6~→A2へ縦横替えで）'!ER28),"")</f>
        <v/>
      </c>
      <c r="DI32" s="154" t="str">
        <f>IF('⑤案件貼り付けシート(E6~→A2へ縦横替えで）'!$EQ28="固定",IF('⑤案件貼り付けシート(E6~→A2へ縦横替えで）'!ES28="","",'⑤案件貼り付けシート(E6~→A2へ縦横替えで）'!ES28),"")</f>
        <v/>
      </c>
      <c r="DJ32" s="154" t="str">
        <f>IF('⑤案件貼り付けシート(E6~→A2へ縦横替えで）'!$EQ28="固定",IF('⑤案件貼り付けシート(E6~→A2へ縦横替えで）'!ET28="","",'⑤案件貼り付けシート(E6~→A2へ縦横替えで）'!ET28),"")</f>
        <v/>
      </c>
      <c r="DK32" s="154" t="str">
        <f>IF('⑤案件貼り付けシート(E6~→A2へ縦横替えで）'!$EQ28="固定",IF('⑤案件貼り付けシート(E6~→A2へ縦横替えで）'!EU28="","",'⑤案件貼り付けシート(E6~→A2へ縦横替えで）'!EU28),"")</f>
        <v/>
      </c>
      <c r="DL32" s="154" t="str">
        <f>IF('⑤案件貼り付けシート(E6~→A2へ縦横替えで）'!$EQ28="固定",IF('⑤案件貼り付けシート(E6~→A2へ縦横替えで）'!EV28="","",'⑤案件貼り付けシート(E6~→A2へ縦横替えで）'!EV28),"")</f>
        <v/>
      </c>
      <c r="DM32" s="154" t="str">
        <f>IF('⑤案件貼り付けシート(E6~→A2へ縦横替えで）'!$EQ28="固定",IF('⑤案件貼り付けシート(E6~→A2へ縦横替えで）'!EW28="","",'⑤案件貼り付けシート(E6~→A2へ縦横替えで）'!EW28),"")</f>
        <v/>
      </c>
      <c r="DN32" s="7" t="str">
        <f>IF('⑤案件貼り付けシート(E6~→A2へ縦横替えで）'!$EQ28="固定",IF('⑤案件貼り付けシート(E6~→A2へ縦横替えで）'!EX28="","",'⑤案件貼り付けシート(E6~→A2へ縦横替えで）'!EX28),"")</f>
        <v/>
      </c>
      <c r="DO32" s="7" t="str">
        <f>IF('⑤案件貼り付けシート(E6~→A2へ縦横替えで）'!EY28="","",'⑤案件貼り付けシート(E6~→A2へ縦横替えで）'!EY28)</f>
        <v/>
      </c>
      <c r="DP32" s="7" t="str">
        <f>IF('⑤案件貼り付けシート(E6~→A2へ縦横替えで）'!EZ28="","",'⑤案件貼り付けシート(E6~→A2へ縦横替えで）'!EZ28)</f>
        <v/>
      </c>
      <c r="DQ32" s="7" t="str">
        <f>IF('⑤案件貼り付けシート(E6~→A2へ縦横替えで）'!FA28="","",'⑤案件貼り付けシート(E6~→A2へ縦横替えで）'!FA28)</f>
        <v/>
      </c>
      <c r="DR32" s="154" t="str">
        <f>IF('⑤案件貼り付けシート(E6~→A2へ縦横替えで）'!FC28="","",'⑤案件貼り付けシート(E6~→A2へ縦横替えで）'!FC28)</f>
        <v/>
      </c>
      <c r="DS32" s="154" t="str">
        <f>IF('⑤案件貼り付けシート(E6~→A2へ縦横替えで）'!FD28="","",'⑤案件貼り付けシート(E6~→A2へ縦横替えで）'!FD28)</f>
        <v/>
      </c>
      <c r="DT32" s="7" t="str" cm="1">
        <f t="array" ref="DT32">IF('⑤案件貼り付けシート(E6~→A2へ縦横替えで）'!FE28="","",_xlfn.IFS('⑤案件貼り付けシート(E6~→A2へ縦横替えで）'!FE28="固定",1,'⑤案件貼り付けシート(E6~→A2へ縦横替えで）'!FE28="流動",2,'⑤案件貼り付けシート(E6~→A2へ縦横替えで）'!FE28="対象外",""))</f>
        <v/>
      </c>
      <c r="DU32" s="154" t="str">
        <f>IF('⑤案件貼り付けシート(E6~→A2へ縦横替えで）'!$FE28="固定",IF('⑤案件貼り付けシート(E6~→A2へ縦横替えで）'!FF28="","",'⑤案件貼り付けシート(E6~→A2へ縦横替えで）'!FF28),"")</f>
        <v/>
      </c>
      <c r="DV32" s="154" t="str">
        <f>IF('⑤案件貼り付けシート(E6~→A2へ縦横替えで）'!$FE28="固定",IF('⑤案件貼り付けシート(E6~→A2へ縦横替えで）'!FG28="","",'⑤案件貼り付けシート(E6~→A2へ縦横替えで）'!FG28),"")</f>
        <v/>
      </c>
      <c r="DW32" s="154" t="str">
        <f>IF('⑤案件貼り付けシート(E6~→A2へ縦横替えで）'!$FE28="固定",IF('⑤案件貼り付けシート(E6~→A2へ縦横替えで）'!FH28="","",'⑤案件貼り付けシート(E6~→A2へ縦横替えで）'!FH28),"")</f>
        <v/>
      </c>
      <c r="DX32" s="154" t="str">
        <f>IF('⑤案件貼り付けシート(E6~→A2へ縦横替えで）'!$FE28="固定",IF('⑤案件貼り付けシート(E6~→A2へ縦横替えで）'!FI28="","",'⑤案件貼り付けシート(E6~→A2へ縦横替えで）'!FI28),"")</f>
        <v/>
      </c>
      <c r="DY32" s="154" t="str">
        <f>IF('⑤案件貼り付けシート(E6~→A2へ縦横替えで）'!$FE28="固定",IF('⑤案件貼り付けシート(E6~→A2へ縦横替えで）'!FJ28="","",'⑤案件貼り付けシート(E6~→A2へ縦横替えで）'!FJ28),"")</f>
        <v/>
      </c>
      <c r="DZ32" s="154" t="str">
        <f>IF('⑤案件貼り付けシート(E6~→A2へ縦横替えで）'!$FE28="固定",IF('⑤案件貼り付けシート(E6~→A2へ縦横替えで）'!FK28="","",'⑤案件貼り付けシート(E6~→A2へ縦横替えで）'!FK28),"")</f>
        <v/>
      </c>
      <c r="EA32" s="7" t="str">
        <f>IF('⑤案件貼り付けシート(E6~→A2へ縦横替えで）'!$FE28="固定",IF('⑤案件貼り付けシート(E6~→A2へ縦横替えで）'!FL28="","",'⑤案件貼り付けシート(E6~→A2へ縦横替えで）'!FL28),"")</f>
        <v/>
      </c>
      <c r="EB32" s="7" t="str">
        <f>IF('⑤案件貼り付けシート(E6~→A2へ縦横替えで）'!FM28="","",'⑤案件貼り付けシート(E6~→A2へ縦横替えで）'!FM28)</f>
        <v/>
      </c>
      <c r="EC32" s="7" t="str">
        <f>IF('⑤案件貼り付けシート(E6~→A2へ縦横替えで）'!FN28="","",'⑤案件貼り付けシート(E6~→A2へ縦横替えで）'!FN28)</f>
        <v/>
      </c>
      <c r="ED32" s="7" t="str">
        <f>IF('⑤案件貼り付けシート(E6~→A2へ縦横替えで）'!FO28="","",'⑤案件貼り付けシート(E6~→A2へ縦横替えで）'!FO28)</f>
        <v/>
      </c>
      <c r="EE32" s="154" t="str">
        <f>IF('⑤案件貼り付けシート(E6~→A2へ縦横替えで）'!FQ28="","",'⑤案件貼り付けシート(E6~→A2へ縦横替えで）'!FQ28)</f>
        <v/>
      </c>
      <c r="EF32" s="154" t="str">
        <f>IF('⑤案件貼り付けシート(E6~→A2へ縦横替えで）'!FR28="","",'⑤案件貼り付けシート(E6~→A2へ縦横替えで）'!FR28)</f>
        <v/>
      </c>
      <c r="EG32" s="7" t="str" cm="1">
        <f t="array" ref="EG32">IF('⑤案件貼り付けシート(E6~→A2へ縦横替えで）'!FS28="","",_xlfn.IFS('⑤案件貼り付けシート(E6~→A2へ縦横替えで）'!FS28="固定",1,'⑤案件貼り付けシート(E6~→A2へ縦横替えで）'!FS28="流動",2,'⑤案件貼り付けシート(E6~→A2へ縦横替えで）'!FS28="対象外",""))</f>
        <v/>
      </c>
      <c r="EH32" s="154" t="str">
        <f>IF('⑤案件貼り付けシート(E6~→A2へ縦横替えで）'!$FS28="固定",IF('⑤案件貼り付けシート(E6~→A2へ縦横替えで）'!FT28="","",'⑤案件貼り付けシート(E6~→A2へ縦横替えで）'!FT28),"")</f>
        <v/>
      </c>
      <c r="EI32" s="154" t="str">
        <f>IF('⑤案件貼り付けシート(E6~→A2へ縦横替えで）'!$FS28="固定",IF('⑤案件貼り付けシート(E6~→A2へ縦横替えで）'!FU28="","",'⑤案件貼り付けシート(E6~→A2へ縦横替えで）'!FU28),"")</f>
        <v/>
      </c>
      <c r="EJ32" s="154" t="str">
        <f>IF('⑤案件貼り付けシート(E6~→A2へ縦横替えで）'!$FS28="固定",IF('⑤案件貼り付けシート(E6~→A2へ縦横替えで）'!FV28="","",'⑤案件貼り付けシート(E6~→A2へ縦横替えで）'!FV28),"")</f>
        <v/>
      </c>
      <c r="EK32" s="154" t="str">
        <f>IF('⑤案件貼り付けシート(E6~→A2へ縦横替えで）'!$FS28="固定",IF('⑤案件貼り付けシート(E6~→A2へ縦横替えで）'!FW28="","",'⑤案件貼り付けシート(E6~→A2へ縦横替えで）'!FW28),"")</f>
        <v/>
      </c>
      <c r="EL32" s="154" t="str">
        <f>IF('⑤案件貼り付けシート(E6~→A2へ縦横替えで）'!$FS28="固定",IF('⑤案件貼り付けシート(E6~→A2へ縦横替えで）'!FX28="","",'⑤案件貼り付けシート(E6~→A2へ縦横替えで）'!FX28),"")</f>
        <v/>
      </c>
      <c r="EM32" s="154" t="str">
        <f>IF('⑤案件貼り付けシート(E6~→A2へ縦横替えで）'!$FS28="固定",IF('⑤案件貼り付けシート(E6~→A2へ縦横替えで）'!FY28="","",'⑤案件貼り付けシート(E6~→A2へ縦横替えで）'!FY28),"")</f>
        <v/>
      </c>
      <c r="EN32" s="7" t="str">
        <f>IF('⑤案件貼り付けシート(E6~→A2へ縦横替えで）'!$FS28="固定",IF('⑤案件貼り付けシート(E6~→A2へ縦横替えで）'!FZ28="","",'⑤案件貼り付けシート(E6~→A2へ縦横替えで）'!FZ28),"")</f>
        <v/>
      </c>
      <c r="EO32" s="7" t="str">
        <f>IF('⑤案件貼り付けシート(E6~→A2へ縦横替えで）'!GA28="","",'⑤案件貼り付けシート(E6~→A2へ縦横替えで）'!GA28)</f>
        <v/>
      </c>
      <c r="EP32" s="7" t="str">
        <f>IF('⑤案件貼り付けシート(E6~→A2へ縦横替えで）'!GB28="","",'⑤案件貼り付けシート(E6~→A2へ縦横替えで）'!GB28)</f>
        <v/>
      </c>
      <c r="EQ32" s="7" t="str">
        <f>IF('⑤案件貼り付けシート(E6~→A2へ縦横替えで）'!GC28="","",'⑤案件貼り付けシート(E6~→A2へ縦横替えで）'!GC28)</f>
        <v/>
      </c>
      <c r="ER32" s="154" t="str">
        <f>IF('⑤案件貼り付けシート(E6~→A2へ縦横替えで）'!GE28="","",'⑤案件貼り付けシート(E6~→A2へ縦横替えで）'!GE28)</f>
        <v/>
      </c>
      <c r="ES32" s="154" t="str">
        <f>IF('⑤案件貼り付けシート(E6~→A2へ縦横替えで）'!GF28="","",'⑤案件貼り付けシート(E6~→A2へ縦横替えで）'!GF28)</f>
        <v/>
      </c>
      <c r="ET32" s="7" t="str" cm="1">
        <f t="array" ref="ET32">IF('⑤案件貼り付けシート(E6~→A2へ縦横替えで）'!GG28="","",_xlfn.IFS('⑤案件貼り付けシート(E6~→A2へ縦横替えで）'!GG28="固定",1,'⑤案件貼り付けシート(E6~→A2へ縦横替えで）'!GG28="流動",2,'⑤案件貼り付けシート(E6~→A2へ縦横替えで）'!GG28="対象外",""))</f>
        <v/>
      </c>
      <c r="EU32" s="154" t="str">
        <f>IF('⑤案件貼り付けシート(E6~→A2へ縦横替えで）'!$GG28="固定",IF('⑤案件貼り付けシート(E6~→A2へ縦横替えで）'!GH28="","",'⑤案件貼り付けシート(E6~→A2へ縦横替えで）'!GH28),"")</f>
        <v/>
      </c>
      <c r="EV32" s="154" t="str">
        <f>IF('⑤案件貼り付けシート(E6~→A2へ縦横替えで）'!$GG28="固定",IF('⑤案件貼り付けシート(E6~→A2へ縦横替えで）'!GI28="","",'⑤案件貼り付けシート(E6~→A2へ縦横替えで）'!GI28),"")</f>
        <v/>
      </c>
      <c r="EW32" s="154" t="str">
        <f>IF('⑤案件貼り付けシート(E6~→A2へ縦横替えで）'!$GG28="固定",IF('⑤案件貼り付けシート(E6~→A2へ縦横替えで）'!GJ28="","",'⑤案件貼り付けシート(E6~→A2へ縦横替えで）'!GJ28),"")</f>
        <v/>
      </c>
      <c r="EX32" s="154" t="str">
        <f>IF('⑤案件貼り付けシート(E6~→A2へ縦横替えで）'!$GG28="固定",IF('⑤案件貼り付けシート(E6~→A2へ縦横替えで）'!GK28="","",'⑤案件貼り付けシート(E6~→A2へ縦横替えで）'!GK28),"")</f>
        <v/>
      </c>
      <c r="EY32" s="154" t="str">
        <f>IF('⑤案件貼り付けシート(E6~→A2へ縦横替えで）'!$GG28="固定",IF('⑤案件貼り付けシート(E6~→A2へ縦横替えで）'!GL28="","",'⑤案件貼り付けシート(E6~→A2へ縦横替えで）'!GL28),"")</f>
        <v/>
      </c>
      <c r="EZ32" s="154" t="str">
        <f>IF('⑤案件貼り付けシート(E6~→A2へ縦横替えで）'!$GG28="固定",IF('⑤案件貼り付けシート(E6~→A2へ縦横替えで）'!GM28="","",'⑤案件貼り付けシート(E6~→A2へ縦横替えで）'!GM28),"")</f>
        <v/>
      </c>
      <c r="FA32" s="7" t="str">
        <f>IF('⑤案件貼り付けシート(E6~→A2へ縦横替えで）'!$GG28="固定",IF('⑤案件貼り付けシート(E6~→A2へ縦横替えで）'!GN28="","",'⑤案件貼り付けシート(E6~→A2へ縦横替えで）'!GN28),"")</f>
        <v/>
      </c>
      <c r="FB32" s="7" t="str">
        <f>IF('⑤案件貼り付けシート(E6~→A2へ縦横替えで）'!GO28="","",'⑤案件貼り付けシート(E6~→A2へ縦横替えで）'!GO28)</f>
        <v/>
      </c>
      <c r="FC32" s="7" t="str">
        <f>IF('⑤案件貼り付けシート(E6~→A2へ縦横替えで）'!GP28="","",'⑤案件貼り付けシート(E6~→A2へ縦横替えで）'!GP28)</f>
        <v/>
      </c>
      <c r="FD32" s="7" t="str">
        <f>IF('⑤案件貼り付けシート(E6~→A2へ縦横替えで）'!GQ28="","",'⑤案件貼り付けシート(E6~→A2へ縦横替えで）'!GQ28)</f>
        <v/>
      </c>
      <c r="FE32" s="154" t="str">
        <f>IF('⑤案件貼り付けシート(E6~→A2へ縦横替えで）'!GS28="","",'⑤案件貼り付けシート(E6~→A2へ縦横替えで）'!GS28)</f>
        <v/>
      </c>
      <c r="FF32" s="154" t="str">
        <f>IF('⑤案件貼り付けシート(E6~→A2へ縦横替えで）'!GT28="","",'⑤案件貼り付けシート(E6~→A2へ縦横替えで）'!GT28)</f>
        <v/>
      </c>
      <c r="FG32" s="7" t="str" cm="1">
        <f t="array" ref="FG32">IF('⑤案件貼り付けシート(E6~→A2へ縦横替えで）'!GU28="","",_xlfn.IFS('⑤案件貼り付けシート(E6~→A2へ縦横替えで）'!GU28="固定",1,'⑤案件貼り付けシート(E6~→A2へ縦横替えで）'!GU28="流動",2,'⑤案件貼り付けシート(E6~→A2へ縦横替えで）'!GU28="対象外",""))</f>
        <v/>
      </c>
      <c r="FH32" s="154" t="str">
        <f>IF('⑤案件貼り付けシート(E6~→A2へ縦横替えで）'!$GU28="固定",IF('⑤案件貼り付けシート(E6~→A2へ縦横替えで）'!GV28="","",'⑤案件貼り付けシート(E6~→A2へ縦横替えで）'!GV28),"")</f>
        <v/>
      </c>
      <c r="FI32" s="154" t="str">
        <f>IF('⑤案件貼り付けシート(E6~→A2へ縦横替えで）'!$GU28="固定",IF('⑤案件貼り付けシート(E6~→A2へ縦横替えで）'!GW28="","",'⑤案件貼り付けシート(E6~→A2へ縦横替えで）'!GW28),"")</f>
        <v/>
      </c>
      <c r="FJ32" s="154" t="str">
        <f>IF('⑤案件貼り付けシート(E6~→A2へ縦横替えで）'!$GU28="固定",IF('⑤案件貼り付けシート(E6~→A2へ縦横替えで）'!GX28="","",'⑤案件貼り付けシート(E6~→A2へ縦横替えで）'!GX28),"")</f>
        <v/>
      </c>
      <c r="FK32" s="154" t="str">
        <f>IF('⑤案件貼り付けシート(E6~→A2へ縦横替えで）'!$GU28="固定",IF('⑤案件貼り付けシート(E6~→A2へ縦横替えで）'!GY28="","",'⑤案件貼り付けシート(E6~→A2へ縦横替えで）'!GY28),"")</f>
        <v/>
      </c>
      <c r="FL32" s="154" t="str">
        <f>IF('⑤案件貼り付けシート(E6~→A2へ縦横替えで）'!$GU28="固定",IF('⑤案件貼り付けシート(E6~→A2へ縦横替えで）'!GZ28="","",'⑤案件貼り付けシート(E6~→A2へ縦横替えで）'!GZ28),"")</f>
        <v/>
      </c>
      <c r="FM32" s="154" t="str">
        <f>IF('⑤案件貼り付けシート(E6~→A2へ縦横替えで）'!$GU28="固定",IF('⑤案件貼り付けシート(E6~→A2へ縦横替えで）'!HA28="","",'⑤案件貼り付けシート(E6~→A2へ縦横替えで）'!HA28),"")</f>
        <v/>
      </c>
      <c r="FN32" s="7" t="str">
        <f>IF('⑤案件貼り付けシート(E6~→A2へ縦横替えで）'!$GU28="固定",IF('⑤案件貼り付けシート(E6~→A2へ縦横替えで）'!HB28="","",'⑤案件貼り付けシート(E6~→A2へ縦横替えで）'!HB28),"")</f>
        <v/>
      </c>
      <c r="FO32" s="7" t="str">
        <f>IF('⑤案件貼り付けシート(E6~→A2へ縦横替えで）'!HC28="","",'⑤案件貼り付けシート(E6~→A2へ縦横替えで）'!HC28)</f>
        <v/>
      </c>
      <c r="FP32" s="7" t="str">
        <f>IF('⑤案件貼り付けシート(E6~→A2へ縦横替えで）'!HD28="","",'⑤案件貼り付けシート(E6~→A2へ縦横替えで）'!HD28)</f>
        <v/>
      </c>
      <c r="FQ32" s="7" t="str">
        <f>IF('⑤案件貼り付けシート(E6~→A2へ縦横替えで）'!HE28="","",'⑤案件貼り付けシート(E6~→A2へ縦横替えで）'!HE28)</f>
        <v/>
      </c>
      <c r="FR32" s="154" t="str">
        <f>IF('⑤案件貼り付けシート(E6~→A2へ縦横替えで）'!HG28="","",'⑤案件貼り付けシート(E6~→A2へ縦横替えで）'!HG28)</f>
        <v/>
      </c>
      <c r="FS32" s="154" t="str">
        <f>IF('⑤案件貼り付けシート(E6~→A2へ縦横替えで）'!HH28="","",'⑤案件貼り付けシート(E6~→A2へ縦横替えで）'!HH28)</f>
        <v/>
      </c>
      <c r="FT32" s="7" t="str" cm="1">
        <f t="array" ref="FT32">IF('⑤案件貼り付けシート(E6~→A2へ縦横替えで）'!HI28="","",_xlfn.IFS('⑤案件貼り付けシート(E6~→A2へ縦横替えで）'!HI28="固定",1,'⑤案件貼り付けシート(E6~→A2へ縦横替えで）'!HI28="流動",2,'⑤案件貼り付けシート(E6~→A2へ縦横替えで）'!HI28="対象外",""))</f>
        <v/>
      </c>
      <c r="FU32" s="154" t="str">
        <f>IF('⑤案件貼り付けシート(E6~→A2へ縦横替えで）'!$HI28="固定",IF('⑤案件貼り付けシート(E6~→A2へ縦横替えで）'!HJ28="","",'⑤案件貼り付けシート(E6~→A2へ縦横替えで）'!HJ28),"")</f>
        <v/>
      </c>
      <c r="FV32" s="154" t="str">
        <f>IF('⑤案件貼り付けシート(E6~→A2へ縦横替えで）'!$HI28="固定",IF('⑤案件貼り付けシート(E6~→A2へ縦横替えで）'!HK28="","",'⑤案件貼り付けシート(E6~→A2へ縦横替えで）'!HK28),"")</f>
        <v/>
      </c>
      <c r="FW32" s="154" t="str">
        <f>IF('⑤案件貼り付けシート(E6~→A2へ縦横替えで）'!$HI28="固定",IF('⑤案件貼り付けシート(E6~→A2へ縦横替えで）'!HL28="","",'⑤案件貼り付けシート(E6~→A2へ縦横替えで）'!HL28),"")</f>
        <v/>
      </c>
      <c r="FX32" s="154" t="str">
        <f>IF('⑤案件貼り付けシート(E6~→A2へ縦横替えで）'!$HI28="固定",IF('⑤案件貼り付けシート(E6~→A2へ縦横替えで）'!HM28="","",'⑤案件貼り付けシート(E6~→A2へ縦横替えで）'!HM28),"")</f>
        <v/>
      </c>
      <c r="FY32" s="154" t="str">
        <f>IF('⑤案件貼り付けシート(E6~→A2へ縦横替えで）'!$HI28="固定",IF('⑤案件貼り付けシート(E6~→A2へ縦横替えで）'!HN28="","",'⑤案件貼り付けシート(E6~→A2へ縦横替えで）'!HN28),"")</f>
        <v/>
      </c>
      <c r="FZ32" s="154" t="str">
        <f>IF('⑤案件貼り付けシート(E6~→A2へ縦横替えで）'!$HI28="固定",IF('⑤案件貼り付けシート(E6~→A2へ縦横替えで）'!HO28="","",'⑤案件貼り付けシート(E6~→A2へ縦横替えで）'!HO28),"")</f>
        <v/>
      </c>
      <c r="GA32" s="7" t="str">
        <f>IF('⑤案件貼り付けシート(E6~→A2へ縦横替えで）'!$HI28="固定",IF('⑤案件貼り付けシート(E6~→A2へ縦横替えで）'!HP28="","",'⑤案件貼り付けシート(E6~→A2へ縦横替えで）'!HP28),"")</f>
        <v/>
      </c>
      <c r="GB32" s="7" t="str">
        <f>IF('⑤案件貼り付けシート(E6~→A2へ縦横替えで）'!HQ28="","",'⑤案件貼り付けシート(E6~→A2へ縦横替えで）'!HQ28)</f>
        <v/>
      </c>
      <c r="GC32" s="7" t="str">
        <f>IF('⑤案件貼り付けシート(E6~→A2へ縦横替えで）'!HR28="","",'⑤案件貼り付けシート(E6~→A2へ縦横替えで）'!HR28)</f>
        <v/>
      </c>
      <c r="GD32" s="7" t="str">
        <f>IF('⑤案件貼り付けシート(E6~→A2へ縦横替えで）'!HS28="","",'⑤案件貼り付けシート(E6~→A2へ縦横替えで）'!HS28)</f>
        <v/>
      </c>
      <c r="GE32" s="7" t="str" cm="1">
        <f t="array" ref="GE32">_xlfn.IFS('⑤案件貼り付けシート(E6~→A2へ縦横替えで）'!A28="","",'⑤案件貼り付けシート(E6~→A2へ縦横替えで）'!HW28="該当しない",0,'⑤案件貼り付けシート(E6~→A2へ縦横替えで）'!HW28="有期プロジェクト",1,'⑤案件貼り付けシート(E6~→A2へ縦横替えで）'!HW28="日数限定業務",2,'⑤案件貼り付けシート(E6~→A2へ縦横替えで）'!HW28="産休育休代替",3,'⑤案件貼り付けシート(E6~→A2へ縦横替えで）'!HW28="介護休業代替",4)</f>
        <v/>
      </c>
      <c r="GF32" s="7" t="str">
        <f>IF('⑤案件貼り付けシート(E6~→A2へ縦横替えで）'!HW28="産休育休代替",IF('⑤案件貼り付けシート(E6~→A2へ縦横替えで）'!HX28="","",'⑤案件貼り付けシート(E6~→A2へ縦横替えで）'!HX28),"")</f>
        <v/>
      </c>
      <c r="GG32" s="7" t="str">
        <f>IF('⑤案件貼り付けシート(E6~→A2へ縦横替えで）'!HY28="","",'⑤案件貼り付けシート(E6~→A2へ縦横替えで）'!HY28)</f>
        <v/>
      </c>
      <c r="GH32" s="7" t="str" cm="1">
        <f t="array" ref="GH32">_xlfn.IFS('⑤案件貼り付けシート(E6~→A2へ縦横替えで）'!IB28="","",'⑤案件貼り付けシート(E6~→A2へ縦横替えで）'!IB28="限定しない",0,'⑤案件貼り付けシート(E6~→A2へ縦横替えで）'!IB28="60歳以上",1,'⑤案件貼り付けシート(E6~→A2へ縦横替えで）'!IB28="無期雇用派遣労働者",2,'⑤案件貼り付けシート(E6~→A2へ縦横替えで）'!IB28="60歳以上または無期雇用",3,TRUE,"")</f>
        <v/>
      </c>
      <c r="GI32" s="7" t="str" cm="1">
        <f t="array" ref="GI32">_xlfn.IFS('⑤案件貼り付けシート(E6~→A2へ縦横替えで）'!IC28="","",'⑤案件貼り付けシート(E6~→A2へ縦横替えで）'!IC28="限定する",1,'⑤案件貼り付けシート(E6~→A2へ縦横替えで）'!IC28="限定しない",2,TRUE,"")</f>
        <v/>
      </c>
      <c r="GJ32" s="7"/>
      <c r="GK32" s="7" t="str">
        <f>IF('⑤案件貼り付けシート(E6~→A2へ縦横替えで）'!IF28="","",'⑤案件貼り付けシート(E6~→A2へ縦横替えで）'!IF28)</f>
        <v/>
      </c>
      <c r="GL32" s="7" t="str">
        <f>IF('⑤案件貼り付けシート(E6~→A2へ縦横替えで）'!IG28="","",'⑤案件貼り付けシート(E6~→A2へ縦横替えで）'!IG28)</f>
        <v/>
      </c>
      <c r="GM32" s="48" t="str">
        <f>IF('⑤案件貼り付けシート(E6~→A2へ縦横替えで）'!IJ28="","",IF('⑤案件貼り付けシート(E6~→A2へ縦横替えで）'!IJ28="ALL",②コード一覧!$CU$2,'⑤案件貼り付けシート(E6~→A2へ縦横替えで）'!IJ28&amp;"をコードヘ"))</f>
        <v/>
      </c>
      <c r="GN32" s="7" t="str">
        <f>IF('⑤案件貼り付けシート(E6~→A2へ縦横替えで）'!IK28="","",IF('⑤案件貼り付けシート(E6~→A2へ縦横替えで）'!IK28="非公開",0,1))</f>
        <v/>
      </c>
      <c r="GO32" s="7">
        <f t="shared" si="1"/>
        <v>0</v>
      </c>
      <c r="GP32" s="7">
        <f>IF('⑤案件貼り付けシート(E6~→A2へ縦横替えで）'!IP28="",IF('⑤案件貼り付けシート(E6~→A2へ縦横替えで）'!IW28="",0,2),2)</f>
        <v>0</v>
      </c>
      <c r="GQ32" s="214" t="str">
        <f>IF(GP32=1,INDEX(②コード一覧!DC28:DL46,MATCH('⑤案件貼り付けシート(E6~→A2へ縦横替えで）'!IW28,②コード一覧!DD28:DD46,0),1),"")</f>
        <v/>
      </c>
      <c r="GR32" s="48" t="str">
        <f>IF(OR('⑤案件貼り付けシート(E6~→A2へ縦横替えで）'!JP28="",'⑤案件貼り付けシート(E6~→A2へ縦横替えで）'!JP28=0),"",_xlfn.XLOOKUP('⑤案件貼り付けシート(E6~→A2へ縦横替えで）'!JP28,②コード一覧!$BR$2:$BR$802,②コード一覧!$BT$2:$BT$802))</f>
        <v/>
      </c>
      <c r="GS32" s="48" t="str">
        <f>IF(OR('⑤案件貼り付けシート(E6~→A2へ縦横替えで）'!JQ28="",'⑤案件貼り付けシート(E6~→A2へ縦横替えで）'!JQ28=0),"",_xlfn.XLOOKUP('⑤案件貼り付けシート(E6~→A2へ縦横替えで）'!JQ28,②コード一覧!$BR$2:$BR$802,②コード一覧!$BT$2:$BT$802))</f>
        <v/>
      </c>
      <c r="GT32" s="48" t="str">
        <f>IF(OR('⑤案件貼り付けシート(E6~→A2へ縦横替えで）'!JR28="",'⑤案件貼り付けシート(E6~→A2へ縦横替えで）'!JR28=0),"",_xlfn.XLOOKUP('⑤案件貼り付けシート(E6~→A2へ縦横替えで）'!JR28,②コード一覧!$BR$2:$BR$802,②コード一覧!$BT$2:$BT$802))</f>
        <v/>
      </c>
      <c r="GU32" s="48" t="str">
        <f>IF(OR('⑤案件貼り付けシート(E6~→A2へ縦横替えで）'!JS28="",'⑤案件貼り付けシート(E6~→A2へ縦横替えで）'!JS28=0),"",_xlfn.XLOOKUP('⑤案件貼り付けシート(E6~→A2へ縦横替えで）'!JS28,②コード一覧!$BR$2:$BR$802,②コード一覧!$BT$2:$BT$802))</f>
        <v/>
      </c>
      <c r="GV32" s="48" t="str">
        <f>IF(OR('⑤案件貼り付けシート(E6~→A2へ縦横替えで）'!JT28="",'⑤案件貼り付けシート(E6~→A2へ縦横替えで）'!JT28=0),"",_xlfn.XLOOKUP('⑤案件貼り付けシート(E6~→A2へ縦横替えで）'!JT28,②コード一覧!$BR$2:$BR$802,②コード一覧!$BT$2:$BT$802))</f>
        <v/>
      </c>
    </row>
    <row r="33" spans="1:204">
      <c r="A33" s="7"/>
      <c r="B33" s="7">
        <f>'⑤案件貼り付けシート(E6~→A2へ縦横替えで）'!A29</f>
        <v>0</v>
      </c>
      <c r="C33" s="7" t="str">
        <f>IF('⑤案件貼り付けシート(E6~→A2へ縦横替えで）'!C29="","",(IF('⑤案件貼り付けシート(E6~→A2へ縦横替えで）'!C29="一般派遣",1,2)))</f>
        <v/>
      </c>
      <c r="D33" s="48" t="e">
        <f>INDEX(②コード一覧!$A$2:$B$40,MATCH('⑤案件貼り付けシート(E6~→A2へ縦横替えで）'!G29,②コード一覧!$A$2:$A$40,0),2)</f>
        <v>#N/A</v>
      </c>
      <c r="E33" s="7" t="e" cm="1">
        <f t="array" ref="E33">INDEX(③組織表示変え!$A$6:$E$805,MATCH('⑥案件CSV (6行目～に反映→フォーマット２行目にコピペ'!D33&amp;'⑤案件貼り付けシート(E6~→A2へ縦横替えで）'!H29,③組織表示変え!$B$6:$B$802&amp;③組織表示変え!$E$6:$E$802,0),1)</f>
        <v>#N/A</v>
      </c>
      <c r="F33" s="48" t="e">
        <f>INDEX(②コード一覧!$A$2:$B$40,MATCH('⑤案件貼り付けシート(E6~→A2へ縦横替えで）'!N29,②コード一覧!$A$2:$A$40,0),2)</f>
        <v>#N/A</v>
      </c>
      <c r="G33" s="7"/>
      <c r="H33" s="7"/>
      <c r="I33" s="7"/>
      <c r="J33" s="7"/>
      <c r="K33" s="7"/>
      <c r="L33" s="7" t="e" cm="1">
        <f t="array" ref="L33">INDEX(③組織表示変え!$A$6:$E$805,MATCH('⑥案件CSV (6行目～に反映→フォーマット２行目にコピペ'!F33&amp;'⑤案件貼り付けシート(E6~→A2へ縦横替えで）'!O29,③組織表示変え!$B$6:$B$802&amp;③組織表示変え!$E$6:$E$802,0),1)</f>
        <v>#N/A</v>
      </c>
      <c r="M33" s="7" t="str">
        <f>IF('⑤案件貼り付けシート(E6~→A2へ縦横替えで）'!P29="","",'⑤案件貼り付けシート(E6~→A2へ縦横替えで）'!P29)</f>
        <v/>
      </c>
      <c r="N33" s="7" t="str">
        <f>IF('⑤案件貼り付けシート(E6~→A2へ縦横替えで）'!Q29="","",'⑤案件貼り付けシート(E6~→A2へ縦横替えで）'!Q29)</f>
        <v/>
      </c>
      <c r="O33" s="7" t="str">
        <f>IF('⑤案件貼り付けシート(E6~→A2へ縦横替えで）'!R29="","",'⑤案件貼り付けシート(E6~→A2へ縦横替えで）'!R29)</f>
        <v/>
      </c>
      <c r="P33" s="7" t="str" cm="1">
        <f t="array" ref="P33">IF('⑤案件貼り付けシート(E6~→A2へ縦横替えで）'!U29="","",_xlfn.IFS('⑤案件貼り付けシート(E6~→A2へ縦横替えで）'!U29="なし",0,'⑤案件貼り付けシート(E6~→A2へ縦横替えで）'!U29="敷地内禁煙",1,'⑤案件貼り付けシート(E6~→A2へ縦横替えで）'!U29="敷地内禁煙（特定屋外喫煙場所あり、屋外に喫煙場所あり）",2,'⑤案件貼り付けシート(E6~→A2へ縦横替えで）'!U29="屋内禁煙",3,'⑤案件貼り付けシート(E6~→A2へ縦横替えで）'!U29="屋内原則禁煙（喫煙専用室設置、加熱式たばこ専用喫煙室設置）",4,'⑤案件貼り付けシート(E6~→A2へ縦横替えで）'!U29="その他",9))</f>
        <v/>
      </c>
      <c r="Q33" s="7" t="str">
        <f>IF(C33="","",IF('⑤案件貼り付けシート(E6~→A2へ縦横替えで）'!AD29="派遣先責任者",0,1))</f>
        <v/>
      </c>
      <c r="R33" s="7" t="e" cm="1">
        <f t="array" ref="R33">INDEX(②コード一覧!$AI$2:$AN$801,MATCH('⑥案件CSV (6行目～に反映→フォーマット２行目にコピペ'!$F33&amp;'⑤案件貼り付けシート(E6~→A2へ縦横替えで）'!Z29,②コード一覧!$AN$2:$AN$801&amp;②コード一覧!$AI$2:$AI$801,0),5)</f>
        <v>#N/A</v>
      </c>
      <c r="S33" s="7" t="str" cm="1">
        <f t="array" ref="S33">IF('⑤案件貼り付けシート(E6~→A2へ縦横替えで）'!AA29="","",INDEX(②コード一覧!$AI$2:$AN$801,MATCH('⑥案件CSV (6行目～に反映→フォーマット２行目にコピペ'!$F33&amp;'⑤案件貼り付けシート(E6~→A2へ縦横替えで）'!AA29,②コード一覧!$AN$2:$AN$801&amp;②コード一覧!$AI$2:$AI$801,0),5))</f>
        <v/>
      </c>
      <c r="T33" s="7" t="str" cm="1">
        <f t="array" ref="T33">IF('⑤案件貼り付けシート(E6~→A2へ縦横替えで）'!AB29="","",INDEX(②コード一覧!$AI$2:$AN$801,MATCH('⑥案件CSV (6行目～に反映→フォーマット２行目にコピペ'!$F33&amp;'⑤案件貼り付けシート(E6~→A2へ縦横替えで）'!AB29,②コード一覧!$AN$2:$AN$801&amp;②コード一覧!$AI$2:$AI$801,0),5))</f>
        <v/>
      </c>
      <c r="U33" s="7" t="str" cm="1">
        <f t="array" ref="U33">IF('⑤案件貼り付けシート(E6~→A2へ縦横替えで）'!AC29="","",INDEX(②コード一覧!$AI$2:$AN$801,MATCH('⑥案件CSV (6行目～に反映→フォーマット２行目にコピペ'!$F33&amp;'⑤案件貼り付けシート(E6~→A2へ縦横替えで）'!AC29,②コード一覧!$AN$2:$AN$801&amp;②コード一覧!$AI$2:$AI$801,0),5))</f>
        <v/>
      </c>
      <c r="V33" s="7" t="e" cm="1">
        <f t="array" ref="V33">INDEX(②コード一覧!$AK$2:$AN$801,MATCH('⑥案件CSV (6行目～に反映→フォーマット２行目にコピペ'!$F33&amp;'⑤案件貼り付けシート(E6~→A2へ縦横替えで）'!AG29,②コード一覧!$AN$2:$AN$801&amp;②コード一覧!$AK$2:$AK$801,0),3)</f>
        <v>#N/A</v>
      </c>
      <c r="W33" s="7" t="str" cm="1">
        <f t="array" ref="W33">IF('⑤案件貼り付けシート(E6~→A2へ縦横替えで）'!AH29="","",INDEX(②コード一覧!$AK$2:$AN$801,MATCH('⑥案件CSV (6行目～に反映→フォーマット２行目にコピペ'!$F33&amp;'⑤案件貼り付けシート(E6~→A2へ縦横替えで）'!AH29,②コード一覧!$AN$2:$AN$801&amp;②コード一覧!$AK$2:$AK$801,0),3))</f>
        <v/>
      </c>
      <c r="X33" s="7" t="str" cm="1">
        <f t="array" ref="X33">IF('⑤案件貼り付けシート(E6~→A2へ縦横替えで）'!AI29="","",INDEX(②コード一覧!$AK$2:$AN$801,MATCH('⑥案件CSV (6行目～に反映→フォーマット２行目にコピペ'!$F33&amp;'⑤案件貼り付けシート(E6~→A2へ縦横替えで）'!AI29,②コード一覧!$AN$2:$AN$801&amp;②コード一覧!$AK$2:$AK$801,0),3))</f>
        <v/>
      </c>
      <c r="Y33" s="7" t="str" cm="1">
        <f t="array" ref="Y33">IF('⑤案件貼り付けシート(E6~→A2へ縦横替えで）'!AJ29="","",INDEX(②コード一覧!$AK$2:$AN$801,MATCH('⑥案件CSV (6行目～に反映→フォーマット２行目にコピペ'!$F33&amp;'⑤案件貼り付けシート(E6~→A2へ縦横替えで）'!AJ29,②コード一覧!$AN$2:$AN$801&amp;②コード一覧!$AK$2:$AK$801,0),3))</f>
        <v/>
      </c>
      <c r="Z33" s="7" t="e" cm="1">
        <f t="array" ref="Z33">INDEX(②コード一覧!$AJ$2:$AN$801,MATCH('⑥案件CSV (6行目～に反映→フォーマット２行目にコピペ'!$F33&amp;'⑤案件貼り付けシート(E6~→A2へ縦横替えで）'!AM29,②コード一覧!$AN$2:$AN$801&amp;②コード一覧!$AJ$2:$AJ$801,0),4)</f>
        <v>#N/A</v>
      </c>
      <c r="AA33" s="7" t="str" cm="1">
        <f t="array" ref="AA33">IF('⑤案件貼り付けシート(E6~→A2へ縦横替えで）'!AN29="","",INDEX(②コード一覧!$AJ$2:$AN$801,MATCH('⑥案件CSV (6行目～に反映→フォーマット２行目にコピペ'!$F33&amp;'⑤案件貼り付けシート(E6~→A2へ縦横替えで）'!AN29,②コード一覧!$AN$2:$AN$801&amp;②コード一覧!$AJ$2:$AJ$801,0),4))</f>
        <v/>
      </c>
      <c r="AB33" s="7" t="str" cm="1">
        <f t="array" ref="AB33">IF('⑤案件貼り付けシート(E6~→A2へ縦横替えで）'!AO29="","",INDEX(②コード一覧!$AJ$2:$AN$801,MATCH('⑥案件CSV (6行目～に反映→フォーマット２行目にコピペ'!$F33&amp;'⑤案件貼り付けシート(E6~→A2へ縦横替えで）'!AO29,②コード一覧!$AN$2:$AN$801&amp;②コード一覧!$AJ$2:$AJ$801,0),4))</f>
        <v/>
      </c>
      <c r="AC33" s="7" t="str" cm="1">
        <f t="array" ref="AC33">IF('⑤案件貼り付けシート(E6~→A2へ縦横替えで）'!AP29="","",INDEX(②コード一覧!$AJ$2:$AN$801,MATCH('⑥案件CSV (6行目～に反映→フォーマット２行目にコピペ'!$F33&amp;'⑤案件貼り付けシート(E6~→A2へ縦横替えで）'!AP29,②コード一覧!$AN$2:$AN$801&amp;②コード一覧!$AJ$2:$AJ$801,0),4))</f>
        <v/>
      </c>
      <c r="AD33" s="7" t="str">
        <f>IF('⑤案件貼り付けシート(E6~→A2へ縦横替えで）'!AR29="","",'⑤案件貼り付けシート(E6~→A2へ縦横替えで）'!AR29)</f>
        <v/>
      </c>
      <c r="AE33" s="7">
        <f>'⑤案件貼り付けシート(E6~→A2へ縦横替えで）'!AV29</f>
        <v>0</v>
      </c>
      <c r="AF33" s="7">
        <f>'⑤案件貼り付けシート(E6~→A2へ縦横替えで）'!AW29</f>
        <v>0</v>
      </c>
      <c r="AG33" s="7" t="str">
        <f>IF('⑤案件貼り付けシート(E6~→A2へ縦横替えで）'!AX29="","",'⑤案件貼り付けシート(E6~→A2へ縦横替えで）'!AX29)</f>
        <v/>
      </c>
      <c r="AH33" s="7" t="str">
        <f>IF('⑤案件貼り付けシート(E6~→A2へ縦横替えで）'!AY29="","",'⑤案件貼り付けシート(E6~→A2へ縦横替えで）'!AY29)</f>
        <v/>
      </c>
      <c r="AI33" s="13"/>
      <c r="AJ33" s="13"/>
      <c r="AK33" s="7" t="str" cm="1">
        <f t="array" ref="AK33">_xlfn.IFS('⑤案件貼り付けシート(E6~→A2へ縦横替えで）'!AZ29="該当しない",0,'⑤案件貼り付けシート(E6~→A2へ縦横替えで）'!AZ29="該当",1,TRUE,"")</f>
        <v/>
      </c>
      <c r="AL33" s="7" t="str">
        <f>IF('⑤案件貼り付けシート(E6~→A2へ縦横替えで）'!AZ29="該当しない","",IF('⑤案件貼り付けシート(E6~→A2へ縦横替えで）'!BA29="","",LEFT('⑤案件貼り付けシート(E6~→A2へ縦横替えで）'!BA29,FIND("号",'⑤案件貼り付けシート(E6~→A2へ縦横替えで）'!BA29)-1)))</f>
        <v/>
      </c>
      <c r="AM33" s="7" t="str">
        <f>IF('⑤案件貼り付けシート(E6~→A2へ縦横替えで）'!AZ29="該当しない","",IF('⑤案件貼り付けシート(E6~→A2へ縦横替えで）'!BB29="","",'⑤案件貼り付けシート(E6~→A2へ縦横替えで）'!BB29))</f>
        <v/>
      </c>
      <c r="AN33" s="7" t="str">
        <f>IF('⑤案件貼り付けシート(E6~→A2へ縦横替えで）'!BC29="","",'⑤案件貼り付けシート(E6~→A2へ縦横替えで）'!BC29)</f>
        <v/>
      </c>
      <c r="AO33" s="7">
        <f>'⑤案件貼り付けシート(E6~→A2へ縦横替えで）'!BG29</f>
        <v>0</v>
      </c>
      <c r="AP33" s="7" t="str" cm="1">
        <f t="array" ref="AP33">_xlfn.IFS('⑤案件貼り付けシート(E6~→A2へ縦横替えで）'!BH29="","",'⑤案件貼り付けシート(E6~→A2へ縦横替えで）'!BH29="時給",1,'⑤案件貼り付けシート(E6~→A2へ縦横替えで）'!BL29="日給",2,'⑤案件貼り付けシート(E6~→A2へ縦横替えで）'!BL29="月給",3)</f>
        <v/>
      </c>
      <c r="AQ33" s="7" t="str">
        <f>IF('⑤案件貼り付けシート(E6~→A2へ縦横替えで）'!BI29="","",'⑤案件貼り付けシート(E6~→A2へ縦横替えで）'!BI29)</f>
        <v/>
      </c>
      <c r="AR33" s="153" t="str">
        <f>IF('⑤案件貼り付けシート(E6~→A2へ縦横替えで）'!BJ29="","",'⑤案件貼り付けシート(E6~→A2へ縦横替えで）'!BJ29)</f>
        <v/>
      </c>
      <c r="AS33" s="7" t="str">
        <f>IF('⑤案件貼り付けシート(E6~→A2へ縦横替えで）'!BK29="","",'⑤案件貼り付けシート(E6~→A2へ縦横替えで）'!BK29)</f>
        <v/>
      </c>
      <c r="AT33" s="7" t="str" cm="1">
        <f t="array" ref="AT33">_xlfn.IFS('⑤案件貼り付けシート(E6~→A2へ縦横替えで）'!BL29="","",'⑤案件貼り付けシート(E6~→A2へ縦横替えで）'!BL29="長期",1,'⑤案件貼り付けシート(E6~→A2へ縦横替えで）'!BL29="短期",2)</f>
        <v/>
      </c>
      <c r="AU33" s="7" t="str">
        <f>IF('⑤案件貼り付けシート(E6~→A2へ縦横替えで）'!BM29="","",'⑤案件貼り付けシート(E6~→A2へ縦横替えで）'!BM29)</f>
        <v/>
      </c>
      <c r="AV33" s="7" t="str">
        <f>IF('⑤案件貼り付けシート(E6~→A2へ縦横替えで）'!BN29="","",'⑤案件貼り付けシート(E6~→A2へ縦横替えで）'!BN29)</f>
        <v/>
      </c>
      <c r="AW33" s="7" t="str" cm="1">
        <f t="array" ref="AW33">_xlfn.IFS('⑤案件貼り付けシート(E6~→A2へ縦横替えで）'!BQ29="就業先カレンダーに準ずる",1,'⑤案件貼り付けシート(E6~→A2へ縦横替えで）'!BQ29="指定して設定",2,TRUE,"")</f>
        <v/>
      </c>
      <c r="AX33" s="7" t="str" cm="1">
        <f t="array" ref="AX33">IF(AW33=2,_xlfn.IFS('⑤案件貼り付けシート(E6~→A2へ縦横替えで）'!BR29="毎週",1,'⑤案件貼り付けシート(E6~→A2へ縦横替えで）'!BR29="その他",2),"")</f>
        <v/>
      </c>
      <c r="AY33" s="7" t="str">
        <f>IF(AX33=1,'⑤案件貼り付けシート(E6~→A2へ縦横替えで）'!BS29,"")</f>
        <v/>
      </c>
      <c r="AZ33" s="7" t="str">
        <f>IF(AX33=2,'⑤案件貼り付けシート(E6~→A2へ縦横替えで）'!BT29,"")</f>
        <v/>
      </c>
      <c r="BA33" s="7" t="str" cm="1">
        <f t="array" ref="BA33">IF(AW33=2,_xlfn.IFS('⑤案件貼り付けシート(E6~→A2へ縦横替えで）'!BV29="毎週",1,'⑤案件貼り付けシート(E6~→A2へ縦横替えで）'!BV29="その他",2),"")</f>
        <v/>
      </c>
      <c r="BB33" s="7" t="str">
        <f>IF(BA33=1,'⑤案件貼り付けシート(E6~→A2へ縦横替えで）'!BW29,"")</f>
        <v/>
      </c>
      <c r="BC33" s="7" t="str">
        <f>IF(BA33=2,'⑤案件貼り付けシート(E6~→A2へ縦横替えで）'!BX29,"")</f>
        <v/>
      </c>
      <c r="BD33" s="7" t="str">
        <f>IF('⑤案件貼り付けシート(E6~→A2へ縦横替えで）'!BZ29="","",IF('⑤案件貼り付けシート(E6~→A2へ縦横替えで）'!$BQ29="就業先カレンダーに準ずる",'⑤案件貼り付けシート(E6~→A2へ縦横替えで）'!BZ29,""))</f>
        <v/>
      </c>
      <c r="BE33" s="154" t="str">
        <f>IF('⑤案件貼り付けシート(E6~→A2へ縦横替えで）'!CG29="","",'⑤案件貼り付けシート(E6~→A2へ縦横替えで）'!CG29)</f>
        <v/>
      </c>
      <c r="BF33" s="154" t="str">
        <f>IF('⑤案件貼り付けシート(E6~→A2へ縦横替えで）'!CH29="","",'⑤案件貼り付けシート(E6~→A2へ縦横替えで）'!CH29)</f>
        <v/>
      </c>
      <c r="BG33" s="7" t="str" cm="1">
        <f t="array" ref="BG33">_xlfn.IFS('⑤案件貼り付けシート(E6~→A2へ縦横替えで）'!CI29="固定",1,'⑤案件貼り付けシート(E6~→A2へ縦横替えで）'!CI29="流動",2,'⑤案件貼り付けシート(E6~→A2へ縦横替えで）'!CI29="対象外","",'⑤案件貼り付けシート(E6~→A2へ縦横替えで）'!CI29="","")</f>
        <v/>
      </c>
      <c r="BH33" s="154" t="str">
        <f>IF('⑤案件貼り付けシート(E6~→A2へ縦横替えで）'!$CI29="固定",IF('⑤案件貼り付けシート(E6~→A2へ縦横替えで）'!CJ29="","",'⑤案件貼り付けシート(E6~→A2へ縦横替えで）'!CJ29),"")</f>
        <v/>
      </c>
      <c r="BI33" s="154" t="str">
        <f>IF('⑤案件貼り付けシート(E6~→A2へ縦横替えで）'!$CI29="固定",IF('⑤案件貼り付けシート(E6~→A2へ縦横替えで）'!CK29="","",'⑤案件貼り付けシート(E6~→A2へ縦横替えで）'!CK29),"")</f>
        <v/>
      </c>
      <c r="BJ33" s="154" t="str">
        <f>IF('⑤案件貼り付けシート(E6~→A2へ縦横替えで）'!$CI29="固定",IF('⑤案件貼り付けシート(E6~→A2へ縦横替えで）'!CL29="","",'⑤案件貼り付けシート(E6~→A2へ縦横替えで）'!CL29),"")</f>
        <v/>
      </c>
      <c r="BK33" s="154" t="str">
        <f>IF('⑤案件貼り付けシート(E6~→A2へ縦横替えで）'!$CI29="固定",IF('⑤案件貼り付けシート(E6~→A2へ縦横替えで）'!CM29="","",'⑤案件貼り付けシート(E6~→A2へ縦横替えで）'!CM29),"")</f>
        <v/>
      </c>
      <c r="BL33" s="154" t="str">
        <f>IF('⑤案件貼り付けシート(E6~→A2へ縦横替えで）'!$CI29="固定",IF('⑤案件貼り付けシート(E6~→A2へ縦横替えで）'!CN29="","",'⑤案件貼り付けシート(E6~→A2へ縦横替えで）'!CN29),"")</f>
        <v/>
      </c>
      <c r="BM33" s="154" t="str">
        <f>IF('⑤案件貼り付けシート(E6~→A2へ縦横替えで）'!$CI29="固定",IF('⑤案件貼り付けシート(E6~→A2へ縦横替えで）'!CO29="","",'⑤案件貼り付けシート(E6~→A2へ縦横替えで）'!CO29),"")</f>
        <v/>
      </c>
      <c r="BN33" s="7" t="str">
        <f>IF('⑤案件貼り付けシート(E6~→A2へ縦横替えで）'!$CI29="固定",IF('⑤案件貼り付けシート(E6~→A2へ縦横替えで）'!CP29="","",'⑤案件貼り付けシート(E6~→A2へ縦横替えで）'!CP29),"")</f>
        <v/>
      </c>
      <c r="BO33" s="7" t="str">
        <f>IF('⑤案件貼り付けシート(E6~→A2へ縦横替えで）'!CQ29="","",'⑤案件貼り付けシート(E6~→A2へ縦横替えで）'!CQ29)</f>
        <v/>
      </c>
      <c r="BP33" s="7" t="str">
        <f>IF('⑤案件貼り付けシート(E6~→A2へ縦横替えで）'!CR29="","",'⑤案件貼り付けシート(E6~→A2へ縦横替えで）'!CR29)</f>
        <v/>
      </c>
      <c r="BQ33" s="7" t="str">
        <f>IF('⑤案件貼り付けシート(E6~→A2へ縦横替えで）'!CS29="","",'⑤案件貼り付けシート(E6~→A2へ縦横替えで）'!CS29)</f>
        <v/>
      </c>
      <c r="BR33" s="154" t="str">
        <f>IF('⑤案件貼り付けシート(E6~→A2へ縦横替えで）'!CV29="","",'⑤案件貼り付けシート(E6~→A2へ縦横替えで）'!CV29)</f>
        <v/>
      </c>
      <c r="BS33" s="154" t="str">
        <f>IF('⑤案件貼り付けシート(E6~→A2へ縦横替えで）'!CW29="","",'⑤案件貼り付けシート(E6~→A2へ縦横替えで）'!CW29)</f>
        <v/>
      </c>
      <c r="BT33" s="7" t="str" cm="1">
        <f t="array" ref="BT33">IF('⑤案件貼り付けシート(E6~→A2へ縦横替えで）'!CX29="","",_xlfn.IFS('⑤案件貼り付けシート(E6~→A2へ縦横替えで）'!CX29="固定",1,'⑤案件貼り付けシート(E6~→A2へ縦横替えで）'!CX29="流動",2,'⑤案件貼り付けシート(E6~→A2へ縦横替えで）'!CX29="対象外",""))</f>
        <v/>
      </c>
      <c r="BU33" s="154" t="str">
        <f>IF('⑤案件貼り付けシート(E6~→A2へ縦横替えで）'!$CX29="固定",IF('⑤案件貼り付けシート(E6~→A2へ縦横替えで）'!CY29="","",'⑤案件貼り付けシート(E6~→A2へ縦横替えで）'!CY29),"")</f>
        <v/>
      </c>
      <c r="BV33" s="154" t="str">
        <f>IF('⑤案件貼り付けシート(E6~→A2へ縦横替えで）'!$CX29="固定",IF('⑤案件貼り付けシート(E6~→A2へ縦横替えで）'!CZ29="","",'⑤案件貼り付けシート(E6~→A2へ縦横替えで）'!CZ29),"")</f>
        <v/>
      </c>
      <c r="BW33" s="154" t="str">
        <f>IF('⑤案件貼り付けシート(E6~→A2へ縦横替えで）'!$CX29="固定",IF('⑤案件貼り付けシート(E6~→A2へ縦横替えで）'!DA29="","",'⑤案件貼り付けシート(E6~→A2へ縦横替えで）'!DA29),"")</f>
        <v/>
      </c>
      <c r="BX33" s="154" t="str">
        <f>IF('⑤案件貼り付けシート(E6~→A2へ縦横替えで）'!$CX29="固定",IF('⑤案件貼り付けシート(E6~→A2へ縦横替えで）'!DB29="","",'⑤案件貼り付けシート(E6~→A2へ縦横替えで）'!DB29),"")</f>
        <v/>
      </c>
      <c r="BY33" s="154" t="str">
        <f>IF('⑤案件貼り付けシート(E6~→A2へ縦横替えで）'!$CX29="固定",IF('⑤案件貼り付けシート(E6~→A2へ縦横替えで）'!DC29="","",'⑤案件貼り付けシート(E6~→A2へ縦横替えで）'!DC29),"")</f>
        <v/>
      </c>
      <c r="BZ33" s="154" t="str">
        <f>IF('⑤案件貼り付けシート(E6~→A2へ縦横替えで）'!$CX29="固定",IF('⑤案件貼り付けシート(E6~→A2へ縦横替えで）'!DD29="","",'⑤案件貼り付けシート(E6~→A2へ縦横替えで）'!DD29),"")</f>
        <v/>
      </c>
      <c r="CA33" s="7" t="str">
        <f>IF('⑤案件貼り付けシート(E6~→A2へ縦横替えで）'!$CX29="固定",IF('⑤案件貼り付けシート(E6~→A2へ縦横替えで）'!DE29="","",'⑤案件貼り付けシート(E6~→A2へ縦横替えで）'!DE29),"")</f>
        <v/>
      </c>
      <c r="CB33" s="7" t="str">
        <f>IF('⑤案件貼り付けシート(E6~→A2へ縦横替えで）'!DF29="","",'⑤案件貼り付けシート(E6~→A2へ縦横替えで）'!DF29)</f>
        <v/>
      </c>
      <c r="CC33" s="7" t="str">
        <f>IF('⑤案件貼り付けシート(E6~→A2へ縦横替えで）'!DG29="","",'⑤案件貼り付けシート(E6~→A2へ縦横替えで）'!DG29)</f>
        <v/>
      </c>
      <c r="CD33" s="7" t="str">
        <f>IF('⑤案件貼り付けシート(E6~→A2へ縦横替えで）'!DH29="","",'⑤案件貼り付けシート(E6~→A2へ縦横替えで）'!DH29)</f>
        <v/>
      </c>
      <c r="CE33" s="154" t="str">
        <f>IF('⑤案件貼り付けシート(E6~→A2へ縦横替えで）'!DK29="","",'⑤案件貼り付けシート(E6~→A2へ縦横替えで）'!DK29)</f>
        <v/>
      </c>
      <c r="CF33" s="154" t="str">
        <f>IF('⑤案件貼り付けシート(E6~→A2へ縦横替えで）'!DL29="","",'⑤案件貼り付けシート(E6~→A2へ縦横替えで）'!DL29)</f>
        <v/>
      </c>
      <c r="CG33" s="7" t="str" cm="1">
        <f t="array" ref="CG33">IF('⑤案件貼り付けシート(E6~→A2へ縦横替えで）'!DM29="","",_xlfn.IFS('⑤案件貼り付けシート(E6~→A2へ縦横替えで）'!DM29="固定",1,'⑤案件貼り付けシート(E6~→A2へ縦横替えで）'!DM29="流動",2,'⑤案件貼り付けシート(E6~→A2へ縦横替えで）'!DM29="対象外",""))</f>
        <v/>
      </c>
      <c r="CH33" s="154" t="str">
        <f>IF('⑤案件貼り付けシート(E6~→A2へ縦横替えで）'!$DM29="固定",IF('⑤案件貼り付けシート(E6~→A2へ縦横替えで）'!DN29="","",'⑤案件貼り付けシート(E6~→A2へ縦横替えで）'!DN29),"")</f>
        <v/>
      </c>
      <c r="CI33" s="154" t="str">
        <f>IF('⑤案件貼り付けシート(E6~→A2へ縦横替えで）'!$DM29="固定",IF('⑤案件貼り付けシート(E6~→A2へ縦横替えで）'!DO29="","",'⑤案件貼り付けシート(E6~→A2へ縦横替えで）'!DO29),"")</f>
        <v/>
      </c>
      <c r="CJ33" s="154" t="str">
        <f>IF('⑤案件貼り付けシート(E6~→A2へ縦横替えで）'!$DM29="固定",IF('⑤案件貼り付けシート(E6~→A2へ縦横替えで）'!DP29="","",'⑤案件貼り付けシート(E6~→A2へ縦横替えで）'!DP29),"")</f>
        <v/>
      </c>
      <c r="CK33" s="154" t="str">
        <f>IF('⑤案件貼り付けシート(E6~→A2へ縦横替えで）'!$DM29="固定",IF('⑤案件貼り付けシート(E6~→A2へ縦横替えで）'!DQ29="","",'⑤案件貼り付けシート(E6~→A2へ縦横替えで）'!DQ29),"")</f>
        <v/>
      </c>
      <c r="CL33" s="154" t="str">
        <f>IF('⑤案件貼り付けシート(E6~→A2へ縦横替えで）'!$DM29="固定",IF('⑤案件貼り付けシート(E6~→A2へ縦横替えで）'!DR29="","",'⑤案件貼り付けシート(E6~→A2へ縦横替えで）'!DR29),"")</f>
        <v/>
      </c>
      <c r="CM33" s="154" t="str">
        <f>IF('⑤案件貼り付けシート(E6~→A2へ縦横替えで）'!$DM29="固定",IF('⑤案件貼り付けシート(E6~→A2へ縦横替えで）'!DS29="","",'⑤案件貼り付けシート(E6~→A2へ縦横替えで）'!DS29),"")</f>
        <v/>
      </c>
      <c r="CN33" s="7" t="str">
        <f>IF('⑤案件貼り付けシート(E6~→A2へ縦横替えで）'!$DM29="固定",IF('⑤案件貼り付けシート(E6~→A2へ縦横替えで）'!DT29="","",'⑤案件貼り付けシート(E6~→A2へ縦横替えで）'!DT29),"")</f>
        <v/>
      </c>
      <c r="CO33" s="7" t="str">
        <f>IF('⑤案件貼り付けシート(E6~→A2へ縦横替えで）'!DU29="","",'⑤案件貼り付けシート(E6~→A2へ縦横替えで）'!DU29)</f>
        <v/>
      </c>
      <c r="CP33" s="7" t="str">
        <f>IF('⑤案件貼り付けシート(E6~→A2へ縦横替えで）'!DV29="","",'⑤案件貼り付けシート(E6~→A2へ縦横替えで）'!DV29)</f>
        <v/>
      </c>
      <c r="CQ33" s="7" t="str">
        <f>IF('⑤案件貼り付けシート(E6~→A2へ縦横替えで）'!DW29="","",'⑤案件貼り付けシート(E6~→A2へ縦横替えで）'!DW29)</f>
        <v/>
      </c>
      <c r="CR33" s="154" t="str">
        <f>IF('⑤案件貼り付けシート(E6~→A2へ縦横替えで）'!EA29="","",'⑤案件貼り付けシート(E6~→A2へ縦横替えで）'!EA29)</f>
        <v/>
      </c>
      <c r="CS33" s="154" t="str">
        <f>IF('⑤案件貼り付けシート(E6~→A2へ縦横替えで）'!EB29="","",'⑤案件貼り付けシート(E6~→A2へ縦横替えで）'!EB29)</f>
        <v/>
      </c>
      <c r="CT33" s="7" t="str" cm="1">
        <f t="array" ref="CT33">IF('⑤案件貼り付けシート(E6~→A2へ縦横替えで）'!EC29="","",_xlfn.IFS('⑤案件貼り付けシート(E6~→A2へ縦横替えで）'!EC29="固定",1,'⑤案件貼り付けシート(E6~→A2へ縦横替えで）'!EC29="流動",2,'⑤案件貼り付けシート(E6~→A2へ縦横替えで）'!EC29="対象外",""))</f>
        <v/>
      </c>
      <c r="CU33" s="154" t="str">
        <f>IF('⑤案件貼り付けシート(E6~→A2へ縦横替えで）'!$EC29="固定",IF('⑤案件貼り付けシート(E6~→A2へ縦横替えで）'!ED29="","",'⑤案件貼り付けシート(E6~→A2へ縦横替えで）'!ED29),"")</f>
        <v/>
      </c>
      <c r="CV33" s="154" t="str">
        <f>IF('⑤案件貼り付けシート(E6~→A2へ縦横替えで）'!$EC29="固定",IF('⑤案件貼り付けシート(E6~→A2へ縦横替えで）'!EE29="","",'⑤案件貼り付けシート(E6~→A2へ縦横替えで）'!EE29),"")</f>
        <v/>
      </c>
      <c r="CW33" s="154" t="str">
        <f>IF('⑤案件貼り付けシート(E6~→A2へ縦横替えで）'!$EC29="固定",IF('⑤案件貼り付けシート(E6~→A2へ縦横替えで）'!EF29="","",'⑤案件貼り付けシート(E6~→A2へ縦横替えで）'!EF29),"")</f>
        <v/>
      </c>
      <c r="CX33" s="154" t="str">
        <f>IF('⑤案件貼り付けシート(E6~→A2へ縦横替えで）'!$EC29="固定",IF('⑤案件貼り付けシート(E6~→A2へ縦横替えで）'!EG29="","",'⑤案件貼り付けシート(E6~→A2へ縦横替えで）'!EG29),"")</f>
        <v/>
      </c>
      <c r="CY33" s="154" t="str">
        <f>IF('⑤案件貼り付けシート(E6~→A2へ縦横替えで）'!$EC29="固定",IF('⑤案件貼り付けシート(E6~→A2へ縦横替えで）'!EH29="","",'⑤案件貼り付けシート(E6~→A2へ縦横替えで）'!EH29),"")</f>
        <v/>
      </c>
      <c r="CZ33" s="154" t="str">
        <f>IF('⑤案件貼り付けシート(E6~→A2へ縦横替えで）'!$EC29="固定",IF('⑤案件貼り付けシート(E6~→A2へ縦横替えで）'!EI29="","",'⑤案件貼り付けシート(E6~→A2へ縦横替えで）'!EI29),"")</f>
        <v/>
      </c>
      <c r="DA33" s="7" t="str">
        <f>IF('⑤案件貼り付けシート(E6~→A2へ縦横替えで）'!$EC29="固定",IF('⑤案件貼り付けシート(E6~→A2へ縦横替えで）'!EJ29="","",'⑤案件貼り付けシート(E6~→A2へ縦横替えで）'!EJ29),"")</f>
        <v/>
      </c>
      <c r="DB33" s="7" t="str">
        <f>IF('⑤案件貼り付けシート(E6~→A2へ縦横替えで）'!EK29="","",'⑤案件貼り付けシート(E6~→A2へ縦横替えで）'!EK29)</f>
        <v/>
      </c>
      <c r="DC33" s="7" t="str">
        <f>IF('⑤案件貼り付けシート(E6~→A2へ縦横替えで）'!EL29="","",'⑤案件貼り付けシート(E6~→A2へ縦横替えで）'!EL29)</f>
        <v/>
      </c>
      <c r="DD33" s="7" t="str">
        <f>IF('⑤案件貼り付けシート(E6~→A2へ縦横替えで）'!EM29="","",'⑤案件貼り付けシート(E6~→A2へ縦横替えで）'!EM29)</f>
        <v/>
      </c>
      <c r="DE33" s="154" t="str">
        <f>IF('⑤案件貼り付けシート(E6~→A2へ縦横替えで）'!EO29="","",'⑤案件貼り付けシート(E6~→A2へ縦横替えで）'!EO29)</f>
        <v/>
      </c>
      <c r="DF33" s="154" t="str">
        <f>IF('⑤案件貼り付けシート(E6~→A2へ縦横替えで）'!EP29="","",'⑤案件貼り付けシート(E6~→A2へ縦横替えで）'!EP29)</f>
        <v/>
      </c>
      <c r="DG33" s="7" t="str" cm="1">
        <f t="array" ref="DG33">IF('⑤案件貼り付けシート(E6~→A2へ縦横替えで）'!EQ29="","",_xlfn.IFS('⑤案件貼り付けシート(E6~→A2へ縦横替えで）'!EQ29="固定",1,'⑤案件貼り付けシート(E6~→A2へ縦横替えで）'!EQ29="流動",2,'⑤案件貼り付けシート(E6~→A2へ縦横替えで）'!EQ29="対象外",""))</f>
        <v/>
      </c>
      <c r="DH33" s="154" t="str">
        <f>IF('⑤案件貼り付けシート(E6~→A2へ縦横替えで）'!$EQ29="固定",IF('⑤案件貼り付けシート(E6~→A2へ縦横替えで）'!ER29="","",'⑤案件貼り付けシート(E6~→A2へ縦横替えで）'!ER29),"")</f>
        <v/>
      </c>
      <c r="DI33" s="154" t="str">
        <f>IF('⑤案件貼り付けシート(E6~→A2へ縦横替えで）'!$EQ29="固定",IF('⑤案件貼り付けシート(E6~→A2へ縦横替えで）'!ES29="","",'⑤案件貼り付けシート(E6~→A2へ縦横替えで）'!ES29),"")</f>
        <v/>
      </c>
      <c r="DJ33" s="154" t="str">
        <f>IF('⑤案件貼り付けシート(E6~→A2へ縦横替えで）'!$EQ29="固定",IF('⑤案件貼り付けシート(E6~→A2へ縦横替えで）'!ET29="","",'⑤案件貼り付けシート(E6~→A2へ縦横替えで）'!ET29),"")</f>
        <v/>
      </c>
      <c r="DK33" s="154" t="str">
        <f>IF('⑤案件貼り付けシート(E6~→A2へ縦横替えで）'!$EQ29="固定",IF('⑤案件貼り付けシート(E6~→A2へ縦横替えで）'!EU29="","",'⑤案件貼り付けシート(E6~→A2へ縦横替えで）'!EU29),"")</f>
        <v/>
      </c>
      <c r="DL33" s="154" t="str">
        <f>IF('⑤案件貼り付けシート(E6~→A2へ縦横替えで）'!$EQ29="固定",IF('⑤案件貼り付けシート(E6~→A2へ縦横替えで）'!EV29="","",'⑤案件貼り付けシート(E6~→A2へ縦横替えで）'!EV29),"")</f>
        <v/>
      </c>
      <c r="DM33" s="154" t="str">
        <f>IF('⑤案件貼り付けシート(E6~→A2へ縦横替えで）'!$EQ29="固定",IF('⑤案件貼り付けシート(E6~→A2へ縦横替えで）'!EW29="","",'⑤案件貼り付けシート(E6~→A2へ縦横替えで）'!EW29),"")</f>
        <v/>
      </c>
      <c r="DN33" s="7" t="str">
        <f>IF('⑤案件貼り付けシート(E6~→A2へ縦横替えで）'!$EQ29="固定",IF('⑤案件貼り付けシート(E6~→A2へ縦横替えで）'!EX29="","",'⑤案件貼り付けシート(E6~→A2へ縦横替えで）'!EX29),"")</f>
        <v/>
      </c>
      <c r="DO33" s="7" t="str">
        <f>IF('⑤案件貼り付けシート(E6~→A2へ縦横替えで）'!EY29="","",'⑤案件貼り付けシート(E6~→A2へ縦横替えで）'!EY29)</f>
        <v/>
      </c>
      <c r="DP33" s="7" t="str">
        <f>IF('⑤案件貼り付けシート(E6~→A2へ縦横替えで）'!EZ29="","",'⑤案件貼り付けシート(E6~→A2へ縦横替えで）'!EZ29)</f>
        <v/>
      </c>
      <c r="DQ33" s="7" t="str">
        <f>IF('⑤案件貼り付けシート(E6~→A2へ縦横替えで）'!FA29="","",'⑤案件貼り付けシート(E6~→A2へ縦横替えで）'!FA29)</f>
        <v/>
      </c>
      <c r="DR33" s="154" t="str">
        <f>IF('⑤案件貼り付けシート(E6~→A2へ縦横替えで）'!FC29="","",'⑤案件貼り付けシート(E6~→A2へ縦横替えで）'!FC29)</f>
        <v/>
      </c>
      <c r="DS33" s="154" t="str">
        <f>IF('⑤案件貼り付けシート(E6~→A2へ縦横替えで）'!FD29="","",'⑤案件貼り付けシート(E6~→A2へ縦横替えで）'!FD29)</f>
        <v/>
      </c>
      <c r="DT33" s="7" t="str" cm="1">
        <f t="array" ref="DT33">IF('⑤案件貼り付けシート(E6~→A2へ縦横替えで）'!FE29="","",_xlfn.IFS('⑤案件貼り付けシート(E6~→A2へ縦横替えで）'!FE29="固定",1,'⑤案件貼り付けシート(E6~→A2へ縦横替えで）'!FE29="流動",2,'⑤案件貼り付けシート(E6~→A2へ縦横替えで）'!FE29="対象外",""))</f>
        <v/>
      </c>
      <c r="DU33" s="154" t="str">
        <f>IF('⑤案件貼り付けシート(E6~→A2へ縦横替えで）'!$FE29="固定",IF('⑤案件貼り付けシート(E6~→A2へ縦横替えで）'!FF29="","",'⑤案件貼り付けシート(E6~→A2へ縦横替えで）'!FF29),"")</f>
        <v/>
      </c>
      <c r="DV33" s="154" t="str">
        <f>IF('⑤案件貼り付けシート(E6~→A2へ縦横替えで）'!$FE29="固定",IF('⑤案件貼り付けシート(E6~→A2へ縦横替えで）'!FG29="","",'⑤案件貼り付けシート(E6~→A2へ縦横替えで）'!FG29),"")</f>
        <v/>
      </c>
      <c r="DW33" s="154" t="str">
        <f>IF('⑤案件貼り付けシート(E6~→A2へ縦横替えで）'!$FE29="固定",IF('⑤案件貼り付けシート(E6~→A2へ縦横替えで）'!FH29="","",'⑤案件貼り付けシート(E6~→A2へ縦横替えで）'!FH29),"")</f>
        <v/>
      </c>
      <c r="DX33" s="154" t="str">
        <f>IF('⑤案件貼り付けシート(E6~→A2へ縦横替えで）'!$FE29="固定",IF('⑤案件貼り付けシート(E6~→A2へ縦横替えで）'!FI29="","",'⑤案件貼り付けシート(E6~→A2へ縦横替えで）'!FI29),"")</f>
        <v/>
      </c>
      <c r="DY33" s="154" t="str">
        <f>IF('⑤案件貼り付けシート(E6~→A2へ縦横替えで）'!$FE29="固定",IF('⑤案件貼り付けシート(E6~→A2へ縦横替えで）'!FJ29="","",'⑤案件貼り付けシート(E6~→A2へ縦横替えで）'!FJ29),"")</f>
        <v/>
      </c>
      <c r="DZ33" s="154" t="str">
        <f>IF('⑤案件貼り付けシート(E6~→A2へ縦横替えで）'!$FE29="固定",IF('⑤案件貼り付けシート(E6~→A2へ縦横替えで）'!FK29="","",'⑤案件貼り付けシート(E6~→A2へ縦横替えで）'!FK29),"")</f>
        <v/>
      </c>
      <c r="EA33" s="7" t="str">
        <f>IF('⑤案件貼り付けシート(E6~→A2へ縦横替えで）'!$FE29="固定",IF('⑤案件貼り付けシート(E6~→A2へ縦横替えで）'!FL29="","",'⑤案件貼り付けシート(E6~→A2へ縦横替えで）'!FL29),"")</f>
        <v/>
      </c>
      <c r="EB33" s="7" t="str">
        <f>IF('⑤案件貼り付けシート(E6~→A2へ縦横替えで）'!FM29="","",'⑤案件貼り付けシート(E6~→A2へ縦横替えで）'!FM29)</f>
        <v/>
      </c>
      <c r="EC33" s="7" t="str">
        <f>IF('⑤案件貼り付けシート(E6~→A2へ縦横替えで）'!FN29="","",'⑤案件貼り付けシート(E6~→A2へ縦横替えで）'!FN29)</f>
        <v/>
      </c>
      <c r="ED33" s="7" t="str">
        <f>IF('⑤案件貼り付けシート(E6~→A2へ縦横替えで）'!FO29="","",'⑤案件貼り付けシート(E6~→A2へ縦横替えで）'!FO29)</f>
        <v/>
      </c>
      <c r="EE33" s="154" t="str">
        <f>IF('⑤案件貼り付けシート(E6~→A2へ縦横替えで）'!FQ29="","",'⑤案件貼り付けシート(E6~→A2へ縦横替えで）'!FQ29)</f>
        <v/>
      </c>
      <c r="EF33" s="154" t="str">
        <f>IF('⑤案件貼り付けシート(E6~→A2へ縦横替えで）'!FR29="","",'⑤案件貼り付けシート(E6~→A2へ縦横替えで）'!FR29)</f>
        <v/>
      </c>
      <c r="EG33" s="7" t="str" cm="1">
        <f t="array" ref="EG33">IF('⑤案件貼り付けシート(E6~→A2へ縦横替えで）'!FS29="","",_xlfn.IFS('⑤案件貼り付けシート(E6~→A2へ縦横替えで）'!FS29="固定",1,'⑤案件貼り付けシート(E6~→A2へ縦横替えで）'!FS29="流動",2,'⑤案件貼り付けシート(E6~→A2へ縦横替えで）'!FS29="対象外",""))</f>
        <v/>
      </c>
      <c r="EH33" s="154" t="str">
        <f>IF('⑤案件貼り付けシート(E6~→A2へ縦横替えで）'!$FS29="固定",IF('⑤案件貼り付けシート(E6~→A2へ縦横替えで）'!FT29="","",'⑤案件貼り付けシート(E6~→A2へ縦横替えで）'!FT29),"")</f>
        <v/>
      </c>
      <c r="EI33" s="154" t="str">
        <f>IF('⑤案件貼り付けシート(E6~→A2へ縦横替えで）'!$FS29="固定",IF('⑤案件貼り付けシート(E6~→A2へ縦横替えで）'!FU29="","",'⑤案件貼り付けシート(E6~→A2へ縦横替えで）'!FU29),"")</f>
        <v/>
      </c>
      <c r="EJ33" s="154" t="str">
        <f>IF('⑤案件貼り付けシート(E6~→A2へ縦横替えで）'!$FS29="固定",IF('⑤案件貼り付けシート(E6~→A2へ縦横替えで）'!FV29="","",'⑤案件貼り付けシート(E6~→A2へ縦横替えで）'!FV29),"")</f>
        <v/>
      </c>
      <c r="EK33" s="154" t="str">
        <f>IF('⑤案件貼り付けシート(E6~→A2へ縦横替えで）'!$FS29="固定",IF('⑤案件貼り付けシート(E6~→A2へ縦横替えで）'!FW29="","",'⑤案件貼り付けシート(E6~→A2へ縦横替えで）'!FW29),"")</f>
        <v/>
      </c>
      <c r="EL33" s="154" t="str">
        <f>IF('⑤案件貼り付けシート(E6~→A2へ縦横替えで）'!$FS29="固定",IF('⑤案件貼り付けシート(E6~→A2へ縦横替えで）'!FX29="","",'⑤案件貼り付けシート(E6~→A2へ縦横替えで）'!FX29),"")</f>
        <v/>
      </c>
      <c r="EM33" s="154" t="str">
        <f>IF('⑤案件貼り付けシート(E6~→A2へ縦横替えで）'!$FS29="固定",IF('⑤案件貼り付けシート(E6~→A2へ縦横替えで）'!FY29="","",'⑤案件貼り付けシート(E6~→A2へ縦横替えで）'!FY29),"")</f>
        <v/>
      </c>
      <c r="EN33" s="7" t="str">
        <f>IF('⑤案件貼り付けシート(E6~→A2へ縦横替えで）'!$FS29="固定",IF('⑤案件貼り付けシート(E6~→A2へ縦横替えで）'!FZ29="","",'⑤案件貼り付けシート(E6~→A2へ縦横替えで）'!FZ29),"")</f>
        <v/>
      </c>
      <c r="EO33" s="7" t="str">
        <f>IF('⑤案件貼り付けシート(E6~→A2へ縦横替えで）'!GA29="","",'⑤案件貼り付けシート(E6~→A2へ縦横替えで）'!GA29)</f>
        <v/>
      </c>
      <c r="EP33" s="7" t="str">
        <f>IF('⑤案件貼り付けシート(E6~→A2へ縦横替えで）'!GB29="","",'⑤案件貼り付けシート(E6~→A2へ縦横替えで）'!GB29)</f>
        <v/>
      </c>
      <c r="EQ33" s="7" t="str">
        <f>IF('⑤案件貼り付けシート(E6~→A2へ縦横替えで）'!GC29="","",'⑤案件貼り付けシート(E6~→A2へ縦横替えで）'!GC29)</f>
        <v/>
      </c>
      <c r="ER33" s="154" t="str">
        <f>IF('⑤案件貼り付けシート(E6~→A2へ縦横替えで）'!GE29="","",'⑤案件貼り付けシート(E6~→A2へ縦横替えで）'!GE29)</f>
        <v/>
      </c>
      <c r="ES33" s="154" t="str">
        <f>IF('⑤案件貼り付けシート(E6~→A2へ縦横替えで）'!GF29="","",'⑤案件貼り付けシート(E6~→A2へ縦横替えで）'!GF29)</f>
        <v/>
      </c>
      <c r="ET33" s="7" t="str" cm="1">
        <f t="array" ref="ET33">IF('⑤案件貼り付けシート(E6~→A2へ縦横替えで）'!GG29="","",_xlfn.IFS('⑤案件貼り付けシート(E6~→A2へ縦横替えで）'!GG29="固定",1,'⑤案件貼り付けシート(E6~→A2へ縦横替えで）'!GG29="流動",2,'⑤案件貼り付けシート(E6~→A2へ縦横替えで）'!GG29="対象外",""))</f>
        <v/>
      </c>
      <c r="EU33" s="154" t="str">
        <f>IF('⑤案件貼り付けシート(E6~→A2へ縦横替えで）'!$GG29="固定",IF('⑤案件貼り付けシート(E6~→A2へ縦横替えで）'!GH29="","",'⑤案件貼り付けシート(E6~→A2へ縦横替えで）'!GH29),"")</f>
        <v/>
      </c>
      <c r="EV33" s="154" t="str">
        <f>IF('⑤案件貼り付けシート(E6~→A2へ縦横替えで）'!$GG29="固定",IF('⑤案件貼り付けシート(E6~→A2へ縦横替えで）'!GI29="","",'⑤案件貼り付けシート(E6~→A2へ縦横替えで）'!GI29),"")</f>
        <v/>
      </c>
      <c r="EW33" s="154" t="str">
        <f>IF('⑤案件貼り付けシート(E6~→A2へ縦横替えで）'!$GG29="固定",IF('⑤案件貼り付けシート(E6~→A2へ縦横替えで）'!GJ29="","",'⑤案件貼り付けシート(E6~→A2へ縦横替えで）'!GJ29),"")</f>
        <v/>
      </c>
      <c r="EX33" s="154" t="str">
        <f>IF('⑤案件貼り付けシート(E6~→A2へ縦横替えで）'!$GG29="固定",IF('⑤案件貼り付けシート(E6~→A2へ縦横替えで）'!GK29="","",'⑤案件貼り付けシート(E6~→A2へ縦横替えで）'!GK29),"")</f>
        <v/>
      </c>
      <c r="EY33" s="154" t="str">
        <f>IF('⑤案件貼り付けシート(E6~→A2へ縦横替えで）'!$GG29="固定",IF('⑤案件貼り付けシート(E6~→A2へ縦横替えで）'!GL29="","",'⑤案件貼り付けシート(E6~→A2へ縦横替えで）'!GL29),"")</f>
        <v/>
      </c>
      <c r="EZ33" s="154" t="str">
        <f>IF('⑤案件貼り付けシート(E6~→A2へ縦横替えで）'!$GG29="固定",IF('⑤案件貼り付けシート(E6~→A2へ縦横替えで）'!GM29="","",'⑤案件貼り付けシート(E6~→A2へ縦横替えで）'!GM29),"")</f>
        <v/>
      </c>
      <c r="FA33" s="7" t="str">
        <f>IF('⑤案件貼り付けシート(E6~→A2へ縦横替えで）'!$GG29="固定",IF('⑤案件貼り付けシート(E6~→A2へ縦横替えで）'!GN29="","",'⑤案件貼り付けシート(E6~→A2へ縦横替えで）'!GN29),"")</f>
        <v/>
      </c>
      <c r="FB33" s="7" t="str">
        <f>IF('⑤案件貼り付けシート(E6~→A2へ縦横替えで）'!GO29="","",'⑤案件貼り付けシート(E6~→A2へ縦横替えで）'!GO29)</f>
        <v/>
      </c>
      <c r="FC33" s="7" t="str">
        <f>IF('⑤案件貼り付けシート(E6~→A2へ縦横替えで）'!GP29="","",'⑤案件貼り付けシート(E6~→A2へ縦横替えで）'!GP29)</f>
        <v/>
      </c>
      <c r="FD33" s="7" t="str">
        <f>IF('⑤案件貼り付けシート(E6~→A2へ縦横替えで）'!GQ29="","",'⑤案件貼り付けシート(E6~→A2へ縦横替えで）'!GQ29)</f>
        <v/>
      </c>
      <c r="FE33" s="154" t="str">
        <f>IF('⑤案件貼り付けシート(E6~→A2へ縦横替えで）'!GS29="","",'⑤案件貼り付けシート(E6~→A2へ縦横替えで）'!GS29)</f>
        <v/>
      </c>
      <c r="FF33" s="154" t="str">
        <f>IF('⑤案件貼り付けシート(E6~→A2へ縦横替えで）'!GT29="","",'⑤案件貼り付けシート(E6~→A2へ縦横替えで）'!GT29)</f>
        <v/>
      </c>
      <c r="FG33" s="7" t="str" cm="1">
        <f t="array" ref="FG33">IF('⑤案件貼り付けシート(E6~→A2へ縦横替えで）'!GU29="","",_xlfn.IFS('⑤案件貼り付けシート(E6~→A2へ縦横替えで）'!GU29="固定",1,'⑤案件貼り付けシート(E6~→A2へ縦横替えで）'!GU29="流動",2,'⑤案件貼り付けシート(E6~→A2へ縦横替えで）'!GU29="対象外",""))</f>
        <v/>
      </c>
      <c r="FH33" s="154" t="str">
        <f>IF('⑤案件貼り付けシート(E6~→A2へ縦横替えで）'!$GU29="固定",IF('⑤案件貼り付けシート(E6~→A2へ縦横替えで）'!GV29="","",'⑤案件貼り付けシート(E6~→A2へ縦横替えで）'!GV29),"")</f>
        <v/>
      </c>
      <c r="FI33" s="154" t="str">
        <f>IF('⑤案件貼り付けシート(E6~→A2へ縦横替えで）'!$GU29="固定",IF('⑤案件貼り付けシート(E6~→A2へ縦横替えで）'!GW29="","",'⑤案件貼り付けシート(E6~→A2へ縦横替えで）'!GW29),"")</f>
        <v/>
      </c>
      <c r="FJ33" s="154" t="str">
        <f>IF('⑤案件貼り付けシート(E6~→A2へ縦横替えで）'!$GU29="固定",IF('⑤案件貼り付けシート(E6~→A2へ縦横替えで）'!GX29="","",'⑤案件貼り付けシート(E6~→A2へ縦横替えで）'!GX29),"")</f>
        <v/>
      </c>
      <c r="FK33" s="154" t="str">
        <f>IF('⑤案件貼り付けシート(E6~→A2へ縦横替えで）'!$GU29="固定",IF('⑤案件貼り付けシート(E6~→A2へ縦横替えで）'!GY29="","",'⑤案件貼り付けシート(E6~→A2へ縦横替えで）'!GY29),"")</f>
        <v/>
      </c>
      <c r="FL33" s="154" t="str">
        <f>IF('⑤案件貼り付けシート(E6~→A2へ縦横替えで）'!$GU29="固定",IF('⑤案件貼り付けシート(E6~→A2へ縦横替えで）'!GZ29="","",'⑤案件貼り付けシート(E6~→A2へ縦横替えで）'!GZ29),"")</f>
        <v/>
      </c>
      <c r="FM33" s="154" t="str">
        <f>IF('⑤案件貼り付けシート(E6~→A2へ縦横替えで）'!$GU29="固定",IF('⑤案件貼り付けシート(E6~→A2へ縦横替えで）'!HA29="","",'⑤案件貼り付けシート(E6~→A2へ縦横替えで）'!HA29),"")</f>
        <v/>
      </c>
      <c r="FN33" s="7" t="str">
        <f>IF('⑤案件貼り付けシート(E6~→A2へ縦横替えで）'!$GU29="固定",IF('⑤案件貼り付けシート(E6~→A2へ縦横替えで）'!HB29="","",'⑤案件貼り付けシート(E6~→A2へ縦横替えで）'!HB29),"")</f>
        <v/>
      </c>
      <c r="FO33" s="7" t="str">
        <f>IF('⑤案件貼り付けシート(E6~→A2へ縦横替えで）'!HC29="","",'⑤案件貼り付けシート(E6~→A2へ縦横替えで）'!HC29)</f>
        <v/>
      </c>
      <c r="FP33" s="7" t="str">
        <f>IF('⑤案件貼り付けシート(E6~→A2へ縦横替えで）'!HD29="","",'⑤案件貼り付けシート(E6~→A2へ縦横替えで）'!HD29)</f>
        <v/>
      </c>
      <c r="FQ33" s="7" t="str">
        <f>IF('⑤案件貼り付けシート(E6~→A2へ縦横替えで）'!HE29="","",'⑤案件貼り付けシート(E6~→A2へ縦横替えで）'!HE29)</f>
        <v/>
      </c>
      <c r="FR33" s="154" t="str">
        <f>IF('⑤案件貼り付けシート(E6~→A2へ縦横替えで）'!HG29="","",'⑤案件貼り付けシート(E6~→A2へ縦横替えで）'!HG29)</f>
        <v/>
      </c>
      <c r="FS33" s="154" t="str">
        <f>IF('⑤案件貼り付けシート(E6~→A2へ縦横替えで）'!HH29="","",'⑤案件貼り付けシート(E6~→A2へ縦横替えで）'!HH29)</f>
        <v/>
      </c>
      <c r="FT33" s="7" t="str" cm="1">
        <f t="array" ref="FT33">IF('⑤案件貼り付けシート(E6~→A2へ縦横替えで）'!HI29="","",_xlfn.IFS('⑤案件貼り付けシート(E6~→A2へ縦横替えで）'!HI29="固定",1,'⑤案件貼り付けシート(E6~→A2へ縦横替えで）'!HI29="流動",2,'⑤案件貼り付けシート(E6~→A2へ縦横替えで）'!HI29="対象外",""))</f>
        <v/>
      </c>
      <c r="FU33" s="154" t="str">
        <f>IF('⑤案件貼り付けシート(E6~→A2へ縦横替えで）'!$HI29="固定",IF('⑤案件貼り付けシート(E6~→A2へ縦横替えで）'!HJ29="","",'⑤案件貼り付けシート(E6~→A2へ縦横替えで）'!HJ29),"")</f>
        <v/>
      </c>
      <c r="FV33" s="154" t="str">
        <f>IF('⑤案件貼り付けシート(E6~→A2へ縦横替えで）'!$HI29="固定",IF('⑤案件貼り付けシート(E6~→A2へ縦横替えで）'!HK29="","",'⑤案件貼り付けシート(E6~→A2へ縦横替えで）'!HK29),"")</f>
        <v/>
      </c>
      <c r="FW33" s="154" t="str">
        <f>IF('⑤案件貼り付けシート(E6~→A2へ縦横替えで）'!$HI29="固定",IF('⑤案件貼り付けシート(E6~→A2へ縦横替えで）'!HL29="","",'⑤案件貼り付けシート(E6~→A2へ縦横替えで）'!HL29),"")</f>
        <v/>
      </c>
      <c r="FX33" s="154" t="str">
        <f>IF('⑤案件貼り付けシート(E6~→A2へ縦横替えで）'!$HI29="固定",IF('⑤案件貼り付けシート(E6~→A2へ縦横替えで）'!HM29="","",'⑤案件貼り付けシート(E6~→A2へ縦横替えで）'!HM29),"")</f>
        <v/>
      </c>
      <c r="FY33" s="154" t="str">
        <f>IF('⑤案件貼り付けシート(E6~→A2へ縦横替えで）'!$HI29="固定",IF('⑤案件貼り付けシート(E6~→A2へ縦横替えで）'!HN29="","",'⑤案件貼り付けシート(E6~→A2へ縦横替えで）'!HN29),"")</f>
        <v/>
      </c>
      <c r="FZ33" s="154" t="str">
        <f>IF('⑤案件貼り付けシート(E6~→A2へ縦横替えで）'!$HI29="固定",IF('⑤案件貼り付けシート(E6~→A2へ縦横替えで）'!HO29="","",'⑤案件貼り付けシート(E6~→A2へ縦横替えで）'!HO29),"")</f>
        <v/>
      </c>
      <c r="GA33" s="7" t="str">
        <f>IF('⑤案件貼り付けシート(E6~→A2へ縦横替えで）'!$HI29="固定",IF('⑤案件貼り付けシート(E6~→A2へ縦横替えで）'!HP29="","",'⑤案件貼り付けシート(E6~→A2へ縦横替えで）'!HP29),"")</f>
        <v/>
      </c>
      <c r="GB33" s="7" t="str">
        <f>IF('⑤案件貼り付けシート(E6~→A2へ縦横替えで）'!HQ29="","",'⑤案件貼り付けシート(E6~→A2へ縦横替えで）'!HQ29)</f>
        <v/>
      </c>
      <c r="GC33" s="7" t="str">
        <f>IF('⑤案件貼り付けシート(E6~→A2へ縦横替えで）'!HR29="","",'⑤案件貼り付けシート(E6~→A2へ縦横替えで）'!HR29)</f>
        <v/>
      </c>
      <c r="GD33" s="7" t="str">
        <f>IF('⑤案件貼り付けシート(E6~→A2へ縦横替えで）'!HS29="","",'⑤案件貼り付けシート(E6~→A2へ縦横替えで）'!HS29)</f>
        <v/>
      </c>
      <c r="GE33" s="7" t="str" cm="1">
        <f t="array" ref="GE33">_xlfn.IFS('⑤案件貼り付けシート(E6~→A2へ縦横替えで）'!A29="","",'⑤案件貼り付けシート(E6~→A2へ縦横替えで）'!HW29="該当しない",0,'⑤案件貼り付けシート(E6~→A2へ縦横替えで）'!HW29="有期プロジェクト",1,'⑤案件貼り付けシート(E6~→A2へ縦横替えで）'!HW29="日数限定業務",2,'⑤案件貼り付けシート(E6~→A2へ縦横替えで）'!HW29="産休育休代替",3,'⑤案件貼り付けシート(E6~→A2へ縦横替えで）'!HW29="介護休業代替",4)</f>
        <v/>
      </c>
      <c r="GF33" s="7" t="str">
        <f>IF('⑤案件貼り付けシート(E6~→A2へ縦横替えで）'!HW29="産休育休代替",IF('⑤案件貼り付けシート(E6~→A2へ縦横替えで）'!HX29="","",'⑤案件貼り付けシート(E6~→A2へ縦横替えで）'!HX29),"")</f>
        <v/>
      </c>
      <c r="GG33" s="7" t="str">
        <f>IF('⑤案件貼り付けシート(E6~→A2へ縦横替えで）'!HY29="","",'⑤案件貼り付けシート(E6~→A2へ縦横替えで）'!HY29)</f>
        <v/>
      </c>
      <c r="GH33" s="7" t="str" cm="1">
        <f t="array" ref="GH33">_xlfn.IFS('⑤案件貼り付けシート(E6~→A2へ縦横替えで）'!IB29="","",'⑤案件貼り付けシート(E6~→A2へ縦横替えで）'!IB29="限定しない",0,'⑤案件貼り付けシート(E6~→A2へ縦横替えで）'!IB29="60歳以上",1,'⑤案件貼り付けシート(E6~→A2へ縦横替えで）'!IB29="無期雇用派遣労働者",2,'⑤案件貼り付けシート(E6~→A2へ縦横替えで）'!IB29="60歳以上または無期雇用",3,TRUE,"")</f>
        <v/>
      </c>
      <c r="GI33" s="7" t="str" cm="1">
        <f t="array" ref="GI33">_xlfn.IFS('⑤案件貼り付けシート(E6~→A2へ縦横替えで）'!IC29="","",'⑤案件貼り付けシート(E6~→A2へ縦横替えで）'!IC29="限定する",1,'⑤案件貼り付けシート(E6~→A2へ縦横替えで）'!IC29="限定しない",2,TRUE,"")</f>
        <v/>
      </c>
      <c r="GJ33" s="7"/>
      <c r="GK33" s="7" t="str">
        <f>IF('⑤案件貼り付けシート(E6~→A2へ縦横替えで）'!IF29="","",'⑤案件貼り付けシート(E6~→A2へ縦横替えで）'!IF29)</f>
        <v/>
      </c>
      <c r="GL33" s="7" t="str">
        <f>IF('⑤案件貼り付けシート(E6~→A2へ縦横替えで）'!IG29="","",'⑤案件貼り付けシート(E6~→A2へ縦横替えで）'!IG29)</f>
        <v/>
      </c>
      <c r="GM33" s="48" t="str">
        <f>IF('⑤案件貼り付けシート(E6~→A2へ縦横替えで）'!IJ29="","",IF('⑤案件貼り付けシート(E6~→A2へ縦横替えで）'!IJ29="ALL",②コード一覧!$CU$2,'⑤案件貼り付けシート(E6~→A2へ縦横替えで）'!IJ29&amp;"をコードヘ"))</f>
        <v/>
      </c>
      <c r="GN33" s="7" t="str">
        <f>IF('⑤案件貼り付けシート(E6~→A2へ縦横替えで）'!IK29="","",IF('⑤案件貼り付けシート(E6~→A2へ縦横替えで）'!IK29="非公開",0,1))</f>
        <v/>
      </c>
      <c r="GO33" s="7">
        <f t="shared" si="1"/>
        <v>0</v>
      </c>
      <c r="GP33" s="7">
        <f>IF('⑤案件貼り付けシート(E6~→A2へ縦横替えで）'!IP29="",IF('⑤案件貼り付けシート(E6~→A2へ縦横替えで）'!IW29="",0,2),2)</f>
        <v>0</v>
      </c>
      <c r="GQ33" s="214" t="str">
        <f>IF(GP33=1,INDEX(②コード一覧!DC29:DL47,MATCH('⑤案件貼り付けシート(E6~→A2へ縦横替えで）'!IW29,②コード一覧!DD29:DD47,0),1),"")</f>
        <v/>
      </c>
      <c r="GR33" s="48" t="str">
        <f>IF(OR('⑤案件貼り付けシート(E6~→A2へ縦横替えで）'!JP29="",'⑤案件貼り付けシート(E6~→A2へ縦横替えで）'!JP29=0),"",_xlfn.XLOOKUP('⑤案件貼り付けシート(E6~→A2へ縦横替えで）'!JP29,②コード一覧!$BR$2:$BR$802,②コード一覧!$BT$2:$BT$802))</f>
        <v/>
      </c>
      <c r="GS33" s="48" t="str">
        <f>IF(OR('⑤案件貼り付けシート(E6~→A2へ縦横替えで）'!JQ29="",'⑤案件貼り付けシート(E6~→A2へ縦横替えで）'!JQ29=0),"",_xlfn.XLOOKUP('⑤案件貼り付けシート(E6~→A2へ縦横替えで）'!JQ29,②コード一覧!$BR$2:$BR$802,②コード一覧!$BT$2:$BT$802))</f>
        <v/>
      </c>
      <c r="GT33" s="48" t="str">
        <f>IF(OR('⑤案件貼り付けシート(E6~→A2へ縦横替えで）'!JR29="",'⑤案件貼り付けシート(E6~→A2へ縦横替えで）'!JR29=0),"",_xlfn.XLOOKUP('⑤案件貼り付けシート(E6~→A2へ縦横替えで）'!JR29,②コード一覧!$BR$2:$BR$802,②コード一覧!$BT$2:$BT$802))</f>
        <v/>
      </c>
      <c r="GU33" s="48" t="str">
        <f>IF(OR('⑤案件貼り付けシート(E6~→A2へ縦横替えで）'!JS29="",'⑤案件貼り付けシート(E6~→A2へ縦横替えで）'!JS29=0),"",_xlfn.XLOOKUP('⑤案件貼り付けシート(E6~→A2へ縦横替えで）'!JS29,②コード一覧!$BR$2:$BR$802,②コード一覧!$BT$2:$BT$802))</f>
        <v/>
      </c>
      <c r="GV33" s="48" t="str">
        <f>IF(OR('⑤案件貼り付けシート(E6~→A2へ縦横替えで）'!JT29="",'⑤案件貼り付けシート(E6~→A2へ縦横替えで）'!JT29=0),"",_xlfn.XLOOKUP('⑤案件貼り付けシート(E6~→A2へ縦横替えで）'!JT29,②コード一覧!$BR$2:$BR$802,②コード一覧!$BT$2:$BT$802))</f>
        <v/>
      </c>
    </row>
    <row r="34" spans="1:204">
      <c r="A34" s="7"/>
      <c r="B34" s="7">
        <f>'⑤案件貼り付けシート(E6~→A2へ縦横替えで）'!A30</f>
        <v>0</v>
      </c>
      <c r="C34" s="7" t="str">
        <f>IF('⑤案件貼り付けシート(E6~→A2へ縦横替えで）'!C30="","",(IF('⑤案件貼り付けシート(E6~→A2へ縦横替えで）'!C30="一般派遣",1,2)))</f>
        <v/>
      </c>
      <c r="D34" s="48" t="e">
        <f>INDEX(②コード一覧!$A$2:$B$40,MATCH('⑤案件貼り付けシート(E6~→A2へ縦横替えで）'!G30,②コード一覧!$A$2:$A$40,0),2)</f>
        <v>#N/A</v>
      </c>
      <c r="E34" s="7" t="e" cm="1">
        <f t="array" ref="E34">INDEX(③組織表示変え!$A$6:$E$805,MATCH('⑥案件CSV (6行目～に反映→フォーマット２行目にコピペ'!D34&amp;'⑤案件貼り付けシート(E6~→A2へ縦横替えで）'!H30,③組織表示変え!$B$6:$B$802&amp;③組織表示変え!$E$6:$E$802,0),1)</f>
        <v>#N/A</v>
      </c>
      <c r="F34" s="48" t="e">
        <f>INDEX(②コード一覧!$A$2:$B$40,MATCH('⑤案件貼り付けシート(E6~→A2へ縦横替えで）'!N30,②コード一覧!$A$2:$A$40,0),2)</f>
        <v>#N/A</v>
      </c>
      <c r="G34" s="7"/>
      <c r="H34" s="7"/>
      <c r="I34" s="7"/>
      <c r="J34" s="7"/>
      <c r="K34" s="7"/>
      <c r="L34" s="7" t="e" cm="1">
        <f t="array" ref="L34">INDEX(③組織表示変え!$A$6:$E$805,MATCH('⑥案件CSV (6行目～に反映→フォーマット２行目にコピペ'!F34&amp;'⑤案件貼り付けシート(E6~→A2へ縦横替えで）'!O30,③組織表示変え!$B$6:$B$802&amp;③組織表示変え!$E$6:$E$802,0),1)</f>
        <v>#N/A</v>
      </c>
      <c r="M34" s="7" t="str">
        <f>IF('⑤案件貼り付けシート(E6~→A2へ縦横替えで）'!P30="","",'⑤案件貼り付けシート(E6~→A2へ縦横替えで）'!P30)</f>
        <v/>
      </c>
      <c r="N34" s="7" t="str">
        <f>IF('⑤案件貼り付けシート(E6~→A2へ縦横替えで）'!Q30="","",'⑤案件貼り付けシート(E6~→A2へ縦横替えで）'!Q30)</f>
        <v/>
      </c>
      <c r="O34" s="7" t="str">
        <f>IF('⑤案件貼り付けシート(E6~→A2へ縦横替えで）'!R30="","",'⑤案件貼り付けシート(E6~→A2へ縦横替えで）'!R30)</f>
        <v/>
      </c>
      <c r="P34" s="7" t="str" cm="1">
        <f t="array" ref="P34">IF('⑤案件貼り付けシート(E6~→A2へ縦横替えで）'!U30="","",_xlfn.IFS('⑤案件貼り付けシート(E6~→A2へ縦横替えで）'!U30="なし",0,'⑤案件貼り付けシート(E6~→A2へ縦横替えで）'!U30="敷地内禁煙",1,'⑤案件貼り付けシート(E6~→A2へ縦横替えで）'!U30="敷地内禁煙（特定屋外喫煙場所あり、屋外に喫煙場所あり）",2,'⑤案件貼り付けシート(E6~→A2へ縦横替えで）'!U30="屋内禁煙",3,'⑤案件貼り付けシート(E6~→A2へ縦横替えで）'!U30="屋内原則禁煙（喫煙専用室設置、加熱式たばこ専用喫煙室設置）",4,'⑤案件貼り付けシート(E6~→A2へ縦横替えで）'!U30="その他",9))</f>
        <v/>
      </c>
      <c r="Q34" s="7" t="str">
        <f>IF(C34="","",IF('⑤案件貼り付けシート(E6~→A2へ縦横替えで）'!AD30="派遣先責任者",0,1))</f>
        <v/>
      </c>
      <c r="R34" s="7" t="e" cm="1">
        <f t="array" ref="R34">INDEX(②コード一覧!$AI$2:$AN$801,MATCH('⑥案件CSV (6行目～に反映→フォーマット２行目にコピペ'!$F34&amp;'⑤案件貼り付けシート(E6~→A2へ縦横替えで）'!Z30,②コード一覧!$AN$2:$AN$801&amp;②コード一覧!$AI$2:$AI$801,0),5)</f>
        <v>#N/A</v>
      </c>
      <c r="S34" s="7" t="str" cm="1">
        <f t="array" ref="S34">IF('⑤案件貼り付けシート(E6~→A2へ縦横替えで）'!AA30="","",INDEX(②コード一覧!$AI$2:$AN$801,MATCH('⑥案件CSV (6行目～に反映→フォーマット２行目にコピペ'!$F34&amp;'⑤案件貼り付けシート(E6~→A2へ縦横替えで）'!AA30,②コード一覧!$AN$2:$AN$801&amp;②コード一覧!$AI$2:$AI$801,0),5))</f>
        <v/>
      </c>
      <c r="T34" s="7" t="str" cm="1">
        <f t="array" ref="T34">IF('⑤案件貼り付けシート(E6~→A2へ縦横替えで）'!AB30="","",INDEX(②コード一覧!$AI$2:$AN$801,MATCH('⑥案件CSV (6行目～に反映→フォーマット２行目にコピペ'!$F34&amp;'⑤案件貼り付けシート(E6~→A2へ縦横替えで）'!AB30,②コード一覧!$AN$2:$AN$801&amp;②コード一覧!$AI$2:$AI$801,0),5))</f>
        <v/>
      </c>
      <c r="U34" s="7" t="str" cm="1">
        <f t="array" ref="U34">IF('⑤案件貼り付けシート(E6~→A2へ縦横替えで）'!AC30="","",INDEX(②コード一覧!$AI$2:$AN$801,MATCH('⑥案件CSV (6行目～に反映→フォーマット２行目にコピペ'!$F34&amp;'⑤案件貼り付けシート(E6~→A2へ縦横替えで）'!AC30,②コード一覧!$AN$2:$AN$801&amp;②コード一覧!$AI$2:$AI$801,0),5))</f>
        <v/>
      </c>
      <c r="V34" s="7" t="e" cm="1">
        <f t="array" ref="V34">INDEX(②コード一覧!$AK$2:$AN$801,MATCH('⑥案件CSV (6行目～に反映→フォーマット２行目にコピペ'!$F34&amp;'⑤案件貼り付けシート(E6~→A2へ縦横替えで）'!AG30,②コード一覧!$AN$2:$AN$801&amp;②コード一覧!$AK$2:$AK$801,0),3)</f>
        <v>#N/A</v>
      </c>
      <c r="W34" s="7" t="str" cm="1">
        <f t="array" ref="W34">IF('⑤案件貼り付けシート(E6~→A2へ縦横替えで）'!AH30="","",INDEX(②コード一覧!$AK$2:$AN$801,MATCH('⑥案件CSV (6行目～に反映→フォーマット２行目にコピペ'!$F34&amp;'⑤案件貼り付けシート(E6~→A2へ縦横替えで）'!AH30,②コード一覧!$AN$2:$AN$801&amp;②コード一覧!$AK$2:$AK$801,0),3))</f>
        <v/>
      </c>
      <c r="X34" s="7" t="str" cm="1">
        <f t="array" ref="X34">IF('⑤案件貼り付けシート(E6~→A2へ縦横替えで）'!AI30="","",INDEX(②コード一覧!$AK$2:$AN$801,MATCH('⑥案件CSV (6行目～に反映→フォーマット２行目にコピペ'!$F34&amp;'⑤案件貼り付けシート(E6~→A2へ縦横替えで）'!AI30,②コード一覧!$AN$2:$AN$801&amp;②コード一覧!$AK$2:$AK$801,0),3))</f>
        <v/>
      </c>
      <c r="Y34" s="7" t="str" cm="1">
        <f t="array" ref="Y34">IF('⑤案件貼り付けシート(E6~→A2へ縦横替えで）'!AJ30="","",INDEX(②コード一覧!$AK$2:$AN$801,MATCH('⑥案件CSV (6行目～に反映→フォーマット２行目にコピペ'!$F34&amp;'⑤案件貼り付けシート(E6~→A2へ縦横替えで）'!AJ30,②コード一覧!$AN$2:$AN$801&amp;②コード一覧!$AK$2:$AK$801,0),3))</f>
        <v/>
      </c>
      <c r="Z34" s="7" t="e" cm="1">
        <f t="array" ref="Z34">INDEX(②コード一覧!$AJ$2:$AN$801,MATCH('⑥案件CSV (6行目～に反映→フォーマット２行目にコピペ'!$F34&amp;'⑤案件貼り付けシート(E6~→A2へ縦横替えで）'!AM30,②コード一覧!$AN$2:$AN$801&amp;②コード一覧!$AJ$2:$AJ$801,0),4)</f>
        <v>#N/A</v>
      </c>
      <c r="AA34" s="7" t="str" cm="1">
        <f t="array" ref="AA34">IF('⑤案件貼り付けシート(E6~→A2へ縦横替えで）'!AN30="","",INDEX(②コード一覧!$AJ$2:$AN$801,MATCH('⑥案件CSV (6行目～に反映→フォーマット２行目にコピペ'!$F34&amp;'⑤案件貼り付けシート(E6~→A2へ縦横替えで）'!AN30,②コード一覧!$AN$2:$AN$801&amp;②コード一覧!$AJ$2:$AJ$801,0),4))</f>
        <v/>
      </c>
      <c r="AB34" s="7" t="str" cm="1">
        <f t="array" ref="AB34">IF('⑤案件貼り付けシート(E6~→A2へ縦横替えで）'!AO30="","",INDEX(②コード一覧!$AJ$2:$AN$801,MATCH('⑥案件CSV (6行目～に反映→フォーマット２行目にコピペ'!$F34&amp;'⑤案件貼り付けシート(E6~→A2へ縦横替えで）'!AO30,②コード一覧!$AN$2:$AN$801&amp;②コード一覧!$AJ$2:$AJ$801,0),4))</f>
        <v/>
      </c>
      <c r="AC34" s="7" t="str" cm="1">
        <f t="array" ref="AC34">IF('⑤案件貼り付けシート(E6~→A2へ縦横替えで）'!AP30="","",INDEX(②コード一覧!$AJ$2:$AN$801,MATCH('⑥案件CSV (6行目～に反映→フォーマット２行目にコピペ'!$F34&amp;'⑤案件貼り付けシート(E6~→A2へ縦横替えで）'!AP30,②コード一覧!$AN$2:$AN$801&amp;②コード一覧!$AJ$2:$AJ$801,0),4))</f>
        <v/>
      </c>
      <c r="AD34" s="7" t="str">
        <f>IF('⑤案件貼り付けシート(E6~→A2へ縦横替えで）'!AR30="","",'⑤案件貼り付けシート(E6~→A2へ縦横替えで）'!AR30)</f>
        <v/>
      </c>
      <c r="AE34" s="7">
        <f>'⑤案件貼り付けシート(E6~→A2へ縦横替えで）'!AV30</f>
        <v>0</v>
      </c>
      <c r="AF34" s="7">
        <f>'⑤案件貼り付けシート(E6~→A2へ縦横替えで）'!AW30</f>
        <v>0</v>
      </c>
      <c r="AG34" s="7" t="str">
        <f>IF('⑤案件貼り付けシート(E6~→A2へ縦横替えで）'!AX30="","",'⑤案件貼り付けシート(E6~→A2へ縦横替えで）'!AX30)</f>
        <v/>
      </c>
      <c r="AH34" s="7" t="str">
        <f>IF('⑤案件貼り付けシート(E6~→A2へ縦横替えで）'!AY30="","",'⑤案件貼り付けシート(E6~→A2へ縦横替えで）'!AY30)</f>
        <v/>
      </c>
      <c r="AI34" s="13"/>
      <c r="AJ34" s="13"/>
      <c r="AK34" s="7" t="str" cm="1">
        <f t="array" ref="AK34">_xlfn.IFS('⑤案件貼り付けシート(E6~→A2へ縦横替えで）'!AZ30="該当しない",0,'⑤案件貼り付けシート(E6~→A2へ縦横替えで）'!AZ30="該当",1,TRUE,"")</f>
        <v/>
      </c>
      <c r="AL34" s="7" t="str">
        <f>IF('⑤案件貼り付けシート(E6~→A2へ縦横替えで）'!AZ30="該当しない","",IF('⑤案件貼り付けシート(E6~→A2へ縦横替えで）'!BA30="","",LEFT('⑤案件貼り付けシート(E6~→A2へ縦横替えで）'!BA30,FIND("号",'⑤案件貼り付けシート(E6~→A2へ縦横替えで）'!BA30)-1)))</f>
        <v/>
      </c>
      <c r="AM34" s="7" t="str">
        <f>IF('⑤案件貼り付けシート(E6~→A2へ縦横替えで）'!AZ30="該当しない","",IF('⑤案件貼り付けシート(E6~→A2へ縦横替えで）'!BB30="","",'⑤案件貼り付けシート(E6~→A2へ縦横替えで）'!BB30))</f>
        <v/>
      </c>
      <c r="AN34" s="7" t="str">
        <f>IF('⑤案件貼り付けシート(E6~→A2へ縦横替えで）'!BC30="","",'⑤案件貼り付けシート(E6~→A2へ縦横替えで）'!BC30)</f>
        <v/>
      </c>
      <c r="AO34" s="7">
        <f>'⑤案件貼り付けシート(E6~→A2へ縦横替えで）'!BG30</f>
        <v>0</v>
      </c>
      <c r="AP34" s="7" t="str" cm="1">
        <f t="array" ref="AP34">_xlfn.IFS('⑤案件貼り付けシート(E6~→A2へ縦横替えで）'!BH30="","",'⑤案件貼り付けシート(E6~→A2へ縦横替えで）'!BH30="時給",1,'⑤案件貼り付けシート(E6~→A2へ縦横替えで）'!BL30="日給",2,'⑤案件貼り付けシート(E6~→A2へ縦横替えで）'!BL30="月給",3)</f>
        <v/>
      </c>
      <c r="AQ34" s="7" t="str">
        <f>IF('⑤案件貼り付けシート(E6~→A2へ縦横替えで）'!BI30="","",'⑤案件貼り付けシート(E6~→A2へ縦横替えで）'!BI30)</f>
        <v/>
      </c>
      <c r="AR34" s="153" t="str">
        <f>IF('⑤案件貼り付けシート(E6~→A2へ縦横替えで）'!BJ30="","",'⑤案件貼り付けシート(E6~→A2へ縦横替えで）'!BJ30)</f>
        <v/>
      </c>
      <c r="AS34" s="7" t="str">
        <f>IF('⑤案件貼り付けシート(E6~→A2へ縦横替えで）'!BK30="","",'⑤案件貼り付けシート(E6~→A2へ縦横替えで）'!BK30)</f>
        <v/>
      </c>
      <c r="AT34" s="7" t="str" cm="1">
        <f t="array" ref="AT34">_xlfn.IFS('⑤案件貼り付けシート(E6~→A2へ縦横替えで）'!BL30="","",'⑤案件貼り付けシート(E6~→A2へ縦横替えで）'!BL30="長期",1,'⑤案件貼り付けシート(E6~→A2へ縦横替えで）'!BL30="短期",2)</f>
        <v/>
      </c>
      <c r="AU34" s="7" t="str">
        <f>IF('⑤案件貼り付けシート(E6~→A2へ縦横替えで）'!BM30="","",'⑤案件貼り付けシート(E6~→A2へ縦横替えで）'!BM30)</f>
        <v/>
      </c>
      <c r="AV34" s="7" t="str">
        <f>IF('⑤案件貼り付けシート(E6~→A2へ縦横替えで）'!BN30="","",'⑤案件貼り付けシート(E6~→A2へ縦横替えで）'!BN30)</f>
        <v/>
      </c>
      <c r="AW34" s="7" t="str" cm="1">
        <f t="array" ref="AW34">_xlfn.IFS('⑤案件貼り付けシート(E6~→A2へ縦横替えで）'!BQ30="就業先カレンダーに準ずる",1,'⑤案件貼り付けシート(E6~→A2へ縦横替えで）'!BQ30="指定して設定",2,TRUE,"")</f>
        <v/>
      </c>
      <c r="AX34" s="7" t="str" cm="1">
        <f t="array" ref="AX34">IF(AW34=2,_xlfn.IFS('⑤案件貼り付けシート(E6~→A2へ縦横替えで）'!BR30="毎週",1,'⑤案件貼り付けシート(E6~→A2へ縦横替えで）'!BR30="その他",2),"")</f>
        <v/>
      </c>
      <c r="AY34" s="7" t="str">
        <f>IF(AX34=1,'⑤案件貼り付けシート(E6~→A2へ縦横替えで）'!BS30,"")</f>
        <v/>
      </c>
      <c r="AZ34" s="7" t="str">
        <f>IF(AX34=2,'⑤案件貼り付けシート(E6~→A2へ縦横替えで）'!BT30,"")</f>
        <v/>
      </c>
      <c r="BA34" s="7" t="str" cm="1">
        <f t="array" ref="BA34">IF(AW34=2,_xlfn.IFS('⑤案件貼り付けシート(E6~→A2へ縦横替えで）'!BV30="毎週",1,'⑤案件貼り付けシート(E6~→A2へ縦横替えで）'!BV30="その他",2),"")</f>
        <v/>
      </c>
      <c r="BB34" s="7" t="str">
        <f>IF(BA34=1,'⑤案件貼り付けシート(E6~→A2へ縦横替えで）'!BW30,"")</f>
        <v/>
      </c>
      <c r="BC34" s="7" t="str">
        <f>IF(BA34=2,'⑤案件貼り付けシート(E6~→A2へ縦横替えで）'!BX30,"")</f>
        <v/>
      </c>
      <c r="BD34" s="7" t="str">
        <f>IF('⑤案件貼り付けシート(E6~→A2へ縦横替えで）'!BZ30="","",IF('⑤案件貼り付けシート(E6~→A2へ縦横替えで）'!$BQ30="就業先カレンダーに準ずる",'⑤案件貼り付けシート(E6~→A2へ縦横替えで）'!BZ30,""))</f>
        <v/>
      </c>
      <c r="BE34" s="154" t="str">
        <f>IF('⑤案件貼り付けシート(E6~→A2へ縦横替えで）'!CG30="","",'⑤案件貼り付けシート(E6~→A2へ縦横替えで）'!CG30)</f>
        <v/>
      </c>
      <c r="BF34" s="154" t="str">
        <f>IF('⑤案件貼り付けシート(E6~→A2へ縦横替えで）'!CH30="","",'⑤案件貼り付けシート(E6~→A2へ縦横替えで）'!CH30)</f>
        <v/>
      </c>
      <c r="BG34" s="7" t="str" cm="1">
        <f t="array" ref="BG34">_xlfn.IFS('⑤案件貼り付けシート(E6~→A2へ縦横替えで）'!CI30="固定",1,'⑤案件貼り付けシート(E6~→A2へ縦横替えで）'!CI30="流動",2,'⑤案件貼り付けシート(E6~→A2へ縦横替えで）'!CI30="対象外","",'⑤案件貼り付けシート(E6~→A2へ縦横替えで）'!CI30="","")</f>
        <v/>
      </c>
      <c r="BH34" s="154" t="str">
        <f>IF('⑤案件貼り付けシート(E6~→A2へ縦横替えで）'!$CI30="固定",IF('⑤案件貼り付けシート(E6~→A2へ縦横替えで）'!CJ30="","",'⑤案件貼り付けシート(E6~→A2へ縦横替えで）'!CJ30),"")</f>
        <v/>
      </c>
      <c r="BI34" s="154" t="str">
        <f>IF('⑤案件貼り付けシート(E6~→A2へ縦横替えで）'!$CI30="固定",IF('⑤案件貼り付けシート(E6~→A2へ縦横替えで）'!CK30="","",'⑤案件貼り付けシート(E6~→A2へ縦横替えで）'!CK30),"")</f>
        <v/>
      </c>
      <c r="BJ34" s="154" t="str">
        <f>IF('⑤案件貼り付けシート(E6~→A2へ縦横替えで）'!$CI30="固定",IF('⑤案件貼り付けシート(E6~→A2へ縦横替えで）'!CL30="","",'⑤案件貼り付けシート(E6~→A2へ縦横替えで）'!CL30),"")</f>
        <v/>
      </c>
      <c r="BK34" s="154" t="str">
        <f>IF('⑤案件貼り付けシート(E6~→A2へ縦横替えで）'!$CI30="固定",IF('⑤案件貼り付けシート(E6~→A2へ縦横替えで）'!CM30="","",'⑤案件貼り付けシート(E6~→A2へ縦横替えで）'!CM30),"")</f>
        <v/>
      </c>
      <c r="BL34" s="154" t="str">
        <f>IF('⑤案件貼り付けシート(E6~→A2へ縦横替えで）'!$CI30="固定",IF('⑤案件貼り付けシート(E6~→A2へ縦横替えで）'!CN30="","",'⑤案件貼り付けシート(E6~→A2へ縦横替えで）'!CN30),"")</f>
        <v/>
      </c>
      <c r="BM34" s="154" t="str">
        <f>IF('⑤案件貼り付けシート(E6~→A2へ縦横替えで）'!$CI30="固定",IF('⑤案件貼り付けシート(E6~→A2へ縦横替えで）'!CO30="","",'⑤案件貼り付けシート(E6~→A2へ縦横替えで）'!CO30),"")</f>
        <v/>
      </c>
      <c r="BN34" s="7" t="str">
        <f>IF('⑤案件貼り付けシート(E6~→A2へ縦横替えで）'!$CI30="固定",IF('⑤案件貼り付けシート(E6~→A2へ縦横替えで）'!CP30="","",'⑤案件貼り付けシート(E6~→A2へ縦横替えで）'!CP30),"")</f>
        <v/>
      </c>
      <c r="BO34" s="7" t="str">
        <f>IF('⑤案件貼り付けシート(E6~→A2へ縦横替えで）'!CQ30="","",'⑤案件貼り付けシート(E6~→A2へ縦横替えで）'!CQ30)</f>
        <v/>
      </c>
      <c r="BP34" s="7" t="str">
        <f>IF('⑤案件貼り付けシート(E6~→A2へ縦横替えで）'!CR30="","",'⑤案件貼り付けシート(E6~→A2へ縦横替えで）'!CR30)</f>
        <v/>
      </c>
      <c r="BQ34" s="7" t="str">
        <f>IF('⑤案件貼り付けシート(E6~→A2へ縦横替えで）'!CS30="","",'⑤案件貼り付けシート(E6~→A2へ縦横替えで）'!CS30)</f>
        <v/>
      </c>
      <c r="BR34" s="154" t="str">
        <f>IF('⑤案件貼り付けシート(E6~→A2へ縦横替えで）'!CV30="","",'⑤案件貼り付けシート(E6~→A2へ縦横替えで）'!CV30)</f>
        <v/>
      </c>
      <c r="BS34" s="154" t="str">
        <f>IF('⑤案件貼り付けシート(E6~→A2へ縦横替えで）'!CW30="","",'⑤案件貼り付けシート(E6~→A2へ縦横替えで）'!CW30)</f>
        <v/>
      </c>
      <c r="BT34" s="7" t="str" cm="1">
        <f t="array" ref="BT34">IF('⑤案件貼り付けシート(E6~→A2へ縦横替えで）'!CX30="","",_xlfn.IFS('⑤案件貼り付けシート(E6~→A2へ縦横替えで）'!CX30="固定",1,'⑤案件貼り付けシート(E6~→A2へ縦横替えで）'!CX30="流動",2,'⑤案件貼り付けシート(E6~→A2へ縦横替えで）'!CX30="対象外",""))</f>
        <v/>
      </c>
      <c r="BU34" s="154" t="str">
        <f>IF('⑤案件貼り付けシート(E6~→A2へ縦横替えで）'!$CX30="固定",IF('⑤案件貼り付けシート(E6~→A2へ縦横替えで）'!CY30="","",'⑤案件貼り付けシート(E6~→A2へ縦横替えで）'!CY30),"")</f>
        <v/>
      </c>
      <c r="BV34" s="154" t="str">
        <f>IF('⑤案件貼り付けシート(E6~→A2へ縦横替えで）'!$CX30="固定",IF('⑤案件貼り付けシート(E6~→A2へ縦横替えで）'!CZ30="","",'⑤案件貼り付けシート(E6~→A2へ縦横替えで）'!CZ30),"")</f>
        <v/>
      </c>
      <c r="BW34" s="154" t="str">
        <f>IF('⑤案件貼り付けシート(E6~→A2へ縦横替えで）'!$CX30="固定",IF('⑤案件貼り付けシート(E6~→A2へ縦横替えで）'!DA30="","",'⑤案件貼り付けシート(E6~→A2へ縦横替えで）'!DA30),"")</f>
        <v/>
      </c>
      <c r="BX34" s="154" t="str">
        <f>IF('⑤案件貼り付けシート(E6~→A2へ縦横替えで）'!$CX30="固定",IF('⑤案件貼り付けシート(E6~→A2へ縦横替えで）'!DB30="","",'⑤案件貼り付けシート(E6~→A2へ縦横替えで）'!DB30),"")</f>
        <v/>
      </c>
      <c r="BY34" s="154" t="str">
        <f>IF('⑤案件貼り付けシート(E6~→A2へ縦横替えで）'!$CX30="固定",IF('⑤案件貼り付けシート(E6~→A2へ縦横替えで）'!DC30="","",'⑤案件貼り付けシート(E6~→A2へ縦横替えで）'!DC30),"")</f>
        <v/>
      </c>
      <c r="BZ34" s="154" t="str">
        <f>IF('⑤案件貼り付けシート(E6~→A2へ縦横替えで）'!$CX30="固定",IF('⑤案件貼り付けシート(E6~→A2へ縦横替えで）'!DD30="","",'⑤案件貼り付けシート(E6~→A2へ縦横替えで）'!DD30),"")</f>
        <v/>
      </c>
      <c r="CA34" s="7" t="str">
        <f>IF('⑤案件貼り付けシート(E6~→A2へ縦横替えで）'!$CX30="固定",IF('⑤案件貼り付けシート(E6~→A2へ縦横替えで）'!DE30="","",'⑤案件貼り付けシート(E6~→A2へ縦横替えで）'!DE30),"")</f>
        <v/>
      </c>
      <c r="CB34" s="7" t="str">
        <f>IF('⑤案件貼り付けシート(E6~→A2へ縦横替えで）'!DF30="","",'⑤案件貼り付けシート(E6~→A2へ縦横替えで）'!DF30)</f>
        <v/>
      </c>
      <c r="CC34" s="7" t="str">
        <f>IF('⑤案件貼り付けシート(E6~→A2へ縦横替えで）'!DG30="","",'⑤案件貼り付けシート(E6~→A2へ縦横替えで）'!DG30)</f>
        <v/>
      </c>
      <c r="CD34" s="7" t="str">
        <f>IF('⑤案件貼り付けシート(E6~→A2へ縦横替えで）'!DH30="","",'⑤案件貼り付けシート(E6~→A2へ縦横替えで）'!DH30)</f>
        <v/>
      </c>
      <c r="CE34" s="154" t="str">
        <f>IF('⑤案件貼り付けシート(E6~→A2へ縦横替えで）'!DK30="","",'⑤案件貼り付けシート(E6~→A2へ縦横替えで）'!DK30)</f>
        <v/>
      </c>
      <c r="CF34" s="154" t="str">
        <f>IF('⑤案件貼り付けシート(E6~→A2へ縦横替えで）'!DL30="","",'⑤案件貼り付けシート(E6~→A2へ縦横替えで）'!DL30)</f>
        <v/>
      </c>
      <c r="CG34" s="7" t="str" cm="1">
        <f t="array" ref="CG34">IF('⑤案件貼り付けシート(E6~→A2へ縦横替えで）'!DM30="","",_xlfn.IFS('⑤案件貼り付けシート(E6~→A2へ縦横替えで）'!DM30="固定",1,'⑤案件貼り付けシート(E6~→A2へ縦横替えで）'!DM30="流動",2,'⑤案件貼り付けシート(E6~→A2へ縦横替えで）'!DM30="対象外",""))</f>
        <v/>
      </c>
      <c r="CH34" s="154" t="str">
        <f>IF('⑤案件貼り付けシート(E6~→A2へ縦横替えで）'!$DM30="固定",IF('⑤案件貼り付けシート(E6~→A2へ縦横替えで）'!DN30="","",'⑤案件貼り付けシート(E6~→A2へ縦横替えで）'!DN30),"")</f>
        <v/>
      </c>
      <c r="CI34" s="154" t="str">
        <f>IF('⑤案件貼り付けシート(E6~→A2へ縦横替えで）'!$DM30="固定",IF('⑤案件貼り付けシート(E6~→A2へ縦横替えで）'!DO30="","",'⑤案件貼り付けシート(E6~→A2へ縦横替えで）'!DO30),"")</f>
        <v/>
      </c>
      <c r="CJ34" s="154" t="str">
        <f>IF('⑤案件貼り付けシート(E6~→A2へ縦横替えで）'!$DM30="固定",IF('⑤案件貼り付けシート(E6~→A2へ縦横替えで）'!DP30="","",'⑤案件貼り付けシート(E6~→A2へ縦横替えで）'!DP30),"")</f>
        <v/>
      </c>
      <c r="CK34" s="154" t="str">
        <f>IF('⑤案件貼り付けシート(E6~→A2へ縦横替えで）'!$DM30="固定",IF('⑤案件貼り付けシート(E6~→A2へ縦横替えで）'!DQ30="","",'⑤案件貼り付けシート(E6~→A2へ縦横替えで）'!DQ30),"")</f>
        <v/>
      </c>
      <c r="CL34" s="154" t="str">
        <f>IF('⑤案件貼り付けシート(E6~→A2へ縦横替えで）'!$DM30="固定",IF('⑤案件貼り付けシート(E6~→A2へ縦横替えで）'!DR30="","",'⑤案件貼り付けシート(E6~→A2へ縦横替えで）'!DR30),"")</f>
        <v/>
      </c>
      <c r="CM34" s="154" t="str">
        <f>IF('⑤案件貼り付けシート(E6~→A2へ縦横替えで）'!$DM30="固定",IF('⑤案件貼り付けシート(E6~→A2へ縦横替えで）'!DS30="","",'⑤案件貼り付けシート(E6~→A2へ縦横替えで）'!DS30),"")</f>
        <v/>
      </c>
      <c r="CN34" s="7" t="str">
        <f>IF('⑤案件貼り付けシート(E6~→A2へ縦横替えで）'!$DM30="固定",IF('⑤案件貼り付けシート(E6~→A2へ縦横替えで）'!DT30="","",'⑤案件貼り付けシート(E6~→A2へ縦横替えで）'!DT30),"")</f>
        <v/>
      </c>
      <c r="CO34" s="7" t="str">
        <f>IF('⑤案件貼り付けシート(E6~→A2へ縦横替えで）'!DU30="","",'⑤案件貼り付けシート(E6~→A2へ縦横替えで）'!DU30)</f>
        <v/>
      </c>
      <c r="CP34" s="7" t="str">
        <f>IF('⑤案件貼り付けシート(E6~→A2へ縦横替えで）'!DV30="","",'⑤案件貼り付けシート(E6~→A2へ縦横替えで）'!DV30)</f>
        <v/>
      </c>
      <c r="CQ34" s="7" t="str">
        <f>IF('⑤案件貼り付けシート(E6~→A2へ縦横替えで）'!DW30="","",'⑤案件貼り付けシート(E6~→A2へ縦横替えで）'!DW30)</f>
        <v/>
      </c>
      <c r="CR34" s="154" t="str">
        <f>IF('⑤案件貼り付けシート(E6~→A2へ縦横替えで）'!EA30="","",'⑤案件貼り付けシート(E6~→A2へ縦横替えで）'!EA30)</f>
        <v/>
      </c>
      <c r="CS34" s="154" t="str">
        <f>IF('⑤案件貼り付けシート(E6~→A2へ縦横替えで）'!EB30="","",'⑤案件貼り付けシート(E6~→A2へ縦横替えで）'!EB30)</f>
        <v/>
      </c>
      <c r="CT34" s="7" t="str" cm="1">
        <f t="array" ref="CT34">IF('⑤案件貼り付けシート(E6~→A2へ縦横替えで）'!EC30="","",_xlfn.IFS('⑤案件貼り付けシート(E6~→A2へ縦横替えで）'!EC30="固定",1,'⑤案件貼り付けシート(E6~→A2へ縦横替えで）'!EC30="流動",2,'⑤案件貼り付けシート(E6~→A2へ縦横替えで）'!EC30="対象外",""))</f>
        <v/>
      </c>
      <c r="CU34" s="154" t="str">
        <f>IF('⑤案件貼り付けシート(E6~→A2へ縦横替えで）'!$EC30="固定",IF('⑤案件貼り付けシート(E6~→A2へ縦横替えで）'!ED30="","",'⑤案件貼り付けシート(E6~→A2へ縦横替えで）'!ED30),"")</f>
        <v/>
      </c>
      <c r="CV34" s="154" t="str">
        <f>IF('⑤案件貼り付けシート(E6~→A2へ縦横替えで）'!$EC30="固定",IF('⑤案件貼り付けシート(E6~→A2へ縦横替えで）'!EE30="","",'⑤案件貼り付けシート(E6~→A2へ縦横替えで）'!EE30),"")</f>
        <v/>
      </c>
      <c r="CW34" s="154" t="str">
        <f>IF('⑤案件貼り付けシート(E6~→A2へ縦横替えで）'!$EC30="固定",IF('⑤案件貼り付けシート(E6~→A2へ縦横替えで）'!EF30="","",'⑤案件貼り付けシート(E6~→A2へ縦横替えで）'!EF30),"")</f>
        <v/>
      </c>
      <c r="CX34" s="154" t="str">
        <f>IF('⑤案件貼り付けシート(E6~→A2へ縦横替えで）'!$EC30="固定",IF('⑤案件貼り付けシート(E6~→A2へ縦横替えで）'!EG30="","",'⑤案件貼り付けシート(E6~→A2へ縦横替えで）'!EG30),"")</f>
        <v/>
      </c>
      <c r="CY34" s="154" t="str">
        <f>IF('⑤案件貼り付けシート(E6~→A2へ縦横替えで）'!$EC30="固定",IF('⑤案件貼り付けシート(E6~→A2へ縦横替えで）'!EH30="","",'⑤案件貼り付けシート(E6~→A2へ縦横替えで）'!EH30),"")</f>
        <v/>
      </c>
      <c r="CZ34" s="154" t="str">
        <f>IF('⑤案件貼り付けシート(E6~→A2へ縦横替えで）'!$EC30="固定",IF('⑤案件貼り付けシート(E6~→A2へ縦横替えで）'!EI30="","",'⑤案件貼り付けシート(E6~→A2へ縦横替えで）'!EI30),"")</f>
        <v/>
      </c>
      <c r="DA34" s="7" t="str">
        <f>IF('⑤案件貼り付けシート(E6~→A2へ縦横替えで）'!$EC30="固定",IF('⑤案件貼り付けシート(E6~→A2へ縦横替えで）'!EJ30="","",'⑤案件貼り付けシート(E6~→A2へ縦横替えで）'!EJ30),"")</f>
        <v/>
      </c>
      <c r="DB34" s="7" t="str">
        <f>IF('⑤案件貼り付けシート(E6~→A2へ縦横替えで）'!EK30="","",'⑤案件貼り付けシート(E6~→A2へ縦横替えで）'!EK30)</f>
        <v/>
      </c>
      <c r="DC34" s="7" t="str">
        <f>IF('⑤案件貼り付けシート(E6~→A2へ縦横替えで）'!EL30="","",'⑤案件貼り付けシート(E6~→A2へ縦横替えで）'!EL30)</f>
        <v/>
      </c>
      <c r="DD34" s="7" t="str">
        <f>IF('⑤案件貼り付けシート(E6~→A2へ縦横替えで）'!EM30="","",'⑤案件貼り付けシート(E6~→A2へ縦横替えで）'!EM30)</f>
        <v/>
      </c>
      <c r="DE34" s="154" t="str">
        <f>IF('⑤案件貼り付けシート(E6~→A2へ縦横替えで）'!EO30="","",'⑤案件貼り付けシート(E6~→A2へ縦横替えで）'!EO30)</f>
        <v/>
      </c>
      <c r="DF34" s="154" t="str">
        <f>IF('⑤案件貼り付けシート(E6~→A2へ縦横替えで）'!EP30="","",'⑤案件貼り付けシート(E6~→A2へ縦横替えで）'!EP30)</f>
        <v/>
      </c>
      <c r="DG34" s="7" t="str" cm="1">
        <f t="array" ref="DG34">IF('⑤案件貼り付けシート(E6~→A2へ縦横替えで）'!EQ30="","",_xlfn.IFS('⑤案件貼り付けシート(E6~→A2へ縦横替えで）'!EQ30="固定",1,'⑤案件貼り付けシート(E6~→A2へ縦横替えで）'!EQ30="流動",2,'⑤案件貼り付けシート(E6~→A2へ縦横替えで）'!EQ30="対象外",""))</f>
        <v/>
      </c>
      <c r="DH34" s="154" t="str">
        <f>IF('⑤案件貼り付けシート(E6~→A2へ縦横替えで）'!$EQ30="固定",IF('⑤案件貼り付けシート(E6~→A2へ縦横替えで）'!ER30="","",'⑤案件貼り付けシート(E6~→A2へ縦横替えで）'!ER30),"")</f>
        <v/>
      </c>
      <c r="DI34" s="154" t="str">
        <f>IF('⑤案件貼り付けシート(E6~→A2へ縦横替えで）'!$EQ30="固定",IF('⑤案件貼り付けシート(E6~→A2へ縦横替えで）'!ES30="","",'⑤案件貼り付けシート(E6~→A2へ縦横替えで）'!ES30),"")</f>
        <v/>
      </c>
      <c r="DJ34" s="154" t="str">
        <f>IF('⑤案件貼り付けシート(E6~→A2へ縦横替えで）'!$EQ30="固定",IF('⑤案件貼り付けシート(E6~→A2へ縦横替えで）'!ET30="","",'⑤案件貼り付けシート(E6~→A2へ縦横替えで）'!ET30),"")</f>
        <v/>
      </c>
      <c r="DK34" s="154" t="str">
        <f>IF('⑤案件貼り付けシート(E6~→A2へ縦横替えで）'!$EQ30="固定",IF('⑤案件貼り付けシート(E6~→A2へ縦横替えで）'!EU30="","",'⑤案件貼り付けシート(E6~→A2へ縦横替えで）'!EU30),"")</f>
        <v/>
      </c>
      <c r="DL34" s="154" t="str">
        <f>IF('⑤案件貼り付けシート(E6~→A2へ縦横替えで）'!$EQ30="固定",IF('⑤案件貼り付けシート(E6~→A2へ縦横替えで）'!EV30="","",'⑤案件貼り付けシート(E6~→A2へ縦横替えで）'!EV30),"")</f>
        <v/>
      </c>
      <c r="DM34" s="154" t="str">
        <f>IF('⑤案件貼り付けシート(E6~→A2へ縦横替えで）'!$EQ30="固定",IF('⑤案件貼り付けシート(E6~→A2へ縦横替えで）'!EW30="","",'⑤案件貼り付けシート(E6~→A2へ縦横替えで）'!EW30),"")</f>
        <v/>
      </c>
      <c r="DN34" s="7" t="str">
        <f>IF('⑤案件貼り付けシート(E6~→A2へ縦横替えで）'!$EQ30="固定",IF('⑤案件貼り付けシート(E6~→A2へ縦横替えで）'!EX30="","",'⑤案件貼り付けシート(E6~→A2へ縦横替えで）'!EX30),"")</f>
        <v/>
      </c>
      <c r="DO34" s="7" t="str">
        <f>IF('⑤案件貼り付けシート(E6~→A2へ縦横替えで）'!EY30="","",'⑤案件貼り付けシート(E6~→A2へ縦横替えで）'!EY30)</f>
        <v/>
      </c>
      <c r="DP34" s="7" t="str">
        <f>IF('⑤案件貼り付けシート(E6~→A2へ縦横替えで）'!EZ30="","",'⑤案件貼り付けシート(E6~→A2へ縦横替えで）'!EZ30)</f>
        <v/>
      </c>
      <c r="DQ34" s="7" t="str">
        <f>IF('⑤案件貼り付けシート(E6~→A2へ縦横替えで）'!FA30="","",'⑤案件貼り付けシート(E6~→A2へ縦横替えで）'!FA30)</f>
        <v/>
      </c>
      <c r="DR34" s="154" t="str">
        <f>IF('⑤案件貼り付けシート(E6~→A2へ縦横替えで）'!FC30="","",'⑤案件貼り付けシート(E6~→A2へ縦横替えで）'!FC30)</f>
        <v/>
      </c>
      <c r="DS34" s="154" t="str">
        <f>IF('⑤案件貼り付けシート(E6~→A2へ縦横替えで）'!FD30="","",'⑤案件貼り付けシート(E6~→A2へ縦横替えで）'!FD30)</f>
        <v/>
      </c>
      <c r="DT34" s="7" t="str" cm="1">
        <f t="array" ref="DT34">IF('⑤案件貼り付けシート(E6~→A2へ縦横替えで）'!FE30="","",_xlfn.IFS('⑤案件貼り付けシート(E6~→A2へ縦横替えで）'!FE30="固定",1,'⑤案件貼り付けシート(E6~→A2へ縦横替えで）'!FE30="流動",2,'⑤案件貼り付けシート(E6~→A2へ縦横替えで）'!FE30="対象外",""))</f>
        <v/>
      </c>
      <c r="DU34" s="154" t="str">
        <f>IF('⑤案件貼り付けシート(E6~→A2へ縦横替えで）'!$FE30="固定",IF('⑤案件貼り付けシート(E6~→A2へ縦横替えで）'!FF30="","",'⑤案件貼り付けシート(E6~→A2へ縦横替えで）'!FF30),"")</f>
        <v/>
      </c>
      <c r="DV34" s="154" t="str">
        <f>IF('⑤案件貼り付けシート(E6~→A2へ縦横替えで）'!$FE30="固定",IF('⑤案件貼り付けシート(E6~→A2へ縦横替えで）'!FG30="","",'⑤案件貼り付けシート(E6~→A2へ縦横替えで）'!FG30),"")</f>
        <v/>
      </c>
      <c r="DW34" s="154" t="str">
        <f>IF('⑤案件貼り付けシート(E6~→A2へ縦横替えで）'!$FE30="固定",IF('⑤案件貼り付けシート(E6~→A2へ縦横替えで）'!FH30="","",'⑤案件貼り付けシート(E6~→A2へ縦横替えで）'!FH30),"")</f>
        <v/>
      </c>
      <c r="DX34" s="154" t="str">
        <f>IF('⑤案件貼り付けシート(E6~→A2へ縦横替えで）'!$FE30="固定",IF('⑤案件貼り付けシート(E6~→A2へ縦横替えで）'!FI30="","",'⑤案件貼り付けシート(E6~→A2へ縦横替えで）'!FI30),"")</f>
        <v/>
      </c>
      <c r="DY34" s="154" t="str">
        <f>IF('⑤案件貼り付けシート(E6~→A2へ縦横替えで）'!$FE30="固定",IF('⑤案件貼り付けシート(E6~→A2へ縦横替えで）'!FJ30="","",'⑤案件貼り付けシート(E6~→A2へ縦横替えで）'!FJ30),"")</f>
        <v/>
      </c>
      <c r="DZ34" s="154" t="str">
        <f>IF('⑤案件貼り付けシート(E6~→A2へ縦横替えで）'!$FE30="固定",IF('⑤案件貼り付けシート(E6~→A2へ縦横替えで）'!FK30="","",'⑤案件貼り付けシート(E6~→A2へ縦横替えで）'!FK30),"")</f>
        <v/>
      </c>
      <c r="EA34" s="7" t="str">
        <f>IF('⑤案件貼り付けシート(E6~→A2へ縦横替えで）'!$FE30="固定",IF('⑤案件貼り付けシート(E6~→A2へ縦横替えで）'!FL30="","",'⑤案件貼り付けシート(E6~→A2へ縦横替えで）'!FL30),"")</f>
        <v/>
      </c>
      <c r="EB34" s="7" t="str">
        <f>IF('⑤案件貼り付けシート(E6~→A2へ縦横替えで）'!FM30="","",'⑤案件貼り付けシート(E6~→A2へ縦横替えで）'!FM30)</f>
        <v/>
      </c>
      <c r="EC34" s="7" t="str">
        <f>IF('⑤案件貼り付けシート(E6~→A2へ縦横替えで）'!FN30="","",'⑤案件貼り付けシート(E6~→A2へ縦横替えで）'!FN30)</f>
        <v/>
      </c>
      <c r="ED34" s="7" t="str">
        <f>IF('⑤案件貼り付けシート(E6~→A2へ縦横替えで）'!FO30="","",'⑤案件貼り付けシート(E6~→A2へ縦横替えで）'!FO30)</f>
        <v/>
      </c>
      <c r="EE34" s="154" t="str">
        <f>IF('⑤案件貼り付けシート(E6~→A2へ縦横替えで）'!FQ30="","",'⑤案件貼り付けシート(E6~→A2へ縦横替えで）'!FQ30)</f>
        <v/>
      </c>
      <c r="EF34" s="154" t="str">
        <f>IF('⑤案件貼り付けシート(E6~→A2へ縦横替えで）'!FR30="","",'⑤案件貼り付けシート(E6~→A2へ縦横替えで）'!FR30)</f>
        <v/>
      </c>
      <c r="EG34" s="7" t="str" cm="1">
        <f t="array" ref="EG34">IF('⑤案件貼り付けシート(E6~→A2へ縦横替えで）'!FS30="","",_xlfn.IFS('⑤案件貼り付けシート(E6~→A2へ縦横替えで）'!FS30="固定",1,'⑤案件貼り付けシート(E6~→A2へ縦横替えで）'!FS30="流動",2,'⑤案件貼り付けシート(E6~→A2へ縦横替えで）'!FS30="対象外",""))</f>
        <v/>
      </c>
      <c r="EH34" s="154" t="str">
        <f>IF('⑤案件貼り付けシート(E6~→A2へ縦横替えで）'!$FS30="固定",IF('⑤案件貼り付けシート(E6~→A2へ縦横替えで）'!FT30="","",'⑤案件貼り付けシート(E6~→A2へ縦横替えで）'!FT30),"")</f>
        <v/>
      </c>
      <c r="EI34" s="154" t="str">
        <f>IF('⑤案件貼り付けシート(E6~→A2へ縦横替えで）'!$FS30="固定",IF('⑤案件貼り付けシート(E6~→A2へ縦横替えで）'!FU30="","",'⑤案件貼り付けシート(E6~→A2へ縦横替えで）'!FU30),"")</f>
        <v/>
      </c>
      <c r="EJ34" s="154" t="str">
        <f>IF('⑤案件貼り付けシート(E6~→A2へ縦横替えで）'!$FS30="固定",IF('⑤案件貼り付けシート(E6~→A2へ縦横替えで）'!FV30="","",'⑤案件貼り付けシート(E6~→A2へ縦横替えで）'!FV30),"")</f>
        <v/>
      </c>
      <c r="EK34" s="154" t="str">
        <f>IF('⑤案件貼り付けシート(E6~→A2へ縦横替えで）'!$FS30="固定",IF('⑤案件貼り付けシート(E6~→A2へ縦横替えで）'!FW30="","",'⑤案件貼り付けシート(E6~→A2へ縦横替えで）'!FW30),"")</f>
        <v/>
      </c>
      <c r="EL34" s="154" t="str">
        <f>IF('⑤案件貼り付けシート(E6~→A2へ縦横替えで）'!$FS30="固定",IF('⑤案件貼り付けシート(E6~→A2へ縦横替えで）'!FX30="","",'⑤案件貼り付けシート(E6~→A2へ縦横替えで）'!FX30),"")</f>
        <v/>
      </c>
      <c r="EM34" s="154" t="str">
        <f>IF('⑤案件貼り付けシート(E6~→A2へ縦横替えで）'!$FS30="固定",IF('⑤案件貼り付けシート(E6~→A2へ縦横替えで）'!FY30="","",'⑤案件貼り付けシート(E6~→A2へ縦横替えで）'!FY30),"")</f>
        <v/>
      </c>
      <c r="EN34" s="7" t="str">
        <f>IF('⑤案件貼り付けシート(E6~→A2へ縦横替えで）'!$FS30="固定",IF('⑤案件貼り付けシート(E6~→A2へ縦横替えで）'!FZ30="","",'⑤案件貼り付けシート(E6~→A2へ縦横替えで）'!FZ30),"")</f>
        <v/>
      </c>
      <c r="EO34" s="7" t="str">
        <f>IF('⑤案件貼り付けシート(E6~→A2へ縦横替えで）'!GA30="","",'⑤案件貼り付けシート(E6~→A2へ縦横替えで）'!GA30)</f>
        <v/>
      </c>
      <c r="EP34" s="7" t="str">
        <f>IF('⑤案件貼り付けシート(E6~→A2へ縦横替えで）'!GB30="","",'⑤案件貼り付けシート(E6~→A2へ縦横替えで）'!GB30)</f>
        <v/>
      </c>
      <c r="EQ34" s="7" t="str">
        <f>IF('⑤案件貼り付けシート(E6~→A2へ縦横替えで）'!GC30="","",'⑤案件貼り付けシート(E6~→A2へ縦横替えで）'!GC30)</f>
        <v/>
      </c>
      <c r="ER34" s="154" t="str">
        <f>IF('⑤案件貼り付けシート(E6~→A2へ縦横替えで）'!GE30="","",'⑤案件貼り付けシート(E6~→A2へ縦横替えで）'!GE30)</f>
        <v/>
      </c>
      <c r="ES34" s="154" t="str">
        <f>IF('⑤案件貼り付けシート(E6~→A2へ縦横替えで）'!GF30="","",'⑤案件貼り付けシート(E6~→A2へ縦横替えで）'!GF30)</f>
        <v/>
      </c>
      <c r="ET34" s="7" t="str" cm="1">
        <f t="array" ref="ET34">IF('⑤案件貼り付けシート(E6~→A2へ縦横替えで）'!GG30="","",_xlfn.IFS('⑤案件貼り付けシート(E6~→A2へ縦横替えで）'!GG30="固定",1,'⑤案件貼り付けシート(E6~→A2へ縦横替えで）'!GG30="流動",2,'⑤案件貼り付けシート(E6~→A2へ縦横替えで）'!GG30="対象外",""))</f>
        <v/>
      </c>
      <c r="EU34" s="154" t="str">
        <f>IF('⑤案件貼り付けシート(E6~→A2へ縦横替えで）'!$GG30="固定",IF('⑤案件貼り付けシート(E6~→A2へ縦横替えで）'!GH30="","",'⑤案件貼り付けシート(E6~→A2へ縦横替えで）'!GH30),"")</f>
        <v/>
      </c>
      <c r="EV34" s="154" t="str">
        <f>IF('⑤案件貼り付けシート(E6~→A2へ縦横替えで）'!$GG30="固定",IF('⑤案件貼り付けシート(E6~→A2へ縦横替えで）'!GI30="","",'⑤案件貼り付けシート(E6~→A2へ縦横替えで）'!GI30),"")</f>
        <v/>
      </c>
      <c r="EW34" s="154" t="str">
        <f>IF('⑤案件貼り付けシート(E6~→A2へ縦横替えで）'!$GG30="固定",IF('⑤案件貼り付けシート(E6~→A2へ縦横替えで）'!GJ30="","",'⑤案件貼り付けシート(E6~→A2へ縦横替えで）'!GJ30),"")</f>
        <v/>
      </c>
      <c r="EX34" s="154" t="str">
        <f>IF('⑤案件貼り付けシート(E6~→A2へ縦横替えで）'!$GG30="固定",IF('⑤案件貼り付けシート(E6~→A2へ縦横替えで）'!GK30="","",'⑤案件貼り付けシート(E6~→A2へ縦横替えで）'!GK30),"")</f>
        <v/>
      </c>
      <c r="EY34" s="154" t="str">
        <f>IF('⑤案件貼り付けシート(E6~→A2へ縦横替えで）'!$GG30="固定",IF('⑤案件貼り付けシート(E6~→A2へ縦横替えで）'!GL30="","",'⑤案件貼り付けシート(E6~→A2へ縦横替えで）'!GL30),"")</f>
        <v/>
      </c>
      <c r="EZ34" s="154" t="str">
        <f>IF('⑤案件貼り付けシート(E6~→A2へ縦横替えで）'!$GG30="固定",IF('⑤案件貼り付けシート(E6~→A2へ縦横替えで）'!GM30="","",'⑤案件貼り付けシート(E6~→A2へ縦横替えで）'!GM30),"")</f>
        <v/>
      </c>
      <c r="FA34" s="7" t="str">
        <f>IF('⑤案件貼り付けシート(E6~→A2へ縦横替えで）'!$GG30="固定",IF('⑤案件貼り付けシート(E6~→A2へ縦横替えで）'!GN30="","",'⑤案件貼り付けシート(E6~→A2へ縦横替えで）'!GN30),"")</f>
        <v/>
      </c>
      <c r="FB34" s="7" t="str">
        <f>IF('⑤案件貼り付けシート(E6~→A2へ縦横替えで）'!GO30="","",'⑤案件貼り付けシート(E6~→A2へ縦横替えで）'!GO30)</f>
        <v/>
      </c>
      <c r="FC34" s="7" t="str">
        <f>IF('⑤案件貼り付けシート(E6~→A2へ縦横替えで）'!GP30="","",'⑤案件貼り付けシート(E6~→A2へ縦横替えで）'!GP30)</f>
        <v/>
      </c>
      <c r="FD34" s="7" t="str">
        <f>IF('⑤案件貼り付けシート(E6~→A2へ縦横替えで）'!GQ30="","",'⑤案件貼り付けシート(E6~→A2へ縦横替えで）'!GQ30)</f>
        <v/>
      </c>
      <c r="FE34" s="154" t="str">
        <f>IF('⑤案件貼り付けシート(E6~→A2へ縦横替えで）'!GS30="","",'⑤案件貼り付けシート(E6~→A2へ縦横替えで）'!GS30)</f>
        <v/>
      </c>
      <c r="FF34" s="154" t="str">
        <f>IF('⑤案件貼り付けシート(E6~→A2へ縦横替えで）'!GT30="","",'⑤案件貼り付けシート(E6~→A2へ縦横替えで）'!GT30)</f>
        <v/>
      </c>
      <c r="FG34" s="7" t="str" cm="1">
        <f t="array" ref="FG34">IF('⑤案件貼り付けシート(E6~→A2へ縦横替えで）'!GU30="","",_xlfn.IFS('⑤案件貼り付けシート(E6~→A2へ縦横替えで）'!GU30="固定",1,'⑤案件貼り付けシート(E6~→A2へ縦横替えで）'!GU30="流動",2,'⑤案件貼り付けシート(E6~→A2へ縦横替えで）'!GU30="対象外",""))</f>
        <v/>
      </c>
      <c r="FH34" s="154" t="str">
        <f>IF('⑤案件貼り付けシート(E6~→A2へ縦横替えで）'!$GU30="固定",IF('⑤案件貼り付けシート(E6~→A2へ縦横替えで）'!GV30="","",'⑤案件貼り付けシート(E6~→A2へ縦横替えで）'!GV30),"")</f>
        <v/>
      </c>
      <c r="FI34" s="154" t="str">
        <f>IF('⑤案件貼り付けシート(E6~→A2へ縦横替えで）'!$GU30="固定",IF('⑤案件貼り付けシート(E6~→A2へ縦横替えで）'!GW30="","",'⑤案件貼り付けシート(E6~→A2へ縦横替えで）'!GW30),"")</f>
        <v/>
      </c>
      <c r="FJ34" s="154" t="str">
        <f>IF('⑤案件貼り付けシート(E6~→A2へ縦横替えで）'!$GU30="固定",IF('⑤案件貼り付けシート(E6~→A2へ縦横替えで）'!GX30="","",'⑤案件貼り付けシート(E6~→A2へ縦横替えで）'!GX30),"")</f>
        <v/>
      </c>
      <c r="FK34" s="154" t="str">
        <f>IF('⑤案件貼り付けシート(E6~→A2へ縦横替えで）'!$GU30="固定",IF('⑤案件貼り付けシート(E6~→A2へ縦横替えで）'!GY30="","",'⑤案件貼り付けシート(E6~→A2へ縦横替えで）'!GY30),"")</f>
        <v/>
      </c>
      <c r="FL34" s="154" t="str">
        <f>IF('⑤案件貼り付けシート(E6~→A2へ縦横替えで）'!$GU30="固定",IF('⑤案件貼り付けシート(E6~→A2へ縦横替えで）'!GZ30="","",'⑤案件貼り付けシート(E6~→A2へ縦横替えで）'!GZ30),"")</f>
        <v/>
      </c>
      <c r="FM34" s="154" t="str">
        <f>IF('⑤案件貼り付けシート(E6~→A2へ縦横替えで）'!$GU30="固定",IF('⑤案件貼り付けシート(E6~→A2へ縦横替えで）'!HA30="","",'⑤案件貼り付けシート(E6~→A2へ縦横替えで）'!HA30),"")</f>
        <v/>
      </c>
      <c r="FN34" s="7" t="str">
        <f>IF('⑤案件貼り付けシート(E6~→A2へ縦横替えで）'!$GU30="固定",IF('⑤案件貼り付けシート(E6~→A2へ縦横替えで）'!HB30="","",'⑤案件貼り付けシート(E6~→A2へ縦横替えで）'!HB30),"")</f>
        <v/>
      </c>
      <c r="FO34" s="7" t="str">
        <f>IF('⑤案件貼り付けシート(E6~→A2へ縦横替えで）'!HC30="","",'⑤案件貼り付けシート(E6~→A2へ縦横替えで）'!HC30)</f>
        <v/>
      </c>
      <c r="FP34" s="7" t="str">
        <f>IF('⑤案件貼り付けシート(E6~→A2へ縦横替えで）'!HD30="","",'⑤案件貼り付けシート(E6~→A2へ縦横替えで）'!HD30)</f>
        <v/>
      </c>
      <c r="FQ34" s="7" t="str">
        <f>IF('⑤案件貼り付けシート(E6~→A2へ縦横替えで）'!HE30="","",'⑤案件貼り付けシート(E6~→A2へ縦横替えで）'!HE30)</f>
        <v/>
      </c>
      <c r="FR34" s="154" t="str">
        <f>IF('⑤案件貼り付けシート(E6~→A2へ縦横替えで）'!HG30="","",'⑤案件貼り付けシート(E6~→A2へ縦横替えで）'!HG30)</f>
        <v/>
      </c>
      <c r="FS34" s="154" t="str">
        <f>IF('⑤案件貼り付けシート(E6~→A2へ縦横替えで）'!HH30="","",'⑤案件貼り付けシート(E6~→A2へ縦横替えで）'!HH30)</f>
        <v/>
      </c>
      <c r="FT34" s="7" t="str" cm="1">
        <f t="array" ref="FT34">IF('⑤案件貼り付けシート(E6~→A2へ縦横替えで）'!HI30="","",_xlfn.IFS('⑤案件貼り付けシート(E6~→A2へ縦横替えで）'!HI30="固定",1,'⑤案件貼り付けシート(E6~→A2へ縦横替えで）'!HI30="流動",2,'⑤案件貼り付けシート(E6~→A2へ縦横替えで）'!HI30="対象外",""))</f>
        <v/>
      </c>
      <c r="FU34" s="154" t="str">
        <f>IF('⑤案件貼り付けシート(E6~→A2へ縦横替えで）'!$HI30="固定",IF('⑤案件貼り付けシート(E6~→A2へ縦横替えで）'!HJ30="","",'⑤案件貼り付けシート(E6~→A2へ縦横替えで）'!HJ30),"")</f>
        <v/>
      </c>
      <c r="FV34" s="154" t="str">
        <f>IF('⑤案件貼り付けシート(E6~→A2へ縦横替えで）'!$HI30="固定",IF('⑤案件貼り付けシート(E6~→A2へ縦横替えで）'!HK30="","",'⑤案件貼り付けシート(E6~→A2へ縦横替えで）'!HK30),"")</f>
        <v/>
      </c>
      <c r="FW34" s="154" t="str">
        <f>IF('⑤案件貼り付けシート(E6~→A2へ縦横替えで）'!$HI30="固定",IF('⑤案件貼り付けシート(E6~→A2へ縦横替えで）'!HL30="","",'⑤案件貼り付けシート(E6~→A2へ縦横替えで）'!HL30),"")</f>
        <v/>
      </c>
      <c r="FX34" s="154" t="str">
        <f>IF('⑤案件貼り付けシート(E6~→A2へ縦横替えで）'!$HI30="固定",IF('⑤案件貼り付けシート(E6~→A2へ縦横替えで）'!HM30="","",'⑤案件貼り付けシート(E6~→A2へ縦横替えで）'!HM30),"")</f>
        <v/>
      </c>
      <c r="FY34" s="154" t="str">
        <f>IF('⑤案件貼り付けシート(E6~→A2へ縦横替えで）'!$HI30="固定",IF('⑤案件貼り付けシート(E6~→A2へ縦横替えで）'!HN30="","",'⑤案件貼り付けシート(E6~→A2へ縦横替えで）'!HN30),"")</f>
        <v/>
      </c>
      <c r="FZ34" s="154" t="str">
        <f>IF('⑤案件貼り付けシート(E6~→A2へ縦横替えで）'!$HI30="固定",IF('⑤案件貼り付けシート(E6~→A2へ縦横替えで）'!HO30="","",'⑤案件貼り付けシート(E6~→A2へ縦横替えで）'!HO30),"")</f>
        <v/>
      </c>
      <c r="GA34" s="7" t="str">
        <f>IF('⑤案件貼り付けシート(E6~→A2へ縦横替えで）'!$HI30="固定",IF('⑤案件貼り付けシート(E6~→A2へ縦横替えで）'!HP30="","",'⑤案件貼り付けシート(E6~→A2へ縦横替えで）'!HP30),"")</f>
        <v/>
      </c>
      <c r="GB34" s="7" t="str">
        <f>IF('⑤案件貼り付けシート(E6~→A2へ縦横替えで）'!HQ30="","",'⑤案件貼り付けシート(E6~→A2へ縦横替えで）'!HQ30)</f>
        <v/>
      </c>
      <c r="GC34" s="7" t="str">
        <f>IF('⑤案件貼り付けシート(E6~→A2へ縦横替えで）'!HR30="","",'⑤案件貼り付けシート(E6~→A2へ縦横替えで）'!HR30)</f>
        <v/>
      </c>
      <c r="GD34" s="7" t="str">
        <f>IF('⑤案件貼り付けシート(E6~→A2へ縦横替えで）'!HS30="","",'⑤案件貼り付けシート(E6~→A2へ縦横替えで）'!HS30)</f>
        <v/>
      </c>
      <c r="GE34" s="7" t="str" cm="1">
        <f t="array" ref="GE34">_xlfn.IFS('⑤案件貼り付けシート(E6~→A2へ縦横替えで）'!A30="","",'⑤案件貼り付けシート(E6~→A2へ縦横替えで）'!HW30="該当しない",0,'⑤案件貼り付けシート(E6~→A2へ縦横替えで）'!HW30="有期プロジェクト",1,'⑤案件貼り付けシート(E6~→A2へ縦横替えで）'!HW30="日数限定業務",2,'⑤案件貼り付けシート(E6~→A2へ縦横替えで）'!HW30="産休育休代替",3,'⑤案件貼り付けシート(E6~→A2へ縦横替えで）'!HW30="介護休業代替",4)</f>
        <v/>
      </c>
      <c r="GF34" s="7" t="str">
        <f>IF('⑤案件貼り付けシート(E6~→A2へ縦横替えで）'!HW30="産休育休代替",IF('⑤案件貼り付けシート(E6~→A2へ縦横替えで）'!HX30="","",'⑤案件貼り付けシート(E6~→A2へ縦横替えで）'!HX30),"")</f>
        <v/>
      </c>
      <c r="GG34" s="7" t="str">
        <f>IF('⑤案件貼り付けシート(E6~→A2へ縦横替えで）'!HY30="","",'⑤案件貼り付けシート(E6~→A2へ縦横替えで）'!HY30)</f>
        <v/>
      </c>
      <c r="GH34" s="7" t="str" cm="1">
        <f t="array" ref="GH34">_xlfn.IFS('⑤案件貼り付けシート(E6~→A2へ縦横替えで）'!IB30="","",'⑤案件貼り付けシート(E6~→A2へ縦横替えで）'!IB30="限定しない",0,'⑤案件貼り付けシート(E6~→A2へ縦横替えで）'!IB30="60歳以上",1,'⑤案件貼り付けシート(E6~→A2へ縦横替えで）'!IB30="無期雇用派遣労働者",2,'⑤案件貼り付けシート(E6~→A2へ縦横替えで）'!IB30="60歳以上または無期雇用",3,TRUE,"")</f>
        <v/>
      </c>
      <c r="GI34" s="7" t="str" cm="1">
        <f t="array" ref="GI34">_xlfn.IFS('⑤案件貼り付けシート(E6~→A2へ縦横替えで）'!IC30="","",'⑤案件貼り付けシート(E6~→A2へ縦横替えで）'!IC30="限定する",1,'⑤案件貼り付けシート(E6~→A2へ縦横替えで）'!IC30="限定しない",2,TRUE,"")</f>
        <v/>
      </c>
      <c r="GJ34" s="7"/>
      <c r="GK34" s="7" t="str">
        <f>IF('⑤案件貼り付けシート(E6~→A2へ縦横替えで）'!IF30="","",'⑤案件貼り付けシート(E6~→A2へ縦横替えで）'!IF30)</f>
        <v/>
      </c>
      <c r="GL34" s="7" t="str">
        <f>IF('⑤案件貼り付けシート(E6~→A2へ縦横替えで）'!IG30="","",'⑤案件貼り付けシート(E6~→A2へ縦横替えで）'!IG30)</f>
        <v/>
      </c>
      <c r="GM34" s="48" t="str">
        <f>IF('⑤案件貼り付けシート(E6~→A2へ縦横替えで）'!IJ30="","",IF('⑤案件貼り付けシート(E6~→A2へ縦横替えで）'!IJ30="ALL",②コード一覧!$CU$2,'⑤案件貼り付けシート(E6~→A2へ縦横替えで）'!IJ30&amp;"をコードヘ"))</f>
        <v/>
      </c>
      <c r="GN34" s="7" t="str">
        <f>IF('⑤案件貼り付けシート(E6~→A2へ縦横替えで）'!IK30="","",IF('⑤案件貼り付けシート(E6~→A2へ縦横替えで）'!IK30="非公開",0,1))</f>
        <v/>
      </c>
      <c r="GO34" s="7">
        <f t="shared" si="1"/>
        <v>0</v>
      </c>
      <c r="GP34" s="7">
        <f>IF('⑤案件貼り付けシート(E6~→A2へ縦横替えで）'!IP30="",IF('⑤案件貼り付けシート(E6~→A2へ縦横替えで）'!IW30="",0,2),2)</f>
        <v>0</v>
      </c>
      <c r="GQ34" s="214" t="str">
        <f>IF(GP34=1,INDEX(②コード一覧!DC30:DL48,MATCH('⑤案件貼り付けシート(E6~→A2へ縦横替えで）'!IW30,②コード一覧!DD30:DD48,0),1),"")</f>
        <v/>
      </c>
      <c r="GR34" s="48" t="str">
        <f>IF(OR('⑤案件貼り付けシート(E6~→A2へ縦横替えで）'!JP30="",'⑤案件貼り付けシート(E6~→A2へ縦横替えで）'!JP30=0),"",_xlfn.XLOOKUP('⑤案件貼り付けシート(E6~→A2へ縦横替えで）'!JP30,②コード一覧!$BR$2:$BR$802,②コード一覧!$BT$2:$BT$802))</f>
        <v/>
      </c>
      <c r="GS34" s="48" t="str">
        <f>IF(OR('⑤案件貼り付けシート(E6~→A2へ縦横替えで）'!JQ30="",'⑤案件貼り付けシート(E6~→A2へ縦横替えで）'!JQ30=0),"",_xlfn.XLOOKUP('⑤案件貼り付けシート(E6~→A2へ縦横替えで）'!JQ30,②コード一覧!$BR$2:$BR$802,②コード一覧!$BT$2:$BT$802))</f>
        <v/>
      </c>
      <c r="GT34" s="48" t="str">
        <f>IF(OR('⑤案件貼り付けシート(E6~→A2へ縦横替えで）'!JR30="",'⑤案件貼り付けシート(E6~→A2へ縦横替えで）'!JR30=0),"",_xlfn.XLOOKUP('⑤案件貼り付けシート(E6~→A2へ縦横替えで）'!JR30,②コード一覧!$BR$2:$BR$802,②コード一覧!$BT$2:$BT$802))</f>
        <v/>
      </c>
      <c r="GU34" s="48" t="str">
        <f>IF(OR('⑤案件貼り付けシート(E6~→A2へ縦横替えで）'!JS30="",'⑤案件貼り付けシート(E6~→A2へ縦横替えで）'!JS30=0),"",_xlfn.XLOOKUP('⑤案件貼り付けシート(E6~→A2へ縦横替えで）'!JS30,②コード一覧!$BR$2:$BR$802,②コード一覧!$BT$2:$BT$802))</f>
        <v/>
      </c>
      <c r="GV34" s="48" t="str">
        <f>IF(OR('⑤案件貼り付けシート(E6~→A2へ縦横替えで）'!JT30="",'⑤案件貼り付けシート(E6~→A2へ縦横替えで）'!JT30=0),"",_xlfn.XLOOKUP('⑤案件貼り付けシート(E6~→A2へ縦横替えで）'!JT30,②コード一覧!$BR$2:$BR$802,②コード一覧!$BT$2:$BT$802))</f>
        <v/>
      </c>
    </row>
    <row r="35" spans="1:204">
      <c r="A35" s="7"/>
      <c r="B35" s="7">
        <f>'⑤案件貼り付けシート(E6~→A2へ縦横替えで）'!A31</f>
        <v>0</v>
      </c>
      <c r="C35" s="7" t="str">
        <f>IF('⑤案件貼り付けシート(E6~→A2へ縦横替えで）'!C31="","",(IF('⑤案件貼り付けシート(E6~→A2へ縦横替えで）'!C31="一般派遣",1,2)))</f>
        <v/>
      </c>
      <c r="D35" s="48" t="e">
        <f>INDEX(②コード一覧!$A$2:$B$40,MATCH('⑤案件貼り付けシート(E6~→A2へ縦横替えで）'!G31,②コード一覧!$A$2:$A$40,0),2)</f>
        <v>#N/A</v>
      </c>
      <c r="E35" s="7" t="e" cm="1">
        <f t="array" ref="E35">INDEX(③組織表示変え!$A$6:$E$805,MATCH('⑥案件CSV (6行目～に反映→フォーマット２行目にコピペ'!D35&amp;'⑤案件貼り付けシート(E6~→A2へ縦横替えで）'!H31,③組織表示変え!$B$6:$B$802&amp;③組織表示変え!$E$6:$E$802,0),1)</f>
        <v>#N/A</v>
      </c>
      <c r="F35" s="48" t="e">
        <f>INDEX(②コード一覧!$A$2:$B$40,MATCH('⑤案件貼り付けシート(E6~→A2へ縦横替えで）'!N31,②コード一覧!$A$2:$A$40,0),2)</f>
        <v>#N/A</v>
      </c>
      <c r="G35" s="7"/>
      <c r="H35" s="7"/>
      <c r="I35" s="7"/>
      <c r="J35" s="7"/>
      <c r="K35" s="7"/>
      <c r="L35" s="7" t="e" cm="1">
        <f t="array" ref="L35">INDEX(③組織表示変え!$A$6:$E$805,MATCH('⑥案件CSV (6行目～に反映→フォーマット２行目にコピペ'!F35&amp;'⑤案件貼り付けシート(E6~→A2へ縦横替えで）'!O31,③組織表示変え!$B$6:$B$802&amp;③組織表示変え!$E$6:$E$802,0),1)</f>
        <v>#N/A</v>
      </c>
      <c r="M35" s="7" t="str">
        <f>IF('⑤案件貼り付けシート(E6~→A2へ縦横替えで）'!P31="","",'⑤案件貼り付けシート(E6~→A2へ縦横替えで）'!P31)</f>
        <v/>
      </c>
      <c r="N35" s="7" t="str">
        <f>IF('⑤案件貼り付けシート(E6~→A2へ縦横替えで）'!Q31="","",'⑤案件貼り付けシート(E6~→A2へ縦横替えで）'!Q31)</f>
        <v/>
      </c>
      <c r="O35" s="7" t="str">
        <f>IF('⑤案件貼り付けシート(E6~→A2へ縦横替えで）'!R31="","",'⑤案件貼り付けシート(E6~→A2へ縦横替えで）'!R31)</f>
        <v/>
      </c>
      <c r="P35" s="7" t="str" cm="1">
        <f t="array" ref="P35">IF('⑤案件貼り付けシート(E6~→A2へ縦横替えで）'!U31="","",_xlfn.IFS('⑤案件貼り付けシート(E6~→A2へ縦横替えで）'!U31="なし",0,'⑤案件貼り付けシート(E6~→A2へ縦横替えで）'!U31="敷地内禁煙",1,'⑤案件貼り付けシート(E6~→A2へ縦横替えで）'!U31="敷地内禁煙（特定屋外喫煙場所あり、屋外に喫煙場所あり）",2,'⑤案件貼り付けシート(E6~→A2へ縦横替えで）'!U31="屋内禁煙",3,'⑤案件貼り付けシート(E6~→A2へ縦横替えで）'!U31="屋内原則禁煙（喫煙専用室設置、加熱式たばこ専用喫煙室設置）",4,'⑤案件貼り付けシート(E6~→A2へ縦横替えで）'!U31="その他",9))</f>
        <v/>
      </c>
      <c r="Q35" s="7" t="str">
        <f>IF(C35="","",IF('⑤案件貼り付けシート(E6~→A2へ縦横替えで）'!AD31="派遣先責任者",0,1))</f>
        <v/>
      </c>
      <c r="R35" s="7" t="e" cm="1">
        <f t="array" ref="R35">INDEX(②コード一覧!$AI$2:$AN$801,MATCH('⑥案件CSV (6行目～に反映→フォーマット２行目にコピペ'!$F35&amp;'⑤案件貼り付けシート(E6~→A2へ縦横替えで）'!Z31,②コード一覧!$AN$2:$AN$801&amp;②コード一覧!$AI$2:$AI$801,0),5)</f>
        <v>#N/A</v>
      </c>
      <c r="S35" s="7" t="str" cm="1">
        <f t="array" ref="S35">IF('⑤案件貼り付けシート(E6~→A2へ縦横替えで）'!AA31="","",INDEX(②コード一覧!$AI$2:$AN$801,MATCH('⑥案件CSV (6行目～に反映→フォーマット２行目にコピペ'!$F35&amp;'⑤案件貼り付けシート(E6~→A2へ縦横替えで）'!AA31,②コード一覧!$AN$2:$AN$801&amp;②コード一覧!$AI$2:$AI$801,0),5))</f>
        <v/>
      </c>
      <c r="T35" s="7" t="str" cm="1">
        <f t="array" ref="T35">IF('⑤案件貼り付けシート(E6~→A2へ縦横替えで）'!AB31="","",INDEX(②コード一覧!$AI$2:$AN$801,MATCH('⑥案件CSV (6行目～に反映→フォーマット２行目にコピペ'!$F35&amp;'⑤案件貼り付けシート(E6~→A2へ縦横替えで）'!AB31,②コード一覧!$AN$2:$AN$801&amp;②コード一覧!$AI$2:$AI$801,0),5))</f>
        <v/>
      </c>
      <c r="U35" s="7" t="str" cm="1">
        <f t="array" ref="U35">IF('⑤案件貼り付けシート(E6~→A2へ縦横替えで）'!AC31="","",INDEX(②コード一覧!$AI$2:$AN$801,MATCH('⑥案件CSV (6行目～に反映→フォーマット２行目にコピペ'!$F35&amp;'⑤案件貼り付けシート(E6~→A2へ縦横替えで）'!AC31,②コード一覧!$AN$2:$AN$801&amp;②コード一覧!$AI$2:$AI$801,0),5))</f>
        <v/>
      </c>
      <c r="V35" s="7" t="e" cm="1">
        <f t="array" ref="V35">INDEX(②コード一覧!$AK$2:$AN$801,MATCH('⑥案件CSV (6行目～に反映→フォーマット２行目にコピペ'!$F35&amp;'⑤案件貼り付けシート(E6~→A2へ縦横替えで）'!AG31,②コード一覧!$AN$2:$AN$801&amp;②コード一覧!$AK$2:$AK$801,0),3)</f>
        <v>#N/A</v>
      </c>
      <c r="W35" s="7" t="str" cm="1">
        <f t="array" ref="W35">IF('⑤案件貼り付けシート(E6~→A2へ縦横替えで）'!AH31="","",INDEX(②コード一覧!$AK$2:$AN$801,MATCH('⑥案件CSV (6行目～に反映→フォーマット２行目にコピペ'!$F35&amp;'⑤案件貼り付けシート(E6~→A2へ縦横替えで）'!AH31,②コード一覧!$AN$2:$AN$801&amp;②コード一覧!$AK$2:$AK$801,0),3))</f>
        <v/>
      </c>
      <c r="X35" s="7" t="str" cm="1">
        <f t="array" ref="X35">IF('⑤案件貼り付けシート(E6~→A2へ縦横替えで）'!AI31="","",INDEX(②コード一覧!$AK$2:$AN$801,MATCH('⑥案件CSV (6行目～に反映→フォーマット２行目にコピペ'!$F35&amp;'⑤案件貼り付けシート(E6~→A2へ縦横替えで）'!AI31,②コード一覧!$AN$2:$AN$801&amp;②コード一覧!$AK$2:$AK$801,0),3))</f>
        <v/>
      </c>
      <c r="Y35" s="7" t="str" cm="1">
        <f t="array" ref="Y35">IF('⑤案件貼り付けシート(E6~→A2へ縦横替えで）'!AJ31="","",INDEX(②コード一覧!$AK$2:$AN$801,MATCH('⑥案件CSV (6行目～に反映→フォーマット２行目にコピペ'!$F35&amp;'⑤案件貼り付けシート(E6~→A2へ縦横替えで）'!AJ31,②コード一覧!$AN$2:$AN$801&amp;②コード一覧!$AK$2:$AK$801,0),3))</f>
        <v/>
      </c>
      <c r="Z35" s="7" t="e" cm="1">
        <f t="array" ref="Z35">INDEX(②コード一覧!$AJ$2:$AN$801,MATCH('⑥案件CSV (6行目～に反映→フォーマット２行目にコピペ'!$F35&amp;'⑤案件貼り付けシート(E6~→A2へ縦横替えで）'!AM31,②コード一覧!$AN$2:$AN$801&amp;②コード一覧!$AJ$2:$AJ$801,0),4)</f>
        <v>#N/A</v>
      </c>
      <c r="AA35" s="7" t="str" cm="1">
        <f t="array" ref="AA35">IF('⑤案件貼り付けシート(E6~→A2へ縦横替えで）'!AN31="","",INDEX(②コード一覧!$AJ$2:$AN$801,MATCH('⑥案件CSV (6行目～に反映→フォーマット２行目にコピペ'!$F35&amp;'⑤案件貼り付けシート(E6~→A2へ縦横替えで）'!AN31,②コード一覧!$AN$2:$AN$801&amp;②コード一覧!$AJ$2:$AJ$801,0),4))</f>
        <v/>
      </c>
      <c r="AB35" s="7" t="str" cm="1">
        <f t="array" ref="AB35">IF('⑤案件貼り付けシート(E6~→A2へ縦横替えで）'!AO31="","",INDEX(②コード一覧!$AJ$2:$AN$801,MATCH('⑥案件CSV (6行目～に反映→フォーマット２行目にコピペ'!$F35&amp;'⑤案件貼り付けシート(E6~→A2へ縦横替えで）'!AO31,②コード一覧!$AN$2:$AN$801&amp;②コード一覧!$AJ$2:$AJ$801,0),4))</f>
        <v/>
      </c>
      <c r="AC35" s="7" t="str" cm="1">
        <f t="array" ref="AC35">IF('⑤案件貼り付けシート(E6~→A2へ縦横替えで）'!AP31="","",INDEX(②コード一覧!$AJ$2:$AN$801,MATCH('⑥案件CSV (6行目～に反映→フォーマット２行目にコピペ'!$F35&amp;'⑤案件貼り付けシート(E6~→A2へ縦横替えで）'!AP31,②コード一覧!$AN$2:$AN$801&amp;②コード一覧!$AJ$2:$AJ$801,0),4))</f>
        <v/>
      </c>
      <c r="AD35" s="7" t="str">
        <f>IF('⑤案件貼り付けシート(E6~→A2へ縦横替えで）'!AR31="","",'⑤案件貼り付けシート(E6~→A2へ縦横替えで）'!AR31)</f>
        <v/>
      </c>
      <c r="AE35" s="7">
        <f>'⑤案件貼り付けシート(E6~→A2へ縦横替えで）'!AV31</f>
        <v>0</v>
      </c>
      <c r="AF35" s="7">
        <f>'⑤案件貼り付けシート(E6~→A2へ縦横替えで）'!AW31</f>
        <v>0</v>
      </c>
      <c r="AG35" s="7" t="str">
        <f>IF('⑤案件貼り付けシート(E6~→A2へ縦横替えで）'!AX31="","",'⑤案件貼り付けシート(E6~→A2へ縦横替えで）'!AX31)</f>
        <v/>
      </c>
      <c r="AH35" s="7" t="str">
        <f>IF('⑤案件貼り付けシート(E6~→A2へ縦横替えで）'!AY31="","",'⑤案件貼り付けシート(E6~→A2へ縦横替えで）'!AY31)</f>
        <v/>
      </c>
      <c r="AI35" s="13"/>
      <c r="AJ35" s="13"/>
      <c r="AK35" s="7" t="str" cm="1">
        <f t="array" ref="AK35">_xlfn.IFS('⑤案件貼り付けシート(E6~→A2へ縦横替えで）'!AZ31="該当しない",0,'⑤案件貼り付けシート(E6~→A2へ縦横替えで）'!AZ31="該当",1,TRUE,"")</f>
        <v/>
      </c>
      <c r="AL35" s="7" t="str">
        <f>IF('⑤案件貼り付けシート(E6~→A2へ縦横替えで）'!AZ31="該当しない","",IF('⑤案件貼り付けシート(E6~→A2へ縦横替えで）'!BA31="","",LEFT('⑤案件貼り付けシート(E6~→A2へ縦横替えで）'!BA31,FIND("号",'⑤案件貼り付けシート(E6~→A2へ縦横替えで）'!BA31)-1)))</f>
        <v/>
      </c>
      <c r="AM35" s="7" t="str">
        <f>IF('⑤案件貼り付けシート(E6~→A2へ縦横替えで）'!AZ31="該当しない","",IF('⑤案件貼り付けシート(E6~→A2へ縦横替えで）'!BB31="","",'⑤案件貼り付けシート(E6~→A2へ縦横替えで）'!BB31))</f>
        <v/>
      </c>
      <c r="AN35" s="7" t="str">
        <f>IF('⑤案件貼り付けシート(E6~→A2へ縦横替えで）'!BC31="","",'⑤案件貼り付けシート(E6~→A2へ縦横替えで）'!BC31)</f>
        <v/>
      </c>
      <c r="AO35" s="7">
        <f>'⑤案件貼り付けシート(E6~→A2へ縦横替えで）'!BG31</f>
        <v>0</v>
      </c>
      <c r="AP35" s="7" t="str" cm="1">
        <f t="array" ref="AP35">_xlfn.IFS('⑤案件貼り付けシート(E6~→A2へ縦横替えで）'!BH31="","",'⑤案件貼り付けシート(E6~→A2へ縦横替えで）'!BH31="時給",1,'⑤案件貼り付けシート(E6~→A2へ縦横替えで）'!BL31="日給",2,'⑤案件貼り付けシート(E6~→A2へ縦横替えで）'!BL31="月給",3)</f>
        <v/>
      </c>
      <c r="AQ35" s="7" t="str">
        <f>IF('⑤案件貼り付けシート(E6~→A2へ縦横替えで）'!BI31="","",'⑤案件貼り付けシート(E6~→A2へ縦横替えで）'!BI31)</f>
        <v/>
      </c>
      <c r="AR35" s="153" t="str">
        <f>IF('⑤案件貼り付けシート(E6~→A2へ縦横替えで）'!BJ31="","",'⑤案件貼り付けシート(E6~→A2へ縦横替えで）'!BJ31)</f>
        <v/>
      </c>
      <c r="AS35" s="7" t="str">
        <f>IF('⑤案件貼り付けシート(E6~→A2へ縦横替えで）'!BK31="","",'⑤案件貼り付けシート(E6~→A2へ縦横替えで）'!BK31)</f>
        <v/>
      </c>
      <c r="AT35" s="7" t="str" cm="1">
        <f t="array" ref="AT35">_xlfn.IFS('⑤案件貼り付けシート(E6~→A2へ縦横替えで）'!BL31="","",'⑤案件貼り付けシート(E6~→A2へ縦横替えで）'!BL31="長期",1,'⑤案件貼り付けシート(E6~→A2へ縦横替えで）'!BL31="短期",2)</f>
        <v/>
      </c>
      <c r="AU35" s="7" t="str">
        <f>IF('⑤案件貼り付けシート(E6~→A2へ縦横替えで）'!BM31="","",'⑤案件貼り付けシート(E6~→A2へ縦横替えで）'!BM31)</f>
        <v/>
      </c>
      <c r="AV35" s="7" t="str">
        <f>IF('⑤案件貼り付けシート(E6~→A2へ縦横替えで）'!BN31="","",'⑤案件貼り付けシート(E6~→A2へ縦横替えで）'!BN31)</f>
        <v/>
      </c>
      <c r="AW35" s="7" t="str" cm="1">
        <f t="array" ref="AW35">_xlfn.IFS('⑤案件貼り付けシート(E6~→A2へ縦横替えで）'!BQ31="就業先カレンダーに準ずる",1,'⑤案件貼り付けシート(E6~→A2へ縦横替えで）'!BQ31="指定して設定",2,TRUE,"")</f>
        <v/>
      </c>
      <c r="AX35" s="7" t="str" cm="1">
        <f t="array" ref="AX35">IF(AW35=2,_xlfn.IFS('⑤案件貼り付けシート(E6~→A2へ縦横替えで）'!BR31="毎週",1,'⑤案件貼り付けシート(E6~→A2へ縦横替えで）'!BR31="その他",2),"")</f>
        <v/>
      </c>
      <c r="AY35" s="7" t="str">
        <f>IF(AX35=1,'⑤案件貼り付けシート(E6~→A2へ縦横替えで）'!BS31,"")</f>
        <v/>
      </c>
      <c r="AZ35" s="7" t="str">
        <f>IF(AX35=2,'⑤案件貼り付けシート(E6~→A2へ縦横替えで）'!BT31,"")</f>
        <v/>
      </c>
      <c r="BA35" s="7" t="str" cm="1">
        <f t="array" ref="BA35">IF(AW35=2,_xlfn.IFS('⑤案件貼り付けシート(E6~→A2へ縦横替えで）'!BV31="毎週",1,'⑤案件貼り付けシート(E6~→A2へ縦横替えで）'!BV31="その他",2),"")</f>
        <v/>
      </c>
      <c r="BB35" s="7" t="str">
        <f>IF(BA35=1,'⑤案件貼り付けシート(E6~→A2へ縦横替えで）'!BW31,"")</f>
        <v/>
      </c>
      <c r="BC35" s="7" t="str">
        <f>IF(BA35=2,'⑤案件貼り付けシート(E6~→A2へ縦横替えで）'!BX31,"")</f>
        <v/>
      </c>
      <c r="BD35" s="7" t="str">
        <f>IF('⑤案件貼り付けシート(E6~→A2へ縦横替えで）'!BZ31="","",IF('⑤案件貼り付けシート(E6~→A2へ縦横替えで）'!$BQ31="就業先カレンダーに準ずる",'⑤案件貼り付けシート(E6~→A2へ縦横替えで）'!BZ31,""))</f>
        <v/>
      </c>
      <c r="BE35" s="154" t="str">
        <f>IF('⑤案件貼り付けシート(E6~→A2へ縦横替えで）'!CG31="","",'⑤案件貼り付けシート(E6~→A2へ縦横替えで）'!CG31)</f>
        <v/>
      </c>
      <c r="BF35" s="154" t="str">
        <f>IF('⑤案件貼り付けシート(E6~→A2へ縦横替えで）'!CH31="","",'⑤案件貼り付けシート(E6~→A2へ縦横替えで）'!CH31)</f>
        <v/>
      </c>
      <c r="BG35" s="7" t="str" cm="1">
        <f t="array" ref="BG35">_xlfn.IFS('⑤案件貼り付けシート(E6~→A2へ縦横替えで）'!CI31="固定",1,'⑤案件貼り付けシート(E6~→A2へ縦横替えで）'!CI31="流動",2,'⑤案件貼り付けシート(E6~→A2へ縦横替えで）'!CI31="対象外","",'⑤案件貼り付けシート(E6~→A2へ縦横替えで）'!CI31="","")</f>
        <v/>
      </c>
      <c r="BH35" s="154" t="str">
        <f>IF('⑤案件貼り付けシート(E6~→A2へ縦横替えで）'!$CI31="固定",IF('⑤案件貼り付けシート(E6~→A2へ縦横替えで）'!CJ31="","",'⑤案件貼り付けシート(E6~→A2へ縦横替えで）'!CJ31),"")</f>
        <v/>
      </c>
      <c r="BI35" s="154" t="str">
        <f>IF('⑤案件貼り付けシート(E6~→A2へ縦横替えで）'!$CI31="固定",IF('⑤案件貼り付けシート(E6~→A2へ縦横替えで）'!CK31="","",'⑤案件貼り付けシート(E6~→A2へ縦横替えで）'!CK31),"")</f>
        <v/>
      </c>
      <c r="BJ35" s="154" t="str">
        <f>IF('⑤案件貼り付けシート(E6~→A2へ縦横替えで）'!$CI31="固定",IF('⑤案件貼り付けシート(E6~→A2へ縦横替えで）'!CL31="","",'⑤案件貼り付けシート(E6~→A2へ縦横替えで）'!CL31),"")</f>
        <v/>
      </c>
      <c r="BK35" s="154" t="str">
        <f>IF('⑤案件貼り付けシート(E6~→A2へ縦横替えで）'!$CI31="固定",IF('⑤案件貼り付けシート(E6~→A2へ縦横替えで）'!CM31="","",'⑤案件貼り付けシート(E6~→A2へ縦横替えで）'!CM31),"")</f>
        <v/>
      </c>
      <c r="BL35" s="154" t="str">
        <f>IF('⑤案件貼り付けシート(E6~→A2へ縦横替えで）'!$CI31="固定",IF('⑤案件貼り付けシート(E6~→A2へ縦横替えで）'!CN31="","",'⑤案件貼り付けシート(E6~→A2へ縦横替えで）'!CN31),"")</f>
        <v/>
      </c>
      <c r="BM35" s="154" t="str">
        <f>IF('⑤案件貼り付けシート(E6~→A2へ縦横替えで）'!$CI31="固定",IF('⑤案件貼り付けシート(E6~→A2へ縦横替えで）'!CO31="","",'⑤案件貼り付けシート(E6~→A2へ縦横替えで）'!CO31),"")</f>
        <v/>
      </c>
      <c r="BN35" s="7" t="str">
        <f>IF('⑤案件貼り付けシート(E6~→A2へ縦横替えで）'!$CI31="固定",IF('⑤案件貼り付けシート(E6~→A2へ縦横替えで）'!CP31="","",'⑤案件貼り付けシート(E6~→A2へ縦横替えで）'!CP31),"")</f>
        <v/>
      </c>
      <c r="BO35" s="7" t="str">
        <f>IF('⑤案件貼り付けシート(E6~→A2へ縦横替えで）'!CQ31="","",'⑤案件貼り付けシート(E6~→A2へ縦横替えで）'!CQ31)</f>
        <v/>
      </c>
      <c r="BP35" s="7" t="str">
        <f>IF('⑤案件貼り付けシート(E6~→A2へ縦横替えで）'!CR31="","",'⑤案件貼り付けシート(E6~→A2へ縦横替えで）'!CR31)</f>
        <v/>
      </c>
      <c r="BQ35" s="7" t="str">
        <f>IF('⑤案件貼り付けシート(E6~→A2へ縦横替えで）'!CS31="","",'⑤案件貼り付けシート(E6~→A2へ縦横替えで）'!CS31)</f>
        <v/>
      </c>
      <c r="BR35" s="154" t="str">
        <f>IF('⑤案件貼り付けシート(E6~→A2へ縦横替えで）'!CV31="","",'⑤案件貼り付けシート(E6~→A2へ縦横替えで）'!CV31)</f>
        <v/>
      </c>
      <c r="BS35" s="154" t="str">
        <f>IF('⑤案件貼り付けシート(E6~→A2へ縦横替えで）'!CW31="","",'⑤案件貼り付けシート(E6~→A2へ縦横替えで）'!CW31)</f>
        <v/>
      </c>
      <c r="BT35" s="7" t="str" cm="1">
        <f t="array" ref="BT35">IF('⑤案件貼り付けシート(E6~→A2へ縦横替えで）'!CX31="","",_xlfn.IFS('⑤案件貼り付けシート(E6~→A2へ縦横替えで）'!CX31="固定",1,'⑤案件貼り付けシート(E6~→A2へ縦横替えで）'!CX31="流動",2,'⑤案件貼り付けシート(E6~→A2へ縦横替えで）'!CX31="対象外",""))</f>
        <v/>
      </c>
      <c r="BU35" s="154" t="str">
        <f>IF('⑤案件貼り付けシート(E6~→A2へ縦横替えで）'!$CX31="固定",IF('⑤案件貼り付けシート(E6~→A2へ縦横替えで）'!CY31="","",'⑤案件貼り付けシート(E6~→A2へ縦横替えで）'!CY31),"")</f>
        <v/>
      </c>
      <c r="BV35" s="154" t="str">
        <f>IF('⑤案件貼り付けシート(E6~→A2へ縦横替えで）'!$CX31="固定",IF('⑤案件貼り付けシート(E6~→A2へ縦横替えで）'!CZ31="","",'⑤案件貼り付けシート(E6~→A2へ縦横替えで）'!CZ31),"")</f>
        <v/>
      </c>
      <c r="BW35" s="154" t="str">
        <f>IF('⑤案件貼り付けシート(E6~→A2へ縦横替えで）'!$CX31="固定",IF('⑤案件貼り付けシート(E6~→A2へ縦横替えで）'!DA31="","",'⑤案件貼り付けシート(E6~→A2へ縦横替えで）'!DA31),"")</f>
        <v/>
      </c>
      <c r="BX35" s="154" t="str">
        <f>IF('⑤案件貼り付けシート(E6~→A2へ縦横替えで）'!$CX31="固定",IF('⑤案件貼り付けシート(E6~→A2へ縦横替えで）'!DB31="","",'⑤案件貼り付けシート(E6~→A2へ縦横替えで）'!DB31),"")</f>
        <v/>
      </c>
      <c r="BY35" s="154" t="str">
        <f>IF('⑤案件貼り付けシート(E6~→A2へ縦横替えで）'!$CX31="固定",IF('⑤案件貼り付けシート(E6~→A2へ縦横替えで）'!DC31="","",'⑤案件貼り付けシート(E6~→A2へ縦横替えで）'!DC31),"")</f>
        <v/>
      </c>
      <c r="BZ35" s="154" t="str">
        <f>IF('⑤案件貼り付けシート(E6~→A2へ縦横替えで）'!$CX31="固定",IF('⑤案件貼り付けシート(E6~→A2へ縦横替えで）'!DD31="","",'⑤案件貼り付けシート(E6~→A2へ縦横替えで）'!DD31),"")</f>
        <v/>
      </c>
      <c r="CA35" s="7" t="str">
        <f>IF('⑤案件貼り付けシート(E6~→A2へ縦横替えで）'!$CX31="固定",IF('⑤案件貼り付けシート(E6~→A2へ縦横替えで）'!DE31="","",'⑤案件貼り付けシート(E6~→A2へ縦横替えで）'!DE31),"")</f>
        <v/>
      </c>
      <c r="CB35" s="7" t="str">
        <f>IF('⑤案件貼り付けシート(E6~→A2へ縦横替えで）'!DF31="","",'⑤案件貼り付けシート(E6~→A2へ縦横替えで）'!DF31)</f>
        <v/>
      </c>
      <c r="CC35" s="7" t="str">
        <f>IF('⑤案件貼り付けシート(E6~→A2へ縦横替えで）'!DG31="","",'⑤案件貼り付けシート(E6~→A2へ縦横替えで）'!DG31)</f>
        <v/>
      </c>
      <c r="CD35" s="7" t="str">
        <f>IF('⑤案件貼り付けシート(E6~→A2へ縦横替えで）'!DH31="","",'⑤案件貼り付けシート(E6~→A2へ縦横替えで）'!DH31)</f>
        <v/>
      </c>
      <c r="CE35" s="154" t="str">
        <f>IF('⑤案件貼り付けシート(E6~→A2へ縦横替えで）'!DK31="","",'⑤案件貼り付けシート(E6~→A2へ縦横替えで）'!DK31)</f>
        <v/>
      </c>
      <c r="CF35" s="154" t="str">
        <f>IF('⑤案件貼り付けシート(E6~→A2へ縦横替えで）'!DL31="","",'⑤案件貼り付けシート(E6~→A2へ縦横替えで）'!DL31)</f>
        <v/>
      </c>
      <c r="CG35" s="7" t="str" cm="1">
        <f t="array" ref="CG35">IF('⑤案件貼り付けシート(E6~→A2へ縦横替えで）'!DM31="","",_xlfn.IFS('⑤案件貼り付けシート(E6~→A2へ縦横替えで）'!DM31="固定",1,'⑤案件貼り付けシート(E6~→A2へ縦横替えで）'!DM31="流動",2,'⑤案件貼り付けシート(E6~→A2へ縦横替えで）'!DM31="対象外",""))</f>
        <v/>
      </c>
      <c r="CH35" s="154" t="str">
        <f>IF('⑤案件貼り付けシート(E6~→A2へ縦横替えで）'!$DM31="固定",IF('⑤案件貼り付けシート(E6~→A2へ縦横替えで）'!DN31="","",'⑤案件貼り付けシート(E6~→A2へ縦横替えで）'!DN31),"")</f>
        <v/>
      </c>
      <c r="CI35" s="154" t="str">
        <f>IF('⑤案件貼り付けシート(E6~→A2へ縦横替えで）'!$DM31="固定",IF('⑤案件貼り付けシート(E6~→A2へ縦横替えで）'!DO31="","",'⑤案件貼り付けシート(E6~→A2へ縦横替えで）'!DO31),"")</f>
        <v/>
      </c>
      <c r="CJ35" s="154" t="str">
        <f>IF('⑤案件貼り付けシート(E6~→A2へ縦横替えで）'!$DM31="固定",IF('⑤案件貼り付けシート(E6~→A2へ縦横替えで）'!DP31="","",'⑤案件貼り付けシート(E6~→A2へ縦横替えで）'!DP31),"")</f>
        <v/>
      </c>
      <c r="CK35" s="154" t="str">
        <f>IF('⑤案件貼り付けシート(E6~→A2へ縦横替えで）'!$DM31="固定",IF('⑤案件貼り付けシート(E6~→A2へ縦横替えで）'!DQ31="","",'⑤案件貼り付けシート(E6~→A2へ縦横替えで）'!DQ31),"")</f>
        <v/>
      </c>
      <c r="CL35" s="154" t="str">
        <f>IF('⑤案件貼り付けシート(E6~→A2へ縦横替えで）'!$DM31="固定",IF('⑤案件貼り付けシート(E6~→A2へ縦横替えで）'!DR31="","",'⑤案件貼り付けシート(E6~→A2へ縦横替えで）'!DR31),"")</f>
        <v/>
      </c>
      <c r="CM35" s="154" t="str">
        <f>IF('⑤案件貼り付けシート(E6~→A2へ縦横替えで）'!$DM31="固定",IF('⑤案件貼り付けシート(E6~→A2へ縦横替えで）'!DS31="","",'⑤案件貼り付けシート(E6~→A2へ縦横替えで）'!DS31),"")</f>
        <v/>
      </c>
      <c r="CN35" s="7" t="str">
        <f>IF('⑤案件貼り付けシート(E6~→A2へ縦横替えで）'!$DM31="固定",IF('⑤案件貼り付けシート(E6~→A2へ縦横替えで）'!DT31="","",'⑤案件貼り付けシート(E6~→A2へ縦横替えで）'!DT31),"")</f>
        <v/>
      </c>
      <c r="CO35" s="7" t="str">
        <f>IF('⑤案件貼り付けシート(E6~→A2へ縦横替えで）'!DU31="","",'⑤案件貼り付けシート(E6~→A2へ縦横替えで）'!DU31)</f>
        <v/>
      </c>
      <c r="CP35" s="7" t="str">
        <f>IF('⑤案件貼り付けシート(E6~→A2へ縦横替えで）'!DV31="","",'⑤案件貼り付けシート(E6~→A2へ縦横替えで）'!DV31)</f>
        <v/>
      </c>
      <c r="CQ35" s="7" t="str">
        <f>IF('⑤案件貼り付けシート(E6~→A2へ縦横替えで）'!DW31="","",'⑤案件貼り付けシート(E6~→A2へ縦横替えで）'!DW31)</f>
        <v/>
      </c>
      <c r="CR35" s="154" t="str">
        <f>IF('⑤案件貼り付けシート(E6~→A2へ縦横替えで）'!EA31="","",'⑤案件貼り付けシート(E6~→A2へ縦横替えで）'!EA31)</f>
        <v/>
      </c>
      <c r="CS35" s="154" t="str">
        <f>IF('⑤案件貼り付けシート(E6~→A2へ縦横替えで）'!EB31="","",'⑤案件貼り付けシート(E6~→A2へ縦横替えで）'!EB31)</f>
        <v/>
      </c>
      <c r="CT35" s="7" t="str" cm="1">
        <f t="array" ref="CT35">IF('⑤案件貼り付けシート(E6~→A2へ縦横替えで）'!EC31="","",_xlfn.IFS('⑤案件貼り付けシート(E6~→A2へ縦横替えで）'!EC31="固定",1,'⑤案件貼り付けシート(E6~→A2へ縦横替えで）'!EC31="流動",2,'⑤案件貼り付けシート(E6~→A2へ縦横替えで）'!EC31="対象外",""))</f>
        <v/>
      </c>
      <c r="CU35" s="154" t="str">
        <f>IF('⑤案件貼り付けシート(E6~→A2へ縦横替えで）'!$EC31="固定",IF('⑤案件貼り付けシート(E6~→A2へ縦横替えで）'!ED31="","",'⑤案件貼り付けシート(E6~→A2へ縦横替えで）'!ED31),"")</f>
        <v/>
      </c>
      <c r="CV35" s="154" t="str">
        <f>IF('⑤案件貼り付けシート(E6~→A2へ縦横替えで）'!$EC31="固定",IF('⑤案件貼り付けシート(E6~→A2へ縦横替えで）'!EE31="","",'⑤案件貼り付けシート(E6~→A2へ縦横替えで）'!EE31),"")</f>
        <v/>
      </c>
      <c r="CW35" s="154" t="str">
        <f>IF('⑤案件貼り付けシート(E6~→A2へ縦横替えで）'!$EC31="固定",IF('⑤案件貼り付けシート(E6~→A2へ縦横替えで）'!EF31="","",'⑤案件貼り付けシート(E6~→A2へ縦横替えで）'!EF31),"")</f>
        <v/>
      </c>
      <c r="CX35" s="154" t="str">
        <f>IF('⑤案件貼り付けシート(E6~→A2へ縦横替えで）'!$EC31="固定",IF('⑤案件貼り付けシート(E6~→A2へ縦横替えで）'!EG31="","",'⑤案件貼り付けシート(E6~→A2へ縦横替えで）'!EG31),"")</f>
        <v/>
      </c>
      <c r="CY35" s="154" t="str">
        <f>IF('⑤案件貼り付けシート(E6~→A2へ縦横替えで）'!$EC31="固定",IF('⑤案件貼り付けシート(E6~→A2へ縦横替えで）'!EH31="","",'⑤案件貼り付けシート(E6~→A2へ縦横替えで）'!EH31),"")</f>
        <v/>
      </c>
      <c r="CZ35" s="154" t="str">
        <f>IF('⑤案件貼り付けシート(E6~→A2へ縦横替えで）'!$EC31="固定",IF('⑤案件貼り付けシート(E6~→A2へ縦横替えで）'!EI31="","",'⑤案件貼り付けシート(E6~→A2へ縦横替えで）'!EI31),"")</f>
        <v/>
      </c>
      <c r="DA35" s="7" t="str">
        <f>IF('⑤案件貼り付けシート(E6~→A2へ縦横替えで）'!$EC31="固定",IF('⑤案件貼り付けシート(E6~→A2へ縦横替えで）'!EJ31="","",'⑤案件貼り付けシート(E6~→A2へ縦横替えで）'!EJ31),"")</f>
        <v/>
      </c>
      <c r="DB35" s="7" t="str">
        <f>IF('⑤案件貼り付けシート(E6~→A2へ縦横替えで）'!EK31="","",'⑤案件貼り付けシート(E6~→A2へ縦横替えで）'!EK31)</f>
        <v/>
      </c>
      <c r="DC35" s="7" t="str">
        <f>IF('⑤案件貼り付けシート(E6~→A2へ縦横替えで）'!EL31="","",'⑤案件貼り付けシート(E6~→A2へ縦横替えで）'!EL31)</f>
        <v/>
      </c>
      <c r="DD35" s="7" t="str">
        <f>IF('⑤案件貼り付けシート(E6~→A2へ縦横替えで）'!EM31="","",'⑤案件貼り付けシート(E6~→A2へ縦横替えで）'!EM31)</f>
        <v/>
      </c>
      <c r="DE35" s="154" t="str">
        <f>IF('⑤案件貼り付けシート(E6~→A2へ縦横替えで）'!EO31="","",'⑤案件貼り付けシート(E6~→A2へ縦横替えで）'!EO31)</f>
        <v/>
      </c>
      <c r="DF35" s="154" t="str">
        <f>IF('⑤案件貼り付けシート(E6~→A2へ縦横替えで）'!EP31="","",'⑤案件貼り付けシート(E6~→A2へ縦横替えで）'!EP31)</f>
        <v/>
      </c>
      <c r="DG35" s="7" t="str" cm="1">
        <f t="array" ref="DG35">IF('⑤案件貼り付けシート(E6~→A2へ縦横替えで）'!EQ31="","",_xlfn.IFS('⑤案件貼り付けシート(E6~→A2へ縦横替えで）'!EQ31="固定",1,'⑤案件貼り付けシート(E6~→A2へ縦横替えで）'!EQ31="流動",2,'⑤案件貼り付けシート(E6~→A2へ縦横替えで）'!EQ31="対象外",""))</f>
        <v/>
      </c>
      <c r="DH35" s="154" t="str">
        <f>IF('⑤案件貼り付けシート(E6~→A2へ縦横替えで）'!$EQ31="固定",IF('⑤案件貼り付けシート(E6~→A2へ縦横替えで）'!ER31="","",'⑤案件貼り付けシート(E6~→A2へ縦横替えで）'!ER31),"")</f>
        <v/>
      </c>
      <c r="DI35" s="154" t="str">
        <f>IF('⑤案件貼り付けシート(E6~→A2へ縦横替えで）'!$EQ31="固定",IF('⑤案件貼り付けシート(E6~→A2へ縦横替えで）'!ES31="","",'⑤案件貼り付けシート(E6~→A2へ縦横替えで）'!ES31),"")</f>
        <v/>
      </c>
      <c r="DJ35" s="154" t="str">
        <f>IF('⑤案件貼り付けシート(E6~→A2へ縦横替えで）'!$EQ31="固定",IF('⑤案件貼り付けシート(E6~→A2へ縦横替えで）'!ET31="","",'⑤案件貼り付けシート(E6~→A2へ縦横替えで）'!ET31),"")</f>
        <v/>
      </c>
      <c r="DK35" s="154" t="str">
        <f>IF('⑤案件貼り付けシート(E6~→A2へ縦横替えで）'!$EQ31="固定",IF('⑤案件貼り付けシート(E6~→A2へ縦横替えで）'!EU31="","",'⑤案件貼り付けシート(E6~→A2へ縦横替えで）'!EU31),"")</f>
        <v/>
      </c>
      <c r="DL35" s="154" t="str">
        <f>IF('⑤案件貼り付けシート(E6~→A2へ縦横替えで）'!$EQ31="固定",IF('⑤案件貼り付けシート(E6~→A2へ縦横替えで）'!EV31="","",'⑤案件貼り付けシート(E6~→A2へ縦横替えで）'!EV31),"")</f>
        <v/>
      </c>
      <c r="DM35" s="154" t="str">
        <f>IF('⑤案件貼り付けシート(E6~→A2へ縦横替えで）'!$EQ31="固定",IF('⑤案件貼り付けシート(E6~→A2へ縦横替えで）'!EW31="","",'⑤案件貼り付けシート(E6~→A2へ縦横替えで）'!EW31),"")</f>
        <v/>
      </c>
      <c r="DN35" s="7" t="str">
        <f>IF('⑤案件貼り付けシート(E6~→A2へ縦横替えで）'!$EQ31="固定",IF('⑤案件貼り付けシート(E6~→A2へ縦横替えで）'!EX31="","",'⑤案件貼り付けシート(E6~→A2へ縦横替えで）'!EX31),"")</f>
        <v/>
      </c>
      <c r="DO35" s="7" t="str">
        <f>IF('⑤案件貼り付けシート(E6~→A2へ縦横替えで）'!EY31="","",'⑤案件貼り付けシート(E6~→A2へ縦横替えで）'!EY31)</f>
        <v/>
      </c>
      <c r="DP35" s="7" t="str">
        <f>IF('⑤案件貼り付けシート(E6~→A2へ縦横替えで）'!EZ31="","",'⑤案件貼り付けシート(E6~→A2へ縦横替えで）'!EZ31)</f>
        <v/>
      </c>
      <c r="DQ35" s="7" t="str">
        <f>IF('⑤案件貼り付けシート(E6~→A2へ縦横替えで）'!FA31="","",'⑤案件貼り付けシート(E6~→A2へ縦横替えで）'!FA31)</f>
        <v/>
      </c>
      <c r="DR35" s="154" t="str">
        <f>IF('⑤案件貼り付けシート(E6~→A2へ縦横替えで）'!FC31="","",'⑤案件貼り付けシート(E6~→A2へ縦横替えで）'!FC31)</f>
        <v/>
      </c>
      <c r="DS35" s="154" t="str">
        <f>IF('⑤案件貼り付けシート(E6~→A2へ縦横替えで）'!FD31="","",'⑤案件貼り付けシート(E6~→A2へ縦横替えで）'!FD31)</f>
        <v/>
      </c>
      <c r="DT35" s="7" t="str" cm="1">
        <f t="array" ref="DT35">IF('⑤案件貼り付けシート(E6~→A2へ縦横替えで）'!FE31="","",_xlfn.IFS('⑤案件貼り付けシート(E6~→A2へ縦横替えで）'!FE31="固定",1,'⑤案件貼り付けシート(E6~→A2へ縦横替えで）'!FE31="流動",2,'⑤案件貼り付けシート(E6~→A2へ縦横替えで）'!FE31="対象外",""))</f>
        <v/>
      </c>
      <c r="DU35" s="154" t="str">
        <f>IF('⑤案件貼り付けシート(E6~→A2へ縦横替えで）'!$FE31="固定",IF('⑤案件貼り付けシート(E6~→A2へ縦横替えで）'!FF31="","",'⑤案件貼り付けシート(E6~→A2へ縦横替えで）'!FF31),"")</f>
        <v/>
      </c>
      <c r="DV35" s="154" t="str">
        <f>IF('⑤案件貼り付けシート(E6~→A2へ縦横替えで）'!$FE31="固定",IF('⑤案件貼り付けシート(E6~→A2へ縦横替えで）'!FG31="","",'⑤案件貼り付けシート(E6~→A2へ縦横替えで）'!FG31),"")</f>
        <v/>
      </c>
      <c r="DW35" s="154" t="str">
        <f>IF('⑤案件貼り付けシート(E6~→A2へ縦横替えで）'!$FE31="固定",IF('⑤案件貼り付けシート(E6~→A2へ縦横替えで）'!FH31="","",'⑤案件貼り付けシート(E6~→A2へ縦横替えで）'!FH31),"")</f>
        <v/>
      </c>
      <c r="DX35" s="154" t="str">
        <f>IF('⑤案件貼り付けシート(E6~→A2へ縦横替えで）'!$FE31="固定",IF('⑤案件貼り付けシート(E6~→A2へ縦横替えで）'!FI31="","",'⑤案件貼り付けシート(E6~→A2へ縦横替えで）'!FI31),"")</f>
        <v/>
      </c>
      <c r="DY35" s="154" t="str">
        <f>IF('⑤案件貼り付けシート(E6~→A2へ縦横替えで）'!$FE31="固定",IF('⑤案件貼り付けシート(E6~→A2へ縦横替えで）'!FJ31="","",'⑤案件貼り付けシート(E6~→A2へ縦横替えで）'!FJ31),"")</f>
        <v/>
      </c>
      <c r="DZ35" s="154" t="str">
        <f>IF('⑤案件貼り付けシート(E6~→A2へ縦横替えで）'!$FE31="固定",IF('⑤案件貼り付けシート(E6~→A2へ縦横替えで）'!FK31="","",'⑤案件貼り付けシート(E6~→A2へ縦横替えで）'!FK31),"")</f>
        <v/>
      </c>
      <c r="EA35" s="7" t="str">
        <f>IF('⑤案件貼り付けシート(E6~→A2へ縦横替えで）'!$FE31="固定",IF('⑤案件貼り付けシート(E6~→A2へ縦横替えで）'!FL31="","",'⑤案件貼り付けシート(E6~→A2へ縦横替えで）'!FL31),"")</f>
        <v/>
      </c>
      <c r="EB35" s="7" t="str">
        <f>IF('⑤案件貼り付けシート(E6~→A2へ縦横替えで）'!FM31="","",'⑤案件貼り付けシート(E6~→A2へ縦横替えで）'!FM31)</f>
        <v/>
      </c>
      <c r="EC35" s="7" t="str">
        <f>IF('⑤案件貼り付けシート(E6~→A2へ縦横替えで）'!FN31="","",'⑤案件貼り付けシート(E6~→A2へ縦横替えで）'!FN31)</f>
        <v/>
      </c>
      <c r="ED35" s="7" t="str">
        <f>IF('⑤案件貼り付けシート(E6~→A2へ縦横替えで）'!FO31="","",'⑤案件貼り付けシート(E6~→A2へ縦横替えで）'!FO31)</f>
        <v/>
      </c>
      <c r="EE35" s="154" t="str">
        <f>IF('⑤案件貼り付けシート(E6~→A2へ縦横替えで）'!FQ31="","",'⑤案件貼り付けシート(E6~→A2へ縦横替えで）'!FQ31)</f>
        <v/>
      </c>
      <c r="EF35" s="154" t="str">
        <f>IF('⑤案件貼り付けシート(E6~→A2へ縦横替えで）'!FR31="","",'⑤案件貼り付けシート(E6~→A2へ縦横替えで）'!FR31)</f>
        <v/>
      </c>
      <c r="EG35" s="7" t="str" cm="1">
        <f t="array" ref="EG35">IF('⑤案件貼り付けシート(E6~→A2へ縦横替えで）'!FS31="","",_xlfn.IFS('⑤案件貼り付けシート(E6~→A2へ縦横替えで）'!FS31="固定",1,'⑤案件貼り付けシート(E6~→A2へ縦横替えで）'!FS31="流動",2,'⑤案件貼り付けシート(E6~→A2へ縦横替えで）'!FS31="対象外",""))</f>
        <v/>
      </c>
      <c r="EH35" s="154" t="str">
        <f>IF('⑤案件貼り付けシート(E6~→A2へ縦横替えで）'!$FS31="固定",IF('⑤案件貼り付けシート(E6~→A2へ縦横替えで）'!FT31="","",'⑤案件貼り付けシート(E6~→A2へ縦横替えで）'!FT31),"")</f>
        <v/>
      </c>
      <c r="EI35" s="154" t="str">
        <f>IF('⑤案件貼り付けシート(E6~→A2へ縦横替えで）'!$FS31="固定",IF('⑤案件貼り付けシート(E6~→A2へ縦横替えで）'!FU31="","",'⑤案件貼り付けシート(E6~→A2へ縦横替えで）'!FU31),"")</f>
        <v/>
      </c>
      <c r="EJ35" s="154" t="str">
        <f>IF('⑤案件貼り付けシート(E6~→A2へ縦横替えで）'!$FS31="固定",IF('⑤案件貼り付けシート(E6~→A2へ縦横替えで）'!FV31="","",'⑤案件貼り付けシート(E6~→A2へ縦横替えで）'!FV31),"")</f>
        <v/>
      </c>
      <c r="EK35" s="154" t="str">
        <f>IF('⑤案件貼り付けシート(E6~→A2へ縦横替えで）'!$FS31="固定",IF('⑤案件貼り付けシート(E6~→A2へ縦横替えで）'!FW31="","",'⑤案件貼り付けシート(E6~→A2へ縦横替えで）'!FW31),"")</f>
        <v/>
      </c>
      <c r="EL35" s="154" t="str">
        <f>IF('⑤案件貼り付けシート(E6~→A2へ縦横替えで）'!$FS31="固定",IF('⑤案件貼り付けシート(E6~→A2へ縦横替えで）'!FX31="","",'⑤案件貼り付けシート(E6~→A2へ縦横替えで）'!FX31),"")</f>
        <v/>
      </c>
      <c r="EM35" s="154" t="str">
        <f>IF('⑤案件貼り付けシート(E6~→A2へ縦横替えで）'!$FS31="固定",IF('⑤案件貼り付けシート(E6~→A2へ縦横替えで）'!FY31="","",'⑤案件貼り付けシート(E6~→A2へ縦横替えで）'!FY31),"")</f>
        <v/>
      </c>
      <c r="EN35" s="7" t="str">
        <f>IF('⑤案件貼り付けシート(E6~→A2へ縦横替えで）'!$FS31="固定",IF('⑤案件貼り付けシート(E6~→A2へ縦横替えで）'!FZ31="","",'⑤案件貼り付けシート(E6~→A2へ縦横替えで）'!FZ31),"")</f>
        <v/>
      </c>
      <c r="EO35" s="7" t="str">
        <f>IF('⑤案件貼り付けシート(E6~→A2へ縦横替えで）'!GA31="","",'⑤案件貼り付けシート(E6~→A2へ縦横替えで）'!GA31)</f>
        <v/>
      </c>
      <c r="EP35" s="7" t="str">
        <f>IF('⑤案件貼り付けシート(E6~→A2へ縦横替えで）'!GB31="","",'⑤案件貼り付けシート(E6~→A2へ縦横替えで）'!GB31)</f>
        <v/>
      </c>
      <c r="EQ35" s="7" t="str">
        <f>IF('⑤案件貼り付けシート(E6~→A2へ縦横替えで）'!GC31="","",'⑤案件貼り付けシート(E6~→A2へ縦横替えで）'!GC31)</f>
        <v/>
      </c>
      <c r="ER35" s="154" t="str">
        <f>IF('⑤案件貼り付けシート(E6~→A2へ縦横替えで）'!GE31="","",'⑤案件貼り付けシート(E6~→A2へ縦横替えで）'!GE31)</f>
        <v/>
      </c>
      <c r="ES35" s="154" t="str">
        <f>IF('⑤案件貼り付けシート(E6~→A2へ縦横替えで）'!GF31="","",'⑤案件貼り付けシート(E6~→A2へ縦横替えで）'!GF31)</f>
        <v/>
      </c>
      <c r="ET35" s="7" t="str" cm="1">
        <f t="array" ref="ET35">IF('⑤案件貼り付けシート(E6~→A2へ縦横替えで）'!GG31="","",_xlfn.IFS('⑤案件貼り付けシート(E6~→A2へ縦横替えで）'!GG31="固定",1,'⑤案件貼り付けシート(E6~→A2へ縦横替えで）'!GG31="流動",2,'⑤案件貼り付けシート(E6~→A2へ縦横替えで）'!GG31="対象外",""))</f>
        <v/>
      </c>
      <c r="EU35" s="154" t="str">
        <f>IF('⑤案件貼り付けシート(E6~→A2へ縦横替えで）'!$GG31="固定",IF('⑤案件貼り付けシート(E6~→A2へ縦横替えで）'!GH31="","",'⑤案件貼り付けシート(E6~→A2へ縦横替えで）'!GH31),"")</f>
        <v/>
      </c>
      <c r="EV35" s="154" t="str">
        <f>IF('⑤案件貼り付けシート(E6~→A2へ縦横替えで）'!$GG31="固定",IF('⑤案件貼り付けシート(E6~→A2へ縦横替えで）'!GI31="","",'⑤案件貼り付けシート(E6~→A2へ縦横替えで）'!GI31),"")</f>
        <v/>
      </c>
      <c r="EW35" s="154" t="str">
        <f>IF('⑤案件貼り付けシート(E6~→A2へ縦横替えで）'!$GG31="固定",IF('⑤案件貼り付けシート(E6~→A2へ縦横替えで）'!GJ31="","",'⑤案件貼り付けシート(E6~→A2へ縦横替えで）'!GJ31),"")</f>
        <v/>
      </c>
      <c r="EX35" s="154" t="str">
        <f>IF('⑤案件貼り付けシート(E6~→A2へ縦横替えで）'!$GG31="固定",IF('⑤案件貼り付けシート(E6~→A2へ縦横替えで）'!GK31="","",'⑤案件貼り付けシート(E6~→A2へ縦横替えで）'!GK31),"")</f>
        <v/>
      </c>
      <c r="EY35" s="154" t="str">
        <f>IF('⑤案件貼り付けシート(E6~→A2へ縦横替えで）'!$GG31="固定",IF('⑤案件貼り付けシート(E6~→A2へ縦横替えで）'!GL31="","",'⑤案件貼り付けシート(E6~→A2へ縦横替えで）'!GL31),"")</f>
        <v/>
      </c>
      <c r="EZ35" s="154" t="str">
        <f>IF('⑤案件貼り付けシート(E6~→A2へ縦横替えで）'!$GG31="固定",IF('⑤案件貼り付けシート(E6~→A2へ縦横替えで）'!GM31="","",'⑤案件貼り付けシート(E6~→A2へ縦横替えで）'!GM31),"")</f>
        <v/>
      </c>
      <c r="FA35" s="7" t="str">
        <f>IF('⑤案件貼り付けシート(E6~→A2へ縦横替えで）'!$GG31="固定",IF('⑤案件貼り付けシート(E6~→A2へ縦横替えで）'!GN31="","",'⑤案件貼り付けシート(E6~→A2へ縦横替えで）'!GN31),"")</f>
        <v/>
      </c>
      <c r="FB35" s="7" t="str">
        <f>IF('⑤案件貼り付けシート(E6~→A2へ縦横替えで）'!GO31="","",'⑤案件貼り付けシート(E6~→A2へ縦横替えで）'!GO31)</f>
        <v/>
      </c>
      <c r="FC35" s="7" t="str">
        <f>IF('⑤案件貼り付けシート(E6~→A2へ縦横替えで）'!GP31="","",'⑤案件貼り付けシート(E6~→A2へ縦横替えで）'!GP31)</f>
        <v/>
      </c>
      <c r="FD35" s="7" t="str">
        <f>IF('⑤案件貼り付けシート(E6~→A2へ縦横替えで）'!GQ31="","",'⑤案件貼り付けシート(E6~→A2へ縦横替えで）'!GQ31)</f>
        <v/>
      </c>
      <c r="FE35" s="154" t="str">
        <f>IF('⑤案件貼り付けシート(E6~→A2へ縦横替えで）'!GS31="","",'⑤案件貼り付けシート(E6~→A2へ縦横替えで）'!GS31)</f>
        <v/>
      </c>
      <c r="FF35" s="154" t="str">
        <f>IF('⑤案件貼り付けシート(E6~→A2へ縦横替えで）'!GT31="","",'⑤案件貼り付けシート(E6~→A2へ縦横替えで）'!GT31)</f>
        <v/>
      </c>
      <c r="FG35" s="7" t="str" cm="1">
        <f t="array" ref="FG35">IF('⑤案件貼り付けシート(E6~→A2へ縦横替えで）'!GU31="","",_xlfn.IFS('⑤案件貼り付けシート(E6~→A2へ縦横替えで）'!GU31="固定",1,'⑤案件貼り付けシート(E6~→A2へ縦横替えで）'!GU31="流動",2,'⑤案件貼り付けシート(E6~→A2へ縦横替えで）'!GU31="対象外",""))</f>
        <v/>
      </c>
      <c r="FH35" s="154" t="str">
        <f>IF('⑤案件貼り付けシート(E6~→A2へ縦横替えで）'!$GU31="固定",IF('⑤案件貼り付けシート(E6~→A2へ縦横替えで）'!GV31="","",'⑤案件貼り付けシート(E6~→A2へ縦横替えで）'!GV31),"")</f>
        <v/>
      </c>
      <c r="FI35" s="154" t="str">
        <f>IF('⑤案件貼り付けシート(E6~→A2へ縦横替えで）'!$GU31="固定",IF('⑤案件貼り付けシート(E6~→A2へ縦横替えで）'!GW31="","",'⑤案件貼り付けシート(E6~→A2へ縦横替えで）'!GW31),"")</f>
        <v/>
      </c>
      <c r="FJ35" s="154" t="str">
        <f>IF('⑤案件貼り付けシート(E6~→A2へ縦横替えで）'!$GU31="固定",IF('⑤案件貼り付けシート(E6~→A2へ縦横替えで）'!GX31="","",'⑤案件貼り付けシート(E6~→A2へ縦横替えで）'!GX31),"")</f>
        <v/>
      </c>
      <c r="FK35" s="154" t="str">
        <f>IF('⑤案件貼り付けシート(E6~→A2へ縦横替えで）'!$GU31="固定",IF('⑤案件貼り付けシート(E6~→A2へ縦横替えで）'!GY31="","",'⑤案件貼り付けシート(E6~→A2へ縦横替えで）'!GY31),"")</f>
        <v/>
      </c>
      <c r="FL35" s="154" t="str">
        <f>IF('⑤案件貼り付けシート(E6~→A2へ縦横替えで）'!$GU31="固定",IF('⑤案件貼り付けシート(E6~→A2へ縦横替えで）'!GZ31="","",'⑤案件貼り付けシート(E6~→A2へ縦横替えで）'!GZ31),"")</f>
        <v/>
      </c>
      <c r="FM35" s="154" t="str">
        <f>IF('⑤案件貼り付けシート(E6~→A2へ縦横替えで）'!$GU31="固定",IF('⑤案件貼り付けシート(E6~→A2へ縦横替えで）'!HA31="","",'⑤案件貼り付けシート(E6~→A2へ縦横替えで）'!HA31),"")</f>
        <v/>
      </c>
      <c r="FN35" s="7" t="str">
        <f>IF('⑤案件貼り付けシート(E6~→A2へ縦横替えで）'!$GU31="固定",IF('⑤案件貼り付けシート(E6~→A2へ縦横替えで）'!HB31="","",'⑤案件貼り付けシート(E6~→A2へ縦横替えで）'!HB31),"")</f>
        <v/>
      </c>
      <c r="FO35" s="7" t="str">
        <f>IF('⑤案件貼り付けシート(E6~→A2へ縦横替えで）'!HC31="","",'⑤案件貼り付けシート(E6~→A2へ縦横替えで）'!HC31)</f>
        <v/>
      </c>
      <c r="FP35" s="7" t="str">
        <f>IF('⑤案件貼り付けシート(E6~→A2へ縦横替えで）'!HD31="","",'⑤案件貼り付けシート(E6~→A2へ縦横替えで）'!HD31)</f>
        <v/>
      </c>
      <c r="FQ35" s="7" t="str">
        <f>IF('⑤案件貼り付けシート(E6~→A2へ縦横替えで）'!HE31="","",'⑤案件貼り付けシート(E6~→A2へ縦横替えで）'!HE31)</f>
        <v/>
      </c>
      <c r="FR35" s="154" t="str">
        <f>IF('⑤案件貼り付けシート(E6~→A2へ縦横替えで）'!HG31="","",'⑤案件貼り付けシート(E6~→A2へ縦横替えで）'!HG31)</f>
        <v/>
      </c>
      <c r="FS35" s="154" t="str">
        <f>IF('⑤案件貼り付けシート(E6~→A2へ縦横替えで）'!HH31="","",'⑤案件貼り付けシート(E6~→A2へ縦横替えで）'!HH31)</f>
        <v/>
      </c>
      <c r="FT35" s="7" t="str" cm="1">
        <f t="array" ref="FT35">IF('⑤案件貼り付けシート(E6~→A2へ縦横替えで）'!HI31="","",_xlfn.IFS('⑤案件貼り付けシート(E6~→A2へ縦横替えで）'!HI31="固定",1,'⑤案件貼り付けシート(E6~→A2へ縦横替えで）'!HI31="流動",2,'⑤案件貼り付けシート(E6~→A2へ縦横替えで）'!HI31="対象外",""))</f>
        <v/>
      </c>
      <c r="FU35" s="154" t="str">
        <f>IF('⑤案件貼り付けシート(E6~→A2へ縦横替えで）'!$HI31="固定",IF('⑤案件貼り付けシート(E6~→A2へ縦横替えで）'!HJ31="","",'⑤案件貼り付けシート(E6~→A2へ縦横替えで）'!HJ31),"")</f>
        <v/>
      </c>
      <c r="FV35" s="154" t="str">
        <f>IF('⑤案件貼り付けシート(E6~→A2へ縦横替えで）'!$HI31="固定",IF('⑤案件貼り付けシート(E6~→A2へ縦横替えで）'!HK31="","",'⑤案件貼り付けシート(E6~→A2へ縦横替えで）'!HK31),"")</f>
        <v/>
      </c>
      <c r="FW35" s="154" t="str">
        <f>IF('⑤案件貼り付けシート(E6~→A2へ縦横替えで）'!$HI31="固定",IF('⑤案件貼り付けシート(E6~→A2へ縦横替えで）'!HL31="","",'⑤案件貼り付けシート(E6~→A2へ縦横替えで）'!HL31),"")</f>
        <v/>
      </c>
      <c r="FX35" s="154" t="str">
        <f>IF('⑤案件貼り付けシート(E6~→A2へ縦横替えで）'!$HI31="固定",IF('⑤案件貼り付けシート(E6~→A2へ縦横替えで）'!HM31="","",'⑤案件貼り付けシート(E6~→A2へ縦横替えで）'!HM31),"")</f>
        <v/>
      </c>
      <c r="FY35" s="154" t="str">
        <f>IF('⑤案件貼り付けシート(E6~→A2へ縦横替えで）'!$HI31="固定",IF('⑤案件貼り付けシート(E6~→A2へ縦横替えで）'!HN31="","",'⑤案件貼り付けシート(E6~→A2へ縦横替えで）'!HN31),"")</f>
        <v/>
      </c>
      <c r="FZ35" s="154" t="str">
        <f>IF('⑤案件貼り付けシート(E6~→A2へ縦横替えで）'!$HI31="固定",IF('⑤案件貼り付けシート(E6~→A2へ縦横替えで）'!HO31="","",'⑤案件貼り付けシート(E6~→A2へ縦横替えで）'!HO31),"")</f>
        <v/>
      </c>
      <c r="GA35" s="7" t="str">
        <f>IF('⑤案件貼り付けシート(E6~→A2へ縦横替えで）'!$HI31="固定",IF('⑤案件貼り付けシート(E6~→A2へ縦横替えで）'!HP31="","",'⑤案件貼り付けシート(E6~→A2へ縦横替えで）'!HP31),"")</f>
        <v/>
      </c>
      <c r="GB35" s="7" t="str">
        <f>IF('⑤案件貼り付けシート(E6~→A2へ縦横替えで）'!HQ31="","",'⑤案件貼り付けシート(E6~→A2へ縦横替えで）'!HQ31)</f>
        <v/>
      </c>
      <c r="GC35" s="7" t="str">
        <f>IF('⑤案件貼り付けシート(E6~→A2へ縦横替えで）'!HR31="","",'⑤案件貼り付けシート(E6~→A2へ縦横替えで）'!HR31)</f>
        <v/>
      </c>
      <c r="GD35" s="7" t="str">
        <f>IF('⑤案件貼り付けシート(E6~→A2へ縦横替えで）'!HS31="","",'⑤案件貼り付けシート(E6~→A2へ縦横替えで）'!HS31)</f>
        <v/>
      </c>
      <c r="GE35" s="7" t="str" cm="1">
        <f t="array" ref="GE35">_xlfn.IFS('⑤案件貼り付けシート(E6~→A2へ縦横替えで）'!A31="","",'⑤案件貼り付けシート(E6~→A2へ縦横替えで）'!HW31="該当しない",0,'⑤案件貼り付けシート(E6~→A2へ縦横替えで）'!HW31="有期プロジェクト",1,'⑤案件貼り付けシート(E6~→A2へ縦横替えで）'!HW31="日数限定業務",2,'⑤案件貼り付けシート(E6~→A2へ縦横替えで）'!HW31="産休育休代替",3,'⑤案件貼り付けシート(E6~→A2へ縦横替えで）'!HW31="介護休業代替",4)</f>
        <v/>
      </c>
      <c r="GF35" s="7" t="str">
        <f>IF('⑤案件貼り付けシート(E6~→A2へ縦横替えで）'!HW31="産休育休代替",IF('⑤案件貼り付けシート(E6~→A2へ縦横替えで）'!HX31="","",'⑤案件貼り付けシート(E6~→A2へ縦横替えで）'!HX31),"")</f>
        <v/>
      </c>
      <c r="GG35" s="7" t="str">
        <f>IF('⑤案件貼り付けシート(E6~→A2へ縦横替えで）'!HY31="","",'⑤案件貼り付けシート(E6~→A2へ縦横替えで）'!HY31)</f>
        <v/>
      </c>
      <c r="GH35" s="7" t="str" cm="1">
        <f t="array" ref="GH35">_xlfn.IFS('⑤案件貼り付けシート(E6~→A2へ縦横替えで）'!IB31="","",'⑤案件貼り付けシート(E6~→A2へ縦横替えで）'!IB31="限定しない",0,'⑤案件貼り付けシート(E6~→A2へ縦横替えで）'!IB31="60歳以上",1,'⑤案件貼り付けシート(E6~→A2へ縦横替えで）'!IB31="無期雇用派遣労働者",2,'⑤案件貼り付けシート(E6~→A2へ縦横替えで）'!IB31="60歳以上または無期雇用",3,TRUE,"")</f>
        <v/>
      </c>
      <c r="GI35" s="7" t="str" cm="1">
        <f t="array" ref="GI35">_xlfn.IFS('⑤案件貼り付けシート(E6~→A2へ縦横替えで）'!IC31="","",'⑤案件貼り付けシート(E6~→A2へ縦横替えで）'!IC31="限定する",1,'⑤案件貼り付けシート(E6~→A2へ縦横替えで）'!IC31="限定しない",2,TRUE,"")</f>
        <v/>
      </c>
      <c r="GJ35" s="7"/>
      <c r="GK35" s="7" t="str">
        <f>IF('⑤案件貼り付けシート(E6~→A2へ縦横替えで）'!IF31="","",'⑤案件貼り付けシート(E6~→A2へ縦横替えで）'!IF31)</f>
        <v/>
      </c>
      <c r="GL35" s="7" t="str">
        <f>IF('⑤案件貼り付けシート(E6~→A2へ縦横替えで）'!IG31="","",'⑤案件貼り付けシート(E6~→A2へ縦横替えで）'!IG31)</f>
        <v/>
      </c>
      <c r="GM35" s="48" t="str">
        <f>IF('⑤案件貼り付けシート(E6~→A2へ縦横替えで）'!IJ31="","",IF('⑤案件貼り付けシート(E6~→A2へ縦横替えで）'!IJ31="ALL",②コード一覧!$CU$2,'⑤案件貼り付けシート(E6~→A2へ縦横替えで）'!IJ31&amp;"をコードヘ"))</f>
        <v/>
      </c>
      <c r="GN35" s="7" t="str">
        <f>IF('⑤案件貼り付けシート(E6~→A2へ縦横替えで）'!IK31="","",IF('⑤案件貼り付けシート(E6~→A2へ縦横替えで）'!IK31="非公開",0,1))</f>
        <v/>
      </c>
      <c r="GO35" s="7">
        <f t="shared" si="1"/>
        <v>0</v>
      </c>
      <c r="GP35" s="7">
        <f>IF('⑤案件貼り付けシート(E6~→A2へ縦横替えで）'!IP31="",IF('⑤案件貼り付けシート(E6~→A2へ縦横替えで）'!IW31="",0,2),2)</f>
        <v>0</v>
      </c>
      <c r="GQ35" s="214" t="str">
        <f>IF(GP35=1,INDEX(②コード一覧!DC31:DL49,MATCH('⑤案件貼り付けシート(E6~→A2へ縦横替えで）'!IW31,②コード一覧!DD31:DD49,0),1),"")</f>
        <v/>
      </c>
      <c r="GR35" s="48" t="str">
        <f>IF(OR('⑤案件貼り付けシート(E6~→A2へ縦横替えで）'!JP31="",'⑤案件貼り付けシート(E6~→A2へ縦横替えで）'!JP31=0),"",_xlfn.XLOOKUP('⑤案件貼り付けシート(E6~→A2へ縦横替えで）'!JP31,②コード一覧!$BR$2:$BR$802,②コード一覧!$BT$2:$BT$802))</f>
        <v/>
      </c>
      <c r="GS35" s="48" t="str">
        <f>IF(OR('⑤案件貼り付けシート(E6~→A2へ縦横替えで）'!JQ31="",'⑤案件貼り付けシート(E6~→A2へ縦横替えで）'!JQ31=0),"",_xlfn.XLOOKUP('⑤案件貼り付けシート(E6~→A2へ縦横替えで）'!JQ31,②コード一覧!$BR$2:$BR$802,②コード一覧!$BT$2:$BT$802))</f>
        <v/>
      </c>
      <c r="GT35" s="48" t="str">
        <f>IF(OR('⑤案件貼り付けシート(E6~→A2へ縦横替えで）'!JR31="",'⑤案件貼り付けシート(E6~→A2へ縦横替えで）'!JR31=0),"",_xlfn.XLOOKUP('⑤案件貼り付けシート(E6~→A2へ縦横替えで）'!JR31,②コード一覧!$BR$2:$BR$802,②コード一覧!$BT$2:$BT$802))</f>
        <v/>
      </c>
      <c r="GU35" s="48" t="str">
        <f>IF(OR('⑤案件貼り付けシート(E6~→A2へ縦横替えで）'!JS31="",'⑤案件貼り付けシート(E6~→A2へ縦横替えで）'!JS31=0),"",_xlfn.XLOOKUP('⑤案件貼り付けシート(E6~→A2へ縦横替えで）'!JS31,②コード一覧!$BR$2:$BR$802,②コード一覧!$BT$2:$BT$802))</f>
        <v/>
      </c>
      <c r="GV35" s="48" t="str">
        <f>IF(OR('⑤案件貼り付けシート(E6~→A2へ縦横替えで）'!JT31="",'⑤案件貼り付けシート(E6~→A2へ縦横替えで）'!JT31=0),"",_xlfn.XLOOKUP('⑤案件貼り付けシート(E6~→A2へ縦横替えで）'!JT31,②コード一覧!$BR$2:$BR$802,②コード一覧!$BT$2:$BT$802))</f>
        <v/>
      </c>
    </row>
    <row r="36" spans="1:204">
      <c r="A36" s="7"/>
      <c r="B36" s="7">
        <f>'⑤案件貼り付けシート(E6~→A2へ縦横替えで）'!A32</f>
        <v>0</v>
      </c>
      <c r="C36" s="7" t="str">
        <f>IF('⑤案件貼り付けシート(E6~→A2へ縦横替えで）'!C32="","",(IF('⑤案件貼り付けシート(E6~→A2へ縦横替えで）'!C32="一般派遣",1,2)))</f>
        <v/>
      </c>
      <c r="D36" s="48" t="e">
        <f>INDEX(②コード一覧!$A$2:$B$40,MATCH('⑤案件貼り付けシート(E6~→A2へ縦横替えで）'!G32,②コード一覧!$A$2:$A$40,0),2)</f>
        <v>#N/A</v>
      </c>
      <c r="E36" s="7" t="e" cm="1">
        <f t="array" ref="E36">INDEX(③組織表示変え!$A$6:$E$805,MATCH('⑥案件CSV (6行目～に反映→フォーマット２行目にコピペ'!D36&amp;'⑤案件貼り付けシート(E6~→A2へ縦横替えで）'!H32,③組織表示変え!$B$6:$B$802&amp;③組織表示変え!$E$6:$E$802,0),1)</f>
        <v>#N/A</v>
      </c>
      <c r="F36" s="48" t="e">
        <f>INDEX(②コード一覧!$A$2:$B$40,MATCH('⑤案件貼り付けシート(E6~→A2へ縦横替えで）'!N32,②コード一覧!$A$2:$A$40,0),2)</f>
        <v>#N/A</v>
      </c>
      <c r="G36" s="7"/>
      <c r="H36" s="7"/>
      <c r="I36" s="7"/>
      <c r="J36" s="7"/>
      <c r="K36" s="7"/>
      <c r="L36" s="7" t="e" cm="1">
        <f t="array" ref="L36">INDEX(③組織表示変え!$A$6:$E$805,MATCH('⑥案件CSV (6行目～に反映→フォーマット２行目にコピペ'!F36&amp;'⑤案件貼り付けシート(E6~→A2へ縦横替えで）'!O32,③組織表示変え!$B$6:$B$802&amp;③組織表示変え!$E$6:$E$802,0),1)</f>
        <v>#N/A</v>
      </c>
      <c r="M36" s="7" t="str">
        <f>IF('⑤案件貼り付けシート(E6~→A2へ縦横替えで）'!P32="","",'⑤案件貼り付けシート(E6~→A2へ縦横替えで）'!P32)</f>
        <v/>
      </c>
      <c r="N36" s="7" t="str">
        <f>IF('⑤案件貼り付けシート(E6~→A2へ縦横替えで）'!Q32="","",'⑤案件貼り付けシート(E6~→A2へ縦横替えで）'!Q32)</f>
        <v/>
      </c>
      <c r="O36" s="7" t="str">
        <f>IF('⑤案件貼り付けシート(E6~→A2へ縦横替えで）'!R32="","",'⑤案件貼り付けシート(E6~→A2へ縦横替えで）'!R32)</f>
        <v/>
      </c>
      <c r="P36" s="7" t="str" cm="1">
        <f t="array" ref="P36">IF('⑤案件貼り付けシート(E6~→A2へ縦横替えで）'!U32="","",_xlfn.IFS('⑤案件貼り付けシート(E6~→A2へ縦横替えで）'!U32="なし",0,'⑤案件貼り付けシート(E6~→A2へ縦横替えで）'!U32="敷地内禁煙",1,'⑤案件貼り付けシート(E6~→A2へ縦横替えで）'!U32="敷地内禁煙（特定屋外喫煙場所あり、屋外に喫煙場所あり）",2,'⑤案件貼り付けシート(E6~→A2へ縦横替えで）'!U32="屋内禁煙",3,'⑤案件貼り付けシート(E6~→A2へ縦横替えで）'!U32="屋内原則禁煙（喫煙専用室設置、加熱式たばこ専用喫煙室設置）",4,'⑤案件貼り付けシート(E6~→A2へ縦横替えで）'!U32="その他",9))</f>
        <v/>
      </c>
      <c r="Q36" s="7" t="str">
        <f>IF(C36="","",IF('⑤案件貼り付けシート(E6~→A2へ縦横替えで）'!AD32="派遣先責任者",0,1))</f>
        <v/>
      </c>
      <c r="R36" s="7" t="e" cm="1">
        <f t="array" ref="R36">INDEX(②コード一覧!$AI$2:$AN$801,MATCH('⑥案件CSV (6行目～に反映→フォーマット２行目にコピペ'!$F36&amp;'⑤案件貼り付けシート(E6~→A2へ縦横替えで）'!Z32,②コード一覧!$AN$2:$AN$801&amp;②コード一覧!$AI$2:$AI$801,0),5)</f>
        <v>#N/A</v>
      </c>
      <c r="S36" s="7" t="str" cm="1">
        <f t="array" ref="S36">IF('⑤案件貼り付けシート(E6~→A2へ縦横替えで）'!AA32="","",INDEX(②コード一覧!$AI$2:$AN$801,MATCH('⑥案件CSV (6行目～に反映→フォーマット２行目にコピペ'!$F36&amp;'⑤案件貼り付けシート(E6~→A2へ縦横替えで）'!AA32,②コード一覧!$AN$2:$AN$801&amp;②コード一覧!$AI$2:$AI$801,0),5))</f>
        <v/>
      </c>
      <c r="T36" s="7" t="str" cm="1">
        <f t="array" ref="T36">IF('⑤案件貼り付けシート(E6~→A2へ縦横替えで）'!AB32="","",INDEX(②コード一覧!$AI$2:$AN$801,MATCH('⑥案件CSV (6行目～に反映→フォーマット２行目にコピペ'!$F36&amp;'⑤案件貼り付けシート(E6~→A2へ縦横替えで）'!AB32,②コード一覧!$AN$2:$AN$801&amp;②コード一覧!$AI$2:$AI$801,0),5))</f>
        <v/>
      </c>
      <c r="U36" s="7" t="str" cm="1">
        <f t="array" ref="U36">IF('⑤案件貼り付けシート(E6~→A2へ縦横替えで）'!AC32="","",INDEX(②コード一覧!$AI$2:$AN$801,MATCH('⑥案件CSV (6行目～に反映→フォーマット２行目にコピペ'!$F36&amp;'⑤案件貼り付けシート(E6~→A2へ縦横替えで）'!AC32,②コード一覧!$AN$2:$AN$801&amp;②コード一覧!$AI$2:$AI$801,0),5))</f>
        <v/>
      </c>
      <c r="V36" s="7" t="e" cm="1">
        <f t="array" ref="V36">INDEX(②コード一覧!$AK$2:$AN$801,MATCH('⑥案件CSV (6行目～に反映→フォーマット２行目にコピペ'!$F36&amp;'⑤案件貼り付けシート(E6~→A2へ縦横替えで）'!AG32,②コード一覧!$AN$2:$AN$801&amp;②コード一覧!$AK$2:$AK$801,0),3)</f>
        <v>#N/A</v>
      </c>
      <c r="W36" s="7" t="str" cm="1">
        <f t="array" ref="W36">IF('⑤案件貼り付けシート(E6~→A2へ縦横替えで）'!AH32="","",INDEX(②コード一覧!$AK$2:$AN$801,MATCH('⑥案件CSV (6行目～に反映→フォーマット２行目にコピペ'!$F36&amp;'⑤案件貼り付けシート(E6~→A2へ縦横替えで）'!AH32,②コード一覧!$AN$2:$AN$801&amp;②コード一覧!$AK$2:$AK$801,0),3))</f>
        <v/>
      </c>
      <c r="X36" s="7" t="str" cm="1">
        <f t="array" ref="X36">IF('⑤案件貼り付けシート(E6~→A2へ縦横替えで）'!AI32="","",INDEX(②コード一覧!$AK$2:$AN$801,MATCH('⑥案件CSV (6行目～に反映→フォーマット２行目にコピペ'!$F36&amp;'⑤案件貼り付けシート(E6~→A2へ縦横替えで）'!AI32,②コード一覧!$AN$2:$AN$801&amp;②コード一覧!$AK$2:$AK$801,0),3))</f>
        <v/>
      </c>
      <c r="Y36" s="7" t="str" cm="1">
        <f t="array" ref="Y36">IF('⑤案件貼り付けシート(E6~→A2へ縦横替えで）'!AJ32="","",INDEX(②コード一覧!$AK$2:$AN$801,MATCH('⑥案件CSV (6行目～に反映→フォーマット２行目にコピペ'!$F36&amp;'⑤案件貼り付けシート(E6~→A2へ縦横替えで）'!AJ32,②コード一覧!$AN$2:$AN$801&amp;②コード一覧!$AK$2:$AK$801,0),3))</f>
        <v/>
      </c>
      <c r="Z36" s="7" t="e" cm="1">
        <f t="array" ref="Z36">INDEX(②コード一覧!$AJ$2:$AN$801,MATCH('⑥案件CSV (6行目～に反映→フォーマット２行目にコピペ'!$F36&amp;'⑤案件貼り付けシート(E6~→A2へ縦横替えで）'!AM32,②コード一覧!$AN$2:$AN$801&amp;②コード一覧!$AJ$2:$AJ$801,0),4)</f>
        <v>#N/A</v>
      </c>
      <c r="AA36" s="7" t="str" cm="1">
        <f t="array" ref="AA36">IF('⑤案件貼り付けシート(E6~→A2へ縦横替えで）'!AN32="","",INDEX(②コード一覧!$AJ$2:$AN$801,MATCH('⑥案件CSV (6行目～に反映→フォーマット２行目にコピペ'!$F36&amp;'⑤案件貼り付けシート(E6~→A2へ縦横替えで）'!AN32,②コード一覧!$AN$2:$AN$801&amp;②コード一覧!$AJ$2:$AJ$801,0),4))</f>
        <v/>
      </c>
      <c r="AB36" s="7" t="str" cm="1">
        <f t="array" ref="AB36">IF('⑤案件貼り付けシート(E6~→A2へ縦横替えで）'!AO32="","",INDEX(②コード一覧!$AJ$2:$AN$801,MATCH('⑥案件CSV (6行目～に反映→フォーマット２行目にコピペ'!$F36&amp;'⑤案件貼り付けシート(E6~→A2へ縦横替えで）'!AO32,②コード一覧!$AN$2:$AN$801&amp;②コード一覧!$AJ$2:$AJ$801,0),4))</f>
        <v/>
      </c>
      <c r="AC36" s="7" t="str" cm="1">
        <f t="array" ref="AC36">IF('⑤案件貼り付けシート(E6~→A2へ縦横替えで）'!AP32="","",INDEX(②コード一覧!$AJ$2:$AN$801,MATCH('⑥案件CSV (6行目～に反映→フォーマット２行目にコピペ'!$F36&amp;'⑤案件貼り付けシート(E6~→A2へ縦横替えで）'!AP32,②コード一覧!$AN$2:$AN$801&amp;②コード一覧!$AJ$2:$AJ$801,0),4))</f>
        <v/>
      </c>
      <c r="AD36" s="7" t="str">
        <f>IF('⑤案件貼り付けシート(E6~→A2へ縦横替えで）'!AR32="","",'⑤案件貼り付けシート(E6~→A2へ縦横替えで）'!AR32)</f>
        <v/>
      </c>
      <c r="AE36" s="7">
        <f>'⑤案件貼り付けシート(E6~→A2へ縦横替えで）'!AV32</f>
        <v>0</v>
      </c>
      <c r="AF36" s="7">
        <f>'⑤案件貼り付けシート(E6~→A2へ縦横替えで）'!AW32</f>
        <v>0</v>
      </c>
      <c r="AG36" s="7" t="str">
        <f>IF('⑤案件貼り付けシート(E6~→A2へ縦横替えで）'!AX32="","",'⑤案件貼り付けシート(E6~→A2へ縦横替えで）'!AX32)</f>
        <v/>
      </c>
      <c r="AH36" s="7" t="str">
        <f>IF('⑤案件貼り付けシート(E6~→A2へ縦横替えで）'!AY32="","",'⑤案件貼り付けシート(E6~→A2へ縦横替えで）'!AY32)</f>
        <v/>
      </c>
      <c r="AI36" s="13"/>
      <c r="AJ36" s="13"/>
      <c r="AK36" s="7" t="str" cm="1">
        <f t="array" ref="AK36">_xlfn.IFS('⑤案件貼り付けシート(E6~→A2へ縦横替えで）'!AZ32="該当しない",0,'⑤案件貼り付けシート(E6~→A2へ縦横替えで）'!AZ32="該当",1,TRUE,"")</f>
        <v/>
      </c>
      <c r="AL36" s="7" t="str">
        <f>IF('⑤案件貼り付けシート(E6~→A2へ縦横替えで）'!AZ32="該当しない","",IF('⑤案件貼り付けシート(E6~→A2へ縦横替えで）'!BA32="","",LEFT('⑤案件貼り付けシート(E6~→A2へ縦横替えで）'!BA32,FIND("号",'⑤案件貼り付けシート(E6~→A2へ縦横替えで）'!BA32)-1)))</f>
        <v/>
      </c>
      <c r="AM36" s="7" t="str">
        <f>IF('⑤案件貼り付けシート(E6~→A2へ縦横替えで）'!AZ32="該当しない","",IF('⑤案件貼り付けシート(E6~→A2へ縦横替えで）'!BB32="","",'⑤案件貼り付けシート(E6~→A2へ縦横替えで）'!BB32))</f>
        <v/>
      </c>
      <c r="AN36" s="7" t="str">
        <f>IF('⑤案件貼り付けシート(E6~→A2へ縦横替えで）'!BC32="","",'⑤案件貼り付けシート(E6~→A2へ縦横替えで）'!BC32)</f>
        <v/>
      </c>
      <c r="AO36" s="7">
        <f>'⑤案件貼り付けシート(E6~→A2へ縦横替えで）'!BG32</f>
        <v>0</v>
      </c>
      <c r="AP36" s="7" t="str" cm="1">
        <f t="array" ref="AP36">_xlfn.IFS('⑤案件貼り付けシート(E6~→A2へ縦横替えで）'!BH32="","",'⑤案件貼り付けシート(E6~→A2へ縦横替えで）'!BH32="時給",1,'⑤案件貼り付けシート(E6~→A2へ縦横替えで）'!BL32="日給",2,'⑤案件貼り付けシート(E6~→A2へ縦横替えで）'!BL32="月給",3)</f>
        <v/>
      </c>
      <c r="AQ36" s="7" t="str">
        <f>IF('⑤案件貼り付けシート(E6~→A2へ縦横替えで）'!BI32="","",'⑤案件貼り付けシート(E6~→A2へ縦横替えで）'!BI32)</f>
        <v/>
      </c>
      <c r="AR36" s="153" t="str">
        <f>IF('⑤案件貼り付けシート(E6~→A2へ縦横替えで）'!BJ32="","",'⑤案件貼り付けシート(E6~→A2へ縦横替えで）'!BJ32)</f>
        <v/>
      </c>
      <c r="AS36" s="7" t="str">
        <f>IF('⑤案件貼り付けシート(E6~→A2へ縦横替えで）'!BK32="","",'⑤案件貼り付けシート(E6~→A2へ縦横替えで）'!BK32)</f>
        <v/>
      </c>
      <c r="AT36" s="7" t="str" cm="1">
        <f t="array" ref="AT36">_xlfn.IFS('⑤案件貼り付けシート(E6~→A2へ縦横替えで）'!BL32="","",'⑤案件貼り付けシート(E6~→A2へ縦横替えで）'!BL32="長期",1,'⑤案件貼り付けシート(E6~→A2へ縦横替えで）'!BL32="短期",2)</f>
        <v/>
      </c>
      <c r="AU36" s="7" t="str">
        <f>IF('⑤案件貼り付けシート(E6~→A2へ縦横替えで）'!BM32="","",'⑤案件貼り付けシート(E6~→A2へ縦横替えで）'!BM32)</f>
        <v/>
      </c>
      <c r="AV36" s="7" t="str">
        <f>IF('⑤案件貼り付けシート(E6~→A2へ縦横替えで）'!BN32="","",'⑤案件貼り付けシート(E6~→A2へ縦横替えで）'!BN32)</f>
        <v/>
      </c>
      <c r="AW36" s="7" t="str" cm="1">
        <f t="array" ref="AW36">_xlfn.IFS('⑤案件貼り付けシート(E6~→A2へ縦横替えで）'!BQ32="就業先カレンダーに準ずる",1,'⑤案件貼り付けシート(E6~→A2へ縦横替えで）'!BQ32="指定して設定",2,TRUE,"")</f>
        <v/>
      </c>
      <c r="AX36" s="7" t="str" cm="1">
        <f t="array" ref="AX36">IF(AW36=2,_xlfn.IFS('⑤案件貼り付けシート(E6~→A2へ縦横替えで）'!BR32="毎週",1,'⑤案件貼り付けシート(E6~→A2へ縦横替えで）'!BR32="その他",2),"")</f>
        <v/>
      </c>
      <c r="AY36" s="7" t="str">
        <f>IF(AX36=1,'⑤案件貼り付けシート(E6~→A2へ縦横替えで）'!BS32,"")</f>
        <v/>
      </c>
      <c r="AZ36" s="7" t="str">
        <f>IF(AX36=2,'⑤案件貼り付けシート(E6~→A2へ縦横替えで）'!BT32,"")</f>
        <v/>
      </c>
      <c r="BA36" s="7" t="str" cm="1">
        <f t="array" ref="BA36">IF(AW36=2,_xlfn.IFS('⑤案件貼り付けシート(E6~→A2へ縦横替えで）'!BV32="毎週",1,'⑤案件貼り付けシート(E6~→A2へ縦横替えで）'!BV32="その他",2),"")</f>
        <v/>
      </c>
      <c r="BB36" s="7" t="str">
        <f>IF(BA36=1,'⑤案件貼り付けシート(E6~→A2へ縦横替えで）'!BW32,"")</f>
        <v/>
      </c>
      <c r="BC36" s="7" t="str">
        <f>IF(BA36=2,'⑤案件貼り付けシート(E6~→A2へ縦横替えで）'!BX32,"")</f>
        <v/>
      </c>
      <c r="BD36" s="7" t="str">
        <f>IF('⑤案件貼り付けシート(E6~→A2へ縦横替えで）'!BZ32="","",IF('⑤案件貼り付けシート(E6~→A2へ縦横替えで）'!$BQ32="就業先カレンダーに準ずる",'⑤案件貼り付けシート(E6~→A2へ縦横替えで）'!BZ32,""))</f>
        <v/>
      </c>
      <c r="BE36" s="154" t="str">
        <f>IF('⑤案件貼り付けシート(E6~→A2へ縦横替えで）'!CG32="","",'⑤案件貼り付けシート(E6~→A2へ縦横替えで）'!CG32)</f>
        <v/>
      </c>
      <c r="BF36" s="154" t="str">
        <f>IF('⑤案件貼り付けシート(E6~→A2へ縦横替えで）'!CH32="","",'⑤案件貼り付けシート(E6~→A2へ縦横替えで）'!CH32)</f>
        <v/>
      </c>
      <c r="BG36" s="7" t="str" cm="1">
        <f t="array" ref="BG36">_xlfn.IFS('⑤案件貼り付けシート(E6~→A2へ縦横替えで）'!CI32="固定",1,'⑤案件貼り付けシート(E6~→A2へ縦横替えで）'!CI32="流動",2,'⑤案件貼り付けシート(E6~→A2へ縦横替えで）'!CI32="対象外","",'⑤案件貼り付けシート(E6~→A2へ縦横替えで）'!CI32="","")</f>
        <v/>
      </c>
      <c r="BH36" s="154" t="str">
        <f>IF('⑤案件貼り付けシート(E6~→A2へ縦横替えで）'!$CI32="固定",IF('⑤案件貼り付けシート(E6~→A2へ縦横替えで）'!CJ32="","",'⑤案件貼り付けシート(E6~→A2へ縦横替えで）'!CJ32),"")</f>
        <v/>
      </c>
      <c r="BI36" s="154" t="str">
        <f>IF('⑤案件貼り付けシート(E6~→A2へ縦横替えで）'!$CI32="固定",IF('⑤案件貼り付けシート(E6~→A2へ縦横替えで）'!CK32="","",'⑤案件貼り付けシート(E6~→A2へ縦横替えで）'!CK32),"")</f>
        <v/>
      </c>
      <c r="BJ36" s="154" t="str">
        <f>IF('⑤案件貼り付けシート(E6~→A2へ縦横替えで）'!$CI32="固定",IF('⑤案件貼り付けシート(E6~→A2へ縦横替えで）'!CL32="","",'⑤案件貼り付けシート(E6~→A2へ縦横替えで）'!CL32),"")</f>
        <v/>
      </c>
      <c r="BK36" s="154" t="str">
        <f>IF('⑤案件貼り付けシート(E6~→A2へ縦横替えで）'!$CI32="固定",IF('⑤案件貼り付けシート(E6~→A2へ縦横替えで）'!CM32="","",'⑤案件貼り付けシート(E6~→A2へ縦横替えで）'!CM32),"")</f>
        <v/>
      </c>
      <c r="BL36" s="154" t="str">
        <f>IF('⑤案件貼り付けシート(E6~→A2へ縦横替えで）'!$CI32="固定",IF('⑤案件貼り付けシート(E6~→A2へ縦横替えで）'!CN32="","",'⑤案件貼り付けシート(E6~→A2へ縦横替えで）'!CN32),"")</f>
        <v/>
      </c>
      <c r="BM36" s="154" t="str">
        <f>IF('⑤案件貼り付けシート(E6~→A2へ縦横替えで）'!$CI32="固定",IF('⑤案件貼り付けシート(E6~→A2へ縦横替えで）'!CO32="","",'⑤案件貼り付けシート(E6~→A2へ縦横替えで）'!CO32),"")</f>
        <v/>
      </c>
      <c r="BN36" s="7" t="str">
        <f>IF('⑤案件貼り付けシート(E6~→A2へ縦横替えで）'!$CI32="固定",IF('⑤案件貼り付けシート(E6~→A2へ縦横替えで）'!CP32="","",'⑤案件貼り付けシート(E6~→A2へ縦横替えで）'!CP32),"")</f>
        <v/>
      </c>
      <c r="BO36" s="7" t="str">
        <f>IF('⑤案件貼り付けシート(E6~→A2へ縦横替えで）'!CQ32="","",'⑤案件貼り付けシート(E6~→A2へ縦横替えで）'!CQ32)</f>
        <v/>
      </c>
      <c r="BP36" s="7" t="str">
        <f>IF('⑤案件貼り付けシート(E6~→A2へ縦横替えで）'!CR32="","",'⑤案件貼り付けシート(E6~→A2へ縦横替えで）'!CR32)</f>
        <v/>
      </c>
      <c r="BQ36" s="7" t="str">
        <f>IF('⑤案件貼り付けシート(E6~→A2へ縦横替えで）'!CS32="","",'⑤案件貼り付けシート(E6~→A2へ縦横替えで）'!CS32)</f>
        <v/>
      </c>
      <c r="BR36" s="154" t="str">
        <f>IF('⑤案件貼り付けシート(E6~→A2へ縦横替えで）'!CV32="","",'⑤案件貼り付けシート(E6~→A2へ縦横替えで）'!CV32)</f>
        <v/>
      </c>
      <c r="BS36" s="154" t="str">
        <f>IF('⑤案件貼り付けシート(E6~→A2へ縦横替えで）'!CW32="","",'⑤案件貼り付けシート(E6~→A2へ縦横替えで）'!CW32)</f>
        <v/>
      </c>
      <c r="BT36" s="7" t="str" cm="1">
        <f t="array" ref="BT36">IF('⑤案件貼り付けシート(E6~→A2へ縦横替えで）'!CX32="","",_xlfn.IFS('⑤案件貼り付けシート(E6~→A2へ縦横替えで）'!CX32="固定",1,'⑤案件貼り付けシート(E6~→A2へ縦横替えで）'!CX32="流動",2,'⑤案件貼り付けシート(E6~→A2へ縦横替えで）'!CX32="対象外",""))</f>
        <v/>
      </c>
      <c r="BU36" s="154" t="str">
        <f>IF('⑤案件貼り付けシート(E6~→A2へ縦横替えで）'!$CX32="固定",IF('⑤案件貼り付けシート(E6~→A2へ縦横替えで）'!CY32="","",'⑤案件貼り付けシート(E6~→A2へ縦横替えで）'!CY32),"")</f>
        <v/>
      </c>
      <c r="BV36" s="154" t="str">
        <f>IF('⑤案件貼り付けシート(E6~→A2へ縦横替えで）'!$CX32="固定",IF('⑤案件貼り付けシート(E6~→A2へ縦横替えで）'!CZ32="","",'⑤案件貼り付けシート(E6~→A2へ縦横替えで）'!CZ32),"")</f>
        <v/>
      </c>
      <c r="BW36" s="154" t="str">
        <f>IF('⑤案件貼り付けシート(E6~→A2へ縦横替えで）'!$CX32="固定",IF('⑤案件貼り付けシート(E6~→A2へ縦横替えで）'!DA32="","",'⑤案件貼り付けシート(E6~→A2へ縦横替えで）'!DA32),"")</f>
        <v/>
      </c>
      <c r="BX36" s="154" t="str">
        <f>IF('⑤案件貼り付けシート(E6~→A2へ縦横替えで）'!$CX32="固定",IF('⑤案件貼り付けシート(E6~→A2へ縦横替えで）'!DB32="","",'⑤案件貼り付けシート(E6~→A2へ縦横替えで）'!DB32),"")</f>
        <v/>
      </c>
      <c r="BY36" s="154" t="str">
        <f>IF('⑤案件貼り付けシート(E6~→A2へ縦横替えで）'!$CX32="固定",IF('⑤案件貼り付けシート(E6~→A2へ縦横替えで）'!DC32="","",'⑤案件貼り付けシート(E6~→A2へ縦横替えで）'!DC32),"")</f>
        <v/>
      </c>
      <c r="BZ36" s="154" t="str">
        <f>IF('⑤案件貼り付けシート(E6~→A2へ縦横替えで）'!$CX32="固定",IF('⑤案件貼り付けシート(E6~→A2へ縦横替えで）'!DD32="","",'⑤案件貼り付けシート(E6~→A2へ縦横替えで）'!DD32),"")</f>
        <v/>
      </c>
      <c r="CA36" s="7" t="str">
        <f>IF('⑤案件貼り付けシート(E6~→A2へ縦横替えで）'!$CX32="固定",IF('⑤案件貼り付けシート(E6~→A2へ縦横替えで）'!DE32="","",'⑤案件貼り付けシート(E6~→A2へ縦横替えで）'!DE32),"")</f>
        <v/>
      </c>
      <c r="CB36" s="7" t="str">
        <f>IF('⑤案件貼り付けシート(E6~→A2へ縦横替えで）'!DF32="","",'⑤案件貼り付けシート(E6~→A2へ縦横替えで）'!DF32)</f>
        <v/>
      </c>
      <c r="CC36" s="7" t="str">
        <f>IF('⑤案件貼り付けシート(E6~→A2へ縦横替えで）'!DG32="","",'⑤案件貼り付けシート(E6~→A2へ縦横替えで）'!DG32)</f>
        <v/>
      </c>
      <c r="CD36" s="7" t="str">
        <f>IF('⑤案件貼り付けシート(E6~→A2へ縦横替えで）'!DH32="","",'⑤案件貼り付けシート(E6~→A2へ縦横替えで）'!DH32)</f>
        <v/>
      </c>
      <c r="CE36" s="154" t="str">
        <f>IF('⑤案件貼り付けシート(E6~→A2へ縦横替えで）'!DK32="","",'⑤案件貼り付けシート(E6~→A2へ縦横替えで）'!DK32)</f>
        <v/>
      </c>
      <c r="CF36" s="154" t="str">
        <f>IF('⑤案件貼り付けシート(E6~→A2へ縦横替えで）'!DL32="","",'⑤案件貼り付けシート(E6~→A2へ縦横替えで）'!DL32)</f>
        <v/>
      </c>
      <c r="CG36" s="7" t="str" cm="1">
        <f t="array" ref="CG36">IF('⑤案件貼り付けシート(E6~→A2へ縦横替えで）'!DM32="","",_xlfn.IFS('⑤案件貼り付けシート(E6~→A2へ縦横替えで）'!DM32="固定",1,'⑤案件貼り付けシート(E6~→A2へ縦横替えで）'!DM32="流動",2,'⑤案件貼り付けシート(E6~→A2へ縦横替えで）'!DM32="対象外",""))</f>
        <v/>
      </c>
      <c r="CH36" s="154" t="str">
        <f>IF('⑤案件貼り付けシート(E6~→A2へ縦横替えで）'!$DM32="固定",IF('⑤案件貼り付けシート(E6~→A2へ縦横替えで）'!DN32="","",'⑤案件貼り付けシート(E6~→A2へ縦横替えで）'!DN32),"")</f>
        <v/>
      </c>
      <c r="CI36" s="154" t="str">
        <f>IF('⑤案件貼り付けシート(E6~→A2へ縦横替えで）'!$DM32="固定",IF('⑤案件貼り付けシート(E6~→A2へ縦横替えで）'!DO32="","",'⑤案件貼り付けシート(E6~→A2へ縦横替えで）'!DO32),"")</f>
        <v/>
      </c>
      <c r="CJ36" s="154" t="str">
        <f>IF('⑤案件貼り付けシート(E6~→A2へ縦横替えで）'!$DM32="固定",IF('⑤案件貼り付けシート(E6~→A2へ縦横替えで）'!DP32="","",'⑤案件貼り付けシート(E6~→A2へ縦横替えで）'!DP32),"")</f>
        <v/>
      </c>
      <c r="CK36" s="154" t="str">
        <f>IF('⑤案件貼り付けシート(E6~→A2へ縦横替えで）'!$DM32="固定",IF('⑤案件貼り付けシート(E6~→A2へ縦横替えで）'!DQ32="","",'⑤案件貼り付けシート(E6~→A2へ縦横替えで）'!DQ32),"")</f>
        <v/>
      </c>
      <c r="CL36" s="154" t="str">
        <f>IF('⑤案件貼り付けシート(E6~→A2へ縦横替えで）'!$DM32="固定",IF('⑤案件貼り付けシート(E6~→A2へ縦横替えで）'!DR32="","",'⑤案件貼り付けシート(E6~→A2へ縦横替えで）'!DR32),"")</f>
        <v/>
      </c>
      <c r="CM36" s="154" t="str">
        <f>IF('⑤案件貼り付けシート(E6~→A2へ縦横替えで）'!$DM32="固定",IF('⑤案件貼り付けシート(E6~→A2へ縦横替えで）'!DS32="","",'⑤案件貼り付けシート(E6~→A2へ縦横替えで）'!DS32),"")</f>
        <v/>
      </c>
      <c r="CN36" s="7" t="str">
        <f>IF('⑤案件貼り付けシート(E6~→A2へ縦横替えで）'!$DM32="固定",IF('⑤案件貼り付けシート(E6~→A2へ縦横替えで）'!DT32="","",'⑤案件貼り付けシート(E6~→A2へ縦横替えで）'!DT32),"")</f>
        <v/>
      </c>
      <c r="CO36" s="7" t="str">
        <f>IF('⑤案件貼り付けシート(E6~→A2へ縦横替えで）'!DU32="","",'⑤案件貼り付けシート(E6~→A2へ縦横替えで）'!DU32)</f>
        <v/>
      </c>
      <c r="CP36" s="7" t="str">
        <f>IF('⑤案件貼り付けシート(E6~→A2へ縦横替えで）'!DV32="","",'⑤案件貼り付けシート(E6~→A2へ縦横替えで）'!DV32)</f>
        <v/>
      </c>
      <c r="CQ36" s="7" t="str">
        <f>IF('⑤案件貼り付けシート(E6~→A2へ縦横替えで）'!DW32="","",'⑤案件貼り付けシート(E6~→A2へ縦横替えで）'!DW32)</f>
        <v/>
      </c>
      <c r="CR36" s="154" t="str">
        <f>IF('⑤案件貼り付けシート(E6~→A2へ縦横替えで）'!EA32="","",'⑤案件貼り付けシート(E6~→A2へ縦横替えで）'!EA32)</f>
        <v/>
      </c>
      <c r="CS36" s="154" t="str">
        <f>IF('⑤案件貼り付けシート(E6~→A2へ縦横替えで）'!EB32="","",'⑤案件貼り付けシート(E6~→A2へ縦横替えで）'!EB32)</f>
        <v/>
      </c>
      <c r="CT36" s="7" t="str" cm="1">
        <f t="array" ref="CT36">IF('⑤案件貼り付けシート(E6~→A2へ縦横替えで）'!EC32="","",_xlfn.IFS('⑤案件貼り付けシート(E6~→A2へ縦横替えで）'!EC32="固定",1,'⑤案件貼り付けシート(E6~→A2へ縦横替えで）'!EC32="流動",2,'⑤案件貼り付けシート(E6~→A2へ縦横替えで）'!EC32="対象外",""))</f>
        <v/>
      </c>
      <c r="CU36" s="154" t="str">
        <f>IF('⑤案件貼り付けシート(E6~→A2へ縦横替えで）'!$EC32="固定",IF('⑤案件貼り付けシート(E6~→A2へ縦横替えで）'!ED32="","",'⑤案件貼り付けシート(E6~→A2へ縦横替えで）'!ED32),"")</f>
        <v/>
      </c>
      <c r="CV36" s="154" t="str">
        <f>IF('⑤案件貼り付けシート(E6~→A2へ縦横替えで）'!$EC32="固定",IF('⑤案件貼り付けシート(E6~→A2へ縦横替えで）'!EE32="","",'⑤案件貼り付けシート(E6~→A2へ縦横替えで）'!EE32),"")</f>
        <v/>
      </c>
      <c r="CW36" s="154" t="str">
        <f>IF('⑤案件貼り付けシート(E6~→A2へ縦横替えで）'!$EC32="固定",IF('⑤案件貼り付けシート(E6~→A2へ縦横替えで）'!EF32="","",'⑤案件貼り付けシート(E6~→A2へ縦横替えで）'!EF32),"")</f>
        <v/>
      </c>
      <c r="CX36" s="154" t="str">
        <f>IF('⑤案件貼り付けシート(E6~→A2へ縦横替えで）'!$EC32="固定",IF('⑤案件貼り付けシート(E6~→A2へ縦横替えで）'!EG32="","",'⑤案件貼り付けシート(E6~→A2へ縦横替えで）'!EG32),"")</f>
        <v/>
      </c>
      <c r="CY36" s="154" t="str">
        <f>IF('⑤案件貼り付けシート(E6~→A2へ縦横替えで）'!$EC32="固定",IF('⑤案件貼り付けシート(E6~→A2へ縦横替えで）'!EH32="","",'⑤案件貼り付けシート(E6~→A2へ縦横替えで）'!EH32),"")</f>
        <v/>
      </c>
      <c r="CZ36" s="154" t="str">
        <f>IF('⑤案件貼り付けシート(E6~→A2へ縦横替えで）'!$EC32="固定",IF('⑤案件貼り付けシート(E6~→A2へ縦横替えで）'!EI32="","",'⑤案件貼り付けシート(E6~→A2へ縦横替えで）'!EI32),"")</f>
        <v/>
      </c>
      <c r="DA36" s="7" t="str">
        <f>IF('⑤案件貼り付けシート(E6~→A2へ縦横替えで）'!$EC32="固定",IF('⑤案件貼り付けシート(E6~→A2へ縦横替えで）'!EJ32="","",'⑤案件貼り付けシート(E6~→A2へ縦横替えで）'!EJ32),"")</f>
        <v/>
      </c>
      <c r="DB36" s="7" t="str">
        <f>IF('⑤案件貼り付けシート(E6~→A2へ縦横替えで）'!EK32="","",'⑤案件貼り付けシート(E6~→A2へ縦横替えで）'!EK32)</f>
        <v/>
      </c>
      <c r="DC36" s="7" t="str">
        <f>IF('⑤案件貼り付けシート(E6~→A2へ縦横替えで）'!EL32="","",'⑤案件貼り付けシート(E6~→A2へ縦横替えで）'!EL32)</f>
        <v/>
      </c>
      <c r="DD36" s="7" t="str">
        <f>IF('⑤案件貼り付けシート(E6~→A2へ縦横替えで）'!EM32="","",'⑤案件貼り付けシート(E6~→A2へ縦横替えで）'!EM32)</f>
        <v/>
      </c>
      <c r="DE36" s="154" t="str">
        <f>IF('⑤案件貼り付けシート(E6~→A2へ縦横替えで）'!EO32="","",'⑤案件貼り付けシート(E6~→A2へ縦横替えで）'!EO32)</f>
        <v/>
      </c>
      <c r="DF36" s="154" t="str">
        <f>IF('⑤案件貼り付けシート(E6~→A2へ縦横替えで）'!EP32="","",'⑤案件貼り付けシート(E6~→A2へ縦横替えで）'!EP32)</f>
        <v/>
      </c>
      <c r="DG36" s="7" t="str" cm="1">
        <f t="array" ref="DG36">IF('⑤案件貼り付けシート(E6~→A2へ縦横替えで）'!EQ32="","",_xlfn.IFS('⑤案件貼り付けシート(E6~→A2へ縦横替えで）'!EQ32="固定",1,'⑤案件貼り付けシート(E6~→A2へ縦横替えで）'!EQ32="流動",2,'⑤案件貼り付けシート(E6~→A2へ縦横替えで）'!EQ32="対象外",""))</f>
        <v/>
      </c>
      <c r="DH36" s="154" t="str">
        <f>IF('⑤案件貼り付けシート(E6~→A2へ縦横替えで）'!$EQ32="固定",IF('⑤案件貼り付けシート(E6~→A2へ縦横替えで）'!ER32="","",'⑤案件貼り付けシート(E6~→A2へ縦横替えで）'!ER32),"")</f>
        <v/>
      </c>
      <c r="DI36" s="154" t="str">
        <f>IF('⑤案件貼り付けシート(E6~→A2へ縦横替えで）'!$EQ32="固定",IF('⑤案件貼り付けシート(E6~→A2へ縦横替えで）'!ES32="","",'⑤案件貼り付けシート(E6~→A2へ縦横替えで）'!ES32),"")</f>
        <v/>
      </c>
      <c r="DJ36" s="154" t="str">
        <f>IF('⑤案件貼り付けシート(E6~→A2へ縦横替えで）'!$EQ32="固定",IF('⑤案件貼り付けシート(E6~→A2へ縦横替えで）'!ET32="","",'⑤案件貼り付けシート(E6~→A2へ縦横替えで）'!ET32),"")</f>
        <v/>
      </c>
      <c r="DK36" s="154" t="str">
        <f>IF('⑤案件貼り付けシート(E6~→A2へ縦横替えで）'!$EQ32="固定",IF('⑤案件貼り付けシート(E6~→A2へ縦横替えで）'!EU32="","",'⑤案件貼り付けシート(E6~→A2へ縦横替えで）'!EU32),"")</f>
        <v/>
      </c>
      <c r="DL36" s="154" t="str">
        <f>IF('⑤案件貼り付けシート(E6~→A2へ縦横替えで）'!$EQ32="固定",IF('⑤案件貼り付けシート(E6~→A2へ縦横替えで）'!EV32="","",'⑤案件貼り付けシート(E6~→A2へ縦横替えで）'!EV32),"")</f>
        <v/>
      </c>
      <c r="DM36" s="154" t="str">
        <f>IF('⑤案件貼り付けシート(E6~→A2へ縦横替えで）'!$EQ32="固定",IF('⑤案件貼り付けシート(E6~→A2へ縦横替えで）'!EW32="","",'⑤案件貼り付けシート(E6~→A2へ縦横替えで）'!EW32),"")</f>
        <v/>
      </c>
      <c r="DN36" s="7" t="str">
        <f>IF('⑤案件貼り付けシート(E6~→A2へ縦横替えで）'!$EQ32="固定",IF('⑤案件貼り付けシート(E6~→A2へ縦横替えで）'!EX32="","",'⑤案件貼り付けシート(E6~→A2へ縦横替えで）'!EX32),"")</f>
        <v/>
      </c>
      <c r="DO36" s="7" t="str">
        <f>IF('⑤案件貼り付けシート(E6~→A2へ縦横替えで）'!EY32="","",'⑤案件貼り付けシート(E6~→A2へ縦横替えで）'!EY32)</f>
        <v/>
      </c>
      <c r="DP36" s="7" t="str">
        <f>IF('⑤案件貼り付けシート(E6~→A2へ縦横替えで）'!EZ32="","",'⑤案件貼り付けシート(E6~→A2へ縦横替えで）'!EZ32)</f>
        <v/>
      </c>
      <c r="DQ36" s="7" t="str">
        <f>IF('⑤案件貼り付けシート(E6~→A2へ縦横替えで）'!FA32="","",'⑤案件貼り付けシート(E6~→A2へ縦横替えで）'!FA32)</f>
        <v/>
      </c>
      <c r="DR36" s="154" t="str">
        <f>IF('⑤案件貼り付けシート(E6~→A2へ縦横替えで）'!FC32="","",'⑤案件貼り付けシート(E6~→A2へ縦横替えで）'!FC32)</f>
        <v/>
      </c>
      <c r="DS36" s="154" t="str">
        <f>IF('⑤案件貼り付けシート(E6~→A2へ縦横替えで）'!FD32="","",'⑤案件貼り付けシート(E6~→A2へ縦横替えで）'!FD32)</f>
        <v/>
      </c>
      <c r="DT36" s="7" t="str" cm="1">
        <f t="array" ref="DT36">IF('⑤案件貼り付けシート(E6~→A2へ縦横替えで）'!FE32="","",_xlfn.IFS('⑤案件貼り付けシート(E6~→A2へ縦横替えで）'!FE32="固定",1,'⑤案件貼り付けシート(E6~→A2へ縦横替えで）'!FE32="流動",2,'⑤案件貼り付けシート(E6~→A2へ縦横替えで）'!FE32="対象外",""))</f>
        <v/>
      </c>
      <c r="DU36" s="154" t="str">
        <f>IF('⑤案件貼り付けシート(E6~→A2へ縦横替えで）'!$FE32="固定",IF('⑤案件貼り付けシート(E6~→A2へ縦横替えで）'!FF32="","",'⑤案件貼り付けシート(E6~→A2へ縦横替えで）'!FF32),"")</f>
        <v/>
      </c>
      <c r="DV36" s="154" t="str">
        <f>IF('⑤案件貼り付けシート(E6~→A2へ縦横替えで）'!$FE32="固定",IF('⑤案件貼り付けシート(E6~→A2へ縦横替えで）'!FG32="","",'⑤案件貼り付けシート(E6~→A2へ縦横替えで）'!FG32),"")</f>
        <v/>
      </c>
      <c r="DW36" s="154" t="str">
        <f>IF('⑤案件貼り付けシート(E6~→A2へ縦横替えで）'!$FE32="固定",IF('⑤案件貼り付けシート(E6~→A2へ縦横替えで）'!FH32="","",'⑤案件貼り付けシート(E6~→A2へ縦横替えで）'!FH32),"")</f>
        <v/>
      </c>
      <c r="DX36" s="154" t="str">
        <f>IF('⑤案件貼り付けシート(E6~→A2へ縦横替えで）'!$FE32="固定",IF('⑤案件貼り付けシート(E6~→A2へ縦横替えで）'!FI32="","",'⑤案件貼り付けシート(E6~→A2へ縦横替えで）'!FI32),"")</f>
        <v/>
      </c>
      <c r="DY36" s="154" t="str">
        <f>IF('⑤案件貼り付けシート(E6~→A2へ縦横替えで）'!$FE32="固定",IF('⑤案件貼り付けシート(E6~→A2へ縦横替えで）'!FJ32="","",'⑤案件貼り付けシート(E6~→A2へ縦横替えで）'!FJ32),"")</f>
        <v/>
      </c>
      <c r="DZ36" s="154" t="str">
        <f>IF('⑤案件貼り付けシート(E6~→A2へ縦横替えで）'!$FE32="固定",IF('⑤案件貼り付けシート(E6~→A2へ縦横替えで）'!FK32="","",'⑤案件貼り付けシート(E6~→A2へ縦横替えで）'!FK32),"")</f>
        <v/>
      </c>
      <c r="EA36" s="7" t="str">
        <f>IF('⑤案件貼り付けシート(E6~→A2へ縦横替えで）'!$FE32="固定",IF('⑤案件貼り付けシート(E6~→A2へ縦横替えで）'!FL32="","",'⑤案件貼り付けシート(E6~→A2へ縦横替えで）'!FL32),"")</f>
        <v/>
      </c>
      <c r="EB36" s="7" t="str">
        <f>IF('⑤案件貼り付けシート(E6~→A2へ縦横替えで）'!FM32="","",'⑤案件貼り付けシート(E6~→A2へ縦横替えで）'!FM32)</f>
        <v/>
      </c>
      <c r="EC36" s="7" t="str">
        <f>IF('⑤案件貼り付けシート(E6~→A2へ縦横替えで）'!FN32="","",'⑤案件貼り付けシート(E6~→A2へ縦横替えで）'!FN32)</f>
        <v/>
      </c>
      <c r="ED36" s="7" t="str">
        <f>IF('⑤案件貼り付けシート(E6~→A2へ縦横替えで）'!FO32="","",'⑤案件貼り付けシート(E6~→A2へ縦横替えで）'!FO32)</f>
        <v/>
      </c>
      <c r="EE36" s="154" t="str">
        <f>IF('⑤案件貼り付けシート(E6~→A2へ縦横替えで）'!FQ32="","",'⑤案件貼り付けシート(E6~→A2へ縦横替えで）'!FQ32)</f>
        <v/>
      </c>
      <c r="EF36" s="154" t="str">
        <f>IF('⑤案件貼り付けシート(E6~→A2へ縦横替えで）'!FR32="","",'⑤案件貼り付けシート(E6~→A2へ縦横替えで）'!FR32)</f>
        <v/>
      </c>
      <c r="EG36" s="7" t="str" cm="1">
        <f t="array" ref="EG36">IF('⑤案件貼り付けシート(E6~→A2へ縦横替えで）'!FS32="","",_xlfn.IFS('⑤案件貼り付けシート(E6~→A2へ縦横替えで）'!FS32="固定",1,'⑤案件貼り付けシート(E6~→A2へ縦横替えで）'!FS32="流動",2,'⑤案件貼り付けシート(E6~→A2へ縦横替えで）'!FS32="対象外",""))</f>
        <v/>
      </c>
      <c r="EH36" s="154" t="str">
        <f>IF('⑤案件貼り付けシート(E6~→A2へ縦横替えで）'!$FS32="固定",IF('⑤案件貼り付けシート(E6~→A2へ縦横替えで）'!FT32="","",'⑤案件貼り付けシート(E6~→A2へ縦横替えで）'!FT32),"")</f>
        <v/>
      </c>
      <c r="EI36" s="154" t="str">
        <f>IF('⑤案件貼り付けシート(E6~→A2へ縦横替えで）'!$FS32="固定",IF('⑤案件貼り付けシート(E6~→A2へ縦横替えで）'!FU32="","",'⑤案件貼り付けシート(E6~→A2へ縦横替えで）'!FU32),"")</f>
        <v/>
      </c>
      <c r="EJ36" s="154" t="str">
        <f>IF('⑤案件貼り付けシート(E6~→A2へ縦横替えで）'!$FS32="固定",IF('⑤案件貼り付けシート(E6~→A2へ縦横替えで）'!FV32="","",'⑤案件貼り付けシート(E6~→A2へ縦横替えで）'!FV32),"")</f>
        <v/>
      </c>
      <c r="EK36" s="154" t="str">
        <f>IF('⑤案件貼り付けシート(E6~→A2へ縦横替えで）'!$FS32="固定",IF('⑤案件貼り付けシート(E6~→A2へ縦横替えで）'!FW32="","",'⑤案件貼り付けシート(E6~→A2へ縦横替えで）'!FW32),"")</f>
        <v/>
      </c>
      <c r="EL36" s="154" t="str">
        <f>IF('⑤案件貼り付けシート(E6~→A2へ縦横替えで）'!$FS32="固定",IF('⑤案件貼り付けシート(E6~→A2へ縦横替えで）'!FX32="","",'⑤案件貼り付けシート(E6~→A2へ縦横替えで）'!FX32),"")</f>
        <v/>
      </c>
      <c r="EM36" s="154" t="str">
        <f>IF('⑤案件貼り付けシート(E6~→A2へ縦横替えで）'!$FS32="固定",IF('⑤案件貼り付けシート(E6~→A2へ縦横替えで）'!FY32="","",'⑤案件貼り付けシート(E6~→A2へ縦横替えで）'!FY32),"")</f>
        <v/>
      </c>
      <c r="EN36" s="7" t="str">
        <f>IF('⑤案件貼り付けシート(E6~→A2へ縦横替えで）'!$FS32="固定",IF('⑤案件貼り付けシート(E6~→A2へ縦横替えで）'!FZ32="","",'⑤案件貼り付けシート(E6~→A2へ縦横替えで）'!FZ32),"")</f>
        <v/>
      </c>
      <c r="EO36" s="7" t="str">
        <f>IF('⑤案件貼り付けシート(E6~→A2へ縦横替えで）'!GA32="","",'⑤案件貼り付けシート(E6~→A2へ縦横替えで）'!GA32)</f>
        <v/>
      </c>
      <c r="EP36" s="7" t="str">
        <f>IF('⑤案件貼り付けシート(E6~→A2へ縦横替えで）'!GB32="","",'⑤案件貼り付けシート(E6~→A2へ縦横替えで）'!GB32)</f>
        <v/>
      </c>
      <c r="EQ36" s="7" t="str">
        <f>IF('⑤案件貼り付けシート(E6~→A2へ縦横替えで）'!GC32="","",'⑤案件貼り付けシート(E6~→A2へ縦横替えで）'!GC32)</f>
        <v/>
      </c>
      <c r="ER36" s="154" t="str">
        <f>IF('⑤案件貼り付けシート(E6~→A2へ縦横替えで）'!GE32="","",'⑤案件貼り付けシート(E6~→A2へ縦横替えで）'!GE32)</f>
        <v/>
      </c>
      <c r="ES36" s="154" t="str">
        <f>IF('⑤案件貼り付けシート(E6~→A2へ縦横替えで）'!GF32="","",'⑤案件貼り付けシート(E6~→A2へ縦横替えで）'!GF32)</f>
        <v/>
      </c>
      <c r="ET36" s="7" t="str" cm="1">
        <f t="array" ref="ET36">IF('⑤案件貼り付けシート(E6~→A2へ縦横替えで）'!GG32="","",_xlfn.IFS('⑤案件貼り付けシート(E6~→A2へ縦横替えで）'!GG32="固定",1,'⑤案件貼り付けシート(E6~→A2へ縦横替えで）'!GG32="流動",2,'⑤案件貼り付けシート(E6~→A2へ縦横替えで）'!GG32="対象外",""))</f>
        <v/>
      </c>
      <c r="EU36" s="154" t="str">
        <f>IF('⑤案件貼り付けシート(E6~→A2へ縦横替えで）'!$GG32="固定",IF('⑤案件貼り付けシート(E6~→A2へ縦横替えで）'!GH32="","",'⑤案件貼り付けシート(E6~→A2へ縦横替えで）'!GH32),"")</f>
        <v/>
      </c>
      <c r="EV36" s="154" t="str">
        <f>IF('⑤案件貼り付けシート(E6~→A2へ縦横替えで）'!$GG32="固定",IF('⑤案件貼り付けシート(E6~→A2へ縦横替えで）'!GI32="","",'⑤案件貼り付けシート(E6~→A2へ縦横替えで）'!GI32),"")</f>
        <v/>
      </c>
      <c r="EW36" s="154" t="str">
        <f>IF('⑤案件貼り付けシート(E6~→A2へ縦横替えで）'!$GG32="固定",IF('⑤案件貼り付けシート(E6~→A2へ縦横替えで）'!GJ32="","",'⑤案件貼り付けシート(E6~→A2へ縦横替えで）'!GJ32),"")</f>
        <v/>
      </c>
      <c r="EX36" s="154" t="str">
        <f>IF('⑤案件貼り付けシート(E6~→A2へ縦横替えで）'!$GG32="固定",IF('⑤案件貼り付けシート(E6~→A2へ縦横替えで）'!GK32="","",'⑤案件貼り付けシート(E6~→A2へ縦横替えで）'!GK32),"")</f>
        <v/>
      </c>
      <c r="EY36" s="154" t="str">
        <f>IF('⑤案件貼り付けシート(E6~→A2へ縦横替えで）'!$GG32="固定",IF('⑤案件貼り付けシート(E6~→A2へ縦横替えで）'!GL32="","",'⑤案件貼り付けシート(E6~→A2へ縦横替えで）'!GL32),"")</f>
        <v/>
      </c>
      <c r="EZ36" s="154" t="str">
        <f>IF('⑤案件貼り付けシート(E6~→A2へ縦横替えで）'!$GG32="固定",IF('⑤案件貼り付けシート(E6~→A2へ縦横替えで）'!GM32="","",'⑤案件貼り付けシート(E6~→A2へ縦横替えで）'!GM32),"")</f>
        <v/>
      </c>
      <c r="FA36" s="7" t="str">
        <f>IF('⑤案件貼り付けシート(E6~→A2へ縦横替えで）'!$GG32="固定",IF('⑤案件貼り付けシート(E6~→A2へ縦横替えで）'!GN32="","",'⑤案件貼り付けシート(E6~→A2へ縦横替えで）'!GN32),"")</f>
        <v/>
      </c>
      <c r="FB36" s="7" t="str">
        <f>IF('⑤案件貼り付けシート(E6~→A2へ縦横替えで）'!GO32="","",'⑤案件貼り付けシート(E6~→A2へ縦横替えで）'!GO32)</f>
        <v/>
      </c>
      <c r="FC36" s="7" t="str">
        <f>IF('⑤案件貼り付けシート(E6~→A2へ縦横替えで）'!GP32="","",'⑤案件貼り付けシート(E6~→A2へ縦横替えで）'!GP32)</f>
        <v/>
      </c>
      <c r="FD36" s="7" t="str">
        <f>IF('⑤案件貼り付けシート(E6~→A2へ縦横替えで）'!GQ32="","",'⑤案件貼り付けシート(E6~→A2へ縦横替えで）'!GQ32)</f>
        <v/>
      </c>
      <c r="FE36" s="154" t="str">
        <f>IF('⑤案件貼り付けシート(E6~→A2へ縦横替えで）'!GS32="","",'⑤案件貼り付けシート(E6~→A2へ縦横替えで）'!GS32)</f>
        <v/>
      </c>
      <c r="FF36" s="154" t="str">
        <f>IF('⑤案件貼り付けシート(E6~→A2へ縦横替えで）'!GT32="","",'⑤案件貼り付けシート(E6~→A2へ縦横替えで）'!GT32)</f>
        <v/>
      </c>
      <c r="FG36" s="7" t="str" cm="1">
        <f t="array" ref="FG36">IF('⑤案件貼り付けシート(E6~→A2へ縦横替えで）'!GU32="","",_xlfn.IFS('⑤案件貼り付けシート(E6~→A2へ縦横替えで）'!GU32="固定",1,'⑤案件貼り付けシート(E6~→A2へ縦横替えで）'!GU32="流動",2,'⑤案件貼り付けシート(E6~→A2へ縦横替えで）'!GU32="対象外",""))</f>
        <v/>
      </c>
      <c r="FH36" s="154" t="str">
        <f>IF('⑤案件貼り付けシート(E6~→A2へ縦横替えで）'!$GU32="固定",IF('⑤案件貼り付けシート(E6~→A2へ縦横替えで）'!GV32="","",'⑤案件貼り付けシート(E6~→A2へ縦横替えで）'!GV32),"")</f>
        <v/>
      </c>
      <c r="FI36" s="154" t="str">
        <f>IF('⑤案件貼り付けシート(E6~→A2へ縦横替えで）'!$GU32="固定",IF('⑤案件貼り付けシート(E6~→A2へ縦横替えで）'!GW32="","",'⑤案件貼り付けシート(E6~→A2へ縦横替えで）'!GW32),"")</f>
        <v/>
      </c>
      <c r="FJ36" s="154" t="str">
        <f>IF('⑤案件貼り付けシート(E6~→A2へ縦横替えで）'!$GU32="固定",IF('⑤案件貼り付けシート(E6~→A2へ縦横替えで）'!GX32="","",'⑤案件貼り付けシート(E6~→A2へ縦横替えで）'!GX32),"")</f>
        <v/>
      </c>
      <c r="FK36" s="154" t="str">
        <f>IF('⑤案件貼り付けシート(E6~→A2へ縦横替えで）'!$GU32="固定",IF('⑤案件貼り付けシート(E6~→A2へ縦横替えで）'!GY32="","",'⑤案件貼り付けシート(E6~→A2へ縦横替えで）'!GY32),"")</f>
        <v/>
      </c>
      <c r="FL36" s="154" t="str">
        <f>IF('⑤案件貼り付けシート(E6~→A2へ縦横替えで）'!$GU32="固定",IF('⑤案件貼り付けシート(E6~→A2へ縦横替えで）'!GZ32="","",'⑤案件貼り付けシート(E6~→A2へ縦横替えで）'!GZ32),"")</f>
        <v/>
      </c>
      <c r="FM36" s="154" t="str">
        <f>IF('⑤案件貼り付けシート(E6~→A2へ縦横替えで）'!$GU32="固定",IF('⑤案件貼り付けシート(E6~→A2へ縦横替えで）'!HA32="","",'⑤案件貼り付けシート(E6~→A2へ縦横替えで）'!HA32),"")</f>
        <v/>
      </c>
      <c r="FN36" s="7" t="str">
        <f>IF('⑤案件貼り付けシート(E6~→A2へ縦横替えで）'!$GU32="固定",IF('⑤案件貼り付けシート(E6~→A2へ縦横替えで）'!HB32="","",'⑤案件貼り付けシート(E6~→A2へ縦横替えで）'!HB32),"")</f>
        <v/>
      </c>
      <c r="FO36" s="7" t="str">
        <f>IF('⑤案件貼り付けシート(E6~→A2へ縦横替えで）'!HC32="","",'⑤案件貼り付けシート(E6~→A2へ縦横替えで）'!HC32)</f>
        <v/>
      </c>
      <c r="FP36" s="7" t="str">
        <f>IF('⑤案件貼り付けシート(E6~→A2へ縦横替えで）'!HD32="","",'⑤案件貼り付けシート(E6~→A2へ縦横替えで）'!HD32)</f>
        <v/>
      </c>
      <c r="FQ36" s="7" t="str">
        <f>IF('⑤案件貼り付けシート(E6~→A2へ縦横替えで）'!HE32="","",'⑤案件貼り付けシート(E6~→A2へ縦横替えで）'!HE32)</f>
        <v/>
      </c>
      <c r="FR36" s="154" t="str">
        <f>IF('⑤案件貼り付けシート(E6~→A2へ縦横替えで）'!HG32="","",'⑤案件貼り付けシート(E6~→A2へ縦横替えで）'!HG32)</f>
        <v/>
      </c>
      <c r="FS36" s="154" t="str">
        <f>IF('⑤案件貼り付けシート(E6~→A2へ縦横替えで）'!HH32="","",'⑤案件貼り付けシート(E6~→A2へ縦横替えで）'!HH32)</f>
        <v/>
      </c>
      <c r="FT36" s="7" t="str" cm="1">
        <f t="array" ref="FT36">IF('⑤案件貼り付けシート(E6~→A2へ縦横替えで）'!HI32="","",_xlfn.IFS('⑤案件貼り付けシート(E6~→A2へ縦横替えで）'!HI32="固定",1,'⑤案件貼り付けシート(E6~→A2へ縦横替えで）'!HI32="流動",2,'⑤案件貼り付けシート(E6~→A2へ縦横替えで）'!HI32="対象外",""))</f>
        <v/>
      </c>
      <c r="FU36" s="154" t="str">
        <f>IF('⑤案件貼り付けシート(E6~→A2へ縦横替えで）'!$HI32="固定",IF('⑤案件貼り付けシート(E6~→A2へ縦横替えで）'!HJ32="","",'⑤案件貼り付けシート(E6~→A2へ縦横替えで）'!HJ32),"")</f>
        <v/>
      </c>
      <c r="FV36" s="154" t="str">
        <f>IF('⑤案件貼り付けシート(E6~→A2へ縦横替えで）'!$HI32="固定",IF('⑤案件貼り付けシート(E6~→A2へ縦横替えで）'!HK32="","",'⑤案件貼り付けシート(E6~→A2へ縦横替えで）'!HK32),"")</f>
        <v/>
      </c>
      <c r="FW36" s="154" t="str">
        <f>IF('⑤案件貼り付けシート(E6~→A2へ縦横替えで）'!$HI32="固定",IF('⑤案件貼り付けシート(E6~→A2へ縦横替えで）'!HL32="","",'⑤案件貼り付けシート(E6~→A2へ縦横替えで）'!HL32),"")</f>
        <v/>
      </c>
      <c r="FX36" s="154" t="str">
        <f>IF('⑤案件貼り付けシート(E6~→A2へ縦横替えで）'!$HI32="固定",IF('⑤案件貼り付けシート(E6~→A2へ縦横替えで）'!HM32="","",'⑤案件貼り付けシート(E6~→A2へ縦横替えで）'!HM32),"")</f>
        <v/>
      </c>
      <c r="FY36" s="154" t="str">
        <f>IF('⑤案件貼り付けシート(E6~→A2へ縦横替えで）'!$HI32="固定",IF('⑤案件貼り付けシート(E6~→A2へ縦横替えで）'!HN32="","",'⑤案件貼り付けシート(E6~→A2へ縦横替えで）'!HN32),"")</f>
        <v/>
      </c>
      <c r="FZ36" s="154" t="str">
        <f>IF('⑤案件貼り付けシート(E6~→A2へ縦横替えで）'!$HI32="固定",IF('⑤案件貼り付けシート(E6~→A2へ縦横替えで）'!HO32="","",'⑤案件貼り付けシート(E6~→A2へ縦横替えで）'!HO32),"")</f>
        <v/>
      </c>
      <c r="GA36" s="7" t="str">
        <f>IF('⑤案件貼り付けシート(E6~→A2へ縦横替えで）'!$HI32="固定",IF('⑤案件貼り付けシート(E6~→A2へ縦横替えで）'!HP32="","",'⑤案件貼り付けシート(E6~→A2へ縦横替えで）'!HP32),"")</f>
        <v/>
      </c>
      <c r="GB36" s="7" t="str">
        <f>IF('⑤案件貼り付けシート(E6~→A2へ縦横替えで）'!HQ32="","",'⑤案件貼り付けシート(E6~→A2へ縦横替えで）'!HQ32)</f>
        <v/>
      </c>
      <c r="GC36" s="7" t="str">
        <f>IF('⑤案件貼り付けシート(E6~→A2へ縦横替えで）'!HR32="","",'⑤案件貼り付けシート(E6~→A2へ縦横替えで）'!HR32)</f>
        <v/>
      </c>
      <c r="GD36" s="7" t="str">
        <f>IF('⑤案件貼り付けシート(E6~→A2へ縦横替えで）'!HS32="","",'⑤案件貼り付けシート(E6~→A2へ縦横替えで）'!HS32)</f>
        <v/>
      </c>
      <c r="GE36" s="7" t="str" cm="1">
        <f t="array" ref="GE36">_xlfn.IFS('⑤案件貼り付けシート(E6~→A2へ縦横替えで）'!A32="","",'⑤案件貼り付けシート(E6~→A2へ縦横替えで）'!HW32="該当しない",0,'⑤案件貼り付けシート(E6~→A2へ縦横替えで）'!HW32="有期プロジェクト",1,'⑤案件貼り付けシート(E6~→A2へ縦横替えで）'!HW32="日数限定業務",2,'⑤案件貼り付けシート(E6~→A2へ縦横替えで）'!HW32="産休育休代替",3,'⑤案件貼り付けシート(E6~→A2へ縦横替えで）'!HW32="介護休業代替",4)</f>
        <v/>
      </c>
      <c r="GF36" s="7" t="str">
        <f>IF('⑤案件貼り付けシート(E6~→A2へ縦横替えで）'!HW32="産休育休代替",IF('⑤案件貼り付けシート(E6~→A2へ縦横替えで）'!HX32="","",'⑤案件貼り付けシート(E6~→A2へ縦横替えで）'!HX32),"")</f>
        <v/>
      </c>
      <c r="GG36" s="7" t="str">
        <f>IF('⑤案件貼り付けシート(E6~→A2へ縦横替えで）'!HY32="","",'⑤案件貼り付けシート(E6~→A2へ縦横替えで）'!HY32)</f>
        <v/>
      </c>
      <c r="GH36" s="7" t="str" cm="1">
        <f t="array" ref="GH36">_xlfn.IFS('⑤案件貼り付けシート(E6~→A2へ縦横替えで）'!IB32="","",'⑤案件貼り付けシート(E6~→A2へ縦横替えで）'!IB32="限定しない",0,'⑤案件貼り付けシート(E6~→A2へ縦横替えで）'!IB32="60歳以上",1,'⑤案件貼り付けシート(E6~→A2へ縦横替えで）'!IB32="無期雇用派遣労働者",2,'⑤案件貼り付けシート(E6~→A2へ縦横替えで）'!IB32="60歳以上または無期雇用",3,TRUE,"")</f>
        <v/>
      </c>
      <c r="GI36" s="7" t="str" cm="1">
        <f t="array" ref="GI36">_xlfn.IFS('⑤案件貼り付けシート(E6~→A2へ縦横替えで）'!IC32="","",'⑤案件貼り付けシート(E6~→A2へ縦横替えで）'!IC32="限定する",1,'⑤案件貼り付けシート(E6~→A2へ縦横替えで）'!IC32="限定しない",2,TRUE,"")</f>
        <v/>
      </c>
      <c r="GJ36" s="7"/>
      <c r="GK36" s="7" t="str">
        <f>IF('⑤案件貼り付けシート(E6~→A2へ縦横替えで）'!IF32="","",'⑤案件貼り付けシート(E6~→A2へ縦横替えで）'!IF32)</f>
        <v/>
      </c>
      <c r="GL36" s="7" t="str">
        <f>IF('⑤案件貼り付けシート(E6~→A2へ縦横替えで）'!IG32="","",'⑤案件貼り付けシート(E6~→A2へ縦横替えで）'!IG32)</f>
        <v/>
      </c>
      <c r="GM36" s="48" t="str">
        <f>IF('⑤案件貼り付けシート(E6~→A2へ縦横替えで）'!IJ32="","",IF('⑤案件貼り付けシート(E6~→A2へ縦横替えで）'!IJ32="ALL",②コード一覧!$CU$2,'⑤案件貼り付けシート(E6~→A2へ縦横替えで）'!IJ32&amp;"をコードヘ"))</f>
        <v/>
      </c>
      <c r="GN36" s="7" t="str">
        <f>IF('⑤案件貼り付けシート(E6~→A2へ縦横替えで）'!IK32="","",IF('⑤案件貼り付けシート(E6~→A2へ縦横替えで）'!IK32="非公開",0,1))</f>
        <v/>
      </c>
      <c r="GO36" s="7">
        <f t="shared" si="1"/>
        <v>0</v>
      </c>
      <c r="GP36" s="7">
        <f>IF('⑤案件貼り付けシート(E6~→A2へ縦横替えで）'!IP32="",IF('⑤案件貼り付けシート(E6~→A2へ縦横替えで）'!IW32="",0,2),2)</f>
        <v>0</v>
      </c>
      <c r="GQ36" s="214" t="str">
        <f>IF(GP36=1,INDEX(②コード一覧!DC32:DL50,MATCH('⑤案件貼り付けシート(E6~→A2へ縦横替えで）'!IW32,②コード一覧!DD32:DD50,0),1),"")</f>
        <v/>
      </c>
      <c r="GR36" s="48" t="str">
        <f>IF(OR('⑤案件貼り付けシート(E6~→A2へ縦横替えで）'!JP32="",'⑤案件貼り付けシート(E6~→A2へ縦横替えで）'!JP32=0),"",_xlfn.XLOOKUP('⑤案件貼り付けシート(E6~→A2へ縦横替えで）'!JP32,②コード一覧!$BR$2:$BR$802,②コード一覧!$BT$2:$BT$802))</f>
        <v/>
      </c>
      <c r="GS36" s="48" t="str">
        <f>IF(OR('⑤案件貼り付けシート(E6~→A2へ縦横替えで）'!JQ32="",'⑤案件貼り付けシート(E6~→A2へ縦横替えで）'!JQ32=0),"",_xlfn.XLOOKUP('⑤案件貼り付けシート(E6~→A2へ縦横替えで）'!JQ32,②コード一覧!$BR$2:$BR$802,②コード一覧!$BT$2:$BT$802))</f>
        <v/>
      </c>
      <c r="GT36" s="48" t="str">
        <f>IF(OR('⑤案件貼り付けシート(E6~→A2へ縦横替えで）'!JR32="",'⑤案件貼り付けシート(E6~→A2へ縦横替えで）'!JR32=0),"",_xlfn.XLOOKUP('⑤案件貼り付けシート(E6~→A2へ縦横替えで）'!JR32,②コード一覧!$BR$2:$BR$802,②コード一覧!$BT$2:$BT$802))</f>
        <v/>
      </c>
      <c r="GU36" s="48" t="str">
        <f>IF(OR('⑤案件貼り付けシート(E6~→A2へ縦横替えで）'!JS32="",'⑤案件貼り付けシート(E6~→A2へ縦横替えで）'!JS32=0),"",_xlfn.XLOOKUP('⑤案件貼り付けシート(E6~→A2へ縦横替えで）'!JS32,②コード一覧!$BR$2:$BR$802,②コード一覧!$BT$2:$BT$802))</f>
        <v/>
      </c>
      <c r="GV36" s="48" t="str">
        <f>IF(OR('⑤案件貼り付けシート(E6~→A2へ縦横替えで）'!JT32="",'⑤案件貼り付けシート(E6~→A2へ縦横替えで）'!JT32=0),"",_xlfn.XLOOKUP('⑤案件貼り付けシート(E6~→A2へ縦横替えで）'!JT32,②コード一覧!$BR$2:$BR$802,②コード一覧!$BT$2:$BT$802))</f>
        <v/>
      </c>
    </row>
    <row r="37" spans="1:204">
      <c r="A37" s="7"/>
      <c r="B37" s="7">
        <f>'⑤案件貼り付けシート(E6~→A2へ縦横替えで）'!A33</f>
        <v>0</v>
      </c>
      <c r="C37" s="7" t="str">
        <f>IF('⑤案件貼り付けシート(E6~→A2へ縦横替えで）'!C33="","",(IF('⑤案件貼り付けシート(E6~→A2へ縦横替えで）'!C33="一般派遣",1,2)))</f>
        <v/>
      </c>
      <c r="D37" s="48" t="e">
        <f>INDEX(②コード一覧!$A$2:$B$40,MATCH('⑤案件貼り付けシート(E6~→A2へ縦横替えで）'!G33,②コード一覧!$A$2:$A$40,0),2)</f>
        <v>#N/A</v>
      </c>
      <c r="E37" s="7" t="e" cm="1">
        <f t="array" ref="E37">INDEX(③組織表示変え!$A$6:$E$805,MATCH('⑥案件CSV (6行目～に反映→フォーマット２行目にコピペ'!D37&amp;'⑤案件貼り付けシート(E6~→A2へ縦横替えで）'!H33,③組織表示変え!$B$6:$B$802&amp;③組織表示変え!$E$6:$E$802,0),1)</f>
        <v>#N/A</v>
      </c>
      <c r="F37" s="48" t="e">
        <f>INDEX(②コード一覧!$A$2:$B$40,MATCH('⑤案件貼り付けシート(E6~→A2へ縦横替えで）'!N33,②コード一覧!$A$2:$A$40,0),2)</f>
        <v>#N/A</v>
      </c>
      <c r="G37" s="7"/>
      <c r="H37" s="7"/>
      <c r="I37" s="7"/>
      <c r="J37" s="7"/>
      <c r="K37" s="7"/>
      <c r="L37" s="7" t="e" cm="1">
        <f t="array" ref="L37">INDEX(③組織表示変え!$A$6:$E$805,MATCH('⑥案件CSV (6行目～に反映→フォーマット２行目にコピペ'!F37&amp;'⑤案件貼り付けシート(E6~→A2へ縦横替えで）'!O33,③組織表示変え!$B$6:$B$802&amp;③組織表示変え!$E$6:$E$802,0),1)</f>
        <v>#N/A</v>
      </c>
      <c r="M37" s="7" t="str">
        <f>IF('⑤案件貼り付けシート(E6~→A2へ縦横替えで）'!P33="","",'⑤案件貼り付けシート(E6~→A2へ縦横替えで）'!P33)</f>
        <v/>
      </c>
      <c r="N37" s="7" t="str">
        <f>IF('⑤案件貼り付けシート(E6~→A2へ縦横替えで）'!Q33="","",'⑤案件貼り付けシート(E6~→A2へ縦横替えで）'!Q33)</f>
        <v/>
      </c>
      <c r="O37" s="7" t="str">
        <f>IF('⑤案件貼り付けシート(E6~→A2へ縦横替えで）'!R33="","",'⑤案件貼り付けシート(E6~→A2へ縦横替えで）'!R33)</f>
        <v/>
      </c>
      <c r="P37" s="7" t="str" cm="1">
        <f t="array" ref="P37">IF('⑤案件貼り付けシート(E6~→A2へ縦横替えで）'!U33="","",_xlfn.IFS('⑤案件貼り付けシート(E6~→A2へ縦横替えで）'!U33="なし",0,'⑤案件貼り付けシート(E6~→A2へ縦横替えで）'!U33="敷地内禁煙",1,'⑤案件貼り付けシート(E6~→A2へ縦横替えで）'!U33="敷地内禁煙（特定屋外喫煙場所あり、屋外に喫煙場所あり）",2,'⑤案件貼り付けシート(E6~→A2へ縦横替えで）'!U33="屋内禁煙",3,'⑤案件貼り付けシート(E6~→A2へ縦横替えで）'!U33="屋内原則禁煙（喫煙専用室設置、加熱式たばこ専用喫煙室設置）",4,'⑤案件貼り付けシート(E6~→A2へ縦横替えで）'!U33="その他",9))</f>
        <v/>
      </c>
      <c r="Q37" s="7" t="str">
        <f>IF(C37="","",IF('⑤案件貼り付けシート(E6~→A2へ縦横替えで）'!AD33="派遣先責任者",0,1))</f>
        <v/>
      </c>
      <c r="R37" s="7" t="e" cm="1">
        <f t="array" ref="R37">INDEX(②コード一覧!$AI$2:$AN$801,MATCH('⑥案件CSV (6行目～に反映→フォーマット２行目にコピペ'!$F37&amp;'⑤案件貼り付けシート(E6~→A2へ縦横替えで）'!Z33,②コード一覧!$AN$2:$AN$801&amp;②コード一覧!$AI$2:$AI$801,0),5)</f>
        <v>#N/A</v>
      </c>
      <c r="S37" s="7" t="str" cm="1">
        <f t="array" ref="S37">IF('⑤案件貼り付けシート(E6~→A2へ縦横替えで）'!AA33="","",INDEX(②コード一覧!$AI$2:$AN$801,MATCH('⑥案件CSV (6行目～に反映→フォーマット２行目にコピペ'!$F37&amp;'⑤案件貼り付けシート(E6~→A2へ縦横替えで）'!AA33,②コード一覧!$AN$2:$AN$801&amp;②コード一覧!$AI$2:$AI$801,0),5))</f>
        <v/>
      </c>
      <c r="T37" s="7" t="str" cm="1">
        <f t="array" ref="T37">IF('⑤案件貼り付けシート(E6~→A2へ縦横替えで）'!AB33="","",INDEX(②コード一覧!$AI$2:$AN$801,MATCH('⑥案件CSV (6行目～に反映→フォーマット２行目にコピペ'!$F37&amp;'⑤案件貼り付けシート(E6~→A2へ縦横替えで）'!AB33,②コード一覧!$AN$2:$AN$801&amp;②コード一覧!$AI$2:$AI$801,0),5))</f>
        <v/>
      </c>
      <c r="U37" s="7" t="str" cm="1">
        <f t="array" ref="U37">IF('⑤案件貼り付けシート(E6~→A2へ縦横替えで）'!AC33="","",INDEX(②コード一覧!$AI$2:$AN$801,MATCH('⑥案件CSV (6行目～に反映→フォーマット２行目にコピペ'!$F37&amp;'⑤案件貼り付けシート(E6~→A2へ縦横替えで）'!AC33,②コード一覧!$AN$2:$AN$801&amp;②コード一覧!$AI$2:$AI$801,0),5))</f>
        <v/>
      </c>
      <c r="V37" s="7" t="e" cm="1">
        <f t="array" ref="V37">INDEX(②コード一覧!$AK$2:$AN$801,MATCH('⑥案件CSV (6行目～に反映→フォーマット２行目にコピペ'!$F37&amp;'⑤案件貼り付けシート(E6~→A2へ縦横替えで）'!AG33,②コード一覧!$AN$2:$AN$801&amp;②コード一覧!$AK$2:$AK$801,0),3)</f>
        <v>#N/A</v>
      </c>
      <c r="W37" s="7" t="str" cm="1">
        <f t="array" ref="W37">IF('⑤案件貼り付けシート(E6~→A2へ縦横替えで）'!AH33="","",INDEX(②コード一覧!$AK$2:$AN$801,MATCH('⑥案件CSV (6行目～に反映→フォーマット２行目にコピペ'!$F37&amp;'⑤案件貼り付けシート(E6~→A2へ縦横替えで）'!AH33,②コード一覧!$AN$2:$AN$801&amp;②コード一覧!$AK$2:$AK$801,0),3))</f>
        <v/>
      </c>
      <c r="X37" s="7" t="str" cm="1">
        <f t="array" ref="X37">IF('⑤案件貼り付けシート(E6~→A2へ縦横替えで）'!AI33="","",INDEX(②コード一覧!$AK$2:$AN$801,MATCH('⑥案件CSV (6行目～に反映→フォーマット２行目にコピペ'!$F37&amp;'⑤案件貼り付けシート(E6~→A2へ縦横替えで）'!AI33,②コード一覧!$AN$2:$AN$801&amp;②コード一覧!$AK$2:$AK$801,0),3))</f>
        <v/>
      </c>
      <c r="Y37" s="7" t="str" cm="1">
        <f t="array" ref="Y37">IF('⑤案件貼り付けシート(E6~→A2へ縦横替えで）'!AJ33="","",INDEX(②コード一覧!$AK$2:$AN$801,MATCH('⑥案件CSV (6行目～に反映→フォーマット２行目にコピペ'!$F37&amp;'⑤案件貼り付けシート(E6~→A2へ縦横替えで）'!AJ33,②コード一覧!$AN$2:$AN$801&amp;②コード一覧!$AK$2:$AK$801,0),3))</f>
        <v/>
      </c>
      <c r="Z37" s="7" t="e" cm="1">
        <f t="array" ref="Z37">INDEX(②コード一覧!$AJ$2:$AN$801,MATCH('⑥案件CSV (6行目～に反映→フォーマット２行目にコピペ'!$F37&amp;'⑤案件貼り付けシート(E6~→A2へ縦横替えで）'!AM33,②コード一覧!$AN$2:$AN$801&amp;②コード一覧!$AJ$2:$AJ$801,0),4)</f>
        <v>#N/A</v>
      </c>
      <c r="AA37" s="7" t="str" cm="1">
        <f t="array" ref="AA37">IF('⑤案件貼り付けシート(E6~→A2へ縦横替えで）'!AN33="","",INDEX(②コード一覧!$AJ$2:$AN$801,MATCH('⑥案件CSV (6行目～に反映→フォーマット２行目にコピペ'!$F37&amp;'⑤案件貼り付けシート(E6~→A2へ縦横替えで）'!AN33,②コード一覧!$AN$2:$AN$801&amp;②コード一覧!$AJ$2:$AJ$801,0),4))</f>
        <v/>
      </c>
      <c r="AB37" s="7" t="str" cm="1">
        <f t="array" ref="AB37">IF('⑤案件貼り付けシート(E6~→A2へ縦横替えで）'!AO33="","",INDEX(②コード一覧!$AJ$2:$AN$801,MATCH('⑥案件CSV (6行目～に反映→フォーマット２行目にコピペ'!$F37&amp;'⑤案件貼り付けシート(E6~→A2へ縦横替えで）'!AO33,②コード一覧!$AN$2:$AN$801&amp;②コード一覧!$AJ$2:$AJ$801,0),4))</f>
        <v/>
      </c>
      <c r="AC37" s="7" t="str" cm="1">
        <f t="array" ref="AC37">IF('⑤案件貼り付けシート(E6~→A2へ縦横替えで）'!AP33="","",INDEX(②コード一覧!$AJ$2:$AN$801,MATCH('⑥案件CSV (6行目～に反映→フォーマット２行目にコピペ'!$F37&amp;'⑤案件貼り付けシート(E6~→A2へ縦横替えで）'!AP33,②コード一覧!$AN$2:$AN$801&amp;②コード一覧!$AJ$2:$AJ$801,0),4))</f>
        <v/>
      </c>
      <c r="AD37" s="7" t="str">
        <f>IF('⑤案件貼り付けシート(E6~→A2へ縦横替えで）'!AR33="","",'⑤案件貼り付けシート(E6~→A2へ縦横替えで）'!AR33)</f>
        <v/>
      </c>
      <c r="AE37" s="7">
        <f>'⑤案件貼り付けシート(E6~→A2へ縦横替えで）'!AV33</f>
        <v>0</v>
      </c>
      <c r="AF37" s="7">
        <f>'⑤案件貼り付けシート(E6~→A2へ縦横替えで）'!AW33</f>
        <v>0</v>
      </c>
      <c r="AG37" s="7" t="str">
        <f>IF('⑤案件貼り付けシート(E6~→A2へ縦横替えで）'!AX33="","",'⑤案件貼り付けシート(E6~→A2へ縦横替えで）'!AX33)</f>
        <v/>
      </c>
      <c r="AH37" s="7" t="str">
        <f>IF('⑤案件貼り付けシート(E6~→A2へ縦横替えで）'!AY33="","",'⑤案件貼り付けシート(E6~→A2へ縦横替えで）'!AY33)</f>
        <v/>
      </c>
      <c r="AI37" s="13"/>
      <c r="AJ37" s="13"/>
      <c r="AK37" s="7" t="str" cm="1">
        <f t="array" ref="AK37">_xlfn.IFS('⑤案件貼り付けシート(E6~→A2へ縦横替えで）'!AZ33="該当しない",0,'⑤案件貼り付けシート(E6~→A2へ縦横替えで）'!AZ33="該当",1,TRUE,"")</f>
        <v/>
      </c>
      <c r="AL37" s="7" t="str">
        <f>IF('⑤案件貼り付けシート(E6~→A2へ縦横替えで）'!AZ33="該当しない","",IF('⑤案件貼り付けシート(E6~→A2へ縦横替えで）'!BA33="","",LEFT('⑤案件貼り付けシート(E6~→A2へ縦横替えで）'!BA33,FIND("号",'⑤案件貼り付けシート(E6~→A2へ縦横替えで）'!BA33)-1)))</f>
        <v/>
      </c>
      <c r="AM37" s="7" t="str">
        <f>IF('⑤案件貼り付けシート(E6~→A2へ縦横替えで）'!AZ33="該当しない","",IF('⑤案件貼り付けシート(E6~→A2へ縦横替えで）'!BB33="","",'⑤案件貼り付けシート(E6~→A2へ縦横替えで）'!BB33))</f>
        <v/>
      </c>
      <c r="AN37" s="7" t="str">
        <f>IF('⑤案件貼り付けシート(E6~→A2へ縦横替えで）'!BC33="","",'⑤案件貼り付けシート(E6~→A2へ縦横替えで）'!BC33)</f>
        <v/>
      </c>
      <c r="AO37" s="7">
        <f>'⑤案件貼り付けシート(E6~→A2へ縦横替えで）'!BG33</f>
        <v>0</v>
      </c>
      <c r="AP37" s="7" t="str" cm="1">
        <f t="array" ref="AP37">_xlfn.IFS('⑤案件貼り付けシート(E6~→A2へ縦横替えで）'!BH33="","",'⑤案件貼り付けシート(E6~→A2へ縦横替えで）'!BH33="時給",1,'⑤案件貼り付けシート(E6~→A2へ縦横替えで）'!BL33="日給",2,'⑤案件貼り付けシート(E6~→A2へ縦横替えで）'!BL33="月給",3)</f>
        <v/>
      </c>
      <c r="AQ37" s="7" t="str">
        <f>IF('⑤案件貼り付けシート(E6~→A2へ縦横替えで）'!BI33="","",'⑤案件貼り付けシート(E6~→A2へ縦横替えで）'!BI33)</f>
        <v/>
      </c>
      <c r="AR37" s="153" t="str">
        <f>IF('⑤案件貼り付けシート(E6~→A2へ縦横替えで）'!BJ33="","",'⑤案件貼り付けシート(E6~→A2へ縦横替えで）'!BJ33)</f>
        <v/>
      </c>
      <c r="AS37" s="7" t="str">
        <f>IF('⑤案件貼り付けシート(E6~→A2へ縦横替えで）'!BK33="","",'⑤案件貼り付けシート(E6~→A2へ縦横替えで）'!BK33)</f>
        <v/>
      </c>
      <c r="AT37" s="7" t="str" cm="1">
        <f t="array" ref="AT37">_xlfn.IFS('⑤案件貼り付けシート(E6~→A2へ縦横替えで）'!BL33="","",'⑤案件貼り付けシート(E6~→A2へ縦横替えで）'!BL33="長期",1,'⑤案件貼り付けシート(E6~→A2へ縦横替えで）'!BL33="短期",2)</f>
        <v/>
      </c>
      <c r="AU37" s="7" t="str">
        <f>IF('⑤案件貼り付けシート(E6~→A2へ縦横替えで）'!BM33="","",'⑤案件貼り付けシート(E6~→A2へ縦横替えで）'!BM33)</f>
        <v/>
      </c>
      <c r="AV37" s="7" t="str">
        <f>IF('⑤案件貼り付けシート(E6~→A2へ縦横替えで）'!BN33="","",'⑤案件貼り付けシート(E6~→A2へ縦横替えで）'!BN33)</f>
        <v/>
      </c>
      <c r="AW37" s="7" t="str" cm="1">
        <f t="array" ref="AW37">_xlfn.IFS('⑤案件貼り付けシート(E6~→A2へ縦横替えで）'!BQ33="就業先カレンダーに準ずる",1,'⑤案件貼り付けシート(E6~→A2へ縦横替えで）'!BQ33="指定して設定",2,TRUE,"")</f>
        <v/>
      </c>
      <c r="AX37" s="7" t="str" cm="1">
        <f t="array" ref="AX37">IF(AW37=2,_xlfn.IFS('⑤案件貼り付けシート(E6~→A2へ縦横替えで）'!BR33="毎週",1,'⑤案件貼り付けシート(E6~→A2へ縦横替えで）'!BR33="その他",2),"")</f>
        <v/>
      </c>
      <c r="AY37" s="7" t="str">
        <f>IF(AX37=1,'⑤案件貼り付けシート(E6~→A2へ縦横替えで）'!BS33,"")</f>
        <v/>
      </c>
      <c r="AZ37" s="7" t="str">
        <f>IF(AX37=2,'⑤案件貼り付けシート(E6~→A2へ縦横替えで）'!BT33,"")</f>
        <v/>
      </c>
      <c r="BA37" s="7" t="str" cm="1">
        <f t="array" ref="BA37">IF(AW37=2,_xlfn.IFS('⑤案件貼り付けシート(E6~→A2へ縦横替えで）'!BV33="毎週",1,'⑤案件貼り付けシート(E6~→A2へ縦横替えで）'!BV33="その他",2),"")</f>
        <v/>
      </c>
      <c r="BB37" s="7" t="str">
        <f>IF(BA37=1,'⑤案件貼り付けシート(E6~→A2へ縦横替えで）'!BW33,"")</f>
        <v/>
      </c>
      <c r="BC37" s="7" t="str">
        <f>IF(BA37=2,'⑤案件貼り付けシート(E6~→A2へ縦横替えで）'!BX33,"")</f>
        <v/>
      </c>
      <c r="BD37" s="7" t="str">
        <f>IF('⑤案件貼り付けシート(E6~→A2へ縦横替えで）'!BZ33="","",IF('⑤案件貼り付けシート(E6~→A2へ縦横替えで）'!$BQ33="就業先カレンダーに準ずる",'⑤案件貼り付けシート(E6~→A2へ縦横替えで）'!BZ33,""))</f>
        <v/>
      </c>
      <c r="BE37" s="154" t="str">
        <f>IF('⑤案件貼り付けシート(E6~→A2へ縦横替えで）'!CG33="","",'⑤案件貼り付けシート(E6~→A2へ縦横替えで）'!CG33)</f>
        <v/>
      </c>
      <c r="BF37" s="154" t="str">
        <f>IF('⑤案件貼り付けシート(E6~→A2へ縦横替えで）'!CH33="","",'⑤案件貼り付けシート(E6~→A2へ縦横替えで）'!CH33)</f>
        <v/>
      </c>
      <c r="BG37" s="7" t="str" cm="1">
        <f t="array" ref="BG37">_xlfn.IFS('⑤案件貼り付けシート(E6~→A2へ縦横替えで）'!CI33="固定",1,'⑤案件貼り付けシート(E6~→A2へ縦横替えで）'!CI33="流動",2,'⑤案件貼り付けシート(E6~→A2へ縦横替えで）'!CI33="対象外","",'⑤案件貼り付けシート(E6~→A2へ縦横替えで）'!CI33="","")</f>
        <v/>
      </c>
      <c r="BH37" s="154" t="str">
        <f>IF('⑤案件貼り付けシート(E6~→A2へ縦横替えで）'!$CI33="固定",IF('⑤案件貼り付けシート(E6~→A2へ縦横替えで）'!CJ33="","",'⑤案件貼り付けシート(E6~→A2へ縦横替えで）'!CJ33),"")</f>
        <v/>
      </c>
      <c r="BI37" s="154" t="str">
        <f>IF('⑤案件貼り付けシート(E6~→A2へ縦横替えで）'!$CI33="固定",IF('⑤案件貼り付けシート(E6~→A2へ縦横替えで）'!CK33="","",'⑤案件貼り付けシート(E6~→A2へ縦横替えで）'!CK33),"")</f>
        <v/>
      </c>
      <c r="BJ37" s="154" t="str">
        <f>IF('⑤案件貼り付けシート(E6~→A2へ縦横替えで）'!$CI33="固定",IF('⑤案件貼り付けシート(E6~→A2へ縦横替えで）'!CL33="","",'⑤案件貼り付けシート(E6~→A2へ縦横替えで）'!CL33),"")</f>
        <v/>
      </c>
      <c r="BK37" s="154" t="str">
        <f>IF('⑤案件貼り付けシート(E6~→A2へ縦横替えで）'!$CI33="固定",IF('⑤案件貼り付けシート(E6~→A2へ縦横替えで）'!CM33="","",'⑤案件貼り付けシート(E6~→A2へ縦横替えで）'!CM33),"")</f>
        <v/>
      </c>
      <c r="BL37" s="154" t="str">
        <f>IF('⑤案件貼り付けシート(E6~→A2へ縦横替えで）'!$CI33="固定",IF('⑤案件貼り付けシート(E6~→A2へ縦横替えで）'!CN33="","",'⑤案件貼り付けシート(E6~→A2へ縦横替えで）'!CN33),"")</f>
        <v/>
      </c>
      <c r="BM37" s="154" t="str">
        <f>IF('⑤案件貼り付けシート(E6~→A2へ縦横替えで）'!$CI33="固定",IF('⑤案件貼り付けシート(E6~→A2へ縦横替えで）'!CO33="","",'⑤案件貼り付けシート(E6~→A2へ縦横替えで）'!CO33),"")</f>
        <v/>
      </c>
      <c r="BN37" s="7" t="str">
        <f>IF('⑤案件貼り付けシート(E6~→A2へ縦横替えで）'!$CI33="固定",IF('⑤案件貼り付けシート(E6~→A2へ縦横替えで）'!CP33="","",'⑤案件貼り付けシート(E6~→A2へ縦横替えで）'!CP33),"")</f>
        <v/>
      </c>
      <c r="BO37" s="7" t="str">
        <f>IF('⑤案件貼り付けシート(E6~→A2へ縦横替えで）'!CQ33="","",'⑤案件貼り付けシート(E6~→A2へ縦横替えで）'!CQ33)</f>
        <v/>
      </c>
      <c r="BP37" s="7" t="str">
        <f>IF('⑤案件貼り付けシート(E6~→A2へ縦横替えで）'!CR33="","",'⑤案件貼り付けシート(E6~→A2へ縦横替えで）'!CR33)</f>
        <v/>
      </c>
      <c r="BQ37" s="7" t="str">
        <f>IF('⑤案件貼り付けシート(E6~→A2へ縦横替えで）'!CS33="","",'⑤案件貼り付けシート(E6~→A2へ縦横替えで）'!CS33)</f>
        <v/>
      </c>
      <c r="BR37" s="154" t="str">
        <f>IF('⑤案件貼り付けシート(E6~→A2へ縦横替えで）'!CV33="","",'⑤案件貼り付けシート(E6~→A2へ縦横替えで）'!CV33)</f>
        <v/>
      </c>
      <c r="BS37" s="154" t="str">
        <f>IF('⑤案件貼り付けシート(E6~→A2へ縦横替えで）'!CW33="","",'⑤案件貼り付けシート(E6~→A2へ縦横替えで）'!CW33)</f>
        <v/>
      </c>
      <c r="BT37" s="7" t="str" cm="1">
        <f t="array" ref="BT37">IF('⑤案件貼り付けシート(E6~→A2へ縦横替えで）'!CX33="","",_xlfn.IFS('⑤案件貼り付けシート(E6~→A2へ縦横替えで）'!CX33="固定",1,'⑤案件貼り付けシート(E6~→A2へ縦横替えで）'!CX33="流動",2,'⑤案件貼り付けシート(E6~→A2へ縦横替えで）'!CX33="対象外",""))</f>
        <v/>
      </c>
      <c r="BU37" s="154" t="str">
        <f>IF('⑤案件貼り付けシート(E6~→A2へ縦横替えで）'!$CX33="固定",IF('⑤案件貼り付けシート(E6~→A2へ縦横替えで）'!CY33="","",'⑤案件貼り付けシート(E6~→A2へ縦横替えで）'!CY33),"")</f>
        <v/>
      </c>
      <c r="BV37" s="154" t="str">
        <f>IF('⑤案件貼り付けシート(E6~→A2へ縦横替えで）'!$CX33="固定",IF('⑤案件貼り付けシート(E6~→A2へ縦横替えで）'!CZ33="","",'⑤案件貼り付けシート(E6~→A2へ縦横替えで）'!CZ33),"")</f>
        <v/>
      </c>
      <c r="BW37" s="154" t="str">
        <f>IF('⑤案件貼り付けシート(E6~→A2へ縦横替えで）'!$CX33="固定",IF('⑤案件貼り付けシート(E6~→A2へ縦横替えで）'!DA33="","",'⑤案件貼り付けシート(E6~→A2へ縦横替えで）'!DA33),"")</f>
        <v/>
      </c>
      <c r="BX37" s="154" t="str">
        <f>IF('⑤案件貼り付けシート(E6~→A2へ縦横替えで）'!$CX33="固定",IF('⑤案件貼り付けシート(E6~→A2へ縦横替えで）'!DB33="","",'⑤案件貼り付けシート(E6~→A2へ縦横替えで）'!DB33),"")</f>
        <v/>
      </c>
      <c r="BY37" s="154" t="str">
        <f>IF('⑤案件貼り付けシート(E6~→A2へ縦横替えで）'!$CX33="固定",IF('⑤案件貼り付けシート(E6~→A2へ縦横替えで）'!DC33="","",'⑤案件貼り付けシート(E6~→A2へ縦横替えで）'!DC33),"")</f>
        <v/>
      </c>
      <c r="BZ37" s="154" t="str">
        <f>IF('⑤案件貼り付けシート(E6~→A2へ縦横替えで）'!$CX33="固定",IF('⑤案件貼り付けシート(E6~→A2へ縦横替えで）'!DD33="","",'⑤案件貼り付けシート(E6~→A2へ縦横替えで）'!DD33),"")</f>
        <v/>
      </c>
      <c r="CA37" s="7" t="str">
        <f>IF('⑤案件貼り付けシート(E6~→A2へ縦横替えで）'!$CX33="固定",IF('⑤案件貼り付けシート(E6~→A2へ縦横替えで）'!DE33="","",'⑤案件貼り付けシート(E6~→A2へ縦横替えで）'!DE33),"")</f>
        <v/>
      </c>
      <c r="CB37" s="7" t="str">
        <f>IF('⑤案件貼り付けシート(E6~→A2へ縦横替えで）'!DF33="","",'⑤案件貼り付けシート(E6~→A2へ縦横替えで）'!DF33)</f>
        <v/>
      </c>
      <c r="CC37" s="7" t="str">
        <f>IF('⑤案件貼り付けシート(E6~→A2へ縦横替えで）'!DG33="","",'⑤案件貼り付けシート(E6~→A2へ縦横替えで）'!DG33)</f>
        <v/>
      </c>
      <c r="CD37" s="7" t="str">
        <f>IF('⑤案件貼り付けシート(E6~→A2へ縦横替えで）'!DH33="","",'⑤案件貼り付けシート(E6~→A2へ縦横替えで）'!DH33)</f>
        <v/>
      </c>
      <c r="CE37" s="154" t="str">
        <f>IF('⑤案件貼り付けシート(E6~→A2へ縦横替えで）'!DK33="","",'⑤案件貼り付けシート(E6~→A2へ縦横替えで）'!DK33)</f>
        <v/>
      </c>
      <c r="CF37" s="154" t="str">
        <f>IF('⑤案件貼り付けシート(E6~→A2へ縦横替えで）'!DL33="","",'⑤案件貼り付けシート(E6~→A2へ縦横替えで）'!DL33)</f>
        <v/>
      </c>
      <c r="CG37" s="7" t="str" cm="1">
        <f t="array" ref="CG37">IF('⑤案件貼り付けシート(E6~→A2へ縦横替えで）'!DM33="","",_xlfn.IFS('⑤案件貼り付けシート(E6~→A2へ縦横替えで）'!DM33="固定",1,'⑤案件貼り付けシート(E6~→A2へ縦横替えで）'!DM33="流動",2,'⑤案件貼り付けシート(E6~→A2へ縦横替えで）'!DM33="対象外",""))</f>
        <v/>
      </c>
      <c r="CH37" s="154" t="str">
        <f>IF('⑤案件貼り付けシート(E6~→A2へ縦横替えで）'!$DM33="固定",IF('⑤案件貼り付けシート(E6~→A2へ縦横替えで）'!DN33="","",'⑤案件貼り付けシート(E6~→A2へ縦横替えで）'!DN33),"")</f>
        <v/>
      </c>
      <c r="CI37" s="154" t="str">
        <f>IF('⑤案件貼り付けシート(E6~→A2へ縦横替えで）'!$DM33="固定",IF('⑤案件貼り付けシート(E6~→A2へ縦横替えで）'!DO33="","",'⑤案件貼り付けシート(E6~→A2へ縦横替えで）'!DO33),"")</f>
        <v/>
      </c>
      <c r="CJ37" s="154" t="str">
        <f>IF('⑤案件貼り付けシート(E6~→A2へ縦横替えで）'!$DM33="固定",IF('⑤案件貼り付けシート(E6~→A2へ縦横替えで）'!DP33="","",'⑤案件貼り付けシート(E6~→A2へ縦横替えで）'!DP33),"")</f>
        <v/>
      </c>
      <c r="CK37" s="154" t="str">
        <f>IF('⑤案件貼り付けシート(E6~→A2へ縦横替えで）'!$DM33="固定",IF('⑤案件貼り付けシート(E6~→A2へ縦横替えで）'!DQ33="","",'⑤案件貼り付けシート(E6~→A2へ縦横替えで）'!DQ33),"")</f>
        <v/>
      </c>
      <c r="CL37" s="154" t="str">
        <f>IF('⑤案件貼り付けシート(E6~→A2へ縦横替えで）'!$DM33="固定",IF('⑤案件貼り付けシート(E6~→A2へ縦横替えで）'!DR33="","",'⑤案件貼り付けシート(E6~→A2へ縦横替えで）'!DR33),"")</f>
        <v/>
      </c>
      <c r="CM37" s="154" t="str">
        <f>IF('⑤案件貼り付けシート(E6~→A2へ縦横替えで）'!$DM33="固定",IF('⑤案件貼り付けシート(E6~→A2へ縦横替えで）'!DS33="","",'⑤案件貼り付けシート(E6~→A2へ縦横替えで）'!DS33),"")</f>
        <v/>
      </c>
      <c r="CN37" s="7" t="str">
        <f>IF('⑤案件貼り付けシート(E6~→A2へ縦横替えで）'!$DM33="固定",IF('⑤案件貼り付けシート(E6~→A2へ縦横替えで）'!DT33="","",'⑤案件貼り付けシート(E6~→A2へ縦横替えで）'!DT33),"")</f>
        <v/>
      </c>
      <c r="CO37" s="7" t="str">
        <f>IF('⑤案件貼り付けシート(E6~→A2へ縦横替えで）'!DU33="","",'⑤案件貼り付けシート(E6~→A2へ縦横替えで）'!DU33)</f>
        <v/>
      </c>
      <c r="CP37" s="7" t="str">
        <f>IF('⑤案件貼り付けシート(E6~→A2へ縦横替えで）'!DV33="","",'⑤案件貼り付けシート(E6~→A2へ縦横替えで）'!DV33)</f>
        <v/>
      </c>
      <c r="CQ37" s="7" t="str">
        <f>IF('⑤案件貼り付けシート(E6~→A2へ縦横替えで）'!DW33="","",'⑤案件貼り付けシート(E6~→A2へ縦横替えで）'!DW33)</f>
        <v/>
      </c>
      <c r="CR37" s="154" t="str">
        <f>IF('⑤案件貼り付けシート(E6~→A2へ縦横替えで）'!EA33="","",'⑤案件貼り付けシート(E6~→A2へ縦横替えで）'!EA33)</f>
        <v/>
      </c>
      <c r="CS37" s="154" t="str">
        <f>IF('⑤案件貼り付けシート(E6~→A2へ縦横替えで）'!EB33="","",'⑤案件貼り付けシート(E6~→A2へ縦横替えで）'!EB33)</f>
        <v/>
      </c>
      <c r="CT37" s="7" t="str" cm="1">
        <f t="array" ref="CT37">IF('⑤案件貼り付けシート(E6~→A2へ縦横替えで）'!EC33="","",_xlfn.IFS('⑤案件貼り付けシート(E6~→A2へ縦横替えで）'!EC33="固定",1,'⑤案件貼り付けシート(E6~→A2へ縦横替えで）'!EC33="流動",2,'⑤案件貼り付けシート(E6~→A2へ縦横替えで）'!EC33="対象外",""))</f>
        <v/>
      </c>
      <c r="CU37" s="154" t="str">
        <f>IF('⑤案件貼り付けシート(E6~→A2へ縦横替えで）'!$EC33="固定",IF('⑤案件貼り付けシート(E6~→A2へ縦横替えで）'!ED33="","",'⑤案件貼り付けシート(E6~→A2へ縦横替えで）'!ED33),"")</f>
        <v/>
      </c>
      <c r="CV37" s="154" t="str">
        <f>IF('⑤案件貼り付けシート(E6~→A2へ縦横替えで）'!$EC33="固定",IF('⑤案件貼り付けシート(E6~→A2へ縦横替えで）'!EE33="","",'⑤案件貼り付けシート(E6~→A2へ縦横替えで）'!EE33),"")</f>
        <v/>
      </c>
      <c r="CW37" s="154" t="str">
        <f>IF('⑤案件貼り付けシート(E6~→A2へ縦横替えで）'!$EC33="固定",IF('⑤案件貼り付けシート(E6~→A2へ縦横替えで）'!EF33="","",'⑤案件貼り付けシート(E6~→A2へ縦横替えで）'!EF33),"")</f>
        <v/>
      </c>
      <c r="CX37" s="154" t="str">
        <f>IF('⑤案件貼り付けシート(E6~→A2へ縦横替えで）'!$EC33="固定",IF('⑤案件貼り付けシート(E6~→A2へ縦横替えで）'!EG33="","",'⑤案件貼り付けシート(E6~→A2へ縦横替えで）'!EG33),"")</f>
        <v/>
      </c>
      <c r="CY37" s="154" t="str">
        <f>IF('⑤案件貼り付けシート(E6~→A2へ縦横替えで）'!$EC33="固定",IF('⑤案件貼り付けシート(E6~→A2へ縦横替えで）'!EH33="","",'⑤案件貼り付けシート(E6~→A2へ縦横替えで）'!EH33),"")</f>
        <v/>
      </c>
      <c r="CZ37" s="154" t="str">
        <f>IF('⑤案件貼り付けシート(E6~→A2へ縦横替えで）'!$EC33="固定",IF('⑤案件貼り付けシート(E6~→A2へ縦横替えで）'!EI33="","",'⑤案件貼り付けシート(E6~→A2へ縦横替えで）'!EI33),"")</f>
        <v/>
      </c>
      <c r="DA37" s="7" t="str">
        <f>IF('⑤案件貼り付けシート(E6~→A2へ縦横替えで）'!$EC33="固定",IF('⑤案件貼り付けシート(E6~→A2へ縦横替えで）'!EJ33="","",'⑤案件貼り付けシート(E6~→A2へ縦横替えで）'!EJ33),"")</f>
        <v/>
      </c>
      <c r="DB37" s="7" t="str">
        <f>IF('⑤案件貼り付けシート(E6~→A2へ縦横替えで）'!EK33="","",'⑤案件貼り付けシート(E6~→A2へ縦横替えで）'!EK33)</f>
        <v/>
      </c>
      <c r="DC37" s="7" t="str">
        <f>IF('⑤案件貼り付けシート(E6~→A2へ縦横替えで）'!EL33="","",'⑤案件貼り付けシート(E6~→A2へ縦横替えで）'!EL33)</f>
        <v/>
      </c>
      <c r="DD37" s="7" t="str">
        <f>IF('⑤案件貼り付けシート(E6~→A2へ縦横替えで）'!EM33="","",'⑤案件貼り付けシート(E6~→A2へ縦横替えで）'!EM33)</f>
        <v/>
      </c>
      <c r="DE37" s="154" t="str">
        <f>IF('⑤案件貼り付けシート(E6~→A2へ縦横替えで）'!EO33="","",'⑤案件貼り付けシート(E6~→A2へ縦横替えで）'!EO33)</f>
        <v/>
      </c>
      <c r="DF37" s="154" t="str">
        <f>IF('⑤案件貼り付けシート(E6~→A2へ縦横替えで）'!EP33="","",'⑤案件貼り付けシート(E6~→A2へ縦横替えで）'!EP33)</f>
        <v/>
      </c>
      <c r="DG37" s="7" t="str" cm="1">
        <f t="array" ref="DG37">IF('⑤案件貼り付けシート(E6~→A2へ縦横替えで）'!EQ33="","",_xlfn.IFS('⑤案件貼り付けシート(E6~→A2へ縦横替えで）'!EQ33="固定",1,'⑤案件貼り付けシート(E6~→A2へ縦横替えで）'!EQ33="流動",2,'⑤案件貼り付けシート(E6~→A2へ縦横替えで）'!EQ33="対象外",""))</f>
        <v/>
      </c>
      <c r="DH37" s="154" t="str">
        <f>IF('⑤案件貼り付けシート(E6~→A2へ縦横替えで）'!$EQ33="固定",IF('⑤案件貼り付けシート(E6~→A2へ縦横替えで）'!ER33="","",'⑤案件貼り付けシート(E6~→A2へ縦横替えで）'!ER33),"")</f>
        <v/>
      </c>
      <c r="DI37" s="154" t="str">
        <f>IF('⑤案件貼り付けシート(E6~→A2へ縦横替えで）'!$EQ33="固定",IF('⑤案件貼り付けシート(E6~→A2へ縦横替えで）'!ES33="","",'⑤案件貼り付けシート(E6~→A2へ縦横替えで）'!ES33),"")</f>
        <v/>
      </c>
      <c r="DJ37" s="154" t="str">
        <f>IF('⑤案件貼り付けシート(E6~→A2へ縦横替えで）'!$EQ33="固定",IF('⑤案件貼り付けシート(E6~→A2へ縦横替えで）'!ET33="","",'⑤案件貼り付けシート(E6~→A2へ縦横替えで）'!ET33),"")</f>
        <v/>
      </c>
      <c r="DK37" s="154" t="str">
        <f>IF('⑤案件貼り付けシート(E6~→A2へ縦横替えで）'!$EQ33="固定",IF('⑤案件貼り付けシート(E6~→A2へ縦横替えで）'!EU33="","",'⑤案件貼り付けシート(E6~→A2へ縦横替えで）'!EU33),"")</f>
        <v/>
      </c>
      <c r="DL37" s="154" t="str">
        <f>IF('⑤案件貼り付けシート(E6~→A2へ縦横替えで）'!$EQ33="固定",IF('⑤案件貼り付けシート(E6~→A2へ縦横替えで）'!EV33="","",'⑤案件貼り付けシート(E6~→A2へ縦横替えで）'!EV33),"")</f>
        <v/>
      </c>
      <c r="DM37" s="154" t="str">
        <f>IF('⑤案件貼り付けシート(E6~→A2へ縦横替えで）'!$EQ33="固定",IF('⑤案件貼り付けシート(E6~→A2へ縦横替えで）'!EW33="","",'⑤案件貼り付けシート(E6~→A2へ縦横替えで）'!EW33),"")</f>
        <v/>
      </c>
      <c r="DN37" s="7" t="str">
        <f>IF('⑤案件貼り付けシート(E6~→A2へ縦横替えで）'!$EQ33="固定",IF('⑤案件貼り付けシート(E6~→A2へ縦横替えで）'!EX33="","",'⑤案件貼り付けシート(E6~→A2へ縦横替えで）'!EX33),"")</f>
        <v/>
      </c>
      <c r="DO37" s="7" t="str">
        <f>IF('⑤案件貼り付けシート(E6~→A2へ縦横替えで）'!EY33="","",'⑤案件貼り付けシート(E6~→A2へ縦横替えで）'!EY33)</f>
        <v/>
      </c>
      <c r="DP37" s="7" t="str">
        <f>IF('⑤案件貼り付けシート(E6~→A2へ縦横替えで）'!EZ33="","",'⑤案件貼り付けシート(E6~→A2へ縦横替えで）'!EZ33)</f>
        <v/>
      </c>
      <c r="DQ37" s="7" t="str">
        <f>IF('⑤案件貼り付けシート(E6~→A2へ縦横替えで）'!FA33="","",'⑤案件貼り付けシート(E6~→A2へ縦横替えで）'!FA33)</f>
        <v/>
      </c>
      <c r="DR37" s="154" t="str">
        <f>IF('⑤案件貼り付けシート(E6~→A2へ縦横替えで）'!FC33="","",'⑤案件貼り付けシート(E6~→A2へ縦横替えで）'!FC33)</f>
        <v/>
      </c>
      <c r="DS37" s="154" t="str">
        <f>IF('⑤案件貼り付けシート(E6~→A2へ縦横替えで）'!FD33="","",'⑤案件貼り付けシート(E6~→A2へ縦横替えで）'!FD33)</f>
        <v/>
      </c>
      <c r="DT37" s="7" t="str" cm="1">
        <f t="array" ref="DT37">IF('⑤案件貼り付けシート(E6~→A2へ縦横替えで）'!FE33="","",_xlfn.IFS('⑤案件貼り付けシート(E6~→A2へ縦横替えで）'!FE33="固定",1,'⑤案件貼り付けシート(E6~→A2へ縦横替えで）'!FE33="流動",2,'⑤案件貼り付けシート(E6~→A2へ縦横替えで）'!FE33="対象外",""))</f>
        <v/>
      </c>
      <c r="DU37" s="154" t="str">
        <f>IF('⑤案件貼り付けシート(E6~→A2へ縦横替えで）'!$FE33="固定",IF('⑤案件貼り付けシート(E6~→A2へ縦横替えで）'!FF33="","",'⑤案件貼り付けシート(E6~→A2へ縦横替えで）'!FF33),"")</f>
        <v/>
      </c>
      <c r="DV37" s="154" t="str">
        <f>IF('⑤案件貼り付けシート(E6~→A2へ縦横替えで）'!$FE33="固定",IF('⑤案件貼り付けシート(E6~→A2へ縦横替えで）'!FG33="","",'⑤案件貼り付けシート(E6~→A2へ縦横替えで）'!FG33),"")</f>
        <v/>
      </c>
      <c r="DW37" s="154" t="str">
        <f>IF('⑤案件貼り付けシート(E6~→A2へ縦横替えで）'!$FE33="固定",IF('⑤案件貼り付けシート(E6~→A2へ縦横替えで）'!FH33="","",'⑤案件貼り付けシート(E6~→A2へ縦横替えで）'!FH33),"")</f>
        <v/>
      </c>
      <c r="DX37" s="154" t="str">
        <f>IF('⑤案件貼り付けシート(E6~→A2へ縦横替えで）'!$FE33="固定",IF('⑤案件貼り付けシート(E6~→A2へ縦横替えで）'!FI33="","",'⑤案件貼り付けシート(E6~→A2へ縦横替えで）'!FI33),"")</f>
        <v/>
      </c>
      <c r="DY37" s="154" t="str">
        <f>IF('⑤案件貼り付けシート(E6~→A2へ縦横替えで）'!$FE33="固定",IF('⑤案件貼り付けシート(E6~→A2へ縦横替えで）'!FJ33="","",'⑤案件貼り付けシート(E6~→A2へ縦横替えで）'!FJ33),"")</f>
        <v/>
      </c>
      <c r="DZ37" s="154" t="str">
        <f>IF('⑤案件貼り付けシート(E6~→A2へ縦横替えで）'!$FE33="固定",IF('⑤案件貼り付けシート(E6~→A2へ縦横替えで）'!FK33="","",'⑤案件貼り付けシート(E6~→A2へ縦横替えで）'!FK33),"")</f>
        <v/>
      </c>
      <c r="EA37" s="7" t="str">
        <f>IF('⑤案件貼り付けシート(E6~→A2へ縦横替えで）'!$FE33="固定",IF('⑤案件貼り付けシート(E6~→A2へ縦横替えで）'!FL33="","",'⑤案件貼り付けシート(E6~→A2へ縦横替えで）'!FL33),"")</f>
        <v/>
      </c>
      <c r="EB37" s="7" t="str">
        <f>IF('⑤案件貼り付けシート(E6~→A2へ縦横替えで）'!FM33="","",'⑤案件貼り付けシート(E6~→A2へ縦横替えで）'!FM33)</f>
        <v/>
      </c>
      <c r="EC37" s="7" t="str">
        <f>IF('⑤案件貼り付けシート(E6~→A2へ縦横替えで）'!FN33="","",'⑤案件貼り付けシート(E6~→A2へ縦横替えで）'!FN33)</f>
        <v/>
      </c>
      <c r="ED37" s="7" t="str">
        <f>IF('⑤案件貼り付けシート(E6~→A2へ縦横替えで）'!FO33="","",'⑤案件貼り付けシート(E6~→A2へ縦横替えで）'!FO33)</f>
        <v/>
      </c>
      <c r="EE37" s="154" t="str">
        <f>IF('⑤案件貼り付けシート(E6~→A2へ縦横替えで）'!FQ33="","",'⑤案件貼り付けシート(E6~→A2へ縦横替えで）'!FQ33)</f>
        <v/>
      </c>
      <c r="EF37" s="154" t="str">
        <f>IF('⑤案件貼り付けシート(E6~→A2へ縦横替えで）'!FR33="","",'⑤案件貼り付けシート(E6~→A2へ縦横替えで）'!FR33)</f>
        <v/>
      </c>
      <c r="EG37" s="7" t="str" cm="1">
        <f t="array" ref="EG37">IF('⑤案件貼り付けシート(E6~→A2へ縦横替えで）'!FS33="","",_xlfn.IFS('⑤案件貼り付けシート(E6~→A2へ縦横替えで）'!FS33="固定",1,'⑤案件貼り付けシート(E6~→A2へ縦横替えで）'!FS33="流動",2,'⑤案件貼り付けシート(E6~→A2へ縦横替えで）'!FS33="対象外",""))</f>
        <v/>
      </c>
      <c r="EH37" s="154" t="str">
        <f>IF('⑤案件貼り付けシート(E6~→A2へ縦横替えで）'!$FS33="固定",IF('⑤案件貼り付けシート(E6~→A2へ縦横替えで）'!FT33="","",'⑤案件貼り付けシート(E6~→A2へ縦横替えで）'!FT33),"")</f>
        <v/>
      </c>
      <c r="EI37" s="154" t="str">
        <f>IF('⑤案件貼り付けシート(E6~→A2へ縦横替えで）'!$FS33="固定",IF('⑤案件貼り付けシート(E6~→A2へ縦横替えで）'!FU33="","",'⑤案件貼り付けシート(E6~→A2へ縦横替えで）'!FU33),"")</f>
        <v/>
      </c>
      <c r="EJ37" s="154" t="str">
        <f>IF('⑤案件貼り付けシート(E6~→A2へ縦横替えで）'!$FS33="固定",IF('⑤案件貼り付けシート(E6~→A2へ縦横替えで）'!FV33="","",'⑤案件貼り付けシート(E6~→A2へ縦横替えで）'!FV33),"")</f>
        <v/>
      </c>
      <c r="EK37" s="154" t="str">
        <f>IF('⑤案件貼り付けシート(E6~→A2へ縦横替えで）'!$FS33="固定",IF('⑤案件貼り付けシート(E6~→A2へ縦横替えで）'!FW33="","",'⑤案件貼り付けシート(E6~→A2へ縦横替えで）'!FW33),"")</f>
        <v/>
      </c>
      <c r="EL37" s="154" t="str">
        <f>IF('⑤案件貼り付けシート(E6~→A2へ縦横替えで）'!$FS33="固定",IF('⑤案件貼り付けシート(E6~→A2へ縦横替えで）'!FX33="","",'⑤案件貼り付けシート(E6~→A2へ縦横替えで）'!FX33),"")</f>
        <v/>
      </c>
      <c r="EM37" s="154" t="str">
        <f>IF('⑤案件貼り付けシート(E6~→A2へ縦横替えで）'!$FS33="固定",IF('⑤案件貼り付けシート(E6~→A2へ縦横替えで）'!FY33="","",'⑤案件貼り付けシート(E6~→A2へ縦横替えで）'!FY33),"")</f>
        <v/>
      </c>
      <c r="EN37" s="7" t="str">
        <f>IF('⑤案件貼り付けシート(E6~→A2へ縦横替えで）'!$FS33="固定",IF('⑤案件貼り付けシート(E6~→A2へ縦横替えで）'!FZ33="","",'⑤案件貼り付けシート(E6~→A2へ縦横替えで）'!FZ33),"")</f>
        <v/>
      </c>
      <c r="EO37" s="7" t="str">
        <f>IF('⑤案件貼り付けシート(E6~→A2へ縦横替えで）'!GA33="","",'⑤案件貼り付けシート(E6~→A2へ縦横替えで）'!GA33)</f>
        <v/>
      </c>
      <c r="EP37" s="7" t="str">
        <f>IF('⑤案件貼り付けシート(E6~→A2へ縦横替えで）'!GB33="","",'⑤案件貼り付けシート(E6~→A2へ縦横替えで）'!GB33)</f>
        <v/>
      </c>
      <c r="EQ37" s="7" t="str">
        <f>IF('⑤案件貼り付けシート(E6~→A2へ縦横替えで）'!GC33="","",'⑤案件貼り付けシート(E6~→A2へ縦横替えで）'!GC33)</f>
        <v/>
      </c>
      <c r="ER37" s="154" t="str">
        <f>IF('⑤案件貼り付けシート(E6~→A2へ縦横替えで）'!GE33="","",'⑤案件貼り付けシート(E6~→A2へ縦横替えで）'!GE33)</f>
        <v/>
      </c>
      <c r="ES37" s="154" t="str">
        <f>IF('⑤案件貼り付けシート(E6~→A2へ縦横替えで）'!GF33="","",'⑤案件貼り付けシート(E6~→A2へ縦横替えで）'!GF33)</f>
        <v/>
      </c>
      <c r="ET37" s="7" t="str" cm="1">
        <f t="array" ref="ET37">IF('⑤案件貼り付けシート(E6~→A2へ縦横替えで）'!GG33="","",_xlfn.IFS('⑤案件貼り付けシート(E6~→A2へ縦横替えで）'!GG33="固定",1,'⑤案件貼り付けシート(E6~→A2へ縦横替えで）'!GG33="流動",2,'⑤案件貼り付けシート(E6~→A2へ縦横替えで）'!GG33="対象外",""))</f>
        <v/>
      </c>
      <c r="EU37" s="154" t="str">
        <f>IF('⑤案件貼り付けシート(E6~→A2へ縦横替えで）'!$GG33="固定",IF('⑤案件貼り付けシート(E6~→A2へ縦横替えで）'!GH33="","",'⑤案件貼り付けシート(E6~→A2へ縦横替えで）'!GH33),"")</f>
        <v/>
      </c>
      <c r="EV37" s="154" t="str">
        <f>IF('⑤案件貼り付けシート(E6~→A2へ縦横替えで）'!$GG33="固定",IF('⑤案件貼り付けシート(E6~→A2へ縦横替えで）'!GI33="","",'⑤案件貼り付けシート(E6~→A2へ縦横替えで）'!GI33),"")</f>
        <v/>
      </c>
      <c r="EW37" s="154" t="str">
        <f>IF('⑤案件貼り付けシート(E6~→A2へ縦横替えで）'!$GG33="固定",IF('⑤案件貼り付けシート(E6~→A2へ縦横替えで）'!GJ33="","",'⑤案件貼り付けシート(E6~→A2へ縦横替えで）'!GJ33),"")</f>
        <v/>
      </c>
      <c r="EX37" s="154" t="str">
        <f>IF('⑤案件貼り付けシート(E6~→A2へ縦横替えで）'!$GG33="固定",IF('⑤案件貼り付けシート(E6~→A2へ縦横替えで）'!GK33="","",'⑤案件貼り付けシート(E6~→A2へ縦横替えで）'!GK33),"")</f>
        <v/>
      </c>
      <c r="EY37" s="154" t="str">
        <f>IF('⑤案件貼り付けシート(E6~→A2へ縦横替えで）'!$GG33="固定",IF('⑤案件貼り付けシート(E6~→A2へ縦横替えで）'!GL33="","",'⑤案件貼り付けシート(E6~→A2へ縦横替えで）'!GL33),"")</f>
        <v/>
      </c>
      <c r="EZ37" s="154" t="str">
        <f>IF('⑤案件貼り付けシート(E6~→A2へ縦横替えで）'!$GG33="固定",IF('⑤案件貼り付けシート(E6~→A2へ縦横替えで）'!GM33="","",'⑤案件貼り付けシート(E6~→A2へ縦横替えで）'!GM33),"")</f>
        <v/>
      </c>
      <c r="FA37" s="7" t="str">
        <f>IF('⑤案件貼り付けシート(E6~→A2へ縦横替えで）'!$GG33="固定",IF('⑤案件貼り付けシート(E6~→A2へ縦横替えで）'!GN33="","",'⑤案件貼り付けシート(E6~→A2へ縦横替えで）'!GN33),"")</f>
        <v/>
      </c>
      <c r="FB37" s="7" t="str">
        <f>IF('⑤案件貼り付けシート(E6~→A2へ縦横替えで）'!GO33="","",'⑤案件貼り付けシート(E6~→A2へ縦横替えで）'!GO33)</f>
        <v/>
      </c>
      <c r="FC37" s="7" t="str">
        <f>IF('⑤案件貼り付けシート(E6~→A2へ縦横替えで）'!GP33="","",'⑤案件貼り付けシート(E6~→A2へ縦横替えで）'!GP33)</f>
        <v/>
      </c>
      <c r="FD37" s="7" t="str">
        <f>IF('⑤案件貼り付けシート(E6~→A2へ縦横替えで）'!GQ33="","",'⑤案件貼り付けシート(E6~→A2へ縦横替えで）'!GQ33)</f>
        <v/>
      </c>
      <c r="FE37" s="154" t="str">
        <f>IF('⑤案件貼り付けシート(E6~→A2へ縦横替えで）'!GS33="","",'⑤案件貼り付けシート(E6~→A2へ縦横替えで）'!GS33)</f>
        <v/>
      </c>
      <c r="FF37" s="154" t="str">
        <f>IF('⑤案件貼り付けシート(E6~→A2へ縦横替えで）'!GT33="","",'⑤案件貼り付けシート(E6~→A2へ縦横替えで）'!GT33)</f>
        <v/>
      </c>
      <c r="FG37" s="7" t="str" cm="1">
        <f t="array" ref="FG37">IF('⑤案件貼り付けシート(E6~→A2へ縦横替えで）'!GU33="","",_xlfn.IFS('⑤案件貼り付けシート(E6~→A2へ縦横替えで）'!GU33="固定",1,'⑤案件貼り付けシート(E6~→A2へ縦横替えで）'!GU33="流動",2,'⑤案件貼り付けシート(E6~→A2へ縦横替えで）'!GU33="対象外",""))</f>
        <v/>
      </c>
      <c r="FH37" s="154" t="str">
        <f>IF('⑤案件貼り付けシート(E6~→A2へ縦横替えで）'!$GU33="固定",IF('⑤案件貼り付けシート(E6~→A2へ縦横替えで）'!GV33="","",'⑤案件貼り付けシート(E6~→A2へ縦横替えで）'!GV33),"")</f>
        <v/>
      </c>
      <c r="FI37" s="154" t="str">
        <f>IF('⑤案件貼り付けシート(E6~→A2へ縦横替えで）'!$GU33="固定",IF('⑤案件貼り付けシート(E6~→A2へ縦横替えで）'!GW33="","",'⑤案件貼り付けシート(E6~→A2へ縦横替えで）'!GW33),"")</f>
        <v/>
      </c>
      <c r="FJ37" s="154" t="str">
        <f>IF('⑤案件貼り付けシート(E6~→A2へ縦横替えで）'!$GU33="固定",IF('⑤案件貼り付けシート(E6~→A2へ縦横替えで）'!GX33="","",'⑤案件貼り付けシート(E6~→A2へ縦横替えで）'!GX33),"")</f>
        <v/>
      </c>
      <c r="FK37" s="154" t="str">
        <f>IF('⑤案件貼り付けシート(E6~→A2へ縦横替えで）'!$GU33="固定",IF('⑤案件貼り付けシート(E6~→A2へ縦横替えで）'!GY33="","",'⑤案件貼り付けシート(E6~→A2へ縦横替えで）'!GY33),"")</f>
        <v/>
      </c>
      <c r="FL37" s="154" t="str">
        <f>IF('⑤案件貼り付けシート(E6~→A2へ縦横替えで）'!$GU33="固定",IF('⑤案件貼り付けシート(E6~→A2へ縦横替えで）'!GZ33="","",'⑤案件貼り付けシート(E6~→A2へ縦横替えで）'!GZ33),"")</f>
        <v/>
      </c>
      <c r="FM37" s="154" t="str">
        <f>IF('⑤案件貼り付けシート(E6~→A2へ縦横替えで）'!$GU33="固定",IF('⑤案件貼り付けシート(E6~→A2へ縦横替えで）'!HA33="","",'⑤案件貼り付けシート(E6~→A2へ縦横替えで）'!HA33),"")</f>
        <v/>
      </c>
      <c r="FN37" s="7" t="str">
        <f>IF('⑤案件貼り付けシート(E6~→A2へ縦横替えで）'!$GU33="固定",IF('⑤案件貼り付けシート(E6~→A2へ縦横替えで）'!HB33="","",'⑤案件貼り付けシート(E6~→A2へ縦横替えで）'!HB33),"")</f>
        <v/>
      </c>
      <c r="FO37" s="7" t="str">
        <f>IF('⑤案件貼り付けシート(E6~→A2へ縦横替えで）'!HC33="","",'⑤案件貼り付けシート(E6~→A2へ縦横替えで）'!HC33)</f>
        <v/>
      </c>
      <c r="FP37" s="7" t="str">
        <f>IF('⑤案件貼り付けシート(E6~→A2へ縦横替えで）'!HD33="","",'⑤案件貼り付けシート(E6~→A2へ縦横替えで）'!HD33)</f>
        <v/>
      </c>
      <c r="FQ37" s="7" t="str">
        <f>IF('⑤案件貼り付けシート(E6~→A2へ縦横替えで）'!HE33="","",'⑤案件貼り付けシート(E6~→A2へ縦横替えで）'!HE33)</f>
        <v/>
      </c>
      <c r="FR37" s="154" t="str">
        <f>IF('⑤案件貼り付けシート(E6~→A2へ縦横替えで）'!HG33="","",'⑤案件貼り付けシート(E6~→A2へ縦横替えで）'!HG33)</f>
        <v/>
      </c>
      <c r="FS37" s="154" t="str">
        <f>IF('⑤案件貼り付けシート(E6~→A2へ縦横替えで）'!HH33="","",'⑤案件貼り付けシート(E6~→A2へ縦横替えで）'!HH33)</f>
        <v/>
      </c>
      <c r="FT37" s="7" t="str" cm="1">
        <f t="array" ref="FT37">IF('⑤案件貼り付けシート(E6~→A2へ縦横替えで）'!HI33="","",_xlfn.IFS('⑤案件貼り付けシート(E6~→A2へ縦横替えで）'!HI33="固定",1,'⑤案件貼り付けシート(E6~→A2へ縦横替えで）'!HI33="流動",2,'⑤案件貼り付けシート(E6~→A2へ縦横替えで）'!HI33="対象外",""))</f>
        <v/>
      </c>
      <c r="FU37" s="154" t="str">
        <f>IF('⑤案件貼り付けシート(E6~→A2へ縦横替えで）'!$HI33="固定",IF('⑤案件貼り付けシート(E6~→A2へ縦横替えで）'!HJ33="","",'⑤案件貼り付けシート(E6~→A2へ縦横替えで）'!HJ33),"")</f>
        <v/>
      </c>
      <c r="FV37" s="154" t="str">
        <f>IF('⑤案件貼り付けシート(E6~→A2へ縦横替えで）'!$HI33="固定",IF('⑤案件貼り付けシート(E6~→A2へ縦横替えで）'!HK33="","",'⑤案件貼り付けシート(E6~→A2へ縦横替えで）'!HK33),"")</f>
        <v/>
      </c>
      <c r="FW37" s="154" t="str">
        <f>IF('⑤案件貼り付けシート(E6~→A2へ縦横替えで）'!$HI33="固定",IF('⑤案件貼り付けシート(E6~→A2へ縦横替えで）'!HL33="","",'⑤案件貼り付けシート(E6~→A2へ縦横替えで）'!HL33),"")</f>
        <v/>
      </c>
      <c r="FX37" s="154" t="str">
        <f>IF('⑤案件貼り付けシート(E6~→A2へ縦横替えで）'!$HI33="固定",IF('⑤案件貼り付けシート(E6~→A2へ縦横替えで）'!HM33="","",'⑤案件貼り付けシート(E6~→A2へ縦横替えで）'!HM33),"")</f>
        <v/>
      </c>
      <c r="FY37" s="154" t="str">
        <f>IF('⑤案件貼り付けシート(E6~→A2へ縦横替えで）'!$HI33="固定",IF('⑤案件貼り付けシート(E6~→A2へ縦横替えで）'!HN33="","",'⑤案件貼り付けシート(E6~→A2へ縦横替えで）'!HN33),"")</f>
        <v/>
      </c>
      <c r="FZ37" s="154" t="str">
        <f>IF('⑤案件貼り付けシート(E6~→A2へ縦横替えで）'!$HI33="固定",IF('⑤案件貼り付けシート(E6~→A2へ縦横替えで）'!HO33="","",'⑤案件貼り付けシート(E6~→A2へ縦横替えで）'!HO33),"")</f>
        <v/>
      </c>
      <c r="GA37" s="7" t="str">
        <f>IF('⑤案件貼り付けシート(E6~→A2へ縦横替えで）'!$HI33="固定",IF('⑤案件貼り付けシート(E6~→A2へ縦横替えで）'!HP33="","",'⑤案件貼り付けシート(E6~→A2へ縦横替えで）'!HP33),"")</f>
        <v/>
      </c>
      <c r="GB37" s="7" t="str">
        <f>IF('⑤案件貼り付けシート(E6~→A2へ縦横替えで）'!HQ33="","",'⑤案件貼り付けシート(E6~→A2へ縦横替えで）'!HQ33)</f>
        <v/>
      </c>
      <c r="GC37" s="7" t="str">
        <f>IF('⑤案件貼り付けシート(E6~→A2へ縦横替えで）'!HR33="","",'⑤案件貼り付けシート(E6~→A2へ縦横替えで）'!HR33)</f>
        <v/>
      </c>
      <c r="GD37" s="7" t="str">
        <f>IF('⑤案件貼り付けシート(E6~→A2へ縦横替えで）'!HS33="","",'⑤案件貼り付けシート(E6~→A2へ縦横替えで）'!HS33)</f>
        <v/>
      </c>
      <c r="GE37" s="7" t="str" cm="1">
        <f t="array" ref="GE37">_xlfn.IFS('⑤案件貼り付けシート(E6~→A2へ縦横替えで）'!A33="","",'⑤案件貼り付けシート(E6~→A2へ縦横替えで）'!HW33="該当しない",0,'⑤案件貼り付けシート(E6~→A2へ縦横替えで）'!HW33="有期プロジェクト",1,'⑤案件貼り付けシート(E6~→A2へ縦横替えで）'!HW33="日数限定業務",2,'⑤案件貼り付けシート(E6~→A2へ縦横替えで）'!HW33="産休育休代替",3,'⑤案件貼り付けシート(E6~→A2へ縦横替えで）'!HW33="介護休業代替",4)</f>
        <v/>
      </c>
      <c r="GF37" s="7" t="str">
        <f>IF('⑤案件貼り付けシート(E6~→A2へ縦横替えで）'!HW33="産休育休代替",IF('⑤案件貼り付けシート(E6~→A2へ縦横替えで）'!HX33="","",'⑤案件貼り付けシート(E6~→A2へ縦横替えで）'!HX33),"")</f>
        <v/>
      </c>
      <c r="GG37" s="7" t="str">
        <f>IF('⑤案件貼り付けシート(E6~→A2へ縦横替えで）'!HY33="","",'⑤案件貼り付けシート(E6~→A2へ縦横替えで）'!HY33)</f>
        <v/>
      </c>
      <c r="GH37" s="7" t="str" cm="1">
        <f t="array" ref="GH37">_xlfn.IFS('⑤案件貼り付けシート(E6~→A2へ縦横替えで）'!IB33="","",'⑤案件貼り付けシート(E6~→A2へ縦横替えで）'!IB33="限定しない",0,'⑤案件貼り付けシート(E6~→A2へ縦横替えで）'!IB33="60歳以上",1,'⑤案件貼り付けシート(E6~→A2へ縦横替えで）'!IB33="無期雇用派遣労働者",2,'⑤案件貼り付けシート(E6~→A2へ縦横替えで）'!IB33="60歳以上または無期雇用",3,TRUE,"")</f>
        <v/>
      </c>
      <c r="GI37" s="7" t="str" cm="1">
        <f t="array" ref="GI37">_xlfn.IFS('⑤案件貼り付けシート(E6~→A2へ縦横替えで）'!IC33="","",'⑤案件貼り付けシート(E6~→A2へ縦横替えで）'!IC33="限定する",1,'⑤案件貼り付けシート(E6~→A2へ縦横替えで）'!IC33="限定しない",2,TRUE,"")</f>
        <v/>
      </c>
      <c r="GJ37" s="7"/>
      <c r="GK37" s="7" t="str">
        <f>IF('⑤案件貼り付けシート(E6~→A2へ縦横替えで）'!IF33="","",'⑤案件貼り付けシート(E6~→A2へ縦横替えで）'!IF33)</f>
        <v/>
      </c>
      <c r="GL37" s="7" t="str">
        <f>IF('⑤案件貼り付けシート(E6~→A2へ縦横替えで）'!IG33="","",'⑤案件貼り付けシート(E6~→A2へ縦横替えで）'!IG33)</f>
        <v/>
      </c>
      <c r="GM37" s="48" t="str">
        <f>IF('⑤案件貼り付けシート(E6~→A2へ縦横替えで）'!IJ33="","",IF('⑤案件貼り付けシート(E6~→A2へ縦横替えで）'!IJ33="ALL",②コード一覧!$CU$2,'⑤案件貼り付けシート(E6~→A2へ縦横替えで）'!IJ33&amp;"をコードヘ"))</f>
        <v/>
      </c>
      <c r="GN37" s="7" t="str">
        <f>IF('⑤案件貼り付けシート(E6~→A2へ縦横替えで）'!IK33="","",IF('⑤案件貼り付けシート(E6~→A2へ縦横替えで）'!IK33="非公開",0,1))</f>
        <v/>
      </c>
      <c r="GO37" s="7">
        <f t="shared" si="1"/>
        <v>0</v>
      </c>
      <c r="GP37" s="7">
        <f>IF('⑤案件貼り付けシート(E6~→A2へ縦横替えで）'!IP33="",IF('⑤案件貼り付けシート(E6~→A2へ縦横替えで）'!IW33="",0,2),2)</f>
        <v>0</v>
      </c>
      <c r="GQ37" s="214" t="str">
        <f>IF(GP37=1,INDEX(②コード一覧!DC33:DL51,MATCH('⑤案件貼り付けシート(E6~→A2へ縦横替えで）'!IW33,②コード一覧!DD33:DD51,0),1),"")</f>
        <v/>
      </c>
      <c r="GR37" s="48" t="str">
        <f>IF(OR('⑤案件貼り付けシート(E6~→A2へ縦横替えで）'!JP33="",'⑤案件貼り付けシート(E6~→A2へ縦横替えで）'!JP33=0),"",_xlfn.XLOOKUP('⑤案件貼り付けシート(E6~→A2へ縦横替えで）'!JP33,②コード一覧!$BR$2:$BR$802,②コード一覧!$BT$2:$BT$802))</f>
        <v/>
      </c>
      <c r="GS37" s="48" t="str">
        <f>IF(OR('⑤案件貼り付けシート(E6~→A2へ縦横替えで）'!JQ33="",'⑤案件貼り付けシート(E6~→A2へ縦横替えで）'!JQ33=0),"",_xlfn.XLOOKUP('⑤案件貼り付けシート(E6~→A2へ縦横替えで）'!JQ33,②コード一覧!$BR$2:$BR$802,②コード一覧!$BT$2:$BT$802))</f>
        <v/>
      </c>
      <c r="GT37" s="48" t="str">
        <f>IF(OR('⑤案件貼り付けシート(E6~→A2へ縦横替えで）'!JR33="",'⑤案件貼り付けシート(E6~→A2へ縦横替えで）'!JR33=0),"",_xlfn.XLOOKUP('⑤案件貼り付けシート(E6~→A2へ縦横替えで）'!JR33,②コード一覧!$BR$2:$BR$802,②コード一覧!$BT$2:$BT$802))</f>
        <v/>
      </c>
      <c r="GU37" s="48" t="str">
        <f>IF(OR('⑤案件貼り付けシート(E6~→A2へ縦横替えで）'!JS33="",'⑤案件貼り付けシート(E6~→A2へ縦横替えで）'!JS33=0),"",_xlfn.XLOOKUP('⑤案件貼り付けシート(E6~→A2へ縦横替えで）'!JS33,②コード一覧!$BR$2:$BR$802,②コード一覧!$BT$2:$BT$802))</f>
        <v/>
      </c>
      <c r="GV37" s="48" t="str">
        <f>IF(OR('⑤案件貼り付けシート(E6~→A2へ縦横替えで）'!JT33="",'⑤案件貼り付けシート(E6~→A2へ縦横替えで）'!JT33=0),"",_xlfn.XLOOKUP('⑤案件貼り付けシート(E6~→A2へ縦横替えで）'!JT33,②コード一覧!$BR$2:$BR$802,②コード一覧!$BT$2:$BT$802))</f>
        <v/>
      </c>
    </row>
    <row r="38" spans="1:204">
      <c r="A38" s="7"/>
      <c r="B38" s="7">
        <f>'⑤案件貼り付けシート(E6~→A2へ縦横替えで）'!A34</f>
        <v>0</v>
      </c>
      <c r="C38" s="7" t="str">
        <f>IF('⑤案件貼り付けシート(E6~→A2へ縦横替えで）'!C34="","",(IF('⑤案件貼り付けシート(E6~→A2へ縦横替えで）'!C34="一般派遣",1,2)))</f>
        <v/>
      </c>
      <c r="D38" s="48" t="e">
        <f>INDEX(②コード一覧!$A$2:$B$40,MATCH('⑤案件貼り付けシート(E6~→A2へ縦横替えで）'!G34,②コード一覧!$A$2:$A$40,0),2)</f>
        <v>#N/A</v>
      </c>
      <c r="E38" s="7" t="e" cm="1">
        <f t="array" ref="E38">INDEX(③組織表示変え!$A$6:$E$805,MATCH('⑥案件CSV (6行目～に反映→フォーマット２行目にコピペ'!D38&amp;'⑤案件貼り付けシート(E6~→A2へ縦横替えで）'!H34,③組織表示変え!$B$6:$B$802&amp;③組織表示変え!$E$6:$E$802,0),1)</f>
        <v>#N/A</v>
      </c>
      <c r="F38" s="48" t="e">
        <f>INDEX(②コード一覧!$A$2:$B$40,MATCH('⑤案件貼り付けシート(E6~→A2へ縦横替えで）'!N34,②コード一覧!$A$2:$A$40,0),2)</f>
        <v>#N/A</v>
      </c>
      <c r="G38" s="7"/>
      <c r="H38" s="7"/>
      <c r="I38" s="7"/>
      <c r="J38" s="7"/>
      <c r="K38" s="7"/>
      <c r="L38" s="7" t="e" cm="1">
        <f t="array" ref="L38">INDEX(③組織表示変え!$A$6:$E$805,MATCH('⑥案件CSV (6行目～に反映→フォーマット２行目にコピペ'!F38&amp;'⑤案件貼り付けシート(E6~→A2へ縦横替えで）'!O34,③組織表示変え!$B$6:$B$802&amp;③組織表示変え!$E$6:$E$802,0),1)</f>
        <v>#N/A</v>
      </c>
      <c r="M38" s="7" t="str">
        <f>IF('⑤案件貼り付けシート(E6~→A2へ縦横替えで）'!P34="","",'⑤案件貼り付けシート(E6~→A2へ縦横替えで）'!P34)</f>
        <v/>
      </c>
      <c r="N38" s="7" t="str">
        <f>IF('⑤案件貼り付けシート(E6~→A2へ縦横替えで）'!Q34="","",'⑤案件貼り付けシート(E6~→A2へ縦横替えで）'!Q34)</f>
        <v/>
      </c>
      <c r="O38" s="7" t="str">
        <f>IF('⑤案件貼り付けシート(E6~→A2へ縦横替えで）'!R34="","",'⑤案件貼り付けシート(E6~→A2へ縦横替えで）'!R34)</f>
        <v/>
      </c>
      <c r="P38" s="7" t="str" cm="1">
        <f t="array" ref="P38">IF('⑤案件貼り付けシート(E6~→A2へ縦横替えで）'!U34="","",_xlfn.IFS('⑤案件貼り付けシート(E6~→A2へ縦横替えで）'!U34="なし",0,'⑤案件貼り付けシート(E6~→A2へ縦横替えで）'!U34="敷地内禁煙",1,'⑤案件貼り付けシート(E6~→A2へ縦横替えで）'!U34="敷地内禁煙（特定屋外喫煙場所あり、屋外に喫煙場所あり）",2,'⑤案件貼り付けシート(E6~→A2へ縦横替えで）'!U34="屋内禁煙",3,'⑤案件貼り付けシート(E6~→A2へ縦横替えで）'!U34="屋内原則禁煙（喫煙専用室設置、加熱式たばこ専用喫煙室設置）",4,'⑤案件貼り付けシート(E6~→A2へ縦横替えで）'!U34="その他",9))</f>
        <v/>
      </c>
      <c r="Q38" s="7" t="str">
        <f>IF(C38="","",IF('⑤案件貼り付けシート(E6~→A2へ縦横替えで）'!AD34="派遣先責任者",0,1))</f>
        <v/>
      </c>
      <c r="R38" s="7" t="e" cm="1">
        <f t="array" ref="R38">INDEX(②コード一覧!$AI$2:$AN$801,MATCH('⑥案件CSV (6行目～に反映→フォーマット２行目にコピペ'!$F38&amp;'⑤案件貼り付けシート(E6~→A2へ縦横替えで）'!Z34,②コード一覧!$AN$2:$AN$801&amp;②コード一覧!$AI$2:$AI$801,0),5)</f>
        <v>#N/A</v>
      </c>
      <c r="S38" s="7" t="str" cm="1">
        <f t="array" ref="S38">IF('⑤案件貼り付けシート(E6~→A2へ縦横替えで）'!AA34="","",INDEX(②コード一覧!$AI$2:$AN$801,MATCH('⑥案件CSV (6行目～に反映→フォーマット２行目にコピペ'!$F38&amp;'⑤案件貼り付けシート(E6~→A2へ縦横替えで）'!AA34,②コード一覧!$AN$2:$AN$801&amp;②コード一覧!$AI$2:$AI$801,0),5))</f>
        <v/>
      </c>
      <c r="T38" s="7" t="str" cm="1">
        <f t="array" ref="T38">IF('⑤案件貼り付けシート(E6~→A2へ縦横替えで）'!AB34="","",INDEX(②コード一覧!$AI$2:$AN$801,MATCH('⑥案件CSV (6行目～に反映→フォーマット２行目にコピペ'!$F38&amp;'⑤案件貼り付けシート(E6~→A2へ縦横替えで）'!AB34,②コード一覧!$AN$2:$AN$801&amp;②コード一覧!$AI$2:$AI$801,0),5))</f>
        <v/>
      </c>
      <c r="U38" s="7" t="str" cm="1">
        <f t="array" ref="U38">IF('⑤案件貼り付けシート(E6~→A2へ縦横替えで）'!AC34="","",INDEX(②コード一覧!$AI$2:$AN$801,MATCH('⑥案件CSV (6行目～に反映→フォーマット２行目にコピペ'!$F38&amp;'⑤案件貼り付けシート(E6~→A2へ縦横替えで）'!AC34,②コード一覧!$AN$2:$AN$801&amp;②コード一覧!$AI$2:$AI$801,0),5))</f>
        <v/>
      </c>
      <c r="V38" s="7" t="e" cm="1">
        <f t="array" ref="V38">INDEX(②コード一覧!$AK$2:$AN$801,MATCH('⑥案件CSV (6行目～に反映→フォーマット２行目にコピペ'!$F38&amp;'⑤案件貼り付けシート(E6~→A2へ縦横替えで）'!AG34,②コード一覧!$AN$2:$AN$801&amp;②コード一覧!$AK$2:$AK$801,0),3)</f>
        <v>#N/A</v>
      </c>
      <c r="W38" s="7" t="str" cm="1">
        <f t="array" ref="W38">IF('⑤案件貼り付けシート(E6~→A2へ縦横替えで）'!AH34="","",INDEX(②コード一覧!$AK$2:$AN$801,MATCH('⑥案件CSV (6行目～に反映→フォーマット２行目にコピペ'!$F38&amp;'⑤案件貼り付けシート(E6~→A2へ縦横替えで）'!AH34,②コード一覧!$AN$2:$AN$801&amp;②コード一覧!$AK$2:$AK$801,0),3))</f>
        <v/>
      </c>
      <c r="X38" s="7" t="str" cm="1">
        <f t="array" ref="X38">IF('⑤案件貼り付けシート(E6~→A2へ縦横替えで）'!AI34="","",INDEX(②コード一覧!$AK$2:$AN$801,MATCH('⑥案件CSV (6行目～に反映→フォーマット２行目にコピペ'!$F38&amp;'⑤案件貼り付けシート(E6~→A2へ縦横替えで）'!AI34,②コード一覧!$AN$2:$AN$801&amp;②コード一覧!$AK$2:$AK$801,0),3))</f>
        <v/>
      </c>
      <c r="Y38" s="7" t="str" cm="1">
        <f t="array" ref="Y38">IF('⑤案件貼り付けシート(E6~→A2へ縦横替えで）'!AJ34="","",INDEX(②コード一覧!$AK$2:$AN$801,MATCH('⑥案件CSV (6行目～に反映→フォーマット２行目にコピペ'!$F38&amp;'⑤案件貼り付けシート(E6~→A2へ縦横替えで）'!AJ34,②コード一覧!$AN$2:$AN$801&amp;②コード一覧!$AK$2:$AK$801,0),3))</f>
        <v/>
      </c>
      <c r="Z38" s="7" t="e" cm="1">
        <f t="array" ref="Z38">INDEX(②コード一覧!$AJ$2:$AN$801,MATCH('⑥案件CSV (6行目～に反映→フォーマット２行目にコピペ'!$F38&amp;'⑤案件貼り付けシート(E6~→A2へ縦横替えで）'!AM34,②コード一覧!$AN$2:$AN$801&amp;②コード一覧!$AJ$2:$AJ$801,0),4)</f>
        <v>#N/A</v>
      </c>
      <c r="AA38" s="7" t="str" cm="1">
        <f t="array" ref="AA38">IF('⑤案件貼り付けシート(E6~→A2へ縦横替えで）'!AN34="","",INDEX(②コード一覧!$AJ$2:$AN$801,MATCH('⑥案件CSV (6行目～に反映→フォーマット２行目にコピペ'!$F38&amp;'⑤案件貼り付けシート(E6~→A2へ縦横替えで）'!AN34,②コード一覧!$AN$2:$AN$801&amp;②コード一覧!$AJ$2:$AJ$801,0),4))</f>
        <v/>
      </c>
      <c r="AB38" s="7" t="str" cm="1">
        <f t="array" ref="AB38">IF('⑤案件貼り付けシート(E6~→A2へ縦横替えで）'!AO34="","",INDEX(②コード一覧!$AJ$2:$AN$801,MATCH('⑥案件CSV (6行目～に反映→フォーマット２行目にコピペ'!$F38&amp;'⑤案件貼り付けシート(E6~→A2へ縦横替えで）'!AO34,②コード一覧!$AN$2:$AN$801&amp;②コード一覧!$AJ$2:$AJ$801,0),4))</f>
        <v/>
      </c>
      <c r="AC38" s="7" t="str" cm="1">
        <f t="array" ref="AC38">IF('⑤案件貼り付けシート(E6~→A2へ縦横替えで）'!AP34="","",INDEX(②コード一覧!$AJ$2:$AN$801,MATCH('⑥案件CSV (6行目～に反映→フォーマット２行目にコピペ'!$F38&amp;'⑤案件貼り付けシート(E6~→A2へ縦横替えで）'!AP34,②コード一覧!$AN$2:$AN$801&amp;②コード一覧!$AJ$2:$AJ$801,0),4))</f>
        <v/>
      </c>
      <c r="AD38" s="7" t="str">
        <f>IF('⑤案件貼り付けシート(E6~→A2へ縦横替えで）'!AR34="","",'⑤案件貼り付けシート(E6~→A2へ縦横替えで）'!AR34)</f>
        <v/>
      </c>
      <c r="AE38" s="7">
        <f>'⑤案件貼り付けシート(E6~→A2へ縦横替えで）'!AV34</f>
        <v>0</v>
      </c>
      <c r="AF38" s="7">
        <f>'⑤案件貼り付けシート(E6~→A2へ縦横替えで）'!AW34</f>
        <v>0</v>
      </c>
      <c r="AG38" s="7" t="str">
        <f>IF('⑤案件貼り付けシート(E6~→A2へ縦横替えで）'!AX34="","",'⑤案件貼り付けシート(E6~→A2へ縦横替えで）'!AX34)</f>
        <v/>
      </c>
      <c r="AH38" s="7" t="str">
        <f>IF('⑤案件貼り付けシート(E6~→A2へ縦横替えで）'!AY34="","",'⑤案件貼り付けシート(E6~→A2へ縦横替えで）'!AY34)</f>
        <v/>
      </c>
      <c r="AI38" s="13"/>
      <c r="AJ38" s="13"/>
      <c r="AK38" s="7" t="str" cm="1">
        <f t="array" ref="AK38">_xlfn.IFS('⑤案件貼り付けシート(E6~→A2へ縦横替えで）'!AZ34="該当しない",0,'⑤案件貼り付けシート(E6~→A2へ縦横替えで）'!AZ34="該当",1,TRUE,"")</f>
        <v/>
      </c>
      <c r="AL38" s="7" t="str">
        <f>IF('⑤案件貼り付けシート(E6~→A2へ縦横替えで）'!AZ34="該当しない","",IF('⑤案件貼り付けシート(E6~→A2へ縦横替えで）'!BA34="","",LEFT('⑤案件貼り付けシート(E6~→A2へ縦横替えで）'!BA34,FIND("号",'⑤案件貼り付けシート(E6~→A2へ縦横替えで）'!BA34)-1)))</f>
        <v/>
      </c>
      <c r="AM38" s="7" t="str">
        <f>IF('⑤案件貼り付けシート(E6~→A2へ縦横替えで）'!AZ34="該当しない","",IF('⑤案件貼り付けシート(E6~→A2へ縦横替えで）'!BB34="","",'⑤案件貼り付けシート(E6~→A2へ縦横替えで）'!BB34))</f>
        <v/>
      </c>
      <c r="AN38" s="7" t="str">
        <f>IF('⑤案件貼り付けシート(E6~→A2へ縦横替えで）'!BC34="","",'⑤案件貼り付けシート(E6~→A2へ縦横替えで）'!BC34)</f>
        <v/>
      </c>
      <c r="AO38" s="7">
        <f>'⑤案件貼り付けシート(E6~→A2へ縦横替えで）'!BG34</f>
        <v>0</v>
      </c>
      <c r="AP38" s="7" t="str" cm="1">
        <f t="array" ref="AP38">_xlfn.IFS('⑤案件貼り付けシート(E6~→A2へ縦横替えで）'!BH34="","",'⑤案件貼り付けシート(E6~→A2へ縦横替えで）'!BH34="時給",1,'⑤案件貼り付けシート(E6~→A2へ縦横替えで）'!BL34="日給",2,'⑤案件貼り付けシート(E6~→A2へ縦横替えで）'!BL34="月給",3)</f>
        <v/>
      </c>
      <c r="AQ38" s="7" t="str">
        <f>IF('⑤案件貼り付けシート(E6~→A2へ縦横替えで）'!BI34="","",'⑤案件貼り付けシート(E6~→A2へ縦横替えで）'!BI34)</f>
        <v/>
      </c>
      <c r="AR38" s="153" t="str">
        <f>IF('⑤案件貼り付けシート(E6~→A2へ縦横替えで）'!BJ34="","",'⑤案件貼り付けシート(E6~→A2へ縦横替えで）'!BJ34)</f>
        <v/>
      </c>
      <c r="AS38" s="7" t="str">
        <f>IF('⑤案件貼り付けシート(E6~→A2へ縦横替えで）'!BK34="","",'⑤案件貼り付けシート(E6~→A2へ縦横替えで）'!BK34)</f>
        <v/>
      </c>
      <c r="AT38" s="7" t="str" cm="1">
        <f t="array" ref="AT38">_xlfn.IFS('⑤案件貼り付けシート(E6~→A2へ縦横替えで）'!BL34="","",'⑤案件貼り付けシート(E6~→A2へ縦横替えで）'!BL34="長期",1,'⑤案件貼り付けシート(E6~→A2へ縦横替えで）'!BL34="短期",2)</f>
        <v/>
      </c>
      <c r="AU38" s="7" t="str">
        <f>IF('⑤案件貼り付けシート(E6~→A2へ縦横替えで）'!BM34="","",'⑤案件貼り付けシート(E6~→A2へ縦横替えで）'!BM34)</f>
        <v/>
      </c>
      <c r="AV38" s="7" t="str">
        <f>IF('⑤案件貼り付けシート(E6~→A2へ縦横替えで）'!BN34="","",'⑤案件貼り付けシート(E6~→A2へ縦横替えで）'!BN34)</f>
        <v/>
      </c>
      <c r="AW38" s="7" t="str" cm="1">
        <f t="array" ref="AW38">_xlfn.IFS('⑤案件貼り付けシート(E6~→A2へ縦横替えで）'!BQ34="就業先カレンダーに準ずる",1,'⑤案件貼り付けシート(E6~→A2へ縦横替えで）'!BQ34="指定して設定",2,TRUE,"")</f>
        <v/>
      </c>
      <c r="AX38" s="7" t="str" cm="1">
        <f t="array" ref="AX38">IF(AW38=2,_xlfn.IFS('⑤案件貼り付けシート(E6~→A2へ縦横替えで）'!BR34="毎週",1,'⑤案件貼り付けシート(E6~→A2へ縦横替えで）'!BR34="その他",2),"")</f>
        <v/>
      </c>
      <c r="AY38" s="7" t="str">
        <f>IF(AX38=1,'⑤案件貼り付けシート(E6~→A2へ縦横替えで）'!BS34,"")</f>
        <v/>
      </c>
      <c r="AZ38" s="7" t="str">
        <f>IF(AX38=2,'⑤案件貼り付けシート(E6~→A2へ縦横替えで）'!BT34,"")</f>
        <v/>
      </c>
      <c r="BA38" s="7" t="str" cm="1">
        <f t="array" ref="BA38">IF(AW38=2,_xlfn.IFS('⑤案件貼り付けシート(E6~→A2へ縦横替えで）'!BV34="毎週",1,'⑤案件貼り付けシート(E6~→A2へ縦横替えで）'!BV34="その他",2),"")</f>
        <v/>
      </c>
      <c r="BB38" s="7" t="str">
        <f>IF(BA38=1,'⑤案件貼り付けシート(E6~→A2へ縦横替えで）'!BW34,"")</f>
        <v/>
      </c>
      <c r="BC38" s="7" t="str">
        <f>IF(BA38=2,'⑤案件貼り付けシート(E6~→A2へ縦横替えで）'!BX34,"")</f>
        <v/>
      </c>
      <c r="BD38" s="7" t="str">
        <f>IF('⑤案件貼り付けシート(E6~→A2へ縦横替えで）'!BZ34="","",IF('⑤案件貼り付けシート(E6~→A2へ縦横替えで）'!$BQ34="就業先カレンダーに準ずる",'⑤案件貼り付けシート(E6~→A2へ縦横替えで）'!BZ34,""))</f>
        <v/>
      </c>
      <c r="BE38" s="154" t="str">
        <f>IF('⑤案件貼り付けシート(E6~→A2へ縦横替えで）'!CG34="","",'⑤案件貼り付けシート(E6~→A2へ縦横替えで）'!CG34)</f>
        <v/>
      </c>
      <c r="BF38" s="154" t="str">
        <f>IF('⑤案件貼り付けシート(E6~→A2へ縦横替えで）'!CH34="","",'⑤案件貼り付けシート(E6~→A2へ縦横替えで）'!CH34)</f>
        <v/>
      </c>
      <c r="BG38" s="7" t="str" cm="1">
        <f t="array" ref="BG38">_xlfn.IFS('⑤案件貼り付けシート(E6~→A2へ縦横替えで）'!CI34="固定",1,'⑤案件貼り付けシート(E6~→A2へ縦横替えで）'!CI34="流動",2,'⑤案件貼り付けシート(E6~→A2へ縦横替えで）'!CI34="対象外","",'⑤案件貼り付けシート(E6~→A2へ縦横替えで）'!CI34="","")</f>
        <v/>
      </c>
      <c r="BH38" s="154" t="str">
        <f>IF('⑤案件貼り付けシート(E6~→A2へ縦横替えで）'!$CI34="固定",IF('⑤案件貼り付けシート(E6~→A2へ縦横替えで）'!CJ34="","",'⑤案件貼り付けシート(E6~→A2へ縦横替えで）'!CJ34),"")</f>
        <v/>
      </c>
      <c r="BI38" s="154" t="str">
        <f>IF('⑤案件貼り付けシート(E6~→A2へ縦横替えで）'!$CI34="固定",IF('⑤案件貼り付けシート(E6~→A2へ縦横替えで）'!CK34="","",'⑤案件貼り付けシート(E6~→A2へ縦横替えで）'!CK34),"")</f>
        <v/>
      </c>
      <c r="BJ38" s="154" t="str">
        <f>IF('⑤案件貼り付けシート(E6~→A2へ縦横替えで）'!$CI34="固定",IF('⑤案件貼り付けシート(E6~→A2へ縦横替えで）'!CL34="","",'⑤案件貼り付けシート(E6~→A2へ縦横替えで）'!CL34),"")</f>
        <v/>
      </c>
      <c r="BK38" s="154" t="str">
        <f>IF('⑤案件貼り付けシート(E6~→A2へ縦横替えで）'!$CI34="固定",IF('⑤案件貼り付けシート(E6~→A2へ縦横替えで）'!CM34="","",'⑤案件貼り付けシート(E6~→A2へ縦横替えで）'!CM34),"")</f>
        <v/>
      </c>
      <c r="BL38" s="154" t="str">
        <f>IF('⑤案件貼り付けシート(E6~→A2へ縦横替えで）'!$CI34="固定",IF('⑤案件貼り付けシート(E6~→A2へ縦横替えで）'!CN34="","",'⑤案件貼り付けシート(E6~→A2へ縦横替えで）'!CN34),"")</f>
        <v/>
      </c>
      <c r="BM38" s="154" t="str">
        <f>IF('⑤案件貼り付けシート(E6~→A2へ縦横替えで）'!$CI34="固定",IF('⑤案件貼り付けシート(E6~→A2へ縦横替えで）'!CO34="","",'⑤案件貼り付けシート(E6~→A2へ縦横替えで）'!CO34),"")</f>
        <v/>
      </c>
      <c r="BN38" s="7" t="str">
        <f>IF('⑤案件貼り付けシート(E6~→A2へ縦横替えで）'!$CI34="固定",IF('⑤案件貼り付けシート(E6~→A2へ縦横替えで）'!CP34="","",'⑤案件貼り付けシート(E6~→A2へ縦横替えで）'!CP34),"")</f>
        <v/>
      </c>
      <c r="BO38" s="7" t="str">
        <f>IF('⑤案件貼り付けシート(E6~→A2へ縦横替えで）'!CQ34="","",'⑤案件貼り付けシート(E6~→A2へ縦横替えで）'!CQ34)</f>
        <v/>
      </c>
      <c r="BP38" s="7" t="str">
        <f>IF('⑤案件貼り付けシート(E6~→A2へ縦横替えで）'!CR34="","",'⑤案件貼り付けシート(E6~→A2へ縦横替えで）'!CR34)</f>
        <v/>
      </c>
      <c r="BQ38" s="7" t="str">
        <f>IF('⑤案件貼り付けシート(E6~→A2へ縦横替えで）'!CS34="","",'⑤案件貼り付けシート(E6~→A2へ縦横替えで）'!CS34)</f>
        <v/>
      </c>
      <c r="BR38" s="154" t="str">
        <f>IF('⑤案件貼り付けシート(E6~→A2へ縦横替えで）'!CV34="","",'⑤案件貼り付けシート(E6~→A2へ縦横替えで）'!CV34)</f>
        <v/>
      </c>
      <c r="BS38" s="154" t="str">
        <f>IF('⑤案件貼り付けシート(E6~→A2へ縦横替えで）'!CW34="","",'⑤案件貼り付けシート(E6~→A2へ縦横替えで）'!CW34)</f>
        <v/>
      </c>
      <c r="BT38" s="7" t="str" cm="1">
        <f t="array" ref="BT38">IF('⑤案件貼り付けシート(E6~→A2へ縦横替えで）'!CX34="","",_xlfn.IFS('⑤案件貼り付けシート(E6~→A2へ縦横替えで）'!CX34="固定",1,'⑤案件貼り付けシート(E6~→A2へ縦横替えで）'!CX34="流動",2,'⑤案件貼り付けシート(E6~→A2へ縦横替えで）'!CX34="対象外",""))</f>
        <v/>
      </c>
      <c r="BU38" s="154" t="str">
        <f>IF('⑤案件貼り付けシート(E6~→A2へ縦横替えで）'!$CX34="固定",IF('⑤案件貼り付けシート(E6~→A2へ縦横替えで）'!CY34="","",'⑤案件貼り付けシート(E6~→A2へ縦横替えで）'!CY34),"")</f>
        <v/>
      </c>
      <c r="BV38" s="154" t="str">
        <f>IF('⑤案件貼り付けシート(E6~→A2へ縦横替えで）'!$CX34="固定",IF('⑤案件貼り付けシート(E6~→A2へ縦横替えで）'!CZ34="","",'⑤案件貼り付けシート(E6~→A2へ縦横替えで）'!CZ34),"")</f>
        <v/>
      </c>
      <c r="BW38" s="154" t="str">
        <f>IF('⑤案件貼り付けシート(E6~→A2へ縦横替えで）'!$CX34="固定",IF('⑤案件貼り付けシート(E6~→A2へ縦横替えで）'!DA34="","",'⑤案件貼り付けシート(E6~→A2へ縦横替えで）'!DA34),"")</f>
        <v/>
      </c>
      <c r="BX38" s="154" t="str">
        <f>IF('⑤案件貼り付けシート(E6~→A2へ縦横替えで）'!$CX34="固定",IF('⑤案件貼り付けシート(E6~→A2へ縦横替えで）'!DB34="","",'⑤案件貼り付けシート(E6~→A2へ縦横替えで）'!DB34),"")</f>
        <v/>
      </c>
      <c r="BY38" s="154" t="str">
        <f>IF('⑤案件貼り付けシート(E6~→A2へ縦横替えで）'!$CX34="固定",IF('⑤案件貼り付けシート(E6~→A2へ縦横替えで）'!DC34="","",'⑤案件貼り付けシート(E6~→A2へ縦横替えで）'!DC34),"")</f>
        <v/>
      </c>
      <c r="BZ38" s="154" t="str">
        <f>IF('⑤案件貼り付けシート(E6~→A2へ縦横替えで）'!$CX34="固定",IF('⑤案件貼り付けシート(E6~→A2へ縦横替えで）'!DD34="","",'⑤案件貼り付けシート(E6~→A2へ縦横替えで）'!DD34),"")</f>
        <v/>
      </c>
      <c r="CA38" s="7" t="str">
        <f>IF('⑤案件貼り付けシート(E6~→A2へ縦横替えで）'!$CX34="固定",IF('⑤案件貼り付けシート(E6~→A2へ縦横替えで）'!DE34="","",'⑤案件貼り付けシート(E6~→A2へ縦横替えで）'!DE34),"")</f>
        <v/>
      </c>
      <c r="CB38" s="7" t="str">
        <f>IF('⑤案件貼り付けシート(E6~→A2へ縦横替えで）'!DF34="","",'⑤案件貼り付けシート(E6~→A2へ縦横替えで）'!DF34)</f>
        <v/>
      </c>
      <c r="CC38" s="7" t="str">
        <f>IF('⑤案件貼り付けシート(E6~→A2へ縦横替えで）'!DG34="","",'⑤案件貼り付けシート(E6~→A2へ縦横替えで）'!DG34)</f>
        <v/>
      </c>
      <c r="CD38" s="7" t="str">
        <f>IF('⑤案件貼り付けシート(E6~→A2へ縦横替えで）'!DH34="","",'⑤案件貼り付けシート(E6~→A2へ縦横替えで）'!DH34)</f>
        <v/>
      </c>
      <c r="CE38" s="154" t="str">
        <f>IF('⑤案件貼り付けシート(E6~→A2へ縦横替えで）'!DK34="","",'⑤案件貼り付けシート(E6~→A2へ縦横替えで）'!DK34)</f>
        <v/>
      </c>
      <c r="CF38" s="154" t="str">
        <f>IF('⑤案件貼り付けシート(E6~→A2へ縦横替えで）'!DL34="","",'⑤案件貼り付けシート(E6~→A2へ縦横替えで）'!DL34)</f>
        <v/>
      </c>
      <c r="CG38" s="7" t="str" cm="1">
        <f t="array" ref="CG38">IF('⑤案件貼り付けシート(E6~→A2へ縦横替えで）'!DM34="","",_xlfn.IFS('⑤案件貼り付けシート(E6~→A2へ縦横替えで）'!DM34="固定",1,'⑤案件貼り付けシート(E6~→A2へ縦横替えで）'!DM34="流動",2,'⑤案件貼り付けシート(E6~→A2へ縦横替えで）'!DM34="対象外",""))</f>
        <v/>
      </c>
      <c r="CH38" s="154" t="str">
        <f>IF('⑤案件貼り付けシート(E6~→A2へ縦横替えで）'!$DM34="固定",IF('⑤案件貼り付けシート(E6~→A2へ縦横替えで）'!DN34="","",'⑤案件貼り付けシート(E6~→A2へ縦横替えで）'!DN34),"")</f>
        <v/>
      </c>
      <c r="CI38" s="154" t="str">
        <f>IF('⑤案件貼り付けシート(E6~→A2へ縦横替えで）'!$DM34="固定",IF('⑤案件貼り付けシート(E6~→A2へ縦横替えで）'!DO34="","",'⑤案件貼り付けシート(E6~→A2へ縦横替えで）'!DO34),"")</f>
        <v/>
      </c>
      <c r="CJ38" s="154" t="str">
        <f>IF('⑤案件貼り付けシート(E6~→A2へ縦横替えで）'!$DM34="固定",IF('⑤案件貼り付けシート(E6~→A2へ縦横替えで）'!DP34="","",'⑤案件貼り付けシート(E6~→A2へ縦横替えで）'!DP34),"")</f>
        <v/>
      </c>
      <c r="CK38" s="154" t="str">
        <f>IF('⑤案件貼り付けシート(E6~→A2へ縦横替えで）'!$DM34="固定",IF('⑤案件貼り付けシート(E6~→A2へ縦横替えで）'!DQ34="","",'⑤案件貼り付けシート(E6~→A2へ縦横替えで）'!DQ34),"")</f>
        <v/>
      </c>
      <c r="CL38" s="154" t="str">
        <f>IF('⑤案件貼り付けシート(E6~→A2へ縦横替えで）'!$DM34="固定",IF('⑤案件貼り付けシート(E6~→A2へ縦横替えで）'!DR34="","",'⑤案件貼り付けシート(E6~→A2へ縦横替えで）'!DR34),"")</f>
        <v/>
      </c>
      <c r="CM38" s="154" t="str">
        <f>IF('⑤案件貼り付けシート(E6~→A2へ縦横替えで）'!$DM34="固定",IF('⑤案件貼り付けシート(E6~→A2へ縦横替えで）'!DS34="","",'⑤案件貼り付けシート(E6~→A2へ縦横替えで）'!DS34),"")</f>
        <v/>
      </c>
      <c r="CN38" s="7" t="str">
        <f>IF('⑤案件貼り付けシート(E6~→A2へ縦横替えで）'!$DM34="固定",IF('⑤案件貼り付けシート(E6~→A2へ縦横替えで）'!DT34="","",'⑤案件貼り付けシート(E6~→A2へ縦横替えで）'!DT34),"")</f>
        <v/>
      </c>
      <c r="CO38" s="7" t="str">
        <f>IF('⑤案件貼り付けシート(E6~→A2へ縦横替えで）'!DU34="","",'⑤案件貼り付けシート(E6~→A2へ縦横替えで）'!DU34)</f>
        <v/>
      </c>
      <c r="CP38" s="7" t="str">
        <f>IF('⑤案件貼り付けシート(E6~→A2へ縦横替えで）'!DV34="","",'⑤案件貼り付けシート(E6~→A2へ縦横替えで）'!DV34)</f>
        <v/>
      </c>
      <c r="CQ38" s="7" t="str">
        <f>IF('⑤案件貼り付けシート(E6~→A2へ縦横替えで）'!DW34="","",'⑤案件貼り付けシート(E6~→A2へ縦横替えで）'!DW34)</f>
        <v/>
      </c>
      <c r="CR38" s="154" t="str">
        <f>IF('⑤案件貼り付けシート(E6~→A2へ縦横替えで）'!EA34="","",'⑤案件貼り付けシート(E6~→A2へ縦横替えで）'!EA34)</f>
        <v/>
      </c>
      <c r="CS38" s="154" t="str">
        <f>IF('⑤案件貼り付けシート(E6~→A2へ縦横替えで）'!EB34="","",'⑤案件貼り付けシート(E6~→A2へ縦横替えで）'!EB34)</f>
        <v/>
      </c>
      <c r="CT38" s="7" t="str" cm="1">
        <f t="array" ref="CT38">IF('⑤案件貼り付けシート(E6~→A2へ縦横替えで）'!EC34="","",_xlfn.IFS('⑤案件貼り付けシート(E6~→A2へ縦横替えで）'!EC34="固定",1,'⑤案件貼り付けシート(E6~→A2へ縦横替えで）'!EC34="流動",2,'⑤案件貼り付けシート(E6~→A2へ縦横替えで）'!EC34="対象外",""))</f>
        <v/>
      </c>
      <c r="CU38" s="154" t="str">
        <f>IF('⑤案件貼り付けシート(E6~→A2へ縦横替えで）'!$EC34="固定",IF('⑤案件貼り付けシート(E6~→A2へ縦横替えで）'!ED34="","",'⑤案件貼り付けシート(E6~→A2へ縦横替えで）'!ED34),"")</f>
        <v/>
      </c>
      <c r="CV38" s="154" t="str">
        <f>IF('⑤案件貼り付けシート(E6~→A2へ縦横替えで）'!$EC34="固定",IF('⑤案件貼り付けシート(E6~→A2へ縦横替えで）'!EE34="","",'⑤案件貼り付けシート(E6~→A2へ縦横替えで）'!EE34),"")</f>
        <v/>
      </c>
      <c r="CW38" s="154" t="str">
        <f>IF('⑤案件貼り付けシート(E6~→A2へ縦横替えで）'!$EC34="固定",IF('⑤案件貼り付けシート(E6~→A2へ縦横替えで）'!EF34="","",'⑤案件貼り付けシート(E6~→A2へ縦横替えで）'!EF34),"")</f>
        <v/>
      </c>
      <c r="CX38" s="154" t="str">
        <f>IF('⑤案件貼り付けシート(E6~→A2へ縦横替えで）'!$EC34="固定",IF('⑤案件貼り付けシート(E6~→A2へ縦横替えで）'!EG34="","",'⑤案件貼り付けシート(E6~→A2へ縦横替えで）'!EG34),"")</f>
        <v/>
      </c>
      <c r="CY38" s="154" t="str">
        <f>IF('⑤案件貼り付けシート(E6~→A2へ縦横替えで）'!$EC34="固定",IF('⑤案件貼り付けシート(E6~→A2へ縦横替えで）'!EH34="","",'⑤案件貼り付けシート(E6~→A2へ縦横替えで）'!EH34),"")</f>
        <v/>
      </c>
      <c r="CZ38" s="154" t="str">
        <f>IF('⑤案件貼り付けシート(E6~→A2へ縦横替えで）'!$EC34="固定",IF('⑤案件貼り付けシート(E6~→A2へ縦横替えで）'!EI34="","",'⑤案件貼り付けシート(E6~→A2へ縦横替えで）'!EI34),"")</f>
        <v/>
      </c>
      <c r="DA38" s="7" t="str">
        <f>IF('⑤案件貼り付けシート(E6~→A2へ縦横替えで）'!$EC34="固定",IF('⑤案件貼り付けシート(E6~→A2へ縦横替えで）'!EJ34="","",'⑤案件貼り付けシート(E6~→A2へ縦横替えで）'!EJ34),"")</f>
        <v/>
      </c>
      <c r="DB38" s="7" t="str">
        <f>IF('⑤案件貼り付けシート(E6~→A2へ縦横替えで）'!EK34="","",'⑤案件貼り付けシート(E6~→A2へ縦横替えで）'!EK34)</f>
        <v/>
      </c>
      <c r="DC38" s="7" t="str">
        <f>IF('⑤案件貼り付けシート(E6~→A2へ縦横替えで）'!EL34="","",'⑤案件貼り付けシート(E6~→A2へ縦横替えで）'!EL34)</f>
        <v/>
      </c>
      <c r="DD38" s="7" t="str">
        <f>IF('⑤案件貼り付けシート(E6~→A2へ縦横替えで）'!EM34="","",'⑤案件貼り付けシート(E6~→A2へ縦横替えで）'!EM34)</f>
        <v/>
      </c>
      <c r="DE38" s="154" t="str">
        <f>IF('⑤案件貼り付けシート(E6~→A2へ縦横替えで）'!EO34="","",'⑤案件貼り付けシート(E6~→A2へ縦横替えで）'!EO34)</f>
        <v/>
      </c>
      <c r="DF38" s="154" t="str">
        <f>IF('⑤案件貼り付けシート(E6~→A2へ縦横替えで）'!EP34="","",'⑤案件貼り付けシート(E6~→A2へ縦横替えで）'!EP34)</f>
        <v/>
      </c>
      <c r="DG38" s="7" t="str" cm="1">
        <f t="array" ref="DG38">IF('⑤案件貼り付けシート(E6~→A2へ縦横替えで）'!EQ34="","",_xlfn.IFS('⑤案件貼り付けシート(E6~→A2へ縦横替えで）'!EQ34="固定",1,'⑤案件貼り付けシート(E6~→A2へ縦横替えで）'!EQ34="流動",2,'⑤案件貼り付けシート(E6~→A2へ縦横替えで）'!EQ34="対象外",""))</f>
        <v/>
      </c>
      <c r="DH38" s="154" t="str">
        <f>IF('⑤案件貼り付けシート(E6~→A2へ縦横替えで）'!$EQ34="固定",IF('⑤案件貼り付けシート(E6~→A2へ縦横替えで）'!ER34="","",'⑤案件貼り付けシート(E6~→A2へ縦横替えで）'!ER34),"")</f>
        <v/>
      </c>
      <c r="DI38" s="154" t="str">
        <f>IF('⑤案件貼り付けシート(E6~→A2へ縦横替えで）'!$EQ34="固定",IF('⑤案件貼り付けシート(E6~→A2へ縦横替えで）'!ES34="","",'⑤案件貼り付けシート(E6~→A2へ縦横替えで）'!ES34),"")</f>
        <v/>
      </c>
      <c r="DJ38" s="154" t="str">
        <f>IF('⑤案件貼り付けシート(E6~→A2へ縦横替えで）'!$EQ34="固定",IF('⑤案件貼り付けシート(E6~→A2へ縦横替えで）'!ET34="","",'⑤案件貼り付けシート(E6~→A2へ縦横替えで）'!ET34),"")</f>
        <v/>
      </c>
      <c r="DK38" s="154" t="str">
        <f>IF('⑤案件貼り付けシート(E6~→A2へ縦横替えで）'!$EQ34="固定",IF('⑤案件貼り付けシート(E6~→A2へ縦横替えで）'!EU34="","",'⑤案件貼り付けシート(E6~→A2へ縦横替えで）'!EU34),"")</f>
        <v/>
      </c>
      <c r="DL38" s="154" t="str">
        <f>IF('⑤案件貼り付けシート(E6~→A2へ縦横替えで）'!$EQ34="固定",IF('⑤案件貼り付けシート(E6~→A2へ縦横替えで）'!EV34="","",'⑤案件貼り付けシート(E6~→A2へ縦横替えで）'!EV34),"")</f>
        <v/>
      </c>
      <c r="DM38" s="154" t="str">
        <f>IF('⑤案件貼り付けシート(E6~→A2へ縦横替えで）'!$EQ34="固定",IF('⑤案件貼り付けシート(E6~→A2へ縦横替えで）'!EW34="","",'⑤案件貼り付けシート(E6~→A2へ縦横替えで）'!EW34),"")</f>
        <v/>
      </c>
      <c r="DN38" s="7" t="str">
        <f>IF('⑤案件貼り付けシート(E6~→A2へ縦横替えで）'!$EQ34="固定",IF('⑤案件貼り付けシート(E6~→A2へ縦横替えで）'!EX34="","",'⑤案件貼り付けシート(E6~→A2へ縦横替えで）'!EX34),"")</f>
        <v/>
      </c>
      <c r="DO38" s="7" t="str">
        <f>IF('⑤案件貼り付けシート(E6~→A2へ縦横替えで）'!EY34="","",'⑤案件貼り付けシート(E6~→A2へ縦横替えで）'!EY34)</f>
        <v/>
      </c>
      <c r="DP38" s="7" t="str">
        <f>IF('⑤案件貼り付けシート(E6~→A2へ縦横替えで）'!EZ34="","",'⑤案件貼り付けシート(E6~→A2へ縦横替えで）'!EZ34)</f>
        <v/>
      </c>
      <c r="DQ38" s="7" t="str">
        <f>IF('⑤案件貼り付けシート(E6~→A2へ縦横替えで）'!FA34="","",'⑤案件貼り付けシート(E6~→A2へ縦横替えで）'!FA34)</f>
        <v/>
      </c>
      <c r="DR38" s="154" t="str">
        <f>IF('⑤案件貼り付けシート(E6~→A2へ縦横替えで）'!FC34="","",'⑤案件貼り付けシート(E6~→A2へ縦横替えで）'!FC34)</f>
        <v/>
      </c>
      <c r="DS38" s="154" t="str">
        <f>IF('⑤案件貼り付けシート(E6~→A2へ縦横替えで）'!FD34="","",'⑤案件貼り付けシート(E6~→A2へ縦横替えで）'!FD34)</f>
        <v/>
      </c>
      <c r="DT38" s="7" t="str" cm="1">
        <f t="array" ref="DT38">IF('⑤案件貼り付けシート(E6~→A2へ縦横替えで）'!FE34="","",_xlfn.IFS('⑤案件貼り付けシート(E6~→A2へ縦横替えで）'!FE34="固定",1,'⑤案件貼り付けシート(E6~→A2へ縦横替えで）'!FE34="流動",2,'⑤案件貼り付けシート(E6~→A2へ縦横替えで）'!FE34="対象外",""))</f>
        <v/>
      </c>
      <c r="DU38" s="154" t="str">
        <f>IF('⑤案件貼り付けシート(E6~→A2へ縦横替えで）'!$FE34="固定",IF('⑤案件貼り付けシート(E6~→A2へ縦横替えで）'!FF34="","",'⑤案件貼り付けシート(E6~→A2へ縦横替えで）'!FF34),"")</f>
        <v/>
      </c>
      <c r="DV38" s="154" t="str">
        <f>IF('⑤案件貼り付けシート(E6~→A2へ縦横替えで）'!$FE34="固定",IF('⑤案件貼り付けシート(E6~→A2へ縦横替えで）'!FG34="","",'⑤案件貼り付けシート(E6~→A2へ縦横替えで）'!FG34),"")</f>
        <v/>
      </c>
      <c r="DW38" s="154" t="str">
        <f>IF('⑤案件貼り付けシート(E6~→A2へ縦横替えで）'!$FE34="固定",IF('⑤案件貼り付けシート(E6~→A2へ縦横替えで）'!FH34="","",'⑤案件貼り付けシート(E6~→A2へ縦横替えで）'!FH34),"")</f>
        <v/>
      </c>
      <c r="DX38" s="154" t="str">
        <f>IF('⑤案件貼り付けシート(E6~→A2へ縦横替えで）'!$FE34="固定",IF('⑤案件貼り付けシート(E6~→A2へ縦横替えで）'!FI34="","",'⑤案件貼り付けシート(E6~→A2へ縦横替えで）'!FI34),"")</f>
        <v/>
      </c>
      <c r="DY38" s="154" t="str">
        <f>IF('⑤案件貼り付けシート(E6~→A2へ縦横替えで）'!$FE34="固定",IF('⑤案件貼り付けシート(E6~→A2へ縦横替えで）'!FJ34="","",'⑤案件貼り付けシート(E6~→A2へ縦横替えで）'!FJ34),"")</f>
        <v/>
      </c>
      <c r="DZ38" s="154" t="str">
        <f>IF('⑤案件貼り付けシート(E6~→A2へ縦横替えで）'!$FE34="固定",IF('⑤案件貼り付けシート(E6~→A2へ縦横替えで）'!FK34="","",'⑤案件貼り付けシート(E6~→A2へ縦横替えで）'!FK34),"")</f>
        <v/>
      </c>
      <c r="EA38" s="7" t="str">
        <f>IF('⑤案件貼り付けシート(E6~→A2へ縦横替えで）'!$FE34="固定",IF('⑤案件貼り付けシート(E6~→A2へ縦横替えで）'!FL34="","",'⑤案件貼り付けシート(E6~→A2へ縦横替えで）'!FL34),"")</f>
        <v/>
      </c>
      <c r="EB38" s="7" t="str">
        <f>IF('⑤案件貼り付けシート(E6~→A2へ縦横替えで）'!FM34="","",'⑤案件貼り付けシート(E6~→A2へ縦横替えで）'!FM34)</f>
        <v/>
      </c>
      <c r="EC38" s="7" t="str">
        <f>IF('⑤案件貼り付けシート(E6~→A2へ縦横替えで）'!FN34="","",'⑤案件貼り付けシート(E6~→A2へ縦横替えで）'!FN34)</f>
        <v/>
      </c>
      <c r="ED38" s="7" t="str">
        <f>IF('⑤案件貼り付けシート(E6~→A2へ縦横替えで）'!FO34="","",'⑤案件貼り付けシート(E6~→A2へ縦横替えで）'!FO34)</f>
        <v/>
      </c>
      <c r="EE38" s="154" t="str">
        <f>IF('⑤案件貼り付けシート(E6~→A2へ縦横替えで）'!FQ34="","",'⑤案件貼り付けシート(E6~→A2へ縦横替えで）'!FQ34)</f>
        <v/>
      </c>
      <c r="EF38" s="154" t="str">
        <f>IF('⑤案件貼り付けシート(E6~→A2へ縦横替えで）'!FR34="","",'⑤案件貼り付けシート(E6~→A2へ縦横替えで）'!FR34)</f>
        <v/>
      </c>
      <c r="EG38" s="7" t="str" cm="1">
        <f t="array" ref="EG38">IF('⑤案件貼り付けシート(E6~→A2へ縦横替えで）'!FS34="","",_xlfn.IFS('⑤案件貼り付けシート(E6~→A2へ縦横替えで）'!FS34="固定",1,'⑤案件貼り付けシート(E6~→A2へ縦横替えで）'!FS34="流動",2,'⑤案件貼り付けシート(E6~→A2へ縦横替えで）'!FS34="対象外",""))</f>
        <v/>
      </c>
      <c r="EH38" s="154" t="str">
        <f>IF('⑤案件貼り付けシート(E6~→A2へ縦横替えで）'!$FS34="固定",IF('⑤案件貼り付けシート(E6~→A2へ縦横替えで）'!FT34="","",'⑤案件貼り付けシート(E6~→A2へ縦横替えで）'!FT34),"")</f>
        <v/>
      </c>
      <c r="EI38" s="154" t="str">
        <f>IF('⑤案件貼り付けシート(E6~→A2へ縦横替えで）'!$FS34="固定",IF('⑤案件貼り付けシート(E6~→A2へ縦横替えで）'!FU34="","",'⑤案件貼り付けシート(E6~→A2へ縦横替えで）'!FU34),"")</f>
        <v/>
      </c>
      <c r="EJ38" s="154" t="str">
        <f>IF('⑤案件貼り付けシート(E6~→A2へ縦横替えで）'!$FS34="固定",IF('⑤案件貼り付けシート(E6~→A2へ縦横替えで）'!FV34="","",'⑤案件貼り付けシート(E6~→A2へ縦横替えで）'!FV34),"")</f>
        <v/>
      </c>
      <c r="EK38" s="154" t="str">
        <f>IF('⑤案件貼り付けシート(E6~→A2へ縦横替えで）'!$FS34="固定",IF('⑤案件貼り付けシート(E6~→A2へ縦横替えで）'!FW34="","",'⑤案件貼り付けシート(E6~→A2へ縦横替えで）'!FW34),"")</f>
        <v/>
      </c>
      <c r="EL38" s="154" t="str">
        <f>IF('⑤案件貼り付けシート(E6~→A2へ縦横替えで）'!$FS34="固定",IF('⑤案件貼り付けシート(E6~→A2へ縦横替えで）'!FX34="","",'⑤案件貼り付けシート(E6~→A2へ縦横替えで）'!FX34),"")</f>
        <v/>
      </c>
      <c r="EM38" s="154" t="str">
        <f>IF('⑤案件貼り付けシート(E6~→A2へ縦横替えで）'!$FS34="固定",IF('⑤案件貼り付けシート(E6~→A2へ縦横替えで）'!FY34="","",'⑤案件貼り付けシート(E6~→A2へ縦横替えで）'!FY34),"")</f>
        <v/>
      </c>
      <c r="EN38" s="7" t="str">
        <f>IF('⑤案件貼り付けシート(E6~→A2へ縦横替えで）'!$FS34="固定",IF('⑤案件貼り付けシート(E6~→A2へ縦横替えで）'!FZ34="","",'⑤案件貼り付けシート(E6~→A2へ縦横替えで）'!FZ34),"")</f>
        <v/>
      </c>
      <c r="EO38" s="7" t="str">
        <f>IF('⑤案件貼り付けシート(E6~→A2へ縦横替えで）'!GA34="","",'⑤案件貼り付けシート(E6~→A2へ縦横替えで）'!GA34)</f>
        <v/>
      </c>
      <c r="EP38" s="7" t="str">
        <f>IF('⑤案件貼り付けシート(E6~→A2へ縦横替えで）'!GB34="","",'⑤案件貼り付けシート(E6~→A2へ縦横替えで）'!GB34)</f>
        <v/>
      </c>
      <c r="EQ38" s="7" t="str">
        <f>IF('⑤案件貼り付けシート(E6~→A2へ縦横替えで）'!GC34="","",'⑤案件貼り付けシート(E6~→A2へ縦横替えで）'!GC34)</f>
        <v/>
      </c>
      <c r="ER38" s="154" t="str">
        <f>IF('⑤案件貼り付けシート(E6~→A2へ縦横替えで）'!GE34="","",'⑤案件貼り付けシート(E6~→A2へ縦横替えで）'!GE34)</f>
        <v/>
      </c>
      <c r="ES38" s="154" t="str">
        <f>IF('⑤案件貼り付けシート(E6~→A2へ縦横替えで）'!GF34="","",'⑤案件貼り付けシート(E6~→A2へ縦横替えで）'!GF34)</f>
        <v/>
      </c>
      <c r="ET38" s="7" t="str" cm="1">
        <f t="array" ref="ET38">IF('⑤案件貼り付けシート(E6~→A2へ縦横替えで）'!GG34="","",_xlfn.IFS('⑤案件貼り付けシート(E6~→A2へ縦横替えで）'!GG34="固定",1,'⑤案件貼り付けシート(E6~→A2へ縦横替えで）'!GG34="流動",2,'⑤案件貼り付けシート(E6~→A2へ縦横替えで）'!GG34="対象外",""))</f>
        <v/>
      </c>
      <c r="EU38" s="154" t="str">
        <f>IF('⑤案件貼り付けシート(E6~→A2へ縦横替えで）'!$GG34="固定",IF('⑤案件貼り付けシート(E6~→A2へ縦横替えで）'!GH34="","",'⑤案件貼り付けシート(E6~→A2へ縦横替えで）'!GH34),"")</f>
        <v/>
      </c>
      <c r="EV38" s="154" t="str">
        <f>IF('⑤案件貼り付けシート(E6~→A2へ縦横替えで）'!$GG34="固定",IF('⑤案件貼り付けシート(E6~→A2へ縦横替えで）'!GI34="","",'⑤案件貼り付けシート(E6~→A2へ縦横替えで）'!GI34),"")</f>
        <v/>
      </c>
      <c r="EW38" s="154" t="str">
        <f>IF('⑤案件貼り付けシート(E6~→A2へ縦横替えで）'!$GG34="固定",IF('⑤案件貼り付けシート(E6~→A2へ縦横替えで）'!GJ34="","",'⑤案件貼り付けシート(E6~→A2へ縦横替えで）'!GJ34),"")</f>
        <v/>
      </c>
      <c r="EX38" s="154" t="str">
        <f>IF('⑤案件貼り付けシート(E6~→A2へ縦横替えで）'!$GG34="固定",IF('⑤案件貼り付けシート(E6~→A2へ縦横替えで）'!GK34="","",'⑤案件貼り付けシート(E6~→A2へ縦横替えで）'!GK34),"")</f>
        <v/>
      </c>
      <c r="EY38" s="154" t="str">
        <f>IF('⑤案件貼り付けシート(E6~→A2へ縦横替えで）'!$GG34="固定",IF('⑤案件貼り付けシート(E6~→A2へ縦横替えで）'!GL34="","",'⑤案件貼り付けシート(E6~→A2へ縦横替えで）'!GL34),"")</f>
        <v/>
      </c>
      <c r="EZ38" s="154" t="str">
        <f>IF('⑤案件貼り付けシート(E6~→A2へ縦横替えで）'!$GG34="固定",IF('⑤案件貼り付けシート(E6~→A2へ縦横替えで）'!GM34="","",'⑤案件貼り付けシート(E6~→A2へ縦横替えで）'!GM34),"")</f>
        <v/>
      </c>
      <c r="FA38" s="7" t="str">
        <f>IF('⑤案件貼り付けシート(E6~→A2へ縦横替えで）'!$GG34="固定",IF('⑤案件貼り付けシート(E6~→A2へ縦横替えで）'!GN34="","",'⑤案件貼り付けシート(E6~→A2へ縦横替えで）'!GN34),"")</f>
        <v/>
      </c>
      <c r="FB38" s="7" t="str">
        <f>IF('⑤案件貼り付けシート(E6~→A2へ縦横替えで）'!GO34="","",'⑤案件貼り付けシート(E6~→A2へ縦横替えで）'!GO34)</f>
        <v/>
      </c>
      <c r="FC38" s="7" t="str">
        <f>IF('⑤案件貼り付けシート(E6~→A2へ縦横替えで）'!GP34="","",'⑤案件貼り付けシート(E6~→A2へ縦横替えで）'!GP34)</f>
        <v/>
      </c>
      <c r="FD38" s="7" t="str">
        <f>IF('⑤案件貼り付けシート(E6~→A2へ縦横替えで）'!GQ34="","",'⑤案件貼り付けシート(E6~→A2へ縦横替えで）'!GQ34)</f>
        <v/>
      </c>
      <c r="FE38" s="154" t="str">
        <f>IF('⑤案件貼り付けシート(E6~→A2へ縦横替えで）'!GS34="","",'⑤案件貼り付けシート(E6~→A2へ縦横替えで）'!GS34)</f>
        <v/>
      </c>
      <c r="FF38" s="154" t="str">
        <f>IF('⑤案件貼り付けシート(E6~→A2へ縦横替えで）'!GT34="","",'⑤案件貼り付けシート(E6~→A2へ縦横替えで）'!GT34)</f>
        <v/>
      </c>
      <c r="FG38" s="7" t="str" cm="1">
        <f t="array" ref="FG38">IF('⑤案件貼り付けシート(E6~→A2へ縦横替えで）'!GU34="","",_xlfn.IFS('⑤案件貼り付けシート(E6~→A2へ縦横替えで）'!GU34="固定",1,'⑤案件貼り付けシート(E6~→A2へ縦横替えで）'!GU34="流動",2,'⑤案件貼り付けシート(E6~→A2へ縦横替えで）'!GU34="対象外",""))</f>
        <v/>
      </c>
      <c r="FH38" s="154" t="str">
        <f>IF('⑤案件貼り付けシート(E6~→A2へ縦横替えで）'!$GU34="固定",IF('⑤案件貼り付けシート(E6~→A2へ縦横替えで）'!GV34="","",'⑤案件貼り付けシート(E6~→A2へ縦横替えで）'!GV34),"")</f>
        <v/>
      </c>
      <c r="FI38" s="154" t="str">
        <f>IF('⑤案件貼り付けシート(E6~→A2へ縦横替えで）'!$GU34="固定",IF('⑤案件貼り付けシート(E6~→A2へ縦横替えで）'!GW34="","",'⑤案件貼り付けシート(E6~→A2へ縦横替えで）'!GW34),"")</f>
        <v/>
      </c>
      <c r="FJ38" s="154" t="str">
        <f>IF('⑤案件貼り付けシート(E6~→A2へ縦横替えで）'!$GU34="固定",IF('⑤案件貼り付けシート(E6~→A2へ縦横替えで）'!GX34="","",'⑤案件貼り付けシート(E6~→A2へ縦横替えで）'!GX34),"")</f>
        <v/>
      </c>
      <c r="FK38" s="154" t="str">
        <f>IF('⑤案件貼り付けシート(E6~→A2へ縦横替えで）'!$GU34="固定",IF('⑤案件貼り付けシート(E6~→A2へ縦横替えで）'!GY34="","",'⑤案件貼り付けシート(E6~→A2へ縦横替えで）'!GY34),"")</f>
        <v/>
      </c>
      <c r="FL38" s="154" t="str">
        <f>IF('⑤案件貼り付けシート(E6~→A2へ縦横替えで）'!$GU34="固定",IF('⑤案件貼り付けシート(E6~→A2へ縦横替えで）'!GZ34="","",'⑤案件貼り付けシート(E6~→A2へ縦横替えで）'!GZ34),"")</f>
        <v/>
      </c>
      <c r="FM38" s="154" t="str">
        <f>IF('⑤案件貼り付けシート(E6~→A2へ縦横替えで）'!$GU34="固定",IF('⑤案件貼り付けシート(E6~→A2へ縦横替えで）'!HA34="","",'⑤案件貼り付けシート(E6~→A2へ縦横替えで）'!HA34),"")</f>
        <v/>
      </c>
      <c r="FN38" s="7" t="str">
        <f>IF('⑤案件貼り付けシート(E6~→A2へ縦横替えで）'!$GU34="固定",IF('⑤案件貼り付けシート(E6~→A2へ縦横替えで）'!HB34="","",'⑤案件貼り付けシート(E6~→A2へ縦横替えで）'!HB34),"")</f>
        <v/>
      </c>
      <c r="FO38" s="7" t="str">
        <f>IF('⑤案件貼り付けシート(E6~→A2へ縦横替えで）'!HC34="","",'⑤案件貼り付けシート(E6~→A2へ縦横替えで）'!HC34)</f>
        <v/>
      </c>
      <c r="FP38" s="7" t="str">
        <f>IF('⑤案件貼り付けシート(E6~→A2へ縦横替えで）'!HD34="","",'⑤案件貼り付けシート(E6~→A2へ縦横替えで）'!HD34)</f>
        <v/>
      </c>
      <c r="FQ38" s="7" t="str">
        <f>IF('⑤案件貼り付けシート(E6~→A2へ縦横替えで）'!HE34="","",'⑤案件貼り付けシート(E6~→A2へ縦横替えで）'!HE34)</f>
        <v/>
      </c>
      <c r="FR38" s="154" t="str">
        <f>IF('⑤案件貼り付けシート(E6~→A2へ縦横替えで）'!HG34="","",'⑤案件貼り付けシート(E6~→A2へ縦横替えで）'!HG34)</f>
        <v/>
      </c>
      <c r="FS38" s="154" t="str">
        <f>IF('⑤案件貼り付けシート(E6~→A2へ縦横替えで）'!HH34="","",'⑤案件貼り付けシート(E6~→A2へ縦横替えで）'!HH34)</f>
        <v/>
      </c>
      <c r="FT38" s="7" t="str" cm="1">
        <f t="array" ref="FT38">IF('⑤案件貼り付けシート(E6~→A2へ縦横替えで）'!HI34="","",_xlfn.IFS('⑤案件貼り付けシート(E6~→A2へ縦横替えで）'!HI34="固定",1,'⑤案件貼り付けシート(E6~→A2へ縦横替えで）'!HI34="流動",2,'⑤案件貼り付けシート(E6~→A2へ縦横替えで）'!HI34="対象外",""))</f>
        <v/>
      </c>
      <c r="FU38" s="154" t="str">
        <f>IF('⑤案件貼り付けシート(E6~→A2へ縦横替えで）'!$HI34="固定",IF('⑤案件貼り付けシート(E6~→A2へ縦横替えで）'!HJ34="","",'⑤案件貼り付けシート(E6~→A2へ縦横替えで）'!HJ34),"")</f>
        <v/>
      </c>
      <c r="FV38" s="154" t="str">
        <f>IF('⑤案件貼り付けシート(E6~→A2へ縦横替えで）'!$HI34="固定",IF('⑤案件貼り付けシート(E6~→A2へ縦横替えで）'!HK34="","",'⑤案件貼り付けシート(E6~→A2へ縦横替えで）'!HK34),"")</f>
        <v/>
      </c>
      <c r="FW38" s="154" t="str">
        <f>IF('⑤案件貼り付けシート(E6~→A2へ縦横替えで）'!$HI34="固定",IF('⑤案件貼り付けシート(E6~→A2へ縦横替えで）'!HL34="","",'⑤案件貼り付けシート(E6~→A2へ縦横替えで）'!HL34),"")</f>
        <v/>
      </c>
      <c r="FX38" s="154" t="str">
        <f>IF('⑤案件貼り付けシート(E6~→A2へ縦横替えで）'!$HI34="固定",IF('⑤案件貼り付けシート(E6~→A2へ縦横替えで）'!HM34="","",'⑤案件貼り付けシート(E6~→A2へ縦横替えで）'!HM34),"")</f>
        <v/>
      </c>
      <c r="FY38" s="154" t="str">
        <f>IF('⑤案件貼り付けシート(E6~→A2へ縦横替えで）'!$HI34="固定",IF('⑤案件貼り付けシート(E6~→A2へ縦横替えで）'!HN34="","",'⑤案件貼り付けシート(E6~→A2へ縦横替えで）'!HN34),"")</f>
        <v/>
      </c>
      <c r="FZ38" s="154" t="str">
        <f>IF('⑤案件貼り付けシート(E6~→A2へ縦横替えで）'!$HI34="固定",IF('⑤案件貼り付けシート(E6~→A2へ縦横替えで）'!HO34="","",'⑤案件貼り付けシート(E6~→A2へ縦横替えで）'!HO34),"")</f>
        <v/>
      </c>
      <c r="GA38" s="7" t="str">
        <f>IF('⑤案件貼り付けシート(E6~→A2へ縦横替えで）'!$HI34="固定",IF('⑤案件貼り付けシート(E6~→A2へ縦横替えで）'!HP34="","",'⑤案件貼り付けシート(E6~→A2へ縦横替えで）'!HP34),"")</f>
        <v/>
      </c>
      <c r="GB38" s="7" t="str">
        <f>IF('⑤案件貼り付けシート(E6~→A2へ縦横替えで）'!HQ34="","",'⑤案件貼り付けシート(E6~→A2へ縦横替えで）'!HQ34)</f>
        <v/>
      </c>
      <c r="GC38" s="7" t="str">
        <f>IF('⑤案件貼り付けシート(E6~→A2へ縦横替えで）'!HR34="","",'⑤案件貼り付けシート(E6~→A2へ縦横替えで）'!HR34)</f>
        <v/>
      </c>
      <c r="GD38" s="7" t="str">
        <f>IF('⑤案件貼り付けシート(E6~→A2へ縦横替えで）'!HS34="","",'⑤案件貼り付けシート(E6~→A2へ縦横替えで）'!HS34)</f>
        <v/>
      </c>
      <c r="GE38" s="7" t="str" cm="1">
        <f t="array" ref="GE38">_xlfn.IFS('⑤案件貼り付けシート(E6~→A2へ縦横替えで）'!A34="","",'⑤案件貼り付けシート(E6~→A2へ縦横替えで）'!HW34="該当しない",0,'⑤案件貼り付けシート(E6~→A2へ縦横替えで）'!HW34="有期プロジェクト",1,'⑤案件貼り付けシート(E6~→A2へ縦横替えで）'!HW34="日数限定業務",2,'⑤案件貼り付けシート(E6~→A2へ縦横替えで）'!HW34="産休育休代替",3,'⑤案件貼り付けシート(E6~→A2へ縦横替えで）'!HW34="介護休業代替",4)</f>
        <v/>
      </c>
      <c r="GF38" s="7" t="str">
        <f>IF('⑤案件貼り付けシート(E6~→A2へ縦横替えで）'!HW34="産休育休代替",IF('⑤案件貼り付けシート(E6~→A2へ縦横替えで）'!HX34="","",'⑤案件貼り付けシート(E6~→A2へ縦横替えで）'!HX34),"")</f>
        <v/>
      </c>
      <c r="GG38" s="7" t="str">
        <f>IF('⑤案件貼り付けシート(E6~→A2へ縦横替えで）'!HY34="","",'⑤案件貼り付けシート(E6~→A2へ縦横替えで）'!HY34)</f>
        <v/>
      </c>
      <c r="GH38" s="7" t="str" cm="1">
        <f t="array" ref="GH38">_xlfn.IFS('⑤案件貼り付けシート(E6~→A2へ縦横替えで）'!IB34="","",'⑤案件貼り付けシート(E6~→A2へ縦横替えで）'!IB34="限定しない",0,'⑤案件貼り付けシート(E6~→A2へ縦横替えで）'!IB34="60歳以上",1,'⑤案件貼り付けシート(E6~→A2へ縦横替えで）'!IB34="無期雇用派遣労働者",2,'⑤案件貼り付けシート(E6~→A2へ縦横替えで）'!IB34="60歳以上または無期雇用",3,TRUE,"")</f>
        <v/>
      </c>
      <c r="GI38" s="7" t="str" cm="1">
        <f t="array" ref="GI38">_xlfn.IFS('⑤案件貼り付けシート(E6~→A2へ縦横替えで）'!IC34="","",'⑤案件貼り付けシート(E6~→A2へ縦横替えで）'!IC34="限定する",1,'⑤案件貼り付けシート(E6~→A2へ縦横替えで）'!IC34="限定しない",2,TRUE,"")</f>
        <v/>
      </c>
      <c r="GJ38" s="7"/>
      <c r="GK38" s="7" t="str">
        <f>IF('⑤案件貼り付けシート(E6~→A2へ縦横替えで）'!IF34="","",'⑤案件貼り付けシート(E6~→A2へ縦横替えで）'!IF34)</f>
        <v/>
      </c>
      <c r="GL38" s="7" t="str">
        <f>IF('⑤案件貼り付けシート(E6~→A2へ縦横替えで）'!IG34="","",'⑤案件貼り付けシート(E6~→A2へ縦横替えで）'!IG34)</f>
        <v/>
      </c>
      <c r="GM38" s="48" t="str">
        <f>IF('⑤案件貼り付けシート(E6~→A2へ縦横替えで）'!IJ34="","",IF('⑤案件貼り付けシート(E6~→A2へ縦横替えで）'!IJ34="ALL",②コード一覧!$CU$2,'⑤案件貼り付けシート(E6~→A2へ縦横替えで）'!IJ34&amp;"をコードヘ"))</f>
        <v/>
      </c>
      <c r="GN38" s="7" t="str">
        <f>IF('⑤案件貼り付けシート(E6~→A2へ縦横替えで）'!IK34="","",IF('⑤案件貼り付けシート(E6~→A2へ縦横替えで）'!IK34="非公開",0,1))</f>
        <v/>
      </c>
      <c r="GO38" s="7">
        <f t="shared" si="1"/>
        <v>0</v>
      </c>
      <c r="GP38" s="7">
        <f>IF('⑤案件貼り付けシート(E6~→A2へ縦横替えで）'!IP34="",IF('⑤案件貼り付けシート(E6~→A2へ縦横替えで）'!IW34="",0,2),2)</f>
        <v>0</v>
      </c>
      <c r="GQ38" s="214" t="str">
        <f>IF(GP38=1,INDEX(②コード一覧!DC34:DL52,MATCH('⑤案件貼り付けシート(E6~→A2へ縦横替えで）'!IW34,②コード一覧!DD34:DD52,0),1),"")</f>
        <v/>
      </c>
      <c r="GR38" s="48" t="str">
        <f>IF(OR('⑤案件貼り付けシート(E6~→A2へ縦横替えで）'!JP34="",'⑤案件貼り付けシート(E6~→A2へ縦横替えで）'!JP34=0),"",_xlfn.XLOOKUP('⑤案件貼り付けシート(E6~→A2へ縦横替えで）'!JP34,②コード一覧!$BR$2:$BR$802,②コード一覧!$BT$2:$BT$802))</f>
        <v/>
      </c>
      <c r="GS38" s="48" t="str">
        <f>IF(OR('⑤案件貼り付けシート(E6~→A2へ縦横替えで）'!JQ34="",'⑤案件貼り付けシート(E6~→A2へ縦横替えで）'!JQ34=0),"",_xlfn.XLOOKUP('⑤案件貼り付けシート(E6~→A2へ縦横替えで）'!JQ34,②コード一覧!$BR$2:$BR$802,②コード一覧!$BT$2:$BT$802))</f>
        <v/>
      </c>
      <c r="GT38" s="48" t="str">
        <f>IF(OR('⑤案件貼り付けシート(E6~→A2へ縦横替えで）'!JR34="",'⑤案件貼り付けシート(E6~→A2へ縦横替えで）'!JR34=0),"",_xlfn.XLOOKUP('⑤案件貼り付けシート(E6~→A2へ縦横替えで）'!JR34,②コード一覧!$BR$2:$BR$802,②コード一覧!$BT$2:$BT$802))</f>
        <v/>
      </c>
      <c r="GU38" s="48" t="str">
        <f>IF(OR('⑤案件貼り付けシート(E6~→A2へ縦横替えで）'!JS34="",'⑤案件貼り付けシート(E6~→A2へ縦横替えで）'!JS34=0),"",_xlfn.XLOOKUP('⑤案件貼り付けシート(E6~→A2へ縦横替えで）'!JS34,②コード一覧!$BR$2:$BR$802,②コード一覧!$BT$2:$BT$802))</f>
        <v/>
      </c>
      <c r="GV38" s="48" t="str">
        <f>IF(OR('⑤案件貼り付けシート(E6~→A2へ縦横替えで）'!JT34="",'⑤案件貼り付けシート(E6~→A2へ縦横替えで）'!JT34=0),"",_xlfn.XLOOKUP('⑤案件貼り付けシート(E6~→A2へ縦横替えで）'!JT34,②コード一覧!$BR$2:$BR$802,②コード一覧!$BT$2:$BT$802))</f>
        <v/>
      </c>
    </row>
    <row r="39" spans="1:204">
      <c r="A39" s="7"/>
      <c r="B39" s="7">
        <f>'⑤案件貼り付けシート(E6~→A2へ縦横替えで）'!A35</f>
        <v>0</v>
      </c>
      <c r="C39" s="7" t="str">
        <f>IF('⑤案件貼り付けシート(E6~→A2へ縦横替えで）'!C35="","",(IF('⑤案件貼り付けシート(E6~→A2へ縦横替えで）'!C35="一般派遣",1,2)))</f>
        <v/>
      </c>
      <c r="D39" s="48" t="e">
        <f>INDEX(②コード一覧!$A$2:$B$40,MATCH('⑤案件貼り付けシート(E6~→A2へ縦横替えで）'!G35,②コード一覧!$A$2:$A$40,0),2)</f>
        <v>#N/A</v>
      </c>
      <c r="E39" s="7" t="e" cm="1">
        <f t="array" ref="E39">INDEX(③組織表示変え!$A$6:$E$805,MATCH('⑥案件CSV (6行目～に反映→フォーマット２行目にコピペ'!D39&amp;'⑤案件貼り付けシート(E6~→A2へ縦横替えで）'!H35,③組織表示変え!$B$6:$B$802&amp;③組織表示変え!$E$6:$E$802,0),1)</f>
        <v>#N/A</v>
      </c>
      <c r="F39" s="48" t="e">
        <f>INDEX(②コード一覧!$A$2:$B$40,MATCH('⑤案件貼り付けシート(E6~→A2へ縦横替えで）'!N35,②コード一覧!$A$2:$A$40,0),2)</f>
        <v>#N/A</v>
      </c>
      <c r="G39" s="7"/>
      <c r="H39" s="7"/>
      <c r="I39" s="7"/>
      <c r="J39" s="7"/>
      <c r="K39" s="7"/>
      <c r="L39" s="7" t="e" cm="1">
        <f t="array" ref="L39">INDEX(③組織表示変え!$A$6:$E$805,MATCH('⑥案件CSV (6行目～に反映→フォーマット２行目にコピペ'!F39&amp;'⑤案件貼り付けシート(E6~→A2へ縦横替えで）'!O35,③組織表示変え!$B$6:$B$802&amp;③組織表示変え!$E$6:$E$802,0),1)</f>
        <v>#N/A</v>
      </c>
      <c r="M39" s="7" t="str">
        <f>IF('⑤案件貼り付けシート(E6~→A2へ縦横替えで）'!P35="","",'⑤案件貼り付けシート(E6~→A2へ縦横替えで）'!P35)</f>
        <v/>
      </c>
      <c r="N39" s="7" t="str">
        <f>IF('⑤案件貼り付けシート(E6~→A2へ縦横替えで）'!Q35="","",'⑤案件貼り付けシート(E6~→A2へ縦横替えで）'!Q35)</f>
        <v/>
      </c>
      <c r="O39" s="7" t="str">
        <f>IF('⑤案件貼り付けシート(E6~→A2へ縦横替えで）'!R35="","",'⑤案件貼り付けシート(E6~→A2へ縦横替えで）'!R35)</f>
        <v/>
      </c>
      <c r="P39" s="7" t="str" cm="1">
        <f t="array" ref="P39">IF('⑤案件貼り付けシート(E6~→A2へ縦横替えで）'!U35="","",_xlfn.IFS('⑤案件貼り付けシート(E6~→A2へ縦横替えで）'!U35="なし",0,'⑤案件貼り付けシート(E6~→A2へ縦横替えで）'!U35="敷地内禁煙",1,'⑤案件貼り付けシート(E6~→A2へ縦横替えで）'!U35="敷地内禁煙（特定屋外喫煙場所あり、屋外に喫煙場所あり）",2,'⑤案件貼り付けシート(E6~→A2へ縦横替えで）'!U35="屋内禁煙",3,'⑤案件貼り付けシート(E6~→A2へ縦横替えで）'!U35="屋内原則禁煙（喫煙専用室設置、加熱式たばこ専用喫煙室設置）",4,'⑤案件貼り付けシート(E6~→A2へ縦横替えで）'!U35="その他",9))</f>
        <v/>
      </c>
      <c r="Q39" s="7" t="str">
        <f>IF(C39="","",IF('⑤案件貼り付けシート(E6~→A2へ縦横替えで）'!AD35="派遣先責任者",0,1))</f>
        <v/>
      </c>
      <c r="R39" s="7" t="e" cm="1">
        <f t="array" ref="R39">INDEX(②コード一覧!$AI$2:$AN$801,MATCH('⑥案件CSV (6行目～に反映→フォーマット２行目にコピペ'!$F39&amp;'⑤案件貼り付けシート(E6~→A2へ縦横替えで）'!Z35,②コード一覧!$AN$2:$AN$801&amp;②コード一覧!$AI$2:$AI$801,0),5)</f>
        <v>#N/A</v>
      </c>
      <c r="S39" s="7" t="str" cm="1">
        <f t="array" ref="S39">IF('⑤案件貼り付けシート(E6~→A2へ縦横替えで）'!AA35="","",INDEX(②コード一覧!$AI$2:$AN$801,MATCH('⑥案件CSV (6行目～に反映→フォーマット２行目にコピペ'!$F39&amp;'⑤案件貼り付けシート(E6~→A2へ縦横替えで）'!AA35,②コード一覧!$AN$2:$AN$801&amp;②コード一覧!$AI$2:$AI$801,0),5))</f>
        <v/>
      </c>
      <c r="T39" s="7" t="str" cm="1">
        <f t="array" ref="T39">IF('⑤案件貼り付けシート(E6~→A2へ縦横替えで）'!AB35="","",INDEX(②コード一覧!$AI$2:$AN$801,MATCH('⑥案件CSV (6行目～に反映→フォーマット２行目にコピペ'!$F39&amp;'⑤案件貼り付けシート(E6~→A2へ縦横替えで）'!AB35,②コード一覧!$AN$2:$AN$801&amp;②コード一覧!$AI$2:$AI$801,0),5))</f>
        <v/>
      </c>
      <c r="U39" s="7" t="str" cm="1">
        <f t="array" ref="U39">IF('⑤案件貼り付けシート(E6~→A2へ縦横替えで）'!AC35="","",INDEX(②コード一覧!$AI$2:$AN$801,MATCH('⑥案件CSV (6行目～に反映→フォーマット２行目にコピペ'!$F39&amp;'⑤案件貼り付けシート(E6~→A2へ縦横替えで）'!AC35,②コード一覧!$AN$2:$AN$801&amp;②コード一覧!$AI$2:$AI$801,0),5))</f>
        <v/>
      </c>
      <c r="V39" s="7" t="e" cm="1">
        <f t="array" ref="V39">INDEX(②コード一覧!$AK$2:$AN$801,MATCH('⑥案件CSV (6行目～に反映→フォーマット２行目にコピペ'!$F39&amp;'⑤案件貼り付けシート(E6~→A2へ縦横替えで）'!AG35,②コード一覧!$AN$2:$AN$801&amp;②コード一覧!$AK$2:$AK$801,0),3)</f>
        <v>#N/A</v>
      </c>
      <c r="W39" s="7" t="str" cm="1">
        <f t="array" ref="W39">IF('⑤案件貼り付けシート(E6~→A2へ縦横替えで）'!AH35="","",INDEX(②コード一覧!$AK$2:$AN$801,MATCH('⑥案件CSV (6行目～に反映→フォーマット２行目にコピペ'!$F39&amp;'⑤案件貼り付けシート(E6~→A2へ縦横替えで）'!AH35,②コード一覧!$AN$2:$AN$801&amp;②コード一覧!$AK$2:$AK$801,0),3))</f>
        <v/>
      </c>
      <c r="X39" s="7" t="str" cm="1">
        <f t="array" ref="X39">IF('⑤案件貼り付けシート(E6~→A2へ縦横替えで）'!AI35="","",INDEX(②コード一覧!$AK$2:$AN$801,MATCH('⑥案件CSV (6行目～に反映→フォーマット２行目にコピペ'!$F39&amp;'⑤案件貼り付けシート(E6~→A2へ縦横替えで）'!AI35,②コード一覧!$AN$2:$AN$801&amp;②コード一覧!$AK$2:$AK$801,0),3))</f>
        <v/>
      </c>
      <c r="Y39" s="7" t="str" cm="1">
        <f t="array" ref="Y39">IF('⑤案件貼り付けシート(E6~→A2へ縦横替えで）'!AJ35="","",INDEX(②コード一覧!$AK$2:$AN$801,MATCH('⑥案件CSV (6行目～に反映→フォーマット２行目にコピペ'!$F39&amp;'⑤案件貼り付けシート(E6~→A2へ縦横替えで）'!AJ35,②コード一覧!$AN$2:$AN$801&amp;②コード一覧!$AK$2:$AK$801,0),3))</f>
        <v/>
      </c>
      <c r="Z39" s="7" t="e" cm="1">
        <f t="array" ref="Z39">INDEX(②コード一覧!$AJ$2:$AN$801,MATCH('⑥案件CSV (6行目～に反映→フォーマット２行目にコピペ'!$F39&amp;'⑤案件貼り付けシート(E6~→A2へ縦横替えで）'!AM35,②コード一覧!$AN$2:$AN$801&amp;②コード一覧!$AJ$2:$AJ$801,0),4)</f>
        <v>#N/A</v>
      </c>
      <c r="AA39" s="7" t="str" cm="1">
        <f t="array" ref="AA39">IF('⑤案件貼り付けシート(E6~→A2へ縦横替えで）'!AN35="","",INDEX(②コード一覧!$AJ$2:$AN$801,MATCH('⑥案件CSV (6行目～に反映→フォーマット２行目にコピペ'!$F39&amp;'⑤案件貼り付けシート(E6~→A2へ縦横替えで）'!AN35,②コード一覧!$AN$2:$AN$801&amp;②コード一覧!$AJ$2:$AJ$801,0),4))</f>
        <v/>
      </c>
      <c r="AB39" s="7" t="str" cm="1">
        <f t="array" ref="AB39">IF('⑤案件貼り付けシート(E6~→A2へ縦横替えで）'!AO35="","",INDEX(②コード一覧!$AJ$2:$AN$801,MATCH('⑥案件CSV (6行目～に反映→フォーマット２行目にコピペ'!$F39&amp;'⑤案件貼り付けシート(E6~→A2へ縦横替えで）'!AO35,②コード一覧!$AN$2:$AN$801&amp;②コード一覧!$AJ$2:$AJ$801,0),4))</f>
        <v/>
      </c>
      <c r="AC39" s="7" t="str" cm="1">
        <f t="array" ref="AC39">IF('⑤案件貼り付けシート(E6~→A2へ縦横替えで）'!AP35="","",INDEX(②コード一覧!$AJ$2:$AN$801,MATCH('⑥案件CSV (6行目～に反映→フォーマット２行目にコピペ'!$F39&amp;'⑤案件貼り付けシート(E6~→A2へ縦横替えで）'!AP35,②コード一覧!$AN$2:$AN$801&amp;②コード一覧!$AJ$2:$AJ$801,0),4))</f>
        <v/>
      </c>
      <c r="AD39" s="7" t="str">
        <f>IF('⑤案件貼り付けシート(E6~→A2へ縦横替えで）'!AR35="","",'⑤案件貼り付けシート(E6~→A2へ縦横替えで）'!AR35)</f>
        <v/>
      </c>
      <c r="AE39" s="7">
        <f>'⑤案件貼り付けシート(E6~→A2へ縦横替えで）'!AV35</f>
        <v>0</v>
      </c>
      <c r="AF39" s="7">
        <f>'⑤案件貼り付けシート(E6~→A2へ縦横替えで）'!AW35</f>
        <v>0</v>
      </c>
      <c r="AG39" s="7" t="str">
        <f>IF('⑤案件貼り付けシート(E6~→A2へ縦横替えで）'!AX35="","",'⑤案件貼り付けシート(E6~→A2へ縦横替えで）'!AX35)</f>
        <v/>
      </c>
      <c r="AH39" s="7" t="str">
        <f>IF('⑤案件貼り付けシート(E6~→A2へ縦横替えで）'!AY35="","",'⑤案件貼り付けシート(E6~→A2へ縦横替えで）'!AY35)</f>
        <v/>
      </c>
      <c r="AI39" s="13"/>
      <c r="AJ39" s="13"/>
      <c r="AK39" s="7" t="str" cm="1">
        <f t="array" ref="AK39">_xlfn.IFS('⑤案件貼り付けシート(E6~→A2へ縦横替えで）'!AZ35="該当しない",0,'⑤案件貼り付けシート(E6~→A2へ縦横替えで）'!AZ35="該当",1,TRUE,"")</f>
        <v/>
      </c>
      <c r="AL39" s="7" t="str">
        <f>IF('⑤案件貼り付けシート(E6~→A2へ縦横替えで）'!AZ35="該当しない","",IF('⑤案件貼り付けシート(E6~→A2へ縦横替えで）'!BA35="","",LEFT('⑤案件貼り付けシート(E6~→A2へ縦横替えで）'!BA35,FIND("号",'⑤案件貼り付けシート(E6~→A2へ縦横替えで）'!BA35)-1)))</f>
        <v/>
      </c>
      <c r="AM39" s="7" t="str">
        <f>IF('⑤案件貼り付けシート(E6~→A2へ縦横替えで）'!AZ35="該当しない","",IF('⑤案件貼り付けシート(E6~→A2へ縦横替えで）'!BB35="","",'⑤案件貼り付けシート(E6~→A2へ縦横替えで）'!BB35))</f>
        <v/>
      </c>
      <c r="AN39" s="7" t="str">
        <f>IF('⑤案件貼り付けシート(E6~→A2へ縦横替えで）'!BC35="","",'⑤案件貼り付けシート(E6~→A2へ縦横替えで）'!BC35)</f>
        <v/>
      </c>
      <c r="AO39" s="7">
        <f>'⑤案件貼り付けシート(E6~→A2へ縦横替えで）'!BG35</f>
        <v>0</v>
      </c>
      <c r="AP39" s="7" t="str" cm="1">
        <f t="array" ref="AP39">_xlfn.IFS('⑤案件貼り付けシート(E6~→A2へ縦横替えで）'!BH35="","",'⑤案件貼り付けシート(E6~→A2へ縦横替えで）'!BH35="時給",1,'⑤案件貼り付けシート(E6~→A2へ縦横替えで）'!BL35="日給",2,'⑤案件貼り付けシート(E6~→A2へ縦横替えで）'!BL35="月給",3)</f>
        <v/>
      </c>
      <c r="AQ39" s="7" t="str">
        <f>IF('⑤案件貼り付けシート(E6~→A2へ縦横替えで）'!BI35="","",'⑤案件貼り付けシート(E6~→A2へ縦横替えで）'!BI35)</f>
        <v/>
      </c>
      <c r="AR39" s="153" t="str">
        <f>IF('⑤案件貼り付けシート(E6~→A2へ縦横替えで）'!BJ35="","",'⑤案件貼り付けシート(E6~→A2へ縦横替えで）'!BJ35)</f>
        <v/>
      </c>
      <c r="AS39" s="7" t="str">
        <f>IF('⑤案件貼り付けシート(E6~→A2へ縦横替えで）'!BK35="","",'⑤案件貼り付けシート(E6~→A2へ縦横替えで）'!BK35)</f>
        <v/>
      </c>
      <c r="AT39" s="7" t="str" cm="1">
        <f t="array" ref="AT39">_xlfn.IFS('⑤案件貼り付けシート(E6~→A2へ縦横替えで）'!BL35="","",'⑤案件貼り付けシート(E6~→A2へ縦横替えで）'!BL35="長期",1,'⑤案件貼り付けシート(E6~→A2へ縦横替えで）'!BL35="短期",2)</f>
        <v/>
      </c>
      <c r="AU39" s="7" t="str">
        <f>IF('⑤案件貼り付けシート(E6~→A2へ縦横替えで）'!BM35="","",'⑤案件貼り付けシート(E6~→A2へ縦横替えで）'!BM35)</f>
        <v/>
      </c>
      <c r="AV39" s="7" t="str">
        <f>IF('⑤案件貼り付けシート(E6~→A2へ縦横替えで）'!BN35="","",'⑤案件貼り付けシート(E6~→A2へ縦横替えで）'!BN35)</f>
        <v/>
      </c>
      <c r="AW39" s="7" t="str" cm="1">
        <f t="array" ref="AW39">_xlfn.IFS('⑤案件貼り付けシート(E6~→A2へ縦横替えで）'!BQ35="就業先カレンダーに準ずる",1,'⑤案件貼り付けシート(E6~→A2へ縦横替えで）'!BQ35="指定して設定",2,TRUE,"")</f>
        <v/>
      </c>
      <c r="AX39" s="7" t="str" cm="1">
        <f t="array" ref="AX39">IF(AW39=2,_xlfn.IFS('⑤案件貼り付けシート(E6~→A2へ縦横替えで）'!BR35="毎週",1,'⑤案件貼り付けシート(E6~→A2へ縦横替えで）'!BR35="その他",2),"")</f>
        <v/>
      </c>
      <c r="AY39" s="7" t="str">
        <f>IF(AX39=1,'⑤案件貼り付けシート(E6~→A2へ縦横替えで）'!BS35,"")</f>
        <v/>
      </c>
      <c r="AZ39" s="7" t="str">
        <f>IF(AX39=2,'⑤案件貼り付けシート(E6~→A2へ縦横替えで）'!BT35,"")</f>
        <v/>
      </c>
      <c r="BA39" s="7" t="str" cm="1">
        <f t="array" ref="BA39">IF(AW39=2,_xlfn.IFS('⑤案件貼り付けシート(E6~→A2へ縦横替えで）'!BV35="毎週",1,'⑤案件貼り付けシート(E6~→A2へ縦横替えで）'!BV35="その他",2),"")</f>
        <v/>
      </c>
      <c r="BB39" s="7" t="str">
        <f>IF(BA39=1,'⑤案件貼り付けシート(E6~→A2へ縦横替えで）'!BW35,"")</f>
        <v/>
      </c>
      <c r="BC39" s="7" t="str">
        <f>IF(BA39=2,'⑤案件貼り付けシート(E6~→A2へ縦横替えで）'!BX35,"")</f>
        <v/>
      </c>
      <c r="BD39" s="7" t="str">
        <f>IF('⑤案件貼り付けシート(E6~→A2へ縦横替えで）'!BZ35="","",IF('⑤案件貼り付けシート(E6~→A2へ縦横替えで）'!$BQ35="就業先カレンダーに準ずる",'⑤案件貼り付けシート(E6~→A2へ縦横替えで）'!BZ35,""))</f>
        <v/>
      </c>
      <c r="BE39" s="154" t="str">
        <f>IF('⑤案件貼り付けシート(E6~→A2へ縦横替えで）'!CG35="","",'⑤案件貼り付けシート(E6~→A2へ縦横替えで）'!CG35)</f>
        <v/>
      </c>
      <c r="BF39" s="154" t="str">
        <f>IF('⑤案件貼り付けシート(E6~→A2へ縦横替えで）'!CH35="","",'⑤案件貼り付けシート(E6~→A2へ縦横替えで）'!CH35)</f>
        <v/>
      </c>
      <c r="BG39" s="7" t="str" cm="1">
        <f t="array" ref="BG39">_xlfn.IFS('⑤案件貼り付けシート(E6~→A2へ縦横替えで）'!CI35="固定",1,'⑤案件貼り付けシート(E6~→A2へ縦横替えで）'!CI35="流動",2,'⑤案件貼り付けシート(E6~→A2へ縦横替えで）'!CI35="対象外","",'⑤案件貼り付けシート(E6~→A2へ縦横替えで）'!CI35="","")</f>
        <v/>
      </c>
      <c r="BH39" s="154" t="str">
        <f>IF('⑤案件貼り付けシート(E6~→A2へ縦横替えで）'!$CI35="固定",IF('⑤案件貼り付けシート(E6~→A2へ縦横替えで）'!CJ35="","",'⑤案件貼り付けシート(E6~→A2へ縦横替えで）'!CJ35),"")</f>
        <v/>
      </c>
      <c r="BI39" s="154" t="str">
        <f>IF('⑤案件貼り付けシート(E6~→A2へ縦横替えで）'!$CI35="固定",IF('⑤案件貼り付けシート(E6~→A2へ縦横替えで）'!CK35="","",'⑤案件貼り付けシート(E6~→A2へ縦横替えで）'!CK35),"")</f>
        <v/>
      </c>
      <c r="BJ39" s="154" t="str">
        <f>IF('⑤案件貼り付けシート(E6~→A2へ縦横替えで）'!$CI35="固定",IF('⑤案件貼り付けシート(E6~→A2へ縦横替えで）'!CL35="","",'⑤案件貼り付けシート(E6~→A2へ縦横替えで）'!CL35),"")</f>
        <v/>
      </c>
      <c r="BK39" s="154" t="str">
        <f>IF('⑤案件貼り付けシート(E6~→A2へ縦横替えで）'!$CI35="固定",IF('⑤案件貼り付けシート(E6~→A2へ縦横替えで）'!CM35="","",'⑤案件貼り付けシート(E6~→A2へ縦横替えで）'!CM35),"")</f>
        <v/>
      </c>
      <c r="BL39" s="154" t="str">
        <f>IF('⑤案件貼り付けシート(E6~→A2へ縦横替えで）'!$CI35="固定",IF('⑤案件貼り付けシート(E6~→A2へ縦横替えで）'!CN35="","",'⑤案件貼り付けシート(E6~→A2へ縦横替えで）'!CN35),"")</f>
        <v/>
      </c>
      <c r="BM39" s="154" t="str">
        <f>IF('⑤案件貼り付けシート(E6~→A2へ縦横替えで）'!$CI35="固定",IF('⑤案件貼り付けシート(E6~→A2へ縦横替えで）'!CO35="","",'⑤案件貼り付けシート(E6~→A2へ縦横替えで）'!CO35),"")</f>
        <v/>
      </c>
      <c r="BN39" s="7" t="str">
        <f>IF('⑤案件貼り付けシート(E6~→A2へ縦横替えで）'!$CI35="固定",IF('⑤案件貼り付けシート(E6~→A2へ縦横替えで）'!CP35="","",'⑤案件貼り付けシート(E6~→A2へ縦横替えで）'!CP35),"")</f>
        <v/>
      </c>
      <c r="BO39" s="7" t="str">
        <f>IF('⑤案件貼り付けシート(E6~→A2へ縦横替えで）'!CQ35="","",'⑤案件貼り付けシート(E6~→A2へ縦横替えで）'!CQ35)</f>
        <v/>
      </c>
      <c r="BP39" s="7" t="str">
        <f>IF('⑤案件貼り付けシート(E6~→A2へ縦横替えで）'!CR35="","",'⑤案件貼り付けシート(E6~→A2へ縦横替えで）'!CR35)</f>
        <v/>
      </c>
      <c r="BQ39" s="7" t="str">
        <f>IF('⑤案件貼り付けシート(E6~→A2へ縦横替えで）'!CS35="","",'⑤案件貼り付けシート(E6~→A2へ縦横替えで）'!CS35)</f>
        <v/>
      </c>
      <c r="BR39" s="154" t="str">
        <f>IF('⑤案件貼り付けシート(E6~→A2へ縦横替えで）'!CV35="","",'⑤案件貼り付けシート(E6~→A2へ縦横替えで）'!CV35)</f>
        <v/>
      </c>
      <c r="BS39" s="154" t="str">
        <f>IF('⑤案件貼り付けシート(E6~→A2へ縦横替えで）'!CW35="","",'⑤案件貼り付けシート(E6~→A2へ縦横替えで）'!CW35)</f>
        <v/>
      </c>
      <c r="BT39" s="7" t="str" cm="1">
        <f t="array" ref="BT39">IF('⑤案件貼り付けシート(E6~→A2へ縦横替えで）'!CX35="","",_xlfn.IFS('⑤案件貼り付けシート(E6~→A2へ縦横替えで）'!CX35="固定",1,'⑤案件貼り付けシート(E6~→A2へ縦横替えで）'!CX35="流動",2,'⑤案件貼り付けシート(E6~→A2へ縦横替えで）'!CX35="対象外",""))</f>
        <v/>
      </c>
      <c r="BU39" s="154" t="str">
        <f>IF('⑤案件貼り付けシート(E6~→A2へ縦横替えで）'!$CX35="固定",IF('⑤案件貼り付けシート(E6~→A2へ縦横替えで）'!CY35="","",'⑤案件貼り付けシート(E6~→A2へ縦横替えで）'!CY35),"")</f>
        <v/>
      </c>
      <c r="BV39" s="154" t="str">
        <f>IF('⑤案件貼り付けシート(E6~→A2へ縦横替えで）'!$CX35="固定",IF('⑤案件貼り付けシート(E6~→A2へ縦横替えで）'!CZ35="","",'⑤案件貼り付けシート(E6~→A2へ縦横替えで）'!CZ35),"")</f>
        <v/>
      </c>
      <c r="BW39" s="154" t="str">
        <f>IF('⑤案件貼り付けシート(E6~→A2へ縦横替えで）'!$CX35="固定",IF('⑤案件貼り付けシート(E6~→A2へ縦横替えで）'!DA35="","",'⑤案件貼り付けシート(E6~→A2へ縦横替えで）'!DA35),"")</f>
        <v/>
      </c>
      <c r="BX39" s="154" t="str">
        <f>IF('⑤案件貼り付けシート(E6~→A2へ縦横替えで）'!$CX35="固定",IF('⑤案件貼り付けシート(E6~→A2へ縦横替えで）'!DB35="","",'⑤案件貼り付けシート(E6~→A2へ縦横替えで）'!DB35),"")</f>
        <v/>
      </c>
      <c r="BY39" s="154" t="str">
        <f>IF('⑤案件貼り付けシート(E6~→A2へ縦横替えで）'!$CX35="固定",IF('⑤案件貼り付けシート(E6~→A2へ縦横替えで）'!DC35="","",'⑤案件貼り付けシート(E6~→A2へ縦横替えで）'!DC35),"")</f>
        <v/>
      </c>
      <c r="BZ39" s="154" t="str">
        <f>IF('⑤案件貼り付けシート(E6~→A2へ縦横替えで）'!$CX35="固定",IF('⑤案件貼り付けシート(E6~→A2へ縦横替えで）'!DD35="","",'⑤案件貼り付けシート(E6~→A2へ縦横替えで）'!DD35),"")</f>
        <v/>
      </c>
      <c r="CA39" s="7" t="str">
        <f>IF('⑤案件貼り付けシート(E6~→A2へ縦横替えで）'!$CX35="固定",IF('⑤案件貼り付けシート(E6~→A2へ縦横替えで）'!DE35="","",'⑤案件貼り付けシート(E6~→A2へ縦横替えで）'!DE35),"")</f>
        <v/>
      </c>
      <c r="CB39" s="7" t="str">
        <f>IF('⑤案件貼り付けシート(E6~→A2へ縦横替えで）'!DF35="","",'⑤案件貼り付けシート(E6~→A2へ縦横替えで）'!DF35)</f>
        <v/>
      </c>
      <c r="CC39" s="7" t="str">
        <f>IF('⑤案件貼り付けシート(E6~→A2へ縦横替えで）'!DG35="","",'⑤案件貼り付けシート(E6~→A2へ縦横替えで）'!DG35)</f>
        <v/>
      </c>
      <c r="CD39" s="7" t="str">
        <f>IF('⑤案件貼り付けシート(E6~→A2へ縦横替えで）'!DH35="","",'⑤案件貼り付けシート(E6~→A2へ縦横替えで）'!DH35)</f>
        <v/>
      </c>
      <c r="CE39" s="154" t="str">
        <f>IF('⑤案件貼り付けシート(E6~→A2へ縦横替えで）'!DK35="","",'⑤案件貼り付けシート(E6~→A2へ縦横替えで）'!DK35)</f>
        <v/>
      </c>
      <c r="CF39" s="154" t="str">
        <f>IF('⑤案件貼り付けシート(E6~→A2へ縦横替えで）'!DL35="","",'⑤案件貼り付けシート(E6~→A2へ縦横替えで）'!DL35)</f>
        <v/>
      </c>
      <c r="CG39" s="7" t="str" cm="1">
        <f t="array" ref="CG39">IF('⑤案件貼り付けシート(E6~→A2へ縦横替えで）'!DM35="","",_xlfn.IFS('⑤案件貼り付けシート(E6~→A2へ縦横替えで）'!DM35="固定",1,'⑤案件貼り付けシート(E6~→A2へ縦横替えで）'!DM35="流動",2,'⑤案件貼り付けシート(E6~→A2へ縦横替えで）'!DM35="対象外",""))</f>
        <v/>
      </c>
      <c r="CH39" s="154" t="str">
        <f>IF('⑤案件貼り付けシート(E6~→A2へ縦横替えで）'!$DM35="固定",IF('⑤案件貼り付けシート(E6~→A2へ縦横替えで）'!DN35="","",'⑤案件貼り付けシート(E6~→A2へ縦横替えで）'!DN35),"")</f>
        <v/>
      </c>
      <c r="CI39" s="154" t="str">
        <f>IF('⑤案件貼り付けシート(E6~→A2へ縦横替えで）'!$DM35="固定",IF('⑤案件貼り付けシート(E6~→A2へ縦横替えで）'!DO35="","",'⑤案件貼り付けシート(E6~→A2へ縦横替えで）'!DO35),"")</f>
        <v/>
      </c>
      <c r="CJ39" s="154" t="str">
        <f>IF('⑤案件貼り付けシート(E6~→A2へ縦横替えで）'!$DM35="固定",IF('⑤案件貼り付けシート(E6~→A2へ縦横替えで）'!DP35="","",'⑤案件貼り付けシート(E6~→A2へ縦横替えで）'!DP35),"")</f>
        <v/>
      </c>
      <c r="CK39" s="154" t="str">
        <f>IF('⑤案件貼り付けシート(E6~→A2へ縦横替えで）'!$DM35="固定",IF('⑤案件貼り付けシート(E6~→A2へ縦横替えで）'!DQ35="","",'⑤案件貼り付けシート(E6~→A2へ縦横替えで）'!DQ35),"")</f>
        <v/>
      </c>
      <c r="CL39" s="154" t="str">
        <f>IF('⑤案件貼り付けシート(E6~→A2へ縦横替えで）'!$DM35="固定",IF('⑤案件貼り付けシート(E6~→A2へ縦横替えで）'!DR35="","",'⑤案件貼り付けシート(E6~→A2へ縦横替えで）'!DR35),"")</f>
        <v/>
      </c>
      <c r="CM39" s="154" t="str">
        <f>IF('⑤案件貼り付けシート(E6~→A2へ縦横替えで）'!$DM35="固定",IF('⑤案件貼り付けシート(E6~→A2へ縦横替えで）'!DS35="","",'⑤案件貼り付けシート(E6~→A2へ縦横替えで）'!DS35),"")</f>
        <v/>
      </c>
      <c r="CN39" s="7" t="str">
        <f>IF('⑤案件貼り付けシート(E6~→A2へ縦横替えで）'!$DM35="固定",IF('⑤案件貼り付けシート(E6~→A2へ縦横替えで）'!DT35="","",'⑤案件貼り付けシート(E6~→A2へ縦横替えで）'!DT35),"")</f>
        <v/>
      </c>
      <c r="CO39" s="7" t="str">
        <f>IF('⑤案件貼り付けシート(E6~→A2へ縦横替えで）'!DU35="","",'⑤案件貼り付けシート(E6~→A2へ縦横替えで）'!DU35)</f>
        <v/>
      </c>
      <c r="CP39" s="7" t="str">
        <f>IF('⑤案件貼り付けシート(E6~→A2へ縦横替えで）'!DV35="","",'⑤案件貼り付けシート(E6~→A2へ縦横替えで）'!DV35)</f>
        <v/>
      </c>
      <c r="CQ39" s="7" t="str">
        <f>IF('⑤案件貼り付けシート(E6~→A2へ縦横替えで）'!DW35="","",'⑤案件貼り付けシート(E6~→A2へ縦横替えで）'!DW35)</f>
        <v/>
      </c>
      <c r="CR39" s="154" t="str">
        <f>IF('⑤案件貼り付けシート(E6~→A2へ縦横替えで）'!EA35="","",'⑤案件貼り付けシート(E6~→A2へ縦横替えで）'!EA35)</f>
        <v/>
      </c>
      <c r="CS39" s="154" t="str">
        <f>IF('⑤案件貼り付けシート(E6~→A2へ縦横替えで）'!EB35="","",'⑤案件貼り付けシート(E6~→A2へ縦横替えで）'!EB35)</f>
        <v/>
      </c>
      <c r="CT39" s="7" t="str" cm="1">
        <f t="array" ref="CT39">IF('⑤案件貼り付けシート(E6~→A2へ縦横替えで）'!EC35="","",_xlfn.IFS('⑤案件貼り付けシート(E6~→A2へ縦横替えで）'!EC35="固定",1,'⑤案件貼り付けシート(E6~→A2へ縦横替えで）'!EC35="流動",2,'⑤案件貼り付けシート(E6~→A2へ縦横替えで）'!EC35="対象外",""))</f>
        <v/>
      </c>
      <c r="CU39" s="154" t="str">
        <f>IF('⑤案件貼り付けシート(E6~→A2へ縦横替えで）'!$EC35="固定",IF('⑤案件貼り付けシート(E6~→A2へ縦横替えで）'!ED35="","",'⑤案件貼り付けシート(E6~→A2へ縦横替えで）'!ED35),"")</f>
        <v/>
      </c>
      <c r="CV39" s="154" t="str">
        <f>IF('⑤案件貼り付けシート(E6~→A2へ縦横替えで）'!$EC35="固定",IF('⑤案件貼り付けシート(E6~→A2へ縦横替えで）'!EE35="","",'⑤案件貼り付けシート(E6~→A2へ縦横替えで）'!EE35),"")</f>
        <v/>
      </c>
      <c r="CW39" s="154" t="str">
        <f>IF('⑤案件貼り付けシート(E6~→A2へ縦横替えで）'!$EC35="固定",IF('⑤案件貼り付けシート(E6~→A2へ縦横替えで）'!EF35="","",'⑤案件貼り付けシート(E6~→A2へ縦横替えで）'!EF35),"")</f>
        <v/>
      </c>
      <c r="CX39" s="154" t="str">
        <f>IF('⑤案件貼り付けシート(E6~→A2へ縦横替えで）'!$EC35="固定",IF('⑤案件貼り付けシート(E6~→A2へ縦横替えで）'!EG35="","",'⑤案件貼り付けシート(E6~→A2へ縦横替えで）'!EG35),"")</f>
        <v/>
      </c>
      <c r="CY39" s="154" t="str">
        <f>IF('⑤案件貼り付けシート(E6~→A2へ縦横替えで）'!$EC35="固定",IF('⑤案件貼り付けシート(E6~→A2へ縦横替えで）'!EH35="","",'⑤案件貼り付けシート(E6~→A2へ縦横替えで）'!EH35),"")</f>
        <v/>
      </c>
      <c r="CZ39" s="154" t="str">
        <f>IF('⑤案件貼り付けシート(E6~→A2へ縦横替えで）'!$EC35="固定",IF('⑤案件貼り付けシート(E6~→A2へ縦横替えで）'!EI35="","",'⑤案件貼り付けシート(E6~→A2へ縦横替えで）'!EI35),"")</f>
        <v/>
      </c>
      <c r="DA39" s="7" t="str">
        <f>IF('⑤案件貼り付けシート(E6~→A2へ縦横替えで）'!$EC35="固定",IF('⑤案件貼り付けシート(E6~→A2へ縦横替えで）'!EJ35="","",'⑤案件貼り付けシート(E6~→A2へ縦横替えで）'!EJ35),"")</f>
        <v/>
      </c>
      <c r="DB39" s="7" t="str">
        <f>IF('⑤案件貼り付けシート(E6~→A2へ縦横替えで）'!EK35="","",'⑤案件貼り付けシート(E6~→A2へ縦横替えで）'!EK35)</f>
        <v/>
      </c>
      <c r="DC39" s="7" t="str">
        <f>IF('⑤案件貼り付けシート(E6~→A2へ縦横替えで）'!EL35="","",'⑤案件貼り付けシート(E6~→A2へ縦横替えで）'!EL35)</f>
        <v/>
      </c>
      <c r="DD39" s="7" t="str">
        <f>IF('⑤案件貼り付けシート(E6~→A2へ縦横替えで）'!EM35="","",'⑤案件貼り付けシート(E6~→A2へ縦横替えで）'!EM35)</f>
        <v/>
      </c>
      <c r="DE39" s="154" t="str">
        <f>IF('⑤案件貼り付けシート(E6~→A2へ縦横替えで）'!EO35="","",'⑤案件貼り付けシート(E6~→A2へ縦横替えで）'!EO35)</f>
        <v/>
      </c>
      <c r="DF39" s="154" t="str">
        <f>IF('⑤案件貼り付けシート(E6~→A2へ縦横替えで）'!EP35="","",'⑤案件貼り付けシート(E6~→A2へ縦横替えで）'!EP35)</f>
        <v/>
      </c>
      <c r="DG39" s="7" t="str" cm="1">
        <f t="array" ref="DG39">IF('⑤案件貼り付けシート(E6~→A2へ縦横替えで）'!EQ35="","",_xlfn.IFS('⑤案件貼り付けシート(E6~→A2へ縦横替えで）'!EQ35="固定",1,'⑤案件貼り付けシート(E6~→A2へ縦横替えで）'!EQ35="流動",2,'⑤案件貼り付けシート(E6~→A2へ縦横替えで）'!EQ35="対象外",""))</f>
        <v/>
      </c>
      <c r="DH39" s="154" t="str">
        <f>IF('⑤案件貼り付けシート(E6~→A2へ縦横替えで）'!$EQ35="固定",IF('⑤案件貼り付けシート(E6~→A2へ縦横替えで）'!ER35="","",'⑤案件貼り付けシート(E6~→A2へ縦横替えで）'!ER35),"")</f>
        <v/>
      </c>
      <c r="DI39" s="154" t="str">
        <f>IF('⑤案件貼り付けシート(E6~→A2へ縦横替えで）'!$EQ35="固定",IF('⑤案件貼り付けシート(E6~→A2へ縦横替えで）'!ES35="","",'⑤案件貼り付けシート(E6~→A2へ縦横替えで）'!ES35),"")</f>
        <v/>
      </c>
      <c r="DJ39" s="154" t="str">
        <f>IF('⑤案件貼り付けシート(E6~→A2へ縦横替えで）'!$EQ35="固定",IF('⑤案件貼り付けシート(E6~→A2へ縦横替えで）'!ET35="","",'⑤案件貼り付けシート(E6~→A2へ縦横替えで）'!ET35),"")</f>
        <v/>
      </c>
      <c r="DK39" s="154" t="str">
        <f>IF('⑤案件貼り付けシート(E6~→A2へ縦横替えで）'!$EQ35="固定",IF('⑤案件貼り付けシート(E6~→A2へ縦横替えで）'!EU35="","",'⑤案件貼り付けシート(E6~→A2へ縦横替えで）'!EU35),"")</f>
        <v/>
      </c>
      <c r="DL39" s="154" t="str">
        <f>IF('⑤案件貼り付けシート(E6~→A2へ縦横替えで）'!$EQ35="固定",IF('⑤案件貼り付けシート(E6~→A2へ縦横替えで）'!EV35="","",'⑤案件貼り付けシート(E6~→A2へ縦横替えで）'!EV35),"")</f>
        <v/>
      </c>
      <c r="DM39" s="154" t="str">
        <f>IF('⑤案件貼り付けシート(E6~→A2へ縦横替えで）'!$EQ35="固定",IF('⑤案件貼り付けシート(E6~→A2へ縦横替えで）'!EW35="","",'⑤案件貼り付けシート(E6~→A2へ縦横替えで）'!EW35),"")</f>
        <v/>
      </c>
      <c r="DN39" s="7" t="str">
        <f>IF('⑤案件貼り付けシート(E6~→A2へ縦横替えで）'!$EQ35="固定",IF('⑤案件貼り付けシート(E6~→A2へ縦横替えで）'!EX35="","",'⑤案件貼り付けシート(E6~→A2へ縦横替えで）'!EX35),"")</f>
        <v/>
      </c>
      <c r="DO39" s="7" t="str">
        <f>IF('⑤案件貼り付けシート(E6~→A2へ縦横替えで）'!EY35="","",'⑤案件貼り付けシート(E6~→A2へ縦横替えで）'!EY35)</f>
        <v/>
      </c>
      <c r="DP39" s="7" t="str">
        <f>IF('⑤案件貼り付けシート(E6~→A2へ縦横替えで）'!EZ35="","",'⑤案件貼り付けシート(E6~→A2へ縦横替えで）'!EZ35)</f>
        <v/>
      </c>
      <c r="DQ39" s="7" t="str">
        <f>IF('⑤案件貼り付けシート(E6~→A2へ縦横替えで）'!FA35="","",'⑤案件貼り付けシート(E6~→A2へ縦横替えで）'!FA35)</f>
        <v/>
      </c>
      <c r="DR39" s="154" t="str">
        <f>IF('⑤案件貼り付けシート(E6~→A2へ縦横替えで）'!FC35="","",'⑤案件貼り付けシート(E6~→A2へ縦横替えで）'!FC35)</f>
        <v/>
      </c>
      <c r="DS39" s="154" t="str">
        <f>IF('⑤案件貼り付けシート(E6~→A2へ縦横替えで）'!FD35="","",'⑤案件貼り付けシート(E6~→A2へ縦横替えで）'!FD35)</f>
        <v/>
      </c>
      <c r="DT39" s="7" t="str" cm="1">
        <f t="array" ref="DT39">IF('⑤案件貼り付けシート(E6~→A2へ縦横替えで）'!FE35="","",_xlfn.IFS('⑤案件貼り付けシート(E6~→A2へ縦横替えで）'!FE35="固定",1,'⑤案件貼り付けシート(E6~→A2へ縦横替えで）'!FE35="流動",2,'⑤案件貼り付けシート(E6~→A2へ縦横替えで）'!FE35="対象外",""))</f>
        <v/>
      </c>
      <c r="DU39" s="154" t="str">
        <f>IF('⑤案件貼り付けシート(E6~→A2へ縦横替えで）'!$FE35="固定",IF('⑤案件貼り付けシート(E6~→A2へ縦横替えで）'!FF35="","",'⑤案件貼り付けシート(E6~→A2へ縦横替えで）'!FF35),"")</f>
        <v/>
      </c>
      <c r="DV39" s="154" t="str">
        <f>IF('⑤案件貼り付けシート(E6~→A2へ縦横替えで）'!$FE35="固定",IF('⑤案件貼り付けシート(E6~→A2へ縦横替えで）'!FG35="","",'⑤案件貼り付けシート(E6~→A2へ縦横替えで）'!FG35),"")</f>
        <v/>
      </c>
      <c r="DW39" s="154" t="str">
        <f>IF('⑤案件貼り付けシート(E6~→A2へ縦横替えで）'!$FE35="固定",IF('⑤案件貼り付けシート(E6~→A2へ縦横替えで）'!FH35="","",'⑤案件貼り付けシート(E6~→A2へ縦横替えで）'!FH35),"")</f>
        <v/>
      </c>
      <c r="DX39" s="154" t="str">
        <f>IF('⑤案件貼り付けシート(E6~→A2へ縦横替えで）'!$FE35="固定",IF('⑤案件貼り付けシート(E6~→A2へ縦横替えで）'!FI35="","",'⑤案件貼り付けシート(E6~→A2へ縦横替えで）'!FI35),"")</f>
        <v/>
      </c>
      <c r="DY39" s="154" t="str">
        <f>IF('⑤案件貼り付けシート(E6~→A2へ縦横替えで）'!$FE35="固定",IF('⑤案件貼り付けシート(E6~→A2へ縦横替えで）'!FJ35="","",'⑤案件貼り付けシート(E6~→A2へ縦横替えで）'!FJ35),"")</f>
        <v/>
      </c>
      <c r="DZ39" s="154" t="str">
        <f>IF('⑤案件貼り付けシート(E6~→A2へ縦横替えで）'!$FE35="固定",IF('⑤案件貼り付けシート(E6~→A2へ縦横替えで）'!FK35="","",'⑤案件貼り付けシート(E6~→A2へ縦横替えで）'!FK35),"")</f>
        <v/>
      </c>
      <c r="EA39" s="7" t="str">
        <f>IF('⑤案件貼り付けシート(E6~→A2へ縦横替えで）'!$FE35="固定",IF('⑤案件貼り付けシート(E6~→A2へ縦横替えで）'!FL35="","",'⑤案件貼り付けシート(E6~→A2へ縦横替えで）'!FL35),"")</f>
        <v/>
      </c>
      <c r="EB39" s="7" t="str">
        <f>IF('⑤案件貼り付けシート(E6~→A2へ縦横替えで）'!FM35="","",'⑤案件貼り付けシート(E6~→A2へ縦横替えで）'!FM35)</f>
        <v/>
      </c>
      <c r="EC39" s="7" t="str">
        <f>IF('⑤案件貼り付けシート(E6~→A2へ縦横替えで）'!FN35="","",'⑤案件貼り付けシート(E6~→A2へ縦横替えで）'!FN35)</f>
        <v/>
      </c>
      <c r="ED39" s="7" t="str">
        <f>IF('⑤案件貼り付けシート(E6~→A2へ縦横替えで）'!FO35="","",'⑤案件貼り付けシート(E6~→A2へ縦横替えで）'!FO35)</f>
        <v/>
      </c>
      <c r="EE39" s="154" t="str">
        <f>IF('⑤案件貼り付けシート(E6~→A2へ縦横替えで）'!FQ35="","",'⑤案件貼り付けシート(E6~→A2へ縦横替えで）'!FQ35)</f>
        <v/>
      </c>
      <c r="EF39" s="154" t="str">
        <f>IF('⑤案件貼り付けシート(E6~→A2へ縦横替えで）'!FR35="","",'⑤案件貼り付けシート(E6~→A2へ縦横替えで）'!FR35)</f>
        <v/>
      </c>
      <c r="EG39" s="7" t="str" cm="1">
        <f t="array" ref="EG39">IF('⑤案件貼り付けシート(E6~→A2へ縦横替えで）'!FS35="","",_xlfn.IFS('⑤案件貼り付けシート(E6~→A2へ縦横替えで）'!FS35="固定",1,'⑤案件貼り付けシート(E6~→A2へ縦横替えで）'!FS35="流動",2,'⑤案件貼り付けシート(E6~→A2へ縦横替えで）'!FS35="対象外",""))</f>
        <v/>
      </c>
      <c r="EH39" s="154" t="str">
        <f>IF('⑤案件貼り付けシート(E6~→A2へ縦横替えで）'!$FS35="固定",IF('⑤案件貼り付けシート(E6~→A2へ縦横替えで）'!FT35="","",'⑤案件貼り付けシート(E6~→A2へ縦横替えで）'!FT35),"")</f>
        <v/>
      </c>
      <c r="EI39" s="154" t="str">
        <f>IF('⑤案件貼り付けシート(E6~→A2へ縦横替えで）'!$FS35="固定",IF('⑤案件貼り付けシート(E6~→A2へ縦横替えで）'!FU35="","",'⑤案件貼り付けシート(E6~→A2へ縦横替えで）'!FU35),"")</f>
        <v/>
      </c>
      <c r="EJ39" s="154" t="str">
        <f>IF('⑤案件貼り付けシート(E6~→A2へ縦横替えで）'!$FS35="固定",IF('⑤案件貼り付けシート(E6~→A2へ縦横替えで）'!FV35="","",'⑤案件貼り付けシート(E6~→A2へ縦横替えで）'!FV35),"")</f>
        <v/>
      </c>
      <c r="EK39" s="154" t="str">
        <f>IF('⑤案件貼り付けシート(E6~→A2へ縦横替えで）'!$FS35="固定",IF('⑤案件貼り付けシート(E6~→A2へ縦横替えで）'!FW35="","",'⑤案件貼り付けシート(E6~→A2へ縦横替えで）'!FW35),"")</f>
        <v/>
      </c>
      <c r="EL39" s="154" t="str">
        <f>IF('⑤案件貼り付けシート(E6~→A2へ縦横替えで）'!$FS35="固定",IF('⑤案件貼り付けシート(E6~→A2へ縦横替えで）'!FX35="","",'⑤案件貼り付けシート(E6~→A2へ縦横替えで）'!FX35),"")</f>
        <v/>
      </c>
      <c r="EM39" s="154" t="str">
        <f>IF('⑤案件貼り付けシート(E6~→A2へ縦横替えで）'!$FS35="固定",IF('⑤案件貼り付けシート(E6~→A2へ縦横替えで）'!FY35="","",'⑤案件貼り付けシート(E6~→A2へ縦横替えで）'!FY35),"")</f>
        <v/>
      </c>
      <c r="EN39" s="7" t="str">
        <f>IF('⑤案件貼り付けシート(E6~→A2へ縦横替えで）'!$FS35="固定",IF('⑤案件貼り付けシート(E6~→A2へ縦横替えで）'!FZ35="","",'⑤案件貼り付けシート(E6~→A2へ縦横替えで）'!FZ35),"")</f>
        <v/>
      </c>
      <c r="EO39" s="7" t="str">
        <f>IF('⑤案件貼り付けシート(E6~→A2へ縦横替えで）'!GA35="","",'⑤案件貼り付けシート(E6~→A2へ縦横替えで）'!GA35)</f>
        <v/>
      </c>
      <c r="EP39" s="7" t="str">
        <f>IF('⑤案件貼り付けシート(E6~→A2へ縦横替えで）'!GB35="","",'⑤案件貼り付けシート(E6~→A2へ縦横替えで）'!GB35)</f>
        <v/>
      </c>
      <c r="EQ39" s="7" t="str">
        <f>IF('⑤案件貼り付けシート(E6~→A2へ縦横替えで）'!GC35="","",'⑤案件貼り付けシート(E6~→A2へ縦横替えで）'!GC35)</f>
        <v/>
      </c>
      <c r="ER39" s="154" t="str">
        <f>IF('⑤案件貼り付けシート(E6~→A2へ縦横替えで）'!GE35="","",'⑤案件貼り付けシート(E6~→A2へ縦横替えで）'!GE35)</f>
        <v/>
      </c>
      <c r="ES39" s="154" t="str">
        <f>IF('⑤案件貼り付けシート(E6~→A2へ縦横替えで）'!GF35="","",'⑤案件貼り付けシート(E6~→A2へ縦横替えで）'!GF35)</f>
        <v/>
      </c>
      <c r="ET39" s="7" t="str" cm="1">
        <f t="array" ref="ET39">IF('⑤案件貼り付けシート(E6~→A2へ縦横替えで）'!GG35="","",_xlfn.IFS('⑤案件貼り付けシート(E6~→A2へ縦横替えで）'!GG35="固定",1,'⑤案件貼り付けシート(E6~→A2へ縦横替えで）'!GG35="流動",2,'⑤案件貼り付けシート(E6~→A2へ縦横替えで）'!GG35="対象外",""))</f>
        <v/>
      </c>
      <c r="EU39" s="154" t="str">
        <f>IF('⑤案件貼り付けシート(E6~→A2へ縦横替えで）'!$GG35="固定",IF('⑤案件貼り付けシート(E6~→A2へ縦横替えで）'!GH35="","",'⑤案件貼り付けシート(E6~→A2へ縦横替えで）'!GH35),"")</f>
        <v/>
      </c>
      <c r="EV39" s="154" t="str">
        <f>IF('⑤案件貼り付けシート(E6~→A2へ縦横替えで）'!$GG35="固定",IF('⑤案件貼り付けシート(E6~→A2へ縦横替えで）'!GI35="","",'⑤案件貼り付けシート(E6~→A2へ縦横替えで）'!GI35),"")</f>
        <v/>
      </c>
      <c r="EW39" s="154" t="str">
        <f>IF('⑤案件貼り付けシート(E6~→A2へ縦横替えで）'!$GG35="固定",IF('⑤案件貼り付けシート(E6~→A2へ縦横替えで）'!GJ35="","",'⑤案件貼り付けシート(E6~→A2へ縦横替えで）'!GJ35),"")</f>
        <v/>
      </c>
      <c r="EX39" s="154" t="str">
        <f>IF('⑤案件貼り付けシート(E6~→A2へ縦横替えで）'!$GG35="固定",IF('⑤案件貼り付けシート(E6~→A2へ縦横替えで）'!GK35="","",'⑤案件貼り付けシート(E6~→A2へ縦横替えで）'!GK35),"")</f>
        <v/>
      </c>
      <c r="EY39" s="154" t="str">
        <f>IF('⑤案件貼り付けシート(E6~→A2へ縦横替えで）'!$GG35="固定",IF('⑤案件貼り付けシート(E6~→A2へ縦横替えで）'!GL35="","",'⑤案件貼り付けシート(E6~→A2へ縦横替えで）'!GL35),"")</f>
        <v/>
      </c>
      <c r="EZ39" s="154" t="str">
        <f>IF('⑤案件貼り付けシート(E6~→A2へ縦横替えで）'!$GG35="固定",IF('⑤案件貼り付けシート(E6~→A2へ縦横替えで）'!GM35="","",'⑤案件貼り付けシート(E6~→A2へ縦横替えで）'!GM35),"")</f>
        <v/>
      </c>
      <c r="FA39" s="7" t="str">
        <f>IF('⑤案件貼り付けシート(E6~→A2へ縦横替えで）'!$GG35="固定",IF('⑤案件貼り付けシート(E6~→A2へ縦横替えで）'!GN35="","",'⑤案件貼り付けシート(E6~→A2へ縦横替えで）'!GN35),"")</f>
        <v/>
      </c>
      <c r="FB39" s="7" t="str">
        <f>IF('⑤案件貼り付けシート(E6~→A2へ縦横替えで）'!GO35="","",'⑤案件貼り付けシート(E6~→A2へ縦横替えで）'!GO35)</f>
        <v/>
      </c>
      <c r="FC39" s="7" t="str">
        <f>IF('⑤案件貼り付けシート(E6~→A2へ縦横替えで）'!GP35="","",'⑤案件貼り付けシート(E6~→A2へ縦横替えで）'!GP35)</f>
        <v/>
      </c>
      <c r="FD39" s="7" t="str">
        <f>IF('⑤案件貼り付けシート(E6~→A2へ縦横替えで）'!GQ35="","",'⑤案件貼り付けシート(E6~→A2へ縦横替えで）'!GQ35)</f>
        <v/>
      </c>
      <c r="FE39" s="154" t="str">
        <f>IF('⑤案件貼り付けシート(E6~→A2へ縦横替えで）'!GS35="","",'⑤案件貼り付けシート(E6~→A2へ縦横替えで）'!GS35)</f>
        <v/>
      </c>
      <c r="FF39" s="154" t="str">
        <f>IF('⑤案件貼り付けシート(E6~→A2へ縦横替えで）'!GT35="","",'⑤案件貼り付けシート(E6~→A2へ縦横替えで）'!GT35)</f>
        <v/>
      </c>
      <c r="FG39" s="7" t="str" cm="1">
        <f t="array" ref="FG39">IF('⑤案件貼り付けシート(E6~→A2へ縦横替えで）'!GU35="","",_xlfn.IFS('⑤案件貼り付けシート(E6~→A2へ縦横替えで）'!GU35="固定",1,'⑤案件貼り付けシート(E6~→A2へ縦横替えで）'!GU35="流動",2,'⑤案件貼り付けシート(E6~→A2へ縦横替えで）'!GU35="対象外",""))</f>
        <v/>
      </c>
      <c r="FH39" s="154" t="str">
        <f>IF('⑤案件貼り付けシート(E6~→A2へ縦横替えで）'!$GU35="固定",IF('⑤案件貼り付けシート(E6~→A2へ縦横替えで）'!GV35="","",'⑤案件貼り付けシート(E6~→A2へ縦横替えで）'!GV35),"")</f>
        <v/>
      </c>
      <c r="FI39" s="154" t="str">
        <f>IF('⑤案件貼り付けシート(E6~→A2へ縦横替えで）'!$GU35="固定",IF('⑤案件貼り付けシート(E6~→A2へ縦横替えで）'!GW35="","",'⑤案件貼り付けシート(E6~→A2へ縦横替えで）'!GW35),"")</f>
        <v/>
      </c>
      <c r="FJ39" s="154" t="str">
        <f>IF('⑤案件貼り付けシート(E6~→A2へ縦横替えで）'!$GU35="固定",IF('⑤案件貼り付けシート(E6~→A2へ縦横替えで）'!GX35="","",'⑤案件貼り付けシート(E6~→A2へ縦横替えで）'!GX35),"")</f>
        <v/>
      </c>
      <c r="FK39" s="154" t="str">
        <f>IF('⑤案件貼り付けシート(E6~→A2へ縦横替えで）'!$GU35="固定",IF('⑤案件貼り付けシート(E6~→A2へ縦横替えで）'!GY35="","",'⑤案件貼り付けシート(E6~→A2へ縦横替えで）'!GY35),"")</f>
        <v/>
      </c>
      <c r="FL39" s="154" t="str">
        <f>IF('⑤案件貼り付けシート(E6~→A2へ縦横替えで）'!$GU35="固定",IF('⑤案件貼り付けシート(E6~→A2へ縦横替えで）'!GZ35="","",'⑤案件貼り付けシート(E6~→A2へ縦横替えで）'!GZ35),"")</f>
        <v/>
      </c>
      <c r="FM39" s="154" t="str">
        <f>IF('⑤案件貼り付けシート(E6~→A2へ縦横替えで）'!$GU35="固定",IF('⑤案件貼り付けシート(E6~→A2へ縦横替えで）'!HA35="","",'⑤案件貼り付けシート(E6~→A2へ縦横替えで）'!HA35),"")</f>
        <v/>
      </c>
      <c r="FN39" s="7" t="str">
        <f>IF('⑤案件貼り付けシート(E6~→A2へ縦横替えで）'!$GU35="固定",IF('⑤案件貼り付けシート(E6~→A2へ縦横替えで）'!HB35="","",'⑤案件貼り付けシート(E6~→A2へ縦横替えで）'!HB35),"")</f>
        <v/>
      </c>
      <c r="FO39" s="7" t="str">
        <f>IF('⑤案件貼り付けシート(E6~→A2へ縦横替えで）'!HC35="","",'⑤案件貼り付けシート(E6~→A2へ縦横替えで）'!HC35)</f>
        <v/>
      </c>
      <c r="FP39" s="7" t="str">
        <f>IF('⑤案件貼り付けシート(E6~→A2へ縦横替えで）'!HD35="","",'⑤案件貼り付けシート(E6~→A2へ縦横替えで）'!HD35)</f>
        <v/>
      </c>
      <c r="FQ39" s="7" t="str">
        <f>IF('⑤案件貼り付けシート(E6~→A2へ縦横替えで）'!HE35="","",'⑤案件貼り付けシート(E6~→A2へ縦横替えで）'!HE35)</f>
        <v/>
      </c>
      <c r="FR39" s="154" t="str">
        <f>IF('⑤案件貼り付けシート(E6~→A2へ縦横替えで）'!HG35="","",'⑤案件貼り付けシート(E6~→A2へ縦横替えで）'!HG35)</f>
        <v/>
      </c>
      <c r="FS39" s="154" t="str">
        <f>IF('⑤案件貼り付けシート(E6~→A2へ縦横替えで）'!HH35="","",'⑤案件貼り付けシート(E6~→A2へ縦横替えで）'!HH35)</f>
        <v/>
      </c>
      <c r="FT39" s="7" t="str" cm="1">
        <f t="array" ref="FT39">IF('⑤案件貼り付けシート(E6~→A2へ縦横替えで）'!HI35="","",_xlfn.IFS('⑤案件貼り付けシート(E6~→A2へ縦横替えで）'!HI35="固定",1,'⑤案件貼り付けシート(E6~→A2へ縦横替えで）'!HI35="流動",2,'⑤案件貼り付けシート(E6~→A2へ縦横替えで）'!HI35="対象外",""))</f>
        <v/>
      </c>
      <c r="FU39" s="154" t="str">
        <f>IF('⑤案件貼り付けシート(E6~→A2へ縦横替えで）'!$HI35="固定",IF('⑤案件貼り付けシート(E6~→A2へ縦横替えで）'!HJ35="","",'⑤案件貼り付けシート(E6~→A2へ縦横替えで）'!HJ35),"")</f>
        <v/>
      </c>
      <c r="FV39" s="154" t="str">
        <f>IF('⑤案件貼り付けシート(E6~→A2へ縦横替えで）'!$HI35="固定",IF('⑤案件貼り付けシート(E6~→A2へ縦横替えで）'!HK35="","",'⑤案件貼り付けシート(E6~→A2へ縦横替えで）'!HK35),"")</f>
        <v/>
      </c>
      <c r="FW39" s="154" t="str">
        <f>IF('⑤案件貼り付けシート(E6~→A2へ縦横替えで）'!$HI35="固定",IF('⑤案件貼り付けシート(E6~→A2へ縦横替えで）'!HL35="","",'⑤案件貼り付けシート(E6~→A2へ縦横替えで）'!HL35),"")</f>
        <v/>
      </c>
      <c r="FX39" s="154" t="str">
        <f>IF('⑤案件貼り付けシート(E6~→A2へ縦横替えで）'!$HI35="固定",IF('⑤案件貼り付けシート(E6~→A2へ縦横替えで）'!HM35="","",'⑤案件貼り付けシート(E6~→A2へ縦横替えで）'!HM35),"")</f>
        <v/>
      </c>
      <c r="FY39" s="154" t="str">
        <f>IF('⑤案件貼り付けシート(E6~→A2へ縦横替えで）'!$HI35="固定",IF('⑤案件貼り付けシート(E6~→A2へ縦横替えで）'!HN35="","",'⑤案件貼り付けシート(E6~→A2へ縦横替えで）'!HN35),"")</f>
        <v/>
      </c>
      <c r="FZ39" s="154" t="str">
        <f>IF('⑤案件貼り付けシート(E6~→A2へ縦横替えで）'!$HI35="固定",IF('⑤案件貼り付けシート(E6~→A2へ縦横替えで）'!HO35="","",'⑤案件貼り付けシート(E6~→A2へ縦横替えで）'!HO35),"")</f>
        <v/>
      </c>
      <c r="GA39" s="7" t="str">
        <f>IF('⑤案件貼り付けシート(E6~→A2へ縦横替えで）'!$HI35="固定",IF('⑤案件貼り付けシート(E6~→A2へ縦横替えで）'!HP35="","",'⑤案件貼り付けシート(E6~→A2へ縦横替えで）'!HP35),"")</f>
        <v/>
      </c>
      <c r="GB39" s="7" t="str">
        <f>IF('⑤案件貼り付けシート(E6~→A2へ縦横替えで）'!HQ35="","",'⑤案件貼り付けシート(E6~→A2へ縦横替えで）'!HQ35)</f>
        <v/>
      </c>
      <c r="GC39" s="7" t="str">
        <f>IF('⑤案件貼り付けシート(E6~→A2へ縦横替えで）'!HR35="","",'⑤案件貼り付けシート(E6~→A2へ縦横替えで）'!HR35)</f>
        <v/>
      </c>
      <c r="GD39" s="7" t="str">
        <f>IF('⑤案件貼り付けシート(E6~→A2へ縦横替えで）'!HS35="","",'⑤案件貼り付けシート(E6~→A2へ縦横替えで）'!HS35)</f>
        <v/>
      </c>
      <c r="GE39" s="7" t="str" cm="1">
        <f t="array" ref="GE39">_xlfn.IFS('⑤案件貼り付けシート(E6~→A2へ縦横替えで）'!A35="","",'⑤案件貼り付けシート(E6~→A2へ縦横替えで）'!HW35="該当しない",0,'⑤案件貼り付けシート(E6~→A2へ縦横替えで）'!HW35="有期プロジェクト",1,'⑤案件貼り付けシート(E6~→A2へ縦横替えで）'!HW35="日数限定業務",2,'⑤案件貼り付けシート(E6~→A2へ縦横替えで）'!HW35="産休育休代替",3,'⑤案件貼り付けシート(E6~→A2へ縦横替えで）'!HW35="介護休業代替",4)</f>
        <v/>
      </c>
      <c r="GF39" s="7" t="str">
        <f>IF('⑤案件貼り付けシート(E6~→A2へ縦横替えで）'!HW35="産休育休代替",IF('⑤案件貼り付けシート(E6~→A2へ縦横替えで）'!HX35="","",'⑤案件貼り付けシート(E6~→A2へ縦横替えで）'!HX35),"")</f>
        <v/>
      </c>
      <c r="GG39" s="7" t="str">
        <f>IF('⑤案件貼り付けシート(E6~→A2へ縦横替えで）'!HY35="","",'⑤案件貼り付けシート(E6~→A2へ縦横替えで）'!HY35)</f>
        <v/>
      </c>
      <c r="GH39" s="7" t="str" cm="1">
        <f t="array" ref="GH39">_xlfn.IFS('⑤案件貼り付けシート(E6~→A2へ縦横替えで）'!IB35="","",'⑤案件貼り付けシート(E6~→A2へ縦横替えで）'!IB35="限定しない",0,'⑤案件貼り付けシート(E6~→A2へ縦横替えで）'!IB35="60歳以上",1,'⑤案件貼り付けシート(E6~→A2へ縦横替えで）'!IB35="無期雇用派遣労働者",2,'⑤案件貼り付けシート(E6~→A2へ縦横替えで）'!IB35="60歳以上または無期雇用",3,TRUE,"")</f>
        <v/>
      </c>
      <c r="GI39" s="7" t="str" cm="1">
        <f t="array" ref="GI39">_xlfn.IFS('⑤案件貼り付けシート(E6~→A2へ縦横替えで）'!IC35="","",'⑤案件貼り付けシート(E6~→A2へ縦横替えで）'!IC35="限定する",1,'⑤案件貼り付けシート(E6~→A2へ縦横替えで）'!IC35="限定しない",2,TRUE,"")</f>
        <v/>
      </c>
      <c r="GJ39" s="7"/>
      <c r="GK39" s="7" t="str">
        <f>IF('⑤案件貼り付けシート(E6~→A2へ縦横替えで）'!IF35="","",'⑤案件貼り付けシート(E6~→A2へ縦横替えで）'!IF35)</f>
        <v/>
      </c>
      <c r="GL39" s="7" t="str">
        <f>IF('⑤案件貼り付けシート(E6~→A2へ縦横替えで）'!IG35="","",'⑤案件貼り付けシート(E6~→A2へ縦横替えで）'!IG35)</f>
        <v/>
      </c>
      <c r="GM39" s="48" t="str">
        <f>IF('⑤案件貼り付けシート(E6~→A2へ縦横替えで）'!IJ35="","",IF('⑤案件貼り付けシート(E6~→A2へ縦横替えで）'!IJ35="ALL",②コード一覧!$CU$2,'⑤案件貼り付けシート(E6~→A2へ縦横替えで）'!IJ35&amp;"をコードヘ"))</f>
        <v/>
      </c>
      <c r="GN39" s="7" t="str">
        <f>IF('⑤案件貼り付けシート(E6~→A2へ縦横替えで）'!IK35="","",IF('⑤案件貼り付けシート(E6~→A2へ縦横替えで）'!IK35="非公開",0,1))</f>
        <v/>
      </c>
      <c r="GO39" s="7">
        <f t="shared" si="1"/>
        <v>0</v>
      </c>
      <c r="GP39" s="7">
        <f>IF('⑤案件貼り付けシート(E6~→A2へ縦横替えで）'!IP35="",IF('⑤案件貼り付けシート(E6~→A2へ縦横替えで）'!IW35="",0,2),2)</f>
        <v>0</v>
      </c>
      <c r="GQ39" s="214" t="str">
        <f>IF(GP39=1,INDEX(②コード一覧!DC35:DL53,MATCH('⑤案件貼り付けシート(E6~→A2へ縦横替えで）'!IW35,②コード一覧!DD35:DD53,0),1),"")</f>
        <v/>
      </c>
      <c r="GR39" s="48" t="str">
        <f>IF(OR('⑤案件貼り付けシート(E6~→A2へ縦横替えで）'!JP35="",'⑤案件貼り付けシート(E6~→A2へ縦横替えで）'!JP35=0),"",_xlfn.XLOOKUP('⑤案件貼り付けシート(E6~→A2へ縦横替えで）'!JP35,②コード一覧!$BR$2:$BR$802,②コード一覧!$BT$2:$BT$802))</f>
        <v/>
      </c>
      <c r="GS39" s="48" t="str">
        <f>IF(OR('⑤案件貼り付けシート(E6~→A2へ縦横替えで）'!JQ35="",'⑤案件貼り付けシート(E6~→A2へ縦横替えで）'!JQ35=0),"",_xlfn.XLOOKUP('⑤案件貼り付けシート(E6~→A2へ縦横替えで）'!JQ35,②コード一覧!$BR$2:$BR$802,②コード一覧!$BT$2:$BT$802))</f>
        <v/>
      </c>
      <c r="GT39" s="48" t="str">
        <f>IF(OR('⑤案件貼り付けシート(E6~→A2へ縦横替えで）'!JR35="",'⑤案件貼り付けシート(E6~→A2へ縦横替えで）'!JR35=0),"",_xlfn.XLOOKUP('⑤案件貼り付けシート(E6~→A2へ縦横替えで）'!JR35,②コード一覧!$BR$2:$BR$802,②コード一覧!$BT$2:$BT$802))</f>
        <v/>
      </c>
      <c r="GU39" s="48" t="str">
        <f>IF(OR('⑤案件貼り付けシート(E6~→A2へ縦横替えで）'!JS35="",'⑤案件貼り付けシート(E6~→A2へ縦横替えで）'!JS35=0),"",_xlfn.XLOOKUP('⑤案件貼り付けシート(E6~→A2へ縦横替えで）'!JS35,②コード一覧!$BR$2:$BR$802,②コード一覧!$BT$2:$BT$802))</f>
        <v/>
      </c>
      <c r="GV39" s="48" t="str">
        <f>IF(OR('⑤案件貼り付けシート(E6~→A2へ縦横替えで）'!JT35="",'⑤案件貼り付けシート(E6~→A2へ縦横替えで）'!JT35=0),"",_xlfn.XLOOKUP('⑤案件貼り付けシート(E6~→A2へ縦横替えで）'!JT35,②コード一覧!$BR$2:$BR$802,②コード一覧!$BT$2:$BT$802))</f>
        <v/>
      </c>
    </row>
    <row r="40" spans="1:204">
      <c r="A40" s="7"/>
      <c r="B40" s="7">
        <f>'⑤案件貼り付けシート(E6~→A2へ縦横替えで）'!A36</f>
        <v>0</v>
      </c>
      <c r="C40" s="7" t="str">
        <f>IF('⑤案件貼り付けシート(E6~→A2へ縦横替えで）'!C36="","",(IF('⑤案件貼り付けシート(E6~→A2へ縦横替えで）'!C36="一般派遣",1,2)))</f>
        <v/>
      </c>
      <c r="D40" s="48" t="e">
        <f>INDEX(②コード一覧!$A$2:$B$40,MATCH('⑤案件貼り付けシート(E6~→A2へ縦横替えで）'!G36,②コード一覧!$A$2:$A$40,0),2)</f>
        <v>#N/A</v>
      </c>
      <c r="E40" s="7" t="e" cm="1">
        <f t="array" ref="E40">INDEX(③組織表示変え!$A$6:$E$805,MATCH('⑥案件CSV (6行目～に反映→フォーマット２行目にコピペ'!D40&amp;'⑤案件貼り付けシート(E6~→A2へ縦横替えで）'!H36,③組織表示変え!$B$6:$B$802&amp;③組織表示変え!$E$6:$E$802,0),1)</f>
        <v>#N/A</v>
      </c>
      <c r="F40" s="48" t="e">
        <f>INDEX(②コード一覧!$A$2:$B$40,MATCH('⑤案件貼り付けシート(E6~→A2へ縦横替えで）'!N36,②コード一覧!$A$2:$A$40,0),2)</f>
        <v>#N/A</v>
      </c>
      <c r="G40" s="7"/>
      <c r="H40" s="7"/>
      <c r="I40" s="7"/>
      <c r="J40" s="7"/>
      <c r="K40" s="7"/>
      <c r="L40" s="7" t="e" cm="1">
        <f t="array" ref="L40">INDEX(③組織表示変え!$A$6:$E$805,MATCH('⑥案件CSV (6行目～に反映→フォーマット２行目にコピペ'!F40&amp;'⑤案件貼り付けシート(E6~→A2へ縦横替えで）'!O36,③組織表示変え!$B$6:$B$802&amp;③組織表示変え!$E$6:$E$802,0),1)</f>
        <v>#N/A</v>
      </c>
      <c r="M40" s="7" t="str">
        <f>IF('⑤案件貼り付けシート(E6~→A2へ縦横替えで）'!P36="","",'⑤案件貼り付けシート(E6~→A2へ縦横替えで）'!P36)</f>
        <v/>
      </c>
      <c r="N40" s="7" t="str">
        <f>IF('⑤案件貼り付けシート(E6~→A2へ縦横替えで）'!Q36="","",'⑤案件貼り付けシート(E6~→A2へ縦横替えで）'!Q36)</f>
        <v/>
      </c>
      <c r="O40" s="7" t="str">
        <f>IF('⑤案件貼り付けシート(E6~→A2へ縦横替えで）'!R36="","",'⑤案件貼り付けシート(E6~→A2へ縦横替えで）'!R36)</f>
        <v/>
      </c>
      <c r="P40" s="7" t="str" cm="1">
        <f t="array" ref="P40">IF('⑤案件貼り付けシート(E6~→A2へ縦横替えで）'!U36="","",_xlfn.IFS('⑤案件貼り付けシート(E6~→A2へ縦横替えで）'!U36="なし",0,'⑤案件貼り付けシート(E6~→A2へ縦横替えで）'!U36="敷地内禁煙",1,'⑤案件貼り付けシート(E6~→A2へ縦横替えで）'!U36="敷地内禁煙（特定屋外喫煙場所あり、屋外に喫煙場所あり）",2,'⑤案件貼り付けシート(E6~→A2へ縦横替えで）'!U36="屋内禁煙",3,'⑤案件貼り付けシート(E6~→A2へ縦横替えで）'!U36="屋内原則禁煙（喫煙専用室設置、加熱式たばこ専用喫煙室設置）",4,'⑤案件貼り付けシート(E6~→A2へ縦横替えで）'!U36="その他",9))</f>
        <v/>
      </c>
      <c r="Q40" s="7" t="str">
        <f>IF(C40="","",IF('⑤案件貼り付けシート(E6~→A2へ縦横替えで）'!AD36="派遣先責任者",0,1))</f>
        <v/>
      </c>
      <c r="R40" s="7" t="e" cm="1">
        <f t="array" ref="R40">INDEX(②コード一覧!$AI$2:$AN$801,MATCH('⑥案件CSV (6行目～に反映→フォーマット２行目にコピペ'!$F40&amp;'⑤案件貼り付けシート(E6~→A2へ縦横替えで）'!Z36,②コード一覧!$AN$2:$AN$801&amp;②コード一覧!$AI$2:$AI$801,0),5)</f>
        <v>#N/A</v>
      </c>
      <c r="S40" s="7" t="str" cm="1">
        <f t="array" ref="S40">IF('⑤案件貼り付けシート(E6~→A2へ縦横替えで）'!AA36="","",INDEX(②コード一覧!$AI$2:$AN$801,MATCH('⑥案件CSV (6行目～に反映→フォーマット２行目にコピペ'!$F40&amp;'⑤案件貼り付けシート(E6~→A2へ縦横替えで）'!AA36,②コード一覧!$AN$2:$AN$801&amp;②コード一覧!$AI$2:$AI$801,0),5))</f>
        <v/>
      </c>
      <c r="T40" s="7" t="str" cm="1">
        <f t="array" ref="T40">IF('⑤案件貼り付けシート(E6~→A2へ縦横替えで）'!AB36="","",INDEX(②コード一覧!$AI$2:$AN$801,MATCH('⑥案件CSV (6行目～に反映→フォーマット２行目にコピペ'!$F40&amp;'⑤案件貼り付けシート(E6~→A2へ縦横替えで）'!AB36,②コード一覧!$AN$2:$AN$801&amp;②コード一覧!$AI$2:$AI$801,0),5))</f>
        <v/>
      </c>
      <c r="U40" s="7" t="str" cm="1">
        <f t="array" ref="U40">IF('⑤案件貼り付けシート(E6~→A2へ縦横替えで）'!AC36="","",INDEX(②コード一覧!$AI$2:$AN$801,MATCH('⑥案件CSV (6行目～に反映→フォーマット２行目にコピペ'!$F40&amp;'⑤案件貼り付けシート(E6~→A2へ縦横替えで）'!AC36,②コード一覧!$AN$2:$AN$801&amp;②コード一覧!$AI$2:$AI$801,0),5))</f>
        <v/>
      </c>
      <c r="V40" s="7" t="e" cm="1">
        <f t="array" ref="V40">INDEX(②コード一覧!$AK$2:$AN$801,MATCH('⑥案件CSV (6行目～に反映→フォーマット２行目にコピペ'!$F40&amp;'⑤案件貼り付けシート(E6~→A2へ縦横替えで）'!AG36,②コード一覧!$AN$2:$AN$801&amp;②コード一覧!$AK$2:$AK$801,0),3)</f>
        <v>#N/A</v>
      </c>
      <c r="W40" s="7" t="str" cm="1">
        <f t="array" ref="W40">IF('⑤案件貼り付けシート(E6~→A2へ縦横替えで）'!AH36="","",INDEX(②コード一覧!$AK$2:$AN$801,MATCH('⑥案件CSV (6行目～に反映→フォーマット２行目にコピペ'!$F40&amp;'⑤案件貼り付けシート(E6~→A2へ縦横替えで）'!AH36,②コード一覧!$AN$2:$AN$801&amp;②コード一覧!$AK$2:$AK$801,0),3))</f>
        <v/>
      </c>
      <c r="X40" s="7" t="str" cm="1">
        <f t="array" ref="X40">IF('⑤案件貼り付けシート(E6~→A2へ縦横替えで）'!AI36="","",INDEX(②コード一覧!$AK$2:$AN$801,MATCH('⑥案件CSV (6行目～に反映→フォーマット２行目にコピペ'!$F40&amp;'⑤案件貼り付けシート(E6~→A2へ縦横替えで）'!AI36,②コード一覧!$AN$2:$AN$801&amp;②コード一覧!$AK$2:$AK$801,0),3))</f>
        <v/>
      </c>
      <c r="Y40" s="7" t="str" cm="1">
        <f t="array" ref="Y40">IF('⑤案件貼り付けシート(E6~→A2へ縦横替えで）'!AJ36="","",INDEX(②コード一覧!$AK$2:$AN$801,MATCH('⑥案件CSV (6行目～に反映→フォーマット２行目にコピペ'!$F40&amp;'⑤案件貼り付けシート(E6~→A2へ縦横替えで）'!AJ36,②コード一覧!$AN$2:$AN$801&amp;②コード一覧!$AK$2:$AK$801,0),3))</f>
        <v/>
      </c>
      <c r="Z40" s="7" t="e" cm="1">
        <f t="array" ref="Z40">INDEX(②コード一覧!$AJ$2:$AN$801,MATCH('⑥案件CSV (6行目～に反映→フォーマット２行目にコピペ'!$F40&amp;'⑤案件貼り付けシート(E6~→A2へ縦横替えで）'!AM36,②コード一覧!$AN$2:$AN$801&amp;②コード一覧!$AJ$2:$AJ$801,0),4)</f>
        <v>#N/A</v>
      </c>
      <c r="AA40" s="7" t="str" cm="1">
        <f t="array" ref="AA40">IF('⑤案件貼り付けシート(E6~→A2へ縦横替えで）'!AN36="","",INDEX(②コード一覧!$AJ$2:$AN$801,MATCH('⑥案件CSV (6行目～に反映→フォーマット２行目にコピペ'!$F40&amp;'⑤案件貼り付けシート(E6~→A2へ縦横替えで）'!AN36,②コード一覧!$AN$2:$AN$801&amp;②コード一覧!$AJ$2:$AJ$801,0),4))</f>
        <v/>
      </c>
      <c r="AB40" s="7" t="str" cm="1">
        <f t="array" ref="AB40">IF('⑤案件貼り付けシート(E6~→A2へ縦横替えで）'!AO36="","",INDEX(②コード一覧!$AJ$2:$AN$801,MATCH('⑥案件CSV (6行目～に反映→フォーマット２行目にコピペ'!$F40&amp;'⑤案件貼り付けシート(E6~→A2へ縦横替えで）'!AO36,②コード一覧!$AN$2:$AN$801&amp;②コード一覧!$AJ$2:$AJ$801,0),4))</f>
        <v/>
      </c>
      <c r="AC40" s="7" t="str" cm="1">
        <f t="array" ref="AC40">IF('⑤案件貼り付けシート(E6~→A2へ縦横替えで）'!AP36="","",INDEX(②コード一覧!$AJ$2:$AN$801,MATCH('⑥案件CSV (6行目～に反映→フォーマット２行目にコピペ'!$F40&amp;'⑤案件貼り付けシート(E6~→A2へ縦横替えで）'!AP36,②コード一覧!$AN$2:$AN$801&amp;②コード一覧!$AJ$2:$AJ$801,0),4))</f>
        <v/>
      </c>
      <c r="AD40" s="7" t="str">
        <f>IF('⑤案件貼り付けシート(E6~→A2へ縦横替えで）'!AR36="","",'⑤案件貼り付けシート(E6~→A2へ縦横替えで）'!AR36)</f>
        <v/>
      </c>
      <c r="AE40" s="7">
        <f>'⑤案件貼り付けシート(E6~→A2へ縦横替えで）'!AV36</f>
        <v>0</v>
      </c>
      <c r="AF40" s="7">
        <f>'⑤案件貼り付けシート(E6~→A2へ縦横替えで）'!AW36</f>
        <v>0</v>
      </c>
      <c r="AG40" s="7" t="str">
        <f>IF('⑤案件貼り付けシート(E6~→A2へ縦横替えで）'!AX36="","",'⑤案件貼り付けシート(E6~→A2へ縦横替えで）'!AX36)</f>
        <v/>
      </c>
      <c r="AH40" s="7" t="str">
        <f>IF('⑤案件貼り付けシート(E6~→A2へ縦横替えで）'!AY36="","",'⑤案件貼り付けシート(E6~→A2へ縦横替えで）'!AY36)</f>
        <v/>
      </c>
      <c r="AI40" s="13"/>
      <c r="AJ40" s="13"/>
      <c r="AK40" s="7" t="str" cm="1">
        <f t="array" ref="AK40">_xlfn.IFS('⑤案件貼り付けシート(E6~→A2へ縦横替えで）'!AZ36="該当しない",0,'⑤案件貼り付けシート(E6~→A2へ縦横替えで）'!AZ36="該当",1,TRUE,"")</f>
        <v/>
      </c>
      <c r="AL40" s="7" t="str">
        <f>IF('⑤案件貼り付けシート(E6~→A2へ縦横替えで）'!AZ36="該当しない","",IF('⑤案件貼り付けシート(E6~→A2へ縦横替えで）'!BA36="","",LEFT('⑤案件貼り付けシート(E6~→A2へ縦横替えで）'!BA36,FIND("号",'⑤案件貼り付けシート(E6~→A2へ縦横替えで）'!BA36)-1)))</f>
        <v/>
      </c>
      <c r="AM40" s="7" t="str">
        <f>IF('⑤案件貼り付けシート(E6~→A2へ縦横替えで）'!AZ36="該当しない","",IF('⑤案件貼り付けシート(E6~→A2へ縦横替えで）'!BB36="","",'⑤案件貼り付けシート(E6~→A2へ縦横替えで）'!BB36))</f>
        <v/>
      </c>
      <c r="AN40" s="7" t="str">
        <f>IF('⑤案件貼り付けシート(E6~→A2へ縦横替えで）'!BC36="","",'⑤案件貼り付けシート(E6~→A2へ縦横替えで）'!BC36)</f>
        <v/>
      </c>
      <c r="AO40" s="7">
        <f>'⑤案件貼り付けシート(E6~→A2へ縦横替えで）'!BG36</f>
        <v>0</v>
      </c>
      <c r="AP40" s="7" t="str" cm="1">
        <f t="array" ref="AP40">_xlfn.IFS('⑤案件貼り付けシート(E6~→A2へ縦横替えで）'!BH36="","",'⑤案件貼り付けシート(E6~→A2へ縦横替えで）'!BH36="時給",1,'⑤案件貼り付けシート(E6~→A2へ縦横替えで）'!BL36="日給",2,'⑤案件貼り付けシート(E6~→A2へ縦横替えで）'!BL36="月給",3)</f>
        <v/>
      </c>
      <c r="AQ40" s="7" t="str">
        <f>IF('⑤案件貼り付けシート(E6~→A2へ縦横替えで）'!BI36="","",'⑤案件貼り付けシート(E6~→A2へ縦横替えで）'!BI36)</f>
        <v/>
      </c>
      <c r="AR40" s="153" t="str">
        <f>IF('⑤案件貼り付けシート(E6~→A2へ縦横替えで）'!BJ36="","",'⑤案件貼り付けシート(E6~→A2へ縦横替えで）'!BJ36)</f>
        <v/>
      </c>
      <c r="AS40" s="7" t="str">
        <f>IF('⑤案件貼り付けシート(E6~→A2へ縦横替えで）'!BK36="","",'⑤案件貼り付けシート(E6~→A2へ縦横替えで）'!BK36)</f>
        <v/>
      </c>
      <c r="AT40" s="7" t="str" cm="1">
        <f t="array" ref="AT40">_xlfn.IFS('⑤案件貼り付けシート(E6~→A2へ縦横替えで）'!BL36="","",'⑤案件貼り付けシート(E6~→A2へ縦横替えで）'!BL36="長期",1,'⑤案件貼り付けシート(E6~→A2へ縦横替えで）'!BL36="短期",2)</f>
        <v/>
      </c>
      <c r="AU40" s="7" t="str">
        <f>IF('⑤案件貼り付けシート(E6~→A2へ縦横替えで）'!BM36="","",'⑤案件貼り付けシート(E6~→A2へ縦横替えで）'!BM36)</f>
        <v/>
      </c>
      <c r="AV40" s="7" t="str">
        <f>IF('⑤案件貼り付けシート(E6~→A2へ縦横替えで）'!BN36="","",'⑤案件貼り付けシート(E6~→A2へ縦横替えで）'!BN36)</f>
        <v/>
      </c>
      <c r="AW40" s="7" t="str" cm="1">
        <f t="array" ref="AW40">_xlfn.IFS('⑤案件貼り付けシート(E6~→A2へ縦横替えで）'!BQ36="就業先カレンダーに準ずる",1,'⑤案件貼り付けシート(E6~→A2へ縦横替えで）'!BQ36="指定して設定",2,TRUE,"")</f>
        <v/>
      </c>
      <c r="AX40" s="7" t="str" cm="1">
        <f t="array" ref="AX40">IF(AW40=2,_xlfn.IFS('⑤案件貼り付けシート(E6~→A2へ縦横替えで）'!BR36="毎週",1,'⑤案件貼り付けシート(E6~→A2へ縦横替えで）'!BR36="その他",2),"")</f>
        <v/>
      </c>
      <c r="AY40" s="7" t="str">
        <f>IF(AX40=1,'⑤案件貼り付けシート(E6~→A2へ縦横替えで）'!BS36,"")</f>
        <v/>
      </c>
      <c r="AZ40" s="7" t="str">
        <f>IF(AX40=2,'⑤案件貼り付けシート(E6~→A2へ縦横替えで）'!BT36,"")</f>
        <v/>
      </c>
      <c r="BA40" s="7" t="str" cm="1">
        <f t="array" ref="BA40">IF(AW40=2,_xlfn.IFS('⑤案件貼り付けシート(E6~→A2へ縦横替えで）'!BV36="毎週",1,'⑤案件貼り付けシート(E6~→A2へ縦横替えで）'!BV36="その他",2),"")</f>
        <v/>
      </c>
      <c r="BB40" s="7" t="str">
        <f>IF(BA40=1,'⑤案件貼り付けシート(E6~→A2へ縦横替えで）'!BW36,"")</f>
        <v/>
      </c>
      <c r="BC40" s="7" t="str">
        <f>IF(BA40=2,'⑤案件貼り付けシート(E6~→A2へ縦横替えで）'!BX36,"")</f>
        <v/>
      </c>
      <c r="BD40" s="7" t="str">
        <f>IF('⑤案件貼り付けシート(E6~→A2へ縦横替えで）'!BZ36="","",IF('⑤案件貼り付けシート(E6~→A2へ縦横替えで）'!$BQ36="就業先カレンダーに準ずる",'⑤案件貼り付けシート(E6~→A2へ縦横替えで）'!BZ36,""))</f>
        <v/>
      </c>
      <c r="BE40" s="154" t="str">
        <f>IF('⑤案件貼り付けシート(E6~→A2へ縦横替えで）'!CG36="","",'⑤案件貼り付けシート(E6~→A2へ縦横替えで）'!CG36)</f>
        <v/>
      </c>
      <c r="BF40" s="154" t="str">
        <f>IF('⑤案件貼り付けシート(E6~→A2へ縦横替えで）'!CH36="","",'⑤案件貼り付けシート(E6~→A2へ縦横替えで）'!CH36)</f>
        <v/>
      </c>
      <c r="BG40" s="7" t="str" cm="1">
        <f t="array" ref="BG40">_xlfn.IFS('⑤案件貼り付けシート(E6~→A2へ縦横替えで）'!CI36="固定",1,'⑤案件貼り付けシート(E6~→A2へ縦横替えで）'!CI36="流動",2,'⑤案件貼り付けシート(E6~→A2へ縦横替えで）'!CI36="対象外","",'⑤案件貼り付けシート(E6~→A2へ縦横替えで）'!CI36="","")</f>
        <v/>
      </c>
      <c r="BH40" s="154" t="str">
        <f>IF('⑤案件貼り付けシート(E6~→A2へ縦横替えで）'!$CI36="固定",IF('⑤案件貼り付けシート(E6~→A2へ縦横替えで）'!CJ36="","",'⑤案件貼り付けシート(E6~→A2へ縦横替えで）'!CJ36),"")</f>
        <v/>
      </c>
      <c r="BI40" s="154" t="str">
        <f>IF('⑤案件貼り付けシート(E6~→A2へ縦横替えで）'!$CI36="固定",IF('⑤案件貼り付けシート(E6~→A2へ縦横替えで）'!CK36="","",'⑤案件貼り付けシート(E6~→A2へ縦横替えで）'!CK36),"")</f>
        <v/>
      </c>
      <c r="BJ40" s="154" t="str">
        <f>IF('⑤案件貼り付けシート(E6~→A2へ縦横替えで）'!$CI36="固定",IF('⑤案件貼り付けシート(E6~→A2へ縦横替えで）'!CL36="","",'⑤案件貼り付けシート(E6~→A2へ縦横替えで）'!CL36),"")</f>
        <v/>
      </c>
      <c r="BK40" s="154" t="str">
        <f>IF('⑤案件貼り付けシート(E6~→A2へ縦横替えで）'!$CI36="固定",IF('⑤案件貼り付けシート(E6~→A2へ縦横替えで）'!CM36="","",'⑤案件貼り付けシート(E6~→A2へ縦横替えで）'!CM36),"")</f>
        <v/>
      </c>
      <c r="BL40" s="154" t="str">
        <f>IF('⑤案件貼り付けシート(E6~→A2へ縦横替えで）'!$CI36="固定",IF('⑤案件貼り付けシート(E6~→A2へ縦横替えで）'!CN36="","",'⑤案件貼り付けシート(E6~→A2へ縦横替えで）'!CN36),"")</f>
        <v/>
      </c>
      <c r="BM40" s="154" t="str">
        <f>IF('⑤案件貼り付けシート(E6~→A2へ縦横替えで）'!$CI36="固定",IF('⑤案件貼り付けシート(E6~→A2へ縦横替えで）'!CO36="","",'⑤案件貼り付けシート(E6~→A2へ縦横替えで）'!CO36),"")</f>
        <v/>
      </c>
      <c r="BN40" s="7" t="str">
        <f>IF('⑤案件貼り付けシート(E6~→A2へ縦横替えで）'!$CI36="固定",IF('⑤案件貼り付けシート(E6~→A2へ縦横替えで）'!CP36="","",'⑤案件貼り付けシート(E6~→A2へ縦横替えで）'!CP36),"")</f>
        <v/>
      </c>
      <c r="BO40" s="7" t="str">
        <f>IF('⑤案件貼り付けシート(E6~→A2へ縦横替えで）'!CQ36="","",'⑤案件貼り付けシート(E6~→A2へ縦横替えで）'!CQ36)</f>
        <v/>
      </c>
      <c r="BP40" s="7" t="str">
        <f>IF('⑤案件貼り付けシート(E6~→A2へ縦横替えで）'!CR36="","",'⑤案件貼り付けシート(E6~→A2へ縦横替えで）'!CR36)</f>
        <v/>
      </c>
      <c r="BQ40" s="7" t="str">
        <f>IF('⑤案件貼り付けシート(E6~→A2へ縦横替えで）'!CS36="","",'⑤案件貼り付けシート(E6~→A2へ縦横替えで）'!CS36)</f>
        <v/>
      </c>
      <c r="BR40" s="154" t="str">
        <f>IF('⑤案件貼り付けシート(E6~→A2へ縦横替えで）'!CV36="","",'⑤案件貼り付けシート(E6~→A2へ縦横替えで）'!CV36)</f>
        <v/>
      </c>
      <c r="BS40" s="154" t="str">
        <f>IF('⑤案件貼り付けシート(E6~→A2へ縦横替えで）'!CW36="","",'⑤案件貼り付けシート(E6~→A2へ縦横替えで）'!CW36)</f>
        <v/>
      </c>
      <c r="BT40" s="7" t="str" cm="1">
        <f t="array" ref="BT40">IF('⑤案件貼り付けシート(E6~→A2へ縦横替えで）'!CX36="","",_xlfn.IFS('⑤案件貼り付けシート(E6~→A2へ縦横替えで）'!CX36="固定",1,'⑤案件貼り付けシート(E6~→A2へ縦横替えで）'!CX36="流動",2,'⑤案件貼り付けシート(E6~→A2へ縦横替えで）'!CX36="対象外",""))</f>
        <v/>
      </c>
      <c r="BU40" s="154" t="str">
        <f>IF('⑤案件貼り付けシート(E6~→A2へ縦横替えで）'!$CX36="固定",IF('⑤案件貼り付けシート(E6~→A2へ縦横替えで）'!CY36="","",'⑤案件貼り付けシート(E6~→A2へ縦横替えで）'!CY36),"")</f>
        <v/>
      </c>
      <c r="BV40" s="154" t="str">
        <f>IF('⑤案件貼り付けシート(E6~→A2へ縦横替えで）'!$CX36="固定",IF('⑤案件貼り付けシート(E6~→A2へ縦横替えで）'!CZ36="","",'⑤案件貼り付けシート(E6~→A2へ縦横替えで）'!CZ36),"")</f>
        <v/>
      </c>
      <c r="BW40" s="154" t="str">
        <f>IF('⑤案件貼り付けシート(E6~→A2へ縦横替えで）'!$CX36="固定",IF('⑤案件貼り付けシート(E6~→A2へ縦横替えで）'!DA36="","",'⑤案件貼り付けシート(E6~→A2へ縦横替えで）'!DA36),"")</f>
        <v/>
      </c>
      <c r="BX40" s="154" t="str">
        <f>IF('⑤案件貼り付けシート(E6~→A2へ縦横替えで）'!$CX36="固定",IF('⑤案件貼り付けシート(E6~→A2へ縦横替えで）'!DB36="","",'⑤案件貼り付けシート(E6~→A2へ縦横替えで）'!DB36),"")</f>
        <v/>
      </c>
      <c r="BY40" s="154" t="str">
        <f>IF('⑤案件貼り付けシート(E6~→A2へ縦横替えで）'!$CX36="固定",IF('⑤案件貼り付けシート(E6~→A2へ縦横替えで）'!DC36="","",'⑤案件貼り付けシート(E6~→A2へ縦横替えで）'!DC36),"")</f>
        <v/>
      </c>
      <c r="BZ40" s="154" t="str">
        <f>IF('⑤案件貼り付けシート(E6~→A2へ縦横替えで）'!$CX36="固定",IF('⑤案件貼り付けシート(E6~→A2へ縦横替えで）'!DD36="","",'⑤案件貼り付けシート(E6~→A2へ縦横替えで）'!DD36),"")</f>
        <v/>
      </c>
      <c r="CA40" s="7" t="str">
        <f>IF('⑤案件貼り付けシート(E6~→A2へ縦横替えで）'!$CX36="固定",IF('⑤案件貼り付けシート(E6~→A2へ縦横替えで）'!DE36="","",'⑤案件貼り付けシート(E6~→A2へ縦横替えで）'!DE36),"")</f>
        <v/>
      </c>
      <c r="CB40" s="7" t="str">
        <f>IF('⑤案件貼り付けシート(E6~→A2へ縦横替えで）'!DF36="","",'⑤案件貼り付けシート(E6~→A2へ縦横替えで）'!DF36)</f>
        <v/>
      </c>
      <c r="CC40" s="7" t="str">
        <f>IF('⑤案件貼り付けシート(E6~→A2へ縦横替えで）'!DG36="","",'⑤案件貼り付けシート(E6~→A2へ縦横替えで）'!DG36)</f>
        <v/>
      </c>
      <c r="CD40" s="7" t="str">
        <f>IF('⑤案件貼り付けシート(E6~→A2へ縦横替えで）'!DH36="","",'⑤案件貼り付けシート(E6~→A2へ縦横替えで）'!DH36)</f>
        <v/>
      </c>
      <c r="CE40" s="154" t="str">
        <f>IF('⑤案件貼り付けシート(E6~→A2へ縦横替えで）'!DK36="","",'⑤案件貼り付けシート(E6~→A2へ縦横替えで）'!DK36)</f>
        <v/>
      </c>
      <c r="CF40" s="154" t="str">
        <f>IF('⑤案件貼り付けシート(E6~→A2へ縦横替えで）'!DL36="","",'⑤案件貼り付けシート(E6~→A2へ縦横替えで）'!DL36)</f>
        <v/>
      </c>
      <c r="CG40" s="7" t="str" cm="1">
        <f t="array" ref="CG40">IF('⑤案件貼り付けシート(E6~→A2へ縦横替えで）'!DM36="","",_xlfn.IFS('⑤案件貼り付けシート(E6~→A2へ縦横替えで）'!DM36="固定",1,'⑤案件貼り付けシート(E6~→A2へ縦横替えで）'!DM36="流動",2,'⑤案件貼り付けシート(E6~→A2へ縦横替えで）'!DM36="対象外",""))</f>
        <v/>
      </c>
      <c r="CH40" s="154" t="str">
        <f>IF('⑤案件貼り付けシート(E6~→A2へ縦横替えで）'!$DM36="固定",IF('⑤案件貼り付けシート(E6~→A2へ縦横替えで）'!DN36="","",'⑤案件貼り付けシート(E6~→A2へ縦横替えで）'!DN36),"")</f>
        <v/>
      </c>
      <c r="CI40" s="154" t="str">
        <f>IF('⑤案件貼り付けシート(E6~→A2へ縦横替えで）'!$DM36="固定",IF('⑤案件貼り付けシート(E6~→A2へ縦横替えで）'!DO36="","",'⑤案件貼り付けシート(E6~→A2へ縦横替えで）'!DO36),"")</f>
        <v/>
      </c>
      <c r="CJ40" s="154" t="str">
        <f>IF('⑤案件貼り付けシート(E6~→A2へ縦横替えで）'!$DM36="固定",IF('⑤案件貼り付けシート(E6~→A2へ縦横替えで）'!DP36="","",'⑤案件貼り付けシート(E6~→A2へ縦横替えで）'!DP36),"")</f>
        <v/>
      </c>
      <c r="CK40" s="154" t="str">
        <f>IF('⑤案件貼り付けシート(E6~→A2へ縦横替えで）'!$DM36="固定",IF('⑤案件貼り付けシート(E6~→A2へ縦横替えで）'!DQ36="","",'⑤案件貼り付けシート(E6~→A2へ縦横替えで）'!DQ36),"")</f>
        <v/>
      </c>
      <c r="CL40" s="154" t="str">
        <f>IF('⑤案件貼り付けシート(E6~→A2へ縦横替えで）'!$DM36="固定",IF('⑤案件貼り付けシート(E6~→A2へ縦横替えで）'!DR36="","",'⑤案件貼り付けシート(E6~→A2へ縦横替えで）'!DR36),"")</f>
        <v/>
      </c>
      <c r="CM40" s="154" t="str">
        <f>IF('⑤案件貼り付けシート(E6~→A2へ縦横替えで）'!$DM36="固定",IF('⑤案件貼り付けシート(E6~→A2へ縦横替えで）'!DS36="","",'⑤案件貼り付けシート(E6~→A2へ縦横替えで）'!DS36),"")</f>
        <v/>
      </c>
      <c r="CN40" s="7" t="str">
        <f>IF('⑤案件貼り付けシート(E6~→A2へ縦横替えで）'!$DM36="固定",IF('⑤案件貼り付けシート(E6~→A2へ縦横替えで）'!DT36="","",'⑤案件貼り付けシート(E6~→A2へ縦横替えで）'!DT36),"")</f>
        <v/>
      </c>
      <c r="CO40" s="7" t="str">
        <f>IF('⑤案件貼り付けシート(E6~→A2へ縦横替えで）'!DU36="","",'⑤案件貼り付けシート(E6~→A2へ縦横替えで）'!DU36)</f>
        <v/>
      </c>
      <c r="CP40" s="7" t="str">
        <f>IF('⑤案件貼り付けシート(E6~→A2へ縦横替えで）'!DV36="","",'⑤案件貼り付けシート(E6~→A2へ縦横替えで）'!DV36)</f>
        <v/>
      </c>
      <c r="CQ40" s="7" t="str">
        <f>IF('⑤案件貼り付けシート(E6~→A2へ縦横替えで）'!DW36="","",'⑤案件貼り付けシート(E6~→A2へ縦横替えで）'!DW36)</f>
        <v/>
      </c>
      <c r="CR40" s="154" t="str">
        <f>IF('⑤案件貼り付けシート(E6~→A2へ縦横替えで）'!EA36="","",'⑤案件貼り付けシート(E6~→A2へ縦横替えで）'!EA36)</f>
        <v/>
      </c>
      <c r="CS40" s="154" t="str">
        <f>IF('⑤案件貼り付けシート(E6~→A2へ縦横替えで）'!EB36="","",'⑤案件貼り付けシート(E6~→A2へ縦横替えで）'!EB36)</f>
        <v/>
      </c>
      <c r="CT40" s="7" t="str" cm="1">
        <f t="array" ref="CT40">IF('⑤案件貼り付けシート(E6~→A2へ縦横替えで）'!EC36="","",_xlfn.IFS('⑤案件貼り付けシート(E6~→A2へ縦横替えで）'!EC36="固定",1,'⑤案件貼り付けシート(E6~→A2へ縦横替えで）'!EC36="流動",2,'⑤案件貼り付けシート(E6~→A2へ縦横替えで）'!EC36="対象外",""))</f>
        <v/>
      </c>
      <c r="CU40" s="154" t="str">
        <f>IF('⑤案件貼り付けシート(E6~→A2へ縦横替えで）'!$EC36="固定",IF('⑤案件貼り付けシート(E6~→A2へ縦横替えで）'!ED36="","",'⑤案件貼り付けシート(E6~→A2へ縦横替えで）'!ED36),"")</f>
        <v/>
      </c>
      <c r="CV40" s="154" t="str">
        <f>IF('⑤案件貼り付けシート(E6~→A2へ縦横替えで）'!$EC36="固定",IF('⑤案件貼り付けシート(E6~→A2へ縦横替えで）'!EE36="","",'⑤案件貼り付けシート(E6~→A2へ縦横替えで）'!EE36),"")</f>
        <v/>
      </c>
      <c r="CW40" s="154" t="str">
        <f>IF('⑤案件貼り付けシート(E6~→A2へ縦横替えで）'!$EC36="固定",IF('⑤案件貼り付けシート(E6~→A2へ縦横替えで）'!EF36="","",'⑤案件貼り付けシート(E6~→A2へ縦横替えで）'!EF36),"")</f>
        <v/>
      </c>
      <c r="CX40" s="154" t="str">
        <f>IF('⑤案件貼り付けシート(E6~→A2へ縦横替えで）'!$EC36="固定",IF('⑤案件貼り付けシート(E6~→A2へ縦横替えで）'!EG36="","",'⑤案件貼り付けシート(E6~→A2へ縦横替えで）'!EG36),"")</f>
        <v/>
      </c>
      <c r="CY40" s="154" t="str">
        <f>IF('⑤案件貼り付けシート(E6~→A2へ縦横替えで）'!$EC36="固定",IF('⑤案件貼り付けシート(E6~→A2へ縦横替えで）'!EH36="","",'⑤案件貼り付けシート(E6~→A2へ縦横替えで）'!EH36),"")</f>
        <v/>
      </c>
      <c r="CZ40" s="154" t="str">
        <f>IF('⑤案件貼り付けシート(E6~→A2へ縦横替えで）'!$EC36="固定",IF('⑤案件貼り付けシート(E6~→A2へ縦横替えで）'!EI36="","",'⑤案件貼り付けシート(E6~→A2へ縦横替えで）'!EI36),"")</f>
        <v/>
      </c>
      <c r="DA40" s="7" t="str">
        <f>IF('⑤案件貼り付けシート(E6~→A2へ縦横替えで）'!$EC36="固定",IF('⑤案件貼り付けシート(E6~→A2へ縦横替えで）'!EJ36="","",'⑤案件貼り付けシート(E6~→A2へ縦横替えで）'!EJ36),"")</f>
        <v/>
      </c>
      <c r="DB40" s="7" t="str">
        <f>IF('⑤案件貼り付けシート(E6~→A2へ縦横替えで）'!EK36="","",'⑤案件貼り付けシート(E6~→A2へ縦横替えで）'!EK36)</f>
        <v/>
      </c>
      <c r="DC40" s="7" t="str">
        <f>IF('⑤案件貼り付けシート(E6~→A2へ縦横替えで）'!EL36="","",'⑤案件貼り付けシート(E6~→A2へ縦横替えで）'!EL36)</f>
        <v/>
      </c>
      <c r="DD40" s="7" t="str">
        <f>IF('⑤案件貼り付けシート(E6~→A2へ縦横替えで）'!EM36="","",'⑤案件貼り付けシート(E6~→A2へ縦横替えで）'!EM36)</f>
        <v/>
      </c>
      <c r="DE40" s="154" t="str">
        <f>IF('⑤案件貼り付けシート(E6~→A2へ縦横替えで）'!EO36="","",'⑤案件貼り付けシート(E6~→A2へ縦横替えで）'!EO36)</f>
        <v/>
      </c>
      <c r="DF40" s="154" t="str">
        <f>IF('⑤案件貼り付けシート(E6~→A2へ縦横替えで）'!EP36="","",'⑤案件貼り付けシート(E6~→A2へ縦横替えで）'!EP36)</f>
        <v/>
      </c>
      <c r="DG40" s="7" t="str" cm="1">
        <f t="array" ref="DG40">IF('⑤案件貼り付けシート(E6~→A2へ縦横替えで）'!EQ36="","",_xlfn.IFS('⑤案件貼り付けシート(E6~→A2へ縦横替えで）'!EQ36="固定",1,'⑤案件貼り付けシート(E6~→A2へ縦横替えで）'!EQ36="流動",2,'⑤案件貼り付けシート(E6~→A2へ縦横替えで）'!EQ36="対象外",""))</f>
        <v/>
      </c>
      <c r="DH40" s="154" t="str">
        <f>IF('⑤案件貼り付けシート(E6~→A2へ縦横替えで）'!$EQ36="固定",IF('⑤案件貼り付けシート(E6~→A2へ縦横替えで）'!ER36="","",'⑤案件貼り付けシート(E6~→A2へ縦横替えで）'!ER36),"")</f>
        <v/>
      </c>
      <c r="DI40" s="154" t="str">
        <f>IF('⑤案件貼り付けシート(E6~→A2へ縦横替えで）'!$EQ36="固定",IF('⑤案件貼り付けシート(E6~→A2へ縦横替えで）'!ES36="","",'⑤案件貼り付けシート(E6~→A2へ縦横替えで）'!ES36),"")</f>
        <v/>
      </c>
      <c r="DJ40" s="154" t="str">
        <f>IF('⑤案件貼り付けシート(E6~→A2へ縦横替えで）'!$EQ36="固定",IF('⑤案件貼り付けシート(E6~→A2へ縦横替えで）'!ET36="","",'⑤案件貼り付けシート(E6~→A2へ縦横替えで）'!ET36),"")</f>
        <v/>
      </c>
      <c r="DK40" s="154" t="str">
        <f>IF('⑤案件貼り付けシート(E6~→A2へ縦横替えで）'!$EQ36="固定",IF('⑤案件貼り付けシート(E6~→A2へ縦横替えで）'!EU36="","",'⑤案件貼り付けシート(E6~→A2へ縦横替えで）'!EU36),"")</f>
        <v/>
      </c>
      <c r="DL40" s="154" t="str">
        <f>IF('⑤案件貼り付けシート(E6~→A2へ縦横替えで）'!$EQ36="固定",IF('⑤案件貼り付けシート(E6~→A2へ縦横替えで）'!EV36="","",'⑤案件貼り付けシート(E6~→A2へ縦横替えで）'!EV36),"")</f>
        <v/>
      </c>
      <c r="DM40" s="154" t="str">
        <f>IF('⑤案件貼り付けシート(E6~→A2へ縦横替えで）'!$EQ36="固定",IF('⑤案件貼り付けシート(E6~→A2へ縦横替えで）'!EW36="","",'⑤案件貼り付けシート(E6~→A2へ縦横替えで）'!EW36),"")</f>
        <v/>
      </c>
      <c r="DN40" s="7" t="str">
        <f>IF('⑤案件貼り付けシート(E6~→A2へ縦横替えで）'!$EQ36="固定",IF('⑤案件貼り付けシート(E6~→A2へ縦横替えで）'!EX36="","",'⑤案件貼り付けシート(E6~→A2へ縦横替えで）'!EX36),"")</f>
        <v/>
      </c>
      <c r="DO40" s="7" t="str">
        <f>IF('⑤案件貼り付けシート(E6~→A2へ縦横替えで）'!EY36="","",'⑤案件貼り付けシート(E6~→A2へ縦横替えで）'!EY36)</f>
        <v/>
      </c>
      <c r="DP40" s="7" t="str">
        <f>IF('⑤案件貼り付けシート(E6~→A2へ縦横替えで）'!EZ36="","",'⑤案件貼り付けシート(E6~→A2へ縦横替えで）'!EZ36)</f>
        <v/>
      </c>
      <c r="DQ40" s="7" t="str">
        <f>IF('⑤案件貼り付けシート(E6~→A2へ縦横替えで）'!FA36="","",'⑤案件貼り付けシート(E6~→A2へ縦横替えで）'!FA36)</f>
        <v/>
      </c>
      <c r="DR40" s="154" t="str">
        <f>IF('⑤案件貼り付けシート(E6~→A2へ縦横替えで）'!FC36="","",'⑤案件貼り付けシート(E6~→A2へ縦横替えで）'!FC36)</f>
        <v/>
      </c>
      <c r="DS40" s="154" t="str">
        <f>IF('⑤案件貼り付けシート(E6~→A2へ縦横替えで）'!FD36="","",'⑤案件貼り付けシート(E6~→A2へ縦横替えで）'!FD36)</f>
        <v/>
      </c>
      <c r="DT40" s="7" t="str" cm="1">
        <f t="array" ref="DT40">IF('⑤案件貼り付けシート(E6~→A2へ縦横替えで）'!FE36="","",_xlfn.IFS('⑤案件貼り付けシート(E6~→A2へ縦横替えで）'!FE36="固定",1,'⑤案件貼り付けシート(E6~→A2へ縦横替えで）'!FE36="流動",2,'⑤案件貼り付けシート(E6~→A2へ縦横替えで）'!FE36="対象外",""))</f>
        <v/>
      </c>
      <c r="DU40" s="154" t="str">
        <f>IF('⑤案件貼り付けシート(E6~→A2へ縦横替えで）'!$FE36="固定",IF('⑤案件貼り付けシート(E6~→A2へ縦横替えで）'!FF36="","",'⑤案件貼り付けシート(E6~→A2へ縦横替えで）'!FF36),"")</f>
        <v/>
      </c>
      <c r="DV40" s="154" t="str">
        <f>IF('⑤案件貼り付けシート(E6~→A2へ縦横替えで）'!$FE36="固定",IF('⑤案件貼り付けシート(E6~→A2へ縦横替えで）'!FG36="","",'⑤案件貼り付けシート(E6~→A2へ縦横替えで）'!FG36),"")</f>
        <v/>
      </c>
      <c r="DW40" s="154" t="str">
        <f>IF('⑤案件貼り付けシート(E6~→A2へ縦横替えで）'!$FE36="固定",IF('⑤案件貼り付けシート(E6~→A2へ縦横替えで）'!FH36="","",'⑤案件貼り付けシート(E6~→A2へ縦横替えで）'!FH36),"")</f>
        <v/>
      </c>
      <c r="DX40" s="154" t="str">
        <f>IF('⑤案件貼り付けシート(E6~→A2へ縦横替えで）'!$FE36="固定",IF('⑤案件貼り付けシート(E6~→A2へ縦横替えで）'!FI36="","",'⑤案件貼り付けシート(E6~→A2へ縦横替えで）'!FI36),"")</f>
        <v/>
      </c>
      <c r="DY40" s="154" t="str">
        <f>IF('⑤案件貼り付けシート(E6~→A2へ縦横替えで）'!$FE36="固定",IF('⑤案件貼り付けシート(E6~→A2へ縦横替えで）'!FJ36="","",'⑤案件貼り付けシート(E6~→A2へ縦横替えで）'!FJ36),"")</f>
        <v/>
      </c>
      <c r="DZ40" s="154" t="str">
        <f>IF('⑤案件貼り付けシート(E6~→A2へ縦横替えで）'!$FE36="固定",IF('⑤案件貼り付けシート(E6~→A2へ縦横替えで）'!FK36="","",'⑤案件貼り付けシート(E6~→A2へ縦横替えで）'!FK36),"")</f>
        <v/>
      </c>
      <c r="EA40" s="7" t="str">
        <f>IF('⑤案件貼り付けシート(E6~→A2へ縦横替えで）'!$FE36="固定",IF('⑤案件貼り付けシート(E6~→A2へ縦横替えで）'!FL36="","",'⑤案件貼り付けシート(E6~→A2へ縦横替えで）'!FL36),"")</f>
        <v/>
      </c>
      <c r="EB40" s="7" t="str">
        <f>IF('⑤案件貼り付けシート(E6~→A2へ縦横替えで）'!FM36="","",'⑤案件貼り付けシート(E6~→A2へ縦横替えで）'!FM36)</f>
        <v/>
      </c>
      <c r="EC40" s="7" t="str">
        <f>IF('⑤案件貼り付けシート(E6~→A2へ縦横替えで）'!FN36="","",'⑤案件貼り付けシート(E6~→A2へ縦横替えで）'!FN36)</f>
        <v/>
      </c>
      <c r="ED40" s="7" t="str">
        <f>IF('⑤案件貼り付けシート(E6~→A2へ縦横替えで）'!FO36="","",'⑤案件貼り付けシート(E6~→A2へ縦横替えで）'!FO36)</f>
        <v/>
      </c>
      <c r="EE40" s="154" t="str">
        <f>IF('⑤案件貼り付けシート(E6~→A2へ縦横替えで）'!FQ36="","",'⑤案件貼り付けシート(E6~→A2へ縦横替えで）'!FQ36)</f>
        <v/>
      </c>
      <c r="EF40" s="154" t="str">
        <f>IF('⑤案件貼り付けシート(E6~→A2へ縦横替えで）'!FR36="","",'⑤案件貼り付けシート(E6~→A2へ縦横替えで）'!FR36)</f>
        <v/>
      </c>
      <c r="EG40" s="7" t="str" cm="1">
        <f t="array" ref="EG40">IF('⑤案件貼り付けシート(E6~→A2へ縦横替えで）'!FS36="","",_xlfn.IFS('⑤案件貼り付けシート(E6~→A2へ縦横替えで）'!FS36="固定",1,'⑤案件貼り付けシート(E6~→A2へ縦横替えで）'!FS36="流動",2,'⑤案件貼り付けシート(E6~→A2へ縦横替えで）'!FS36="対象外",""))</f>
        <v/>
      </c>
      <c r="EH40" s="154" t="str">
        <f>IF('⑤案件貼り付けシート(E6~→A2へ縦横替えで）'!$FS36="固定",IF('⑤案件貼り付けシート(E6~→A2へ縦横替えで）'!FT36="","",'⑤案件貼り付けシート(E6~→A2へ縦横替えで）'!FT36),"")</f>
        <v/>
      </c>
      <c r="EI40" s="154" t="str">
        <f>IF('⑤案件貼り付けシート(E6~→A2へ縦横替えで）'!$FS36="固定",IF('⑤案件貼り付けシート(E6~→A2へ縦横替えで）'!FU36="","",'⑤案件貼り付けシート(E6~→A2へ縦横替えで）'!FU36),"")</f>
        <v/>
      </c>
      <c r="EJ40" s="154" t="str">
        <f>IF('⑤案件貼り付けシート(E6~→A2へ縦横替えで）'!$FS36="固定",IF('⑤案件貼り付けシート(E6~→A2へ縦横替えで）'!FV36="","",'⑤案件貼り付けシート(E6~→A2へ縦横替えで）'!FV36),"")</f>
        <v/>
      </c>
      <c r="EK40" s="154" t="str">
        <f>IF('⑤案件貼り付けシート(E6~→A2へ縦横替えで）'!$FS36="固定",IF('⑤案件貼り付けシート(E6~→A2へ縦横替えで）'!FW36="","",'⑤案件貼り付けシート(E6~→A2へ縦横替えで）'!FW36),"")</f>
        <v/>
      </c>
      <c r="EL40" s="154" t="str">
        <f>IF('⑤案件貼り付けシート(E6~→A2へ縦横替えで）'!$FS36="固定",IF('⑤案件貼り付けシート(E6~→A2へ縦横替えで）'!FX36="","",'⑤案件貼り付けシート(E6~→A2へ縦横替えで）'!FX36),"")</f>
        <v/>
      </c>
      <c r="EM40" s="154" t="str">
        <f>IF('⑤案件貼り付けシート(E6~→A2へ縦横替えで）'!$FS36="固定",IF('⑤案件貼り付けシート(E6~→A2へ縦横替えで）'!FY36="","",'⑤案件貼り付けシート(E6~→A2へ縦横替えで）'!FY36),"")</f>
        <v/>
      </c>
      <c r="EN40" s="7" t="str">
        <f>IF('⑤案件貼り付けシート(E6~→A2へ縦横替えで）'!$FS36="固定",IF('⑤案件貼り付けシート(E6~→A2へ縦横替えで）'!FZ36="","",'⑤案件貼り付けシート(E6~→A2へ縦横替えで）'!FZ36),"")</f>
        <v/>
      </c>
      <c r="EO40" s="7" t="str">
        <f>IF('⑤案件貼り付けシート(E6~→A2へ縦横替えで）'!GA36="","",'⑤案件貼り付けシート(E6~→A2へ縦横替えで）'!GA36)</f>
        <v/>
      </c>
      <c r="EP40" s="7" t="str">
        <f>IF('⑤案件貼り付けシート(E6~→A2へ縦横替えで）'!GB36="","",'⑤案件貼り付けシート(E6~→A2へ縦横替えで）'!GB36)</f>
        <v/>
      </c>
      <c r="EQ40" s="7" t="str">
        <f>IF('⑤案件貼り付けシート(E6~→A2へ縦横替えで）'!GC36="","",'⑤案件貼り付けシート(E6~→A2へ縦横替えで）'!GC36)</f>
        <v/>
      </c>
      <c r="ER40" s="154" t="str">
        <f>IF('⑤案件貼り付けシート(E6~→A2へ縦横替えで）'!GE36="","",'⑤案件貼り付けシート(E6~→A2へ縦横替えで）'!GE36)</f>
        <v/>
      </c>
      <c r="ES40" s="154" t="str">
        <f>IF('⑤案件貼り付けシート(E6~→A2へ縦横替えで）'!GF36="","",'⑤案件貼り付けシート(E6~→A2へ縦横替えで）'!GF36)</f>
        <v/>
      </c>
      <c r="ET40" s="7" t="str" cm="1">
        <f t="array" ref="ET40">IF('⑤案件貼り付けシート(E6~→A2へ縦横替えで）'!GG36="","",_xlfn.IFS('⑤案件貼り付けシート(E6~→A2へ縦横替えで）'!GG36="固定",1,'⑤案件貼り付けシート(E6~→A2へ縦横替えで）'!GG36="流動",2,'⑤案件貼り付けシート(E6~→A2へ縦横替えで）'!GG36="対象外",""))</f>
        <v/>
      </c>
      <c r="EU40" s="154" t="str">
        <f>IF('⑤案件貼り付けシート(E6~→A2へ縦横替えで）'!$GG36="固定",IF('⑤案件貼り付けシート(E6~→A2へ縦横替えで）'!GH36="","",'⑤案件貼り付けシート(E6~→A2へ縦横替えで）'!GH36),"")</f>
        <v/>
      </c>
      <c r="EV40" s="154" t="str">
        <f>IF('⑤案件貼り付けシート(E6~→A2へ縦横替えで）'!$GG36="固定",IF('⑤案件貼り付けシート(E6~→A2へ縦横替えで）'!GI36="","",'⑤案件貼り付けシート(E6~→A2へ縦横替えで）'!GI36),"")</f>
        <v/>
      </c>
      <c r="EW40" s="154" t="str">
        <f>IF('⑤案件貼り付けシート(E6~→A2へ縦横替えで）'!$GG36="固定",IF('⑤案件貼り付けシート(E6~→A2へ縦横替えで）'!GJ36="","",'⑤案件貼り付けシート(E6~→A2へ縦横替えで）'!GJ36),"")</f>
        <v/>
      </c>
      <c r="EX40" s="154" t="str">
        <f>IF('⑤案件貼り付けシート(E6~→A2へ縦横替えで）'!$GG36="固定",IF('⑤案件貼り付けシート(E6~→A2へ縦横替えで）'!GK36="","",'⑤案件貼り付けシート(E6~→A2へ縦横替えで）'!GK36),"")</f>
        <v/>
      </c>
      <c r="EY40" s="154" t="str">
        <f>IF('⑤案件貼り付けシート(E6~→A2へ縦横替えで）'!$GG36="固定",IF('⑤案件貼り付けシート(E6~→A2へ縦横替えで）'!GL36="","",'⑤案件貼り付けシート(E6~→A2へ縦横替えで）'!GL36),"")</f>
        <v/>
      </c>
      <c r="EZ40" s="154" t="str">
        <f>IF('⑤案件貼り付けシート(E6~→A2へ縦横替えで）'!$GG36="固定",IF('⑤案件貼り付けシート(E6~→A2へ縦横替えで）'!GM36="","",'⑤案件貼り付けシート(E6~→A2へ縦横替えで）'!GM36),"")</f>
        <v/>
      </c>
      <c r="FA40" s="7" t="str">
        <f>IF('⑤案件貼り付けシート(E6~→A2へ縦横替えで）'!$GG36="固定",IF('⑤案件貼り付けシート(E6~→A2へ縦横替えで）'!GN36="","",'⑤案件貼り付けシート(E6~→A2へ縦横替えで）'!GN36),"")</f>
        <v/>
      </c>
      <c r="FB40" s="7" t="str">
        <f>IF('⑤案件貼り付けシート(E6~→A2へ縦横替えで）'!GO36="","",'⑤案件貼り付けシート(E6~→A2へ縦横替えで）'!GO36)</f>
        <v/>
      </c>
      <c r="FC40" s="7" t="str">
        <f>IF('⑤案件貼り付けシート(E6~→A2へ縦横替えで）'!GP36="","",'⑤案件貼り付けシート(E6~→A2へ縦横替えで）'!GP36)</f>
        <v/>
      </c>
      <c r="FD40" s="7" t="str">
        <f>IF('⑤案件貼り付けシート(E6~→A2へ縦横替えで）'!GQ36="","",'⑤案件貼り付けシート(E6~→A2へ縦横替えで）'!GQ36)</f>
        <v/>
      </c>
      <c r="FE40" s="154" t="str">
        <f>IF('⑤案件貼り付けシート(E6~→A2へ縦横替えで）'!GS36="","",'⑤案件貼り付けシート(E6~→A2へ縦横替えで）'!GS36)</f>
        <v/>
      </c>
      <c r="FF40" s="154" t="str">
        <f>IF('⑤案件貼り付けシート(E6~→A2へ縦横替えで）'!GT36="","",'⑤案件貼り付けシート(E6~→A2へ縦横替えで）'!GT36)</f>
        <v/>
      </c>
      <c r="FG40" s="7" t="str" cm="1">
        <f t="array" ref="FG40">IF('⑤案件貼り付けシート(E6~→A2へ縦横替えで）'!GU36="","",_xlfn.IFS('⑤案件貼り付けシート(E6~→A2へ縦横替えで）'!GU36="固定",1,'⑤案件貼り付けシート(E6~→A2へ縦横替えで）'!GU36="流動",2,'⑤案件貼り付けシート(E6~→A2へ縦横替えで）'!GU36="対象外",""))</f>
        <v/>
      </c>
      <c r="FH40" s="154" t="str">
        <f>IF('⑤案件貼り付けシート(E6~→A2へ縦横替えで）'!$GU36="固定",IF('⑤案件貼り付けシート(E6~→A2へ縦横替えで）'!GV36="","",'⑤案件貼り付けシート(E6~→A2へ縦横替えで）'!GV36),"")</f>
        <v/>
      </c>
      <c r="FI40" s="154" t="str">
        <f>IF('⑤案件貼り付けシート(E6~→A2へ縦横替えで）'!$GU36="固定",IF('⑤案件貼り付けシート(E6~→A2へ縦横替えで）'!GW36="","",'⑤案件貼り付けシート(E6~→A2へ縦横替えで）'!GW36),"")</f>
        <v/>
      </c>
      <c r="FJ40" s="154" t="str">
        <f>IF('⑤案件貼り付けシート(E6~→A2へ縦横替えで）'!$GU36="固定",IF('⑤案件貼り付けシート(E6~→A2へ縦横替えで）'!GX36="","",'⑤案件貼り付けシート(E6~→A2へ縦横替えで）'!GX36),"")</f>
        <v/>
      </c>
      <c r="FK40" s="154" t="str">
        <f>IF('⑤案件貼り付けシート(E6~→A2へ縦横替えで）'!$GU36="固定",IF('⑤案件貼り付けシート(E6~→A2へ縦横替えで）'!GY36="","",'⑤案件貼り付けシート(E6~→A2へ縦横替えで）'!GY36),"")</f>
        <v/>
      </c>
      <c r="FL40" s="154" t="str">
        <f>IF('⑤案件貼り付けシート(E6~→A2へ縦横替えで）'!$GU36="固定",IF('⑤案件貼り付けシート(E6~→A2へ縦横替えで）'!GZ36="","",'⑤案件貼り付けシート(E6~→A2へ縦横替えで）'!GZ36),"")</f>
        <v/>
      </c>
      <c r="FM40" s="154" t="str">
        <f>IF('⑤案件貼り付けシート(E6~→A2へ縦横替えで）'!$GU36="固定",IF('⑤案件貼り付けシート(E6~→A2へ縦横替えで）'!HA36="","",'⑤案件貼り付けシート(E6~→A2へ縦横替えで）'!HA36),"")</f>
        <v/>
      </c>
      <c r="FN40" s="7" t="str">
        <f>IF('⑤案件貼り付けシート(E6~→A2へ縦横替えで）'!$GU36="固定",IF('⑤案件貼り付けシート(E6~→A2へ縦横替えで）'!HB36="","",'⑤案件貼り付けシート(E6~→A2へ縦横替えで）'!HB36),"")</f>
        <v/>
      </c>
      <c r="FO40" s="7" t="str">
        <f>IF('⑤案件貼り付けシート(E6~→A2へ縦横替えで）'!HC36="","",'⑤案件貼り付けシート(E6~→A2へ縦横替えで）'!HC36)</f>
        <v/>
      </c>
      <c r="FP40" s="7" t="str">
        <f>IF('⑤案件貼り付けシート(E6~→A2へ縦横替えで）'!HD36="","",'⑤案件貼り付けシート(E6~→A2へ縦横替えで）'!HD36)</f>
        <v/>
      </c>
      <c r="FQ40" s="7" t="str">
        <f>IF('⑤案件貼り付けシート(E6~→A2へ縦横替えで）'!HE36="","",'⑤案件貼り付けシート(E6~→A2へ縦横替えで）'!HE36)</f>
        <v/>
      </c>
      <c r="FR40" s="154" t="str">
        <f>IF('⑤案件貼り付けシート(E6~→A2へ縦横替えで）'!HG36="","",'⑤案件貼り付けシート(E6~→A2へ縦横替えで）'!HG36)</f>
        <v/>
      </c>
      <c r="FS40" s="154" t="str">
        <f>IF('⑤案件貼り付けシート(E6~→A2へ縦横替えで）'!HH36="","",'⑤案件貼り付けシート(E6~→A2へ縦横替えで）'!HH36)</f>
        <v/>
      </c>
      <c r="FT40" s="7" t="str" cm="1">
        <f t="array" ref="FT40">IF('⑤案件貼り付けシート(E6~→A2へ縦横替えで）'!HI36="","",_xlfn.IFS('⑤案件貼り付けシート(E6~→A2へ縦横替えで）'!HI36="固定",1,'⑤案件貼り付けシート(E6~→A2へ縦横替えで）'!HI36="流動",2,'⑤案件貼り付けシート(E6~→A2へ縦横替えで）'!HI36="対象外",""))</f>
        <v/>
      </c>
      <c r="FU40" s="154" t="str">
        <f>IF('⑤案件貼り付けシート(E6~→A2へ縦横替えで）'!$HI36="固定",IF('⑤案件貼り付けシート(E6~→A2へ縦横替えで）'!HJ36="","",'⑤案件貼り付けシート(E6~→A2へ縦横替えで）'!HJ36),"")</f>
        <v/>
      </c>
      <c r="FV40" s="154" t="str">
        <f>IF('⑤案件貼り付けシート(E6~→A2へ縦横替えで）'!$HI36="固定",IF('⑤案件貼り付けシート(E6~→A2へ縦横替えで）'!HK36="","",'⑤案件貼り付けシート(E6~→A2へ縦横替えで）'!HK36),"")</f>
        <v/>
      </c>
      <c r="FW40" s="154" t="str">
        <f>IF('⑤案件貼り付けシート(E6~→A2へ縦横替えで）'!$HI36="固定",IF('⑤案件貼り付けシート(E6~→A2へ縦横替えで）'!HL36="","",'⑤案件貼り付けシート(E6~→A2へ縦横替えで）'!HL36),"")</f>
        <v/>
      </c>
      <c r="FX40" s="154" t="str">
        <f>IF('⑤案件貼り付けシート(E6~→A2へ縦横替えで）'!$HI36="固定",IF('⑤案件貼り付けシート(E6~→A2へ縦横替えで）'!HM36="","",'⑤案件貼り付けシート(E6~→A2へ縦横替えで）'!HM36),"")</f>
        <v/>
      </c>
      <c r="FY40" s="154" t="str">
        <f>IF('⑤案件貼り付けシート(E6~→A2へ縦横替えで）'!$HI36="固定",IF('⑤案件貼り付けシート(E6~→A2へ縦横替えで）'!HN36="","",'⑤案件貼り付けシート(E6~→A2へ縦横替えで）'!HN36),"")</f>
        <v/>
      </c>
      <c r="FZ40" s="154" t="str">
        <f>IF('⑤案件貼り付けシート(E6~→A2へ縦横替えで）'!$HI36="固定",IF('⑤案件貼り付けシート(E6~→A2へ縦横替えで）'!HO36="","",'⑤案件貼り付けシート(E6~→A2へ縦横替えで）'!HO36),"")</f>
        <v/>
      </c>
      <c r="GA40" s="7" t="str">
        <f>IF('⑤案件貼り付けシート(E6~→A2へ縦横替えで）'!$HI36="固定",IF('⑤案件貼り付けシート(E6~→A2へ縦横替えで）'!HP36="","",'⑤案件貼り付けシート(E6~→A2へ縦横替えで）'!HP36),"")</f>
        <v/>
      </c>
      <c r="GB40" s="7" t="str">
        <f>IF('⑤案件貼り付けシート(E6~→A2へ縦横替えで）'!HQ36="","",'⑤案件貼り付けシート(E6~→A2へ縦横替えで）'!HQ36)</f>
        <v/>
      </c>
      <c r="GC40" s="7" t="str">
        <f>IF('⑤案件貼り付けシート(E6~→A2へ縦横替えで）'!HR36="","",'⑤案件貼り付けシート(E6~→A2へ縦横替えで）'!HR36)</f>
        <v/>
      </c>
      <c r="GD40" s="7" t="str">
        <f>IF('⑤案件貼り付けシート(E6~→A2へ縦横替えで）'!HS36="","",'⑤案件貼り付けシート(E6~→A2へ縦横替えで）'!HS36)</f>
        <v/>
      </c>
      <c r="GE40" s="7" t="str" cm="1">
        <f t="array" ref="GE40">_xlfn.IFS('⑤案件貼り付けシート(E6~→A2へ縦横替えで）'!A36="","",'⑤案件貼り付けシート(E6~→A2へ縦横替えで）'!HW36="該当しない",0,'⑤案件貼り付けシート(E6~→A2へ縦横替えで）'!HW36="有期プロジェクト",1,'⑤案件貼り付けシート(E6~→A2へ縦横替えで）'!HW36="日数限定業務",2,'⑤案件貼り付けシート(E6~→A2へ縦横替えで）'!HW36="産休育休代替",3,'⑤案件貼り付けシート(E6~→A2へ縦横替えで）'!HW36="介護休業代替",4)</f>
        <v/>
      </c>
      <c r="GF40" s="7" t="str">
        <f>IF('⑤案件貼り付けシート(E6~→A2へ縦横替えで）'!HW36="産休育休代替",IF('⑤案件貼り付けシート(E6~→A2へ縦横替えで）'!HX36="","",'⑤案件貼り付けシート(E6~→A2へ縦横替えで）'!HX36),"")</f>
        <v/>
      </c>
      <c r="GG40" s="7" t="str">
        <f>IF('⑤案件貼り付けシート(E6~→A2へ縦横替えで）'!HY36="","",'⑤案件貼り付けシート(E6~→A2へ縦横替えで）'!HY36)</f>
        <v/>
      </c>
      <c r="GH40" s="7" t="str" cm="1">
        <f t="array" ref="GH40">_xlfn.IFS('⑤案件貼り付けシート(E6~→A2へ縦横替えで）'!IB36="","",'⑤案件貼り付けシート(E6~→A2へ縦横替えで）'!IB36="限定しない",0,'⑤案件貼り付けシート(E6~→A2へ縦横替えで）'!IB36="60歳以上",1,'⑤案件貼り付けシート(E6~→A2へ縦横替えで）'!IB36="無期雇用派遣労働者",2,'⑤案件貼り付けシート(E6~→A2へ縦横替えで）'!IB36="60歳以上または無期雇用",3,TRUE,"")</f>
        <v/>
      </c>
      <c r="GI40" s="7" t="str" cm="1">
        <f t="array" ref="GI40">_xlfn.IFS('⑤案件貼り付けシート(E6~→A2へ縦横替えで）'!IC36="","",'⑤案件貼り付けシート(E6~→A2へ縦横替えで）'!IC36="限定する",1,'⑤案件貼り付けシート(E6~→A2へ縦横替えで）'!IC36="限定しない",2,TRUE,"")</f>
        <v/>
      </c>
      <c r="GJ40" s="7"/>
      <c r="GK40" s="7" t="str">
        <f>IF('⑤案件貼り付けシート(E6~→A2へ縦横替えで）'!IF36="","",'⑤案件貼り付けシート(E6~→A2へ縦横替えで）'!IF36)</f>
        <v/>
      </c>
      <c r="GL40" s="7" t="str">
        <f>IF('⑤案件貼り付けシート(E6~→A2へ縦横替えで）'!IG36="","",'⑤案件貼り付けシート(E6~→A2へ縦横替えで）'!IG36)</f>
        <v/>
      </c>
      <c r="GM40" s="48" t="str">
        <f>IF('⑤案件貼り付けシート(E6~→A2へ縦横替えで）'!IJ36="","",IF('⑤案件貼り付けシート(E6~→A2へ縦横替えで）'!IJ36="ALL",②コード一覧!$CU$2,'⑤案件貼り付けシート(E6~→A2へ縦横替えで）'!IJ36&amp;"をコードヘ"))</f>
        <v/>
      </c>
      <c r="GN40" s="7" t="str">
        <f>IF('⑤案件貼り付けシート(E6~→A2へ縦横替えで）'!IK36="","",IF('⑤案件貼り付けシート(E6~→A2へ縦横替えで）'!IK36="非公開",0,1))</f>
        <v/>
      </c>
      <c r="GO40" s="7">
        <f t="shared" si="1"/>
        <v>0</v>
      </c>
      <c r="GP40" s="7">
        <f>IF('⑤案件貼り付けシート(E6~→A2へ縦横替えで）'!IP36="",IF('⑤案件貼り付けシート(E6~→A2へ縦横替えで）'!IW36="",0,2),2)</f>
        <v>0</v>
      </c>
      <c r="GQ40" s="214" t="str">
        <f>IF(GP40=1,INDEX(②コード一覧!DC36:DL54,MATCH('⑤案件貼り付けシート(E6~→A2へ縦横替えで）'!IW36,②コード一覧!DD36:DD54,0),1),"")</f>
        <v/>
      </c>
      <c r="GR40" s="48" t="str">
        <f>IF(OR('⑤案件貼り付けシート(E6~→A2へ縦横替えで）'!JP36="",'⑤案件貼り付けシート(E6~→A2へ縦横替えで）'!JP36=0),"",_xlfn.XLOOKUP('⑤案件貼り付けシート(E6~→A2へ縦横替えで）'!JP36,②コード一覧!$BR$2:$BR$802,②コード一覧!$BT$2:$BT$802))</f>
        <v/>
      </c>
      <c r="GS40" s="48" t="str">
        <f>IF(OR('⑤案件貼り付けシート(E6~→A2へ縦横替えで）'!JQ36="",'⑤案件貼り付けシート(E6~→A2へ縦横替えで）'!JQ36=0),"",_xlfn.XLOOKUP('⑤案件貼り付けシート(E6~→A2へ縦横替えで）'!JQ36,②コード一覧!$BR$2:$BR$802,②コード一覧!$BT$2:$BT$802))</f>
        <v/>
      </c>
      <c r="GT40" s="48" t="str">
        <f>IF(OR('⑤案件貼り付けシート(E6~→A2へ縦横替えで）'!JR36="",'⑤案件貼り付けシート(E6~→A2へ縦横替えで）'!JR36=0),"",_xlfn.XLOOKUP('⑤案件貼り付けシート(E6~→A2へ縦横替えで）'!JR36,②コード一覧!$BR$2:$BR$802,②コード一覧!$BT$2:$BT$802))</f>
        <v/>
      </c>
      <c r="GU40" s="48" t="str">
        <f>IF(OR('⑤案件貼り付けシート(E6~→A2へ縦横替えで）'!JS36="",'⑤案件貼り付けシート(E6~→A2へ縦横替えで）'!JS36=0),"",_xlfn.XLOOKUP('⑤案件貼り付けシート(E6~→A2へ縦横替えで）'!JS36,②コード一覧!$BR$2:$BR$802,②コード一覧!$BT$2:$BT$802))</f>
        <v/>
      </c>
      <c r="GV40" s="48" t="str">
        <f>IF(OR('⑤案件貼り付けシート(E6~→A2へ縦横替えで）'!JT36="",'⑤案件貼り付けシート(E6~→A2へ縦横替えで）'!JT36=0),"",_xlfn.XLOOKUP('⑤案件貼り付けシート(E6~→A2へ縦横替えで）'!JT36,②コード一覧!$BR$2:$BR$802,②コード一覧!$BT$2:$BT$802))</f>
        <v/>
      </c>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3"/>
      <c r="AS41" s="7"/>
      <c r="AT41" s="7"/>
      <c r="AU41" s="7"/>
      <c r="AV41" s="7"/>
      <c r="AW41" s="7"/>
      <c r="AX41" s="7"/>
      <c r="AY41" s="7"/>
      <c r="AZ41" s="7"/>
      <c r="BA41" s="7"/>
      <c r="BB41" s="7"/>
      <c r="BC41" s="7"/>
      <c r="BD41" s="7"/>
      <c r="BE41" s="154"/>
      <c r="BF41" s="154"/>
      <c r="BG41" s="7"/>
      <c r="BH41" s="154"/>
      <c r="BI41" s="154"/>
      <c r="BJ41" s="154"/>
      <c r="BK41" s="154"/>
      <c r="BL41" s="154"/>
      <c r="BM41" s="154"/>
      <c r="BN41" s="7"/>
      <c r="BO41" s="7"/>
      <c r="BP41" s="7"/>
      <c r="BQ41" s="7"/>
      <c r="BR41" s="154"/>
      <c r="BS41" s="154"/>
      <c r="BT41" s="7"/>
      <c r="BU41" s="154"/>
      <c r="BV41" s="154"/>
      <c r="BW41" s="154"/>
      <c r="BX41" s="154"/>
      <c r="BY41" s="154"/>
      <c r="BZ41" s="154"/>
      <c r="CA41" s="7"/>
      <c r="CB41" s="7"/>
      <c r="CC41" s="7"/>
      <c r="CD41" s="7"/>
      <c r="CE41" s="154"/>
      <c r="CF41" s="154"/>
      <c r="CG41" s="7"/>
      <c r="CH41" s="154"/>
      <c r="CI41" s="154"/>
      <c r="CJ41" s="154"/>
      <c r="CK41" s="154"/>
      <c r="CL41" s="154"/>
      <c r="CM41" s="154"/>
      <c r="CN41" s="7"/>
      <c r="CO41" s="7"/>
      <c r="CP41" s="7"/>
      <c r="CQ41" s="7"/>
      <c r="CR41" s="154"/>
      <c r="CS41" s="154"/>
      <c r="CT41" s="7"/>
      <c r="CU41" s="154"/>
      <c r="CV41" s="154"/>
      <c r="CW41" s="154"/>
      <c r="CX41" s="154"/>
      <c r="CY41" s="154"/>
      <c r="CZ41" s="154"/>
      <c r="DA41" s="7"/>
      <c r="DB41" s="7"/>
      <c r="DC41" s="7"/>
      <c r="DD41" s="7"/>
      <c r="DE41" s="154"/>
      <c r="DF41" s="154"/>
      <c r="DG41" s="7"/>
      <c r="DH41" s="154"/>
      <c r="DI41" s="154"/>
      <c r="DJ41" s="154"/>
      <c r="DK41" s="154"/>
      <c r="DL41" s="154"/>
      <c r="DM41" s="154"/>
      <c r="DN41" s="7"/>
      <c r="DO41" s="7"/>
      <c r="DP41" s="7"/>
      <c r="DQ41" s="7"/>
      <c r="DR41" s="154" t="str">
        <f>IF('⑤案件貼り付けシート(E6~→A2へ縦横替えで）'!FC37="","",'⑤案件貼り付けシート(E6~→A2へ縦横替えで）'!FC37)</f>
        <v/>
      </c>
      <c r="DS41" s="154" t="str">
        <f>IF('⑤案件貼り付けシート(E6~→A2へ縦横替えで）'!FD37="","",'⑤案件貼り付けシート(E6~→A2へ縦横替えで）'!FD37)</f>
        <v/>
      </c>
      <c r="DT41" s="7" t="str" cm="1">
        <f t="array" ref="DT41">IF('⑤案件貼り付けシート(E6~→A2へ縦横替えで）'!FE37="","",_xlfn.IFS('⑤案件貼り付けシート(E6~→A2へ縦横替えで）'!FE37="固定",1,'⑤案件貼り付けシート(E6~→A2へ縦横替えで）'!FE37="流動",2,'⑤案件貼り付けシート(E6~→A2へ縦横替えで）'!FE37="対象外",""))</f>
        <v/>
      </c>
      <c r="DU41" s="154" t="str">
        <f>IF('⑤案件貼り付けシート(E6~→A2へ縦横替えで）'!$FE37="固定",IF('⑤案件貼り付けシート(E6~→A2へ縦横替えで）'!FF37="","",'⑤案件貼り付けシート(E6~→A2へ縦横替えで）'!FF37),"")</f>
        <v/>
      </c>
      <c r="DV41" s="154" t="str">
        <f>IF('⑤案件貼り付けシート(E6~→A2へ縦横替えで）'!$FE37="固定",IF('⑤案件貼り付けシート(E6~→A2へ縦横替えで）'!FG37="","",'⑤案件貼り付けシート(E6~→A2へ縦横替えで）'!FG37),"")</f>
        <v/>
      </c>
      <c r="DW41" s="154" t="str">
        <f>IF('⑤案件貼り付けシート(E6~→A2へ縦横替えで）'!$FE37="固定",IF('⑤案件貼り付けシート(E6~→A2へ縦横替えで）'!FH37="","",'⑤案件貼り付けシート(E6~→A2へ縦横替えで）'!FH37),"")</f>
        <v/>
      </c>
      <c r="DX41" s="154" t="str">
        <f>IF('⑤案件貼り付けシート(E6~→A2へ縦横替えで）'!$FE37="固定",IF('⑤案件貼り付けシート(E6~→A2へ縦横替えで）'!FI37="","",'⑤案件貼り付けシート(E6~→A2へ縦横替えで）'!FI37),"")</f>
        <v/>
      </c>
      <c r="DY41" s="154" t="str">
        <f>IF('⑤案件貼り付けシート(E6~→A2へ縦横替えで）'!$FE37="固定",IF('⑤案件貼り付けシート(E6~→A2へ縦横替えで）'!FJ37="","",'⑤案件貼り付けシート(E6~→A2へ縦横替えで）'!FJ37),"")</f>
        <v/>
      </c>
      <c r="DZ41" s="154" t="str">
        <f>IF('⑤案件貼り付けシート(E6~→A2へ縦横替えで）'!$FE37="固定",IF('⑤案件貼り付けシート(E6~→A2へ縦横替えで）'!FK37="","",'⑤案件貼り付けシート(E6~→A2へ縦横替えで）'!FK37),"")</f>
        <v/>
      </c>
      <c r="EA41" s="7" t="str">
        <f>IF('⑤案件貼り付けシート(E6~→A2へ縦横替えで）'!$FE37="固定",IF('⑤案件貼り付けシート(E6~→A2へ縦横替えで）'!FL37="","",'⑤案件貼り付けシート(E6~→A2へ縦横替えで）'!FL37),"")</f>
        <v/>
      </c>
      <c r="EB41" s="7" t="str">
        <f>IF('⑤案件貼り付けシート(E6~→A2へ縦横替えで）'!FM37="","",'⑤案件貼り付けシート(E6~→A2へ縦横替えで）'!FM37)</f>
        <v/>
      </c>
      <c r="EC41" s="7" t="str">
        <f>IF('⑤案件貼り付けシート(E6~→A2へ縦横替えで）'!FN37="","",'⑤案件貼り付けシート(E6~→A2へ縦横替えで）'!FN37)</f>
        <v/>
      </c>
      <c r="ED41" s="7" t="str">
        <f>IF('⑤案件貼り付けシート(E6~→A2へ縦横替えで）'!FO37="","",'⑤案件貼り付けシート(E6~→A2へ縦横替えで）'!FO37)</f>
        <v/>
      </c>
      <c r="EE41" s="154" t="str">
        <f>IF('⑤案件貼り付けシート(E6~→A2へ縦横替えで）'!FQ37="","",'⑤案件貼り付けシート(E6~→A2へ縦横替えで）'!FQ37)</f>
        <v/>
      </c>
      <c r="EF41" s="154" t="str">
        <f>IF('⑤案件貼り付けシート(E6~→A2へ縦横替えで）'!FR37="","",'⑤案件貼り付けシート(E6~→A2へ縦横替えで）'!FR37)</f>
        <v/>
      </c>
      <c r="EG41" s="7" t="str" cm="1">
        <f t="array" ref="EG41">IF('⑤案件貼り付けシート(E6~→A2へ縦横替えで）'!FS37="","",_xlfn.IFS('⑤案件貼り付けシート(E6~→A2へ縦横替えで）'!FS37="固定",1,'⑤案件貼り付けシート(E6~→A2へ縦横替えで）'!FS37="流動",2,'⑤案件貼り付けシート(E6~→A2へ縦横替えで）'!FS37="対象外",""))</f>
        <v/>
      </c>
      <c r="EH41" s="154" t="str">
        <f>IF('⑤案件貼り付けシート(E6~→A2へ縦横替えで）'!$FS37="固定",IF('⑤案件貼り付けシート(E6~→A2へ縦横替えで）'!FT37="","",'⑤案件貼り付けシート(E6~→A2へ縦横替えで）'!FT37),"")</f>
        <v/>
      </c>
      <c r="EI41" s="154" t="str">
        <f>IF('⑤案件貼り付けシート(E6~→A2へ縦横替えで）'!$FS37="固定",IF('⑤案件貼り付けシート(E6~→A2へ縦横替えで）'!FU37="","",'⑤案件貼り付けシート(E6~→A2へ縦横替えで）'!FU37),"")</f>
        <v/>
      </c>
      <c r="EJ41" s="154" t="str">
        <f>IF('⑤案件貼り付けシート(E6~→A2へ縦横替えで）'!$FS37="固定",IF('⑤案件貼り付けシート(E6~→A2へ縦横替えで）'!FV37="","",'⑤案件貼り付けシート(E6~→A2へ縦横替えで）'!FV37),"")</f>
        <v/>
      </c>
      <c r="EK41" s="154" t="str">
        <f>IF('⑤案件貼り付けシート(E6~→A2へ縦横替えで）'!$FS37="固定",IF('⑤案件貼り付けシート(E6~→A2へ縦横替えで）'!FW37="","",'⑤案件貼り付けシート(E6~→A2へ縦横替えで）'!FW37),"")</f>
        <v/>
      </c>
      <c r="EL41" s="154" t="str">
        <f>IF('⑤案件貼り付けシート(E6~→A2へ縦横替えで）'!$FS37="固定",IF('⑤案件貼り付けシート(E6~→A2へ縦横替えで）'!FX37="","",'⑤案件貼り付けシート(E6~→A2へ縦横替えで）'!FX37),"")</f>
        <v/>
      </c>
      <c r="EM41" s="154" t="str">
        <f>IF('⑤案件貼り付けシート(E6~→A2へ縦横替えで）'!$FS37="固定",IF('⑤案件貼り付けシート(E6~→A2へ縦横替えで）'!FY37="","",'⑤案件貼り付けシート(E6~→A2へ縦横替えで）'!FY37),"")</f>
        <v/>
      </c>
      <c r="EN41" s="7" t="str">
        <f>IF('⑤案件貼り付けシート(E6~→A2へ縦横替えで）'!$FS37="固定",IF('⑤案件貼り付けシート(E6~→A2へ縦横替えで）'!FZ37="","",'⑤案件貼り付けシート(E6~→A2へ縦横替えで）'!FZ37),"")</f>
        <v/>
      </c>
      <c r="EO41" s="7" t="str">
        <f>IF('⑤案件貼り付けシート(E6~→A2へ縦横替えで）'!GA37="","",'⑤案件貼り付けシート(E6~→A2へ縦横替えで）'!GA37)</f>
        <v/>
      </c>
      <c r="EP41" s="7" t="str">
        <f>IF('⑤案件貼り付けシート(E6~→A2へ縦横替えで）'!GB37="","",'⑤案件貼り付けシート(E6~→A2へ縦横替えで）'!GB37)</f>
        <v/>
      </c>
      <c r="EQ41" s="7" t="str">
        <f>IF('⑤案件貼り付けシート(E6~→A2へ縦横替えで）'!GC37="","",'⑤案件貼り付けシート(E6~→A2へ縦横替えで）'!GC37)</f>
        <v/>
      </c>
      <c r="ER41" s="154" t="str">
        <f>IF('⑤案件貼り付けシート(E6~→A2へ縦横替えで）'!GE37="","",'⑤案件貼り付けシート(E6~→A2へ縦横替えで）'!GE37)</f>
        <v/>
      </c>
      <c r="ES41" s="154" t="str">
        <f>IF('⑤案件貼り付けシート(E6~→A2へ縦横替えで）'!GF37="","",'⑤案件貼り付けシート(E6~→A2へ縦横替えで）'!GF37)</f>
        <v/>
      </c>
      <c r="ET41" s="7" t="str" cm="1">
        <f t="array" ref="ET41">IF('⑤案件貼り付けシート(E6~→A2へ縦横替えで）'!GG37="","",_xlfn.IFS('⑤案件貼り付けシート(E6~→A2へ縦横替えで）'!GG37="固定",1,'⑤案件貼り付けシート(E6~→A2へ縦横替えで）'!GG37="流動",2,'⑤案件貼り付けシート(E6~→A2へ縦横替えで）'!GG37="対象外",""))</f>
        <v/>
      </c>
      <c r="EU41" s="154" t="str">
        <f>IF('⑤案件貼り付けシート(E6~→A2へ縦横替えで）'!$GG37="固定",IF('⑤案件貼り付けシート(E6~→A2へ縦横替えで）'!GH37="","",'⑤案件貼り付けシート(E6~→A2へ縦横替えで）'!GH37),"")</f>
        <v/>
      </c>
      <c r="EV41" s="154" t="str">
        <f>IF('⑤案件貼り付けシート(E6~→A2へ縦横替えで）'!$GG37="固定",IF('⑤案件貼り付けシート(E6~→A2へ縦横替えで）'!GI37="","",'⑤案件貼り付けシート(E6~→A2へ縦横替えで）'!GI37),"")</f>
        <v/>
      </c>
      <c r="EW41" s="154" t="str">
        <f>IF('⑤案件貼り付けシート(E6~→A2へ縦横替えで）'!$GG37="固定",IF('⑤案件貼り付けシート(E6~→A2へ縦横替えで）'!GJ37="","",'⑤案件貼り付けシート(E6~→A2へ縦横替えで）'!GJ37),"")</f>
        <v/>
      </c>
      <c r="EX41" s="154" t="str">
        <f>IF('⑤案件貼り付けシート(E6~→A2へ縦横替えで）'!$GG37="固定",IF('⑤案件貼り付けシート(E6~→A2へ縦横替えで）'!GK37="","",'⑤案件貼り付けシート(E6~→A2へ縦横替えで）'!GK37),"")</f>
        <v/>
      </c>
      <c r="EY41" s="154" t="str">
        <f>IF('⑤案件貼り付けシート(E6~→A2へ縦横替えで）'!$GG37="固定",IF('⑤案件貼り付けシート(E6~→A2へ縦横替えで）'!GL37="","",'⑤案件貼り付けシート(E6~→A2へ縦横替えで）'!GL37),"")</f>
        <v/>
      </c>
      <c r="EZ41" s="154" t="str">
        <f>IF('⑤案件貼り付けシート(E6~→A2へ縦横替えで）'!$GG37="固定",IF('⑤案件貼り付けシート(E6~→A2へ縦横替えで）'!GM37="","",'⑤案件貼り付けシート(E6~→A2へ縦横替えで）'!GM37),"")</f>
        <v/>
      </c>
      <c r="FA41" s="7" t="str">
        <f>IF('⑤案件貼り付けシート(E6~→A2へ縦横替えで）'!$GG37="固定",IF('⑤案件貼り付けシート(E6~→A2へ縦横替えで）'!GN37="","",'⑤案件貼り付けシート(E6~→A2へ縦横替えで）'!GN37),"")</f>
        <v/>
      </c>
      <c r="FB41" s="7" t="str">
        <f>IF('⑤案件貼り付けシート(E6~→A2へ縦横替えで）'!GO37="","",'⑤案件貼り付けシート(E6~→A2へ縦横替えで）'!GO37)</f>
        <v/>
      </c>
      <c r="FC41" s="7" t="str">
        <f>IF('⑤案件貼り付けシート(E6~→A2へ縦横替えで）'!GP37="","",'⑤案件貼り付けシート(E6~→A2へ縦横替えで）'!GP37)</f>
        <v/>
      </c>
      <c r="FD41" s="7" t="str">
        <f>IF('⑤案件貼り付けシート(E6~→A2へ縦横替えで）'!GQ37="","",'⑤案件貼り付けシート(E6~→A2へ縦横替えで）'!GQ37)</f>
        <v/>
      </c>
      <c r="FE41" s="154" t="str">
        <f>IF('⑤案件貼り付けシート(E6~→A2へ縦横替えで）'!GS37="","",'⑤案件貼り付けシート(E6~→A2へ縦横替えで）'!GS37)</f>
        <v/>
      </c>
      <c r="FF41" s="154" t="str">
        <f>IF('⑤案件貼り付けシート(E6~→A2へ縦横替えで）'!GT37="","",'⑤案件貼り付けシート(E6~→A2へ縦横替えで）'!GT37)</f>
        <v/>
      </c>
      <c r="FG41" s="7" t="str" cm="1">
        <f t="array" ref="FG41">IF('⑤案件貼り付けシート(E6~→A2へ縦横替えで）'!GU37="","",_xlfn.IFS('⑤案件貼り付けシート(E6~→A2へ縦横替えで）'!GU37="固定",1,'⑤案件貼り付けシート(E6~→A2へ縦横替えで）'!GU37="流動",2,'⑤案件貼り付けシート(E6~→A2へ縦横替えで）'!GU37="対象外",""))</f>
        <v/>
      </c>
      <c r="FH41" s="154" t="str">
        <f>IF('⑤案件貼り付けシート(E6~→A2へ縦横替えで）'!$GU37="固定",IF('⑤案件貼り付けシート(E6~→A2へ縦横替えで）'!GV37="","",'⑤案件貼り付けシート(E6~→A2へ縦横替えで）'!GV37),"")</f>
        <v/>
      </c>
      <c r="FI41" s="154" t="str">
        <f>IF('⑤案件貼り付けシート(E6~→A2へ縦横替えで）'!$GU37="固定",IF('⑤案件貼り付けシート(E6~→A2へ縦横替えで）'!GW37="","",'⑤案件貼り付けシート(E6~→A2へ縦横替えで）'!GW37),"")</f>
        <v/>
      </c>
      <c r="FJ41" s="154" t="str">
        <f>IF('⑤案件貼り付けシート(E6~→A2へ縦横替えで）'!$GU37="固定",IF('⑤案件貼り付けシート(E6~→A2へ縦横替えで）'!GX37="","",'⑤案件貼り付けシート(E6~→A2へ縦横替えで）'!GX37),"")</f>
        <v/>
      </c>
      <c r="FK41" s="154" t="str">
        <f>IF('⑤案件貼り付けシート(E6~→A2へ縦横替えで）'!$GU37="固定",IF('⑤案件貼り付けシート(E6~→A2へ縦横替えで）'!GY37="","",'⑤案件貼り付けシート(E6~→A2へ縦横替えで）'!GY37),"")</f>
        <v/>
      </c>
      <c r="FL41" s="154" t="str">
        <f>IF('⑤案件貼り付けシート(E6~→A2へ縦横替えで）'!$GU37="固定",IF('⑤案件貼り付けシート(E6~→A2へ縦横替えで）'!GZ37="","",'⑤案件貼り付けシート(E6~→A2へ縦横替えで）'!GZ37),"")</f>
        <v/>
      </c>
      <c r="FM41" s="154" t="str">
        <f>IF('⑤案件貼り付けシート(E6~→A2へ縦横替えで）'!$GU37="固定",IF('⑤案件貼り付けシート(E6~→A2へ縦横替えで）'!HA37="","",'⑤案件貼り付けシート(E6~→A2へ縦横替えで）'!HA37),"")</f>
        <v/>
      </c>
      <c r="FN41" s="7" t="str">
        <f>IF('⑤案件貼り付けシート(E6~→A2へ縦横替えで）'!$GU37="固定",IF('⑤案件貼り付けシート(E6~→A2へ縦横替えで）'!HB37="","",'⑤案件貼り付けシート(E6~→A2へ縦横替えで）'!HB37),"")</f>
        <v/>
      </c>
      <c r="FO41" s="7" t="str">
        <f>IF('⑤案件貼り付けシート(E6~→A2へ縦横替えで）'!HC37="","",'⑤案件貼り付けシート(E6~→A2へ縦横替えで）'!HC37)</f>
        <v/>
      </c>
      <c r="FP41" s="7" t="str">
        <f>IF('⑤案件貼り付けシート(E6~→A2へ縦横替えで）'!HD37="","",'⑤案件貼り付けシート(E6~→A2へ縦横替えで）'!HD37)</f>
        <v/>
      </c>
      <c r="FQ41" s="7" t="str">
        <f>IF('⑤案件貼り付けシート(E6~→A2へ縦横替えで）'!HE37="","",'⑤案件貼り付けシート(E6~→A2へ縦横替えで）'!HE37)</f>
        <v/>
      </c>
      <c r="FR41" s="154" t="str">
        <f>IF('⑤案件貼り付けシート(E6~→A2へ縦横替えで）'!HG37="","",'⑤案件貼り付けシート(E6~→A2へ縦横替えで）'!HG37)</f>
        <v/>
      </c>
      <c r="FS41" s="154" t="str">
        <f>IF('⑤案件貼り付けシート(E6~→A2へ縦横替えで）'!HH37="","",'⑤案件貼り付けシート(E6~→A2へ縦横替えで）'!HH37)</f>
        <v/>
      </c>
      <c r="FT41" s="7" t="str" cm="1">
        <f t="array" ref="FT41">IF('⑤案件貼り付けシート(E6~→A2へ縦横替えで）'!HI37="","",_xlfn.IFS('⑤案件貼り付けシート(E6~→A2へ縦横替えで）'!HI37="固定",1,'⑤案件貼り付けシート(E6~→A2へ縦横替えで）'!HI37="流動",2,'⑤案件貼り付けシート(E6~→A2へ縦横替えで）'!HI37="対象外",""))</f>
        <v/>
      </c>
      <c r="FU41" s="154" t="str">
        <f>IF('⑤案件貼り付けシート(E6~→A2へ縦横替えで）'!$HI37="固定",IF('⑤案件貼り付けシート(E6~→A2へ縦横替えで）'!HJ37="","",'⑤案件貼り付けシート(E6~→A2へ縦横替えで）'!HJ37),"")</f>
        <v/>
      </c>
      <c r="FV41" s="154" t="str">
        <f>IF('⑤案件貼り付けシート(E6~→A2へ縦横替えで）'!$HI37="固定",IF('⑤案件貼り付けシート(E6~→A2へ縦横替えで）'!HK37="","",'⑤案件貼り付けシート(E6~→A2へ縦横替えで）'!HK37),"")</f>
        <v/>
      </c>
      <c r="FW41" s="154" t="str">
        <f>IF('⑤案件貼り付けシート(E6~→A2へ縦横替えで）'!$HI37="固定",IF('⑤案件貼り付けシート(E6~→A2へ縦横替えで）'!HL37="","",'⑤案件貼り付けシート(E6~→A2へ縦横替えで）'!HL37),"")</f>
        <v/>
      </c>
      <c r="FX41" s="154" t="str">
        <f>IF('⑤案件貼り付けシート(E6~→A2へ縦横替えで）'!$HI37="固定",IF('⑤案件貼り付けシート(E6~→A2へ縦横替えで）'!HM37="","",'⑤案件貼り付けシート(E6~→A2へ縦横替えで）'!HM37),"")</f>
        <v/>
      </c>
      <c r="FY41" s="154" t="str">
        <f>IF('⑤案件貼り付けシート(E6~→A2へ縦横替えで）'!$HI37="固定",IF('⑤案件貼り付けシート(E6~→A2へ縦横替えで）'!HN37="","",'⑤案件貼り付けシート(E6~→A2へ縦横替えで）'!HN37),"")</f>
        <v/>
      </c>
      <c r="FZ41" s="154" t="str">
        <f>IF('⑤案件貼り付けシート(E6~→A2へ縦横替えで）'!$HI37="固定",IF('⑤案件貼り付けシート(E6~→A2へ縦横替えで）'!HO37="","",'⑤案件貼り付けシート(E6~→A2へ縦横替えで）'!HO37),"")</f>
        <v/>
      </c>
      <c r="GA41" s="7" t="str">
        <f>IF('⑤案件貼り付けシート(E6~→A2へ縦横替えで）'!$HI37="固定",IF('⑤案件貼り付けシート(E6~→A2へ縦横替えで）'!HP37="","",'⑤案件貼り付けシート(E6~→A2へ縦横替えで）'!HP37),"")</f>
        <v/>
      </c>
      <c r="GB41" s="7" t="str">
        <f>IF('⑤案件貼り付けシート(E6~→A2へ縦横替えで）'!HQ37="","",'⑤案件貼り付けシート(E6~→A2へ縦横替えで）'!HQ37)</f>
        <v/>
      </c>
      <c r="GC41" s="7" t="str">
        <f>IF('⑤案件貼り付けシート(E6~→A2へ縦横替えで）'!HR37="","",'⑤案件貼り付けシート(E6~→A2へ縦横替えで）'!HR37)</f>
        <v/>
      </c>
      <c r="GD41" s="7" t="str">
        <f>IF('⑤案件貼り付けシート(E6~→A2へ縦横替えで）'!HS37="","",'⑤案件貼り付けシート(E6~→A2へ縦横替えで）'!HS37)</f>
        <v/>
      </c>
      <c r="GE41" s="7"/>
      <c r="GF41" s="7"/>
      <c r="GG41" s="7"/>
      <c r="GH41" s="7"/>
      <c r="GI41" s="7"/>
      <c r="GJ41" s="7"/>
      <c r="GK41" s="7"/>
      <c r="GL41" s="7"/>
      <c r="GM41" s="48"/>
      <c r="GN41" s="7"/>
      <c r="GO41" s="7"/>
      <c r="GP41" s="7"/>
      <c r="GR41" s="48" t="str">
        <f>IF(OR('⑤案件貼り付けシート(E6~→A2へ縦横替えで）'!JP37="",'⑤案件貼り付けシート(E6~→A2へ縦横替えで）'!JP37=0),"",_xlfn.XLOOKUP('⑤案件貼り付けシート(E6~→A2へ縦横替えで）'!JP37,②コード一覧!$BR$2:$BR$802,②コード一覧!$BT$2:$BT$802))</f>
        <v/>
      </c>
      <c r="GS41" s="48" t="str">
        <f>IF(OR('⑤案件貼り付けシート(E6~→A2へ縦横替えで）'!JQ37="",'⑤案件貼り付けシート(E6~→A2へ縦横替えで）'!JQ37=0),"",_xlfn.XLOOKUP('⑤案件貼り付けシート(E6~→A2へ縦横替えで）'!JQ37,②コード一覧!$BR$2:$BR$802,②コード一覧!$BT$2:$BT$802))</f>
        <v/>
      </c>
      <c r="GT41" s="48" t="str">
        <f>IF(OR('⑤案件貼り付けシート(E6~→A2へ縦横替えで）'!JR37="",'⑤案件貼り付けシート(E6~→A2へ縦横替えで）'!JR37=0),"",_xlfn.XLOOKUP('⑤案件貼り付けシート(E6~→A2へ縦横替えで）'!JR37,②コード一覧!$BR$2:$BR$802,②コード一覧!$BT$2:$BT$802))</f>
        <v/>
      </c>
      <c r="GU41" s="48" t="str">
        <f>IF(OR('⑤案件貼り付けシート(E6~→A2へ縦横替えで）'!JS37="",'⑤案件貼り付けシート(E6~→A2へ縦横替えで）'!JS37=0),"",_xlfn.XLOOKUP('⑤案件貼り付けシート(E6~→A2へ縦横替えで）'!JS37,②コード一覧!$BR$2:$BR$802,②コード一覧!$BT$2:$BT$802))</f>
        <v/>
      </c>
      <c r="GV41" s="48" t="str">
        <f>IF(OR('⑤案件貼り付けシート(E6~→A2へ縦横替えで）'!JT37="",'⑤案件貼り付けシート(E6~→A2へ縦横替えで）'!JT37=0),"",_xlfn.XLOOKUP('⑤案件貼り付けシート(E6~→A2へ縦横替えで）'!JT37,②コード一覧!$BR$2:$BR$802,②コード一覧!$BT$2:$BT$802))</f>
        <v/>
      </c>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3"/>
      <c r="AS42" s="7"/>
      <c r="AT42" s="7"/>
      <c r="AU42" s="7"/>
      <c r="AV42" s="7"/>
      <c r="AW42" s="7"/>
      <c r="AX42" s="7"/>
      <c r="AY42" s="7"/>
      <c r="AZ42" s="7"/>
      <c r="BA42" s="7"/>
      <c r="BB42" s="7"/>
      <c r="BC42" s="7"/>
      <c r="BD42" s="7"/>
      <c r="BE42" s="154"/>
      <c r="BF42" s="154"/>
      <c r="BG42" s="7"/>
      <c r="BH42" s="154"/>
      <c r="BI42" s="154"/>
      <c r="BJ42" s="154"/>
      <c r="BK42" s="154"/>
      <c r="BL42" s="154"/>
      <c r="BM42" s="154"/>
      <c r="BN42" s="7"/>
      <c r="BO42" s="7"/>
      <c r="BP42" s="7"/>
      <c r="BQ42" s="7"/>
      <c r="BR42" s="154"/>
      <c r="BS42" s="154"/>
      <c r="BT42" s="7"/>
      <c r="BU42" s="154"/>
      <c r="BV42" s="154"/>
      <c r="BW42" s="154"/>
      <c r="BX42" s="154"/>
      <c r="BY42" s="154"/>
      <c r="BZ42" s="154"/>
      <c r="CA42" s="7"/>
      <c r="CB42" s="7"/>
      <c r="CC42" s="7"/>
      <c r="CD42" s="7"/>
      <c r="CE42" s="154"/>
      <c r="CF42" s="154"/>
      <c r="CG42" s="7"/>
      <c r="CH42" s="154"/>
      <c r="CI42" s="154"/>
      <c r="CJ42" s="154"/>
      <c r="CK42" s="154"/>
      <c r="CL42" s="154"/>
      <c r="CM42" s="154"/>
      <c r="CN42" s="7"/>
      <c r="CO42" s="7"/>
      <c r="CP42" s="7"/>
      <c r="CQ42" s="7"/>
      <c r="CR42" s="154"/>
      <c r="CS42" s="154"/>
      <c r="CT42" s="7"/>
      <c r="CU42" s="154"/>
      <c r="CV42" s="154"/>
      <c r="CW42" s="154"/>
      <c r="CX42" s="154"/>
      <c r="CY42" s="154"/>
      <c r="CZ42" s="154"/>
      <c r="DA42" s="7"/>
      <c r="DB42" s="7"/>
      <c r="DC42" s="7"/>
      <c r="DD42" s="7"/>
      <c r="DE42" s="154"/>
      <c r="DF42" s="154"/>
      <c r="DG42" s="7"/>
      <c r="DH42" s="154"/>
      <c r="DI42" s="154"/>
      <c r="DJ42" s="154"/>
      <c r="DK42" s="154"/>
      <c r="DL42" s="154"/>
      <c r="DM42" s="154"/>
      <c r="DN42" s="7"/>
      <c r="DO42" s="7"/>
      <c r="DP42" s="7"/>
      <c r="DQ42" s="7"/>
      <c r="DR42" s="154" t="str">
        <f>IF('⑤案件貼り付けシート(E6~→A2へ縦横替えで）'!FC38="","",'⑤案件貼り付けシート(E6~→A2へ縦横替えで）'!FC38)</f>
        <v/>
      </c>
      <c r="DS42" s="154" t="str">
        <f>IF('⑤案件貼り付けシート(E6~→A2へ縦横替えで）'!FD38="","",'⑤案件貼り付けシート(E6~→A2へ縦横替えで）'!FD38)</f>
        <v/>
      </c>
      <c r="DT42" s="7" t="str" cm="1">
        <f t="array" ref="DT42">IF('⑤案件貼り付けシート(E6~→A2へ縦横替えで）'!FE38="","",_xlfn.IFS('⑤案件貼り付けシート(E6~→A2へ縦横替えで）'!FE38="固定",1,'⑤案件貼り付けシート(E6~→A2へ縦横替えで）'!FE38="流動",2,'⑤案件貼り付けシート(E6~→A2へ縦横替えで）'!FE38="対象外",""))</f>
        <v/>
      </c>
      <c r="DU42" s="154" t="str">
        <f>IF('⑤案件貼り付けシート(E6~→A2へ縦横替えで）'!$FE38="固定",IF('⑤案件貼り付けシート(E6~→A2へ縦横替えで）'!FF38="","",'⑤案件貼り付けシート(E6~→A2へ縦横替えで）'!FF38),"")</f>
        <v/>
      </c>
      <c r="DV42" s="154" t="str">
        <f>IF('⑤案件貼り付けシート(E6~→A2へ縦横替えで）'!$FE38="固定",IF('⑤案件貼り付けシート(E6~→A2へ縦横替えで）'!FG38="","",'⑤案件貼り付けシート(E6~→A2へ縦横替えで）'!FG38),"")</f>
        <v/>
      </c>
      <c r="DW42" s="154" t="str">
        <f>IF('⑤案件貼り付けシート(E6~→A2へ縦横替えで）'!$FE38="固定",IF('⑤案件貼り付けシート(E6~→A2へ縦横替えで）'!FH38="","",'⑤案件貼り付けシート(E6~→A2へ縦横替えで）'!FH38),"")</f>
        <v/>
      </c>
      <c r="DX42" s="154" t="str">
        <f>IF('⑤案件貼り付けシート(E6~→A2へ縦横替えで）'!$FE38="固定",IF('⑤案件貼り付けシート(E6~→A2へ縦横替えで）'!FI38="","",'⑤案件貼り付けシート(E6~→A2へ縦横替えで）'!FI38),"")</f>
        <v/>
      </c>
      <c r="DY42" s="154" t="str">
        <f>IF('⑤案件貼り付けシート(E6~→A2へ縦横替えで）'!$FE38="固定",IF('⑤案件貼り付けシート(E6~→A2へ縦横替えで）'!FJ38="","",'⑤案件貼り付けシート(E6~→A2へ縦横替えで）'!FJ38),"")</f>
        <v/>
      </c>
      <c r="DZ42" s="154" t="str">
        <f>IF('⑤案件貼り付けシート(E6~→A2へ縦横替えで）'!$FE38="固定",IF('⑤案件貼り付けシート(E6~→A2へ縦横替えで）'!FK38="","",'⑤案件貼り付けシート(E6~→A2へ縦横替えで）'!FK38),"")</f>
        <v/>
      </c>
      <c r="EA42" s="7" t="str">
        <f>IF('⑤案件貼り付けシート(E6~→A2へ縦横替えで）'!$FE38="固定",IF('⑤案件貼り付けシート(E6~→A2へ縦横替えで）'!FL38="","",'⑤案件貼り付けシート(E6~→A2へ縦横替えで）'!FL38),"")</f>
        <v/>
      </c>
      <c r="EB42" s="7" t="str">
        <f>IF('⑤案件貼り付けシート(E6~→A2へ縦横替えで）'!FM38="","",'⑤案件貼り付けシート(E6~→A2へ縦横替えで）'!FM38)</f>
        <v/>
      </c>
      <c r="EC42" s="7" t="str">
        <f>IF('⑤案件貼り付けシート(E6~→A2へ縦横替えで）'!FN38="","",'⑤案件貼り付けシート(E6~→A2へ縦横替えで）'!FN38)</f>
        <v/>
      </c>
      <c r="ED42" s="7" t="str">
        <f>IF('⑤案件貼り付けシート(E6~→A2へ縦横替えで）'!FO38="","",'⑤案件貼り付けシート(E6~→A2へ縦横替えで）'!FO38)</f>
        <v/>
      </c>
      <c r="EE42" s="154" t="str">
        <f>IF('⑤案件貼り付けシート(E6~→A2へ縦横替えで）'!FQ38="","",'⑤案件貼り付けシート(E6~→A2へ縦横替えで）'!FQ38)</f>
        <v/>
      </c>
      <c r="EF42" s="154" t="str">
        <f>IF('⑤案件貼り付けシート(E6~→A2へ縦横替えで）'!FR38="","",'⑤案件貼り付けシート(E6~→A2へ縦横替えで）'!FR38)</f>
        <v/>
      </c>
      <c r="EG42" s="7" t="str" cm="1">
        <f t="array" ref="EG42">IF('⑤案件貼り付けシート(E6~→A2へ縦横替えで）'!FS38="","",_xlfn.IFS('⑤案件貼り付けシート(E6~→A2へ縦横替えで）'!FS38="固定",1,'⑤案件貼り付けシート(E6~→A2へ縦横替えで）'!FS38="流動",2,'⑤案件貼り付けシート(E6~→A2へ縦横替えで）'!FS38="対象外",""))</f>
        <v/>
      </c>
      <c r="EH42" s="154" t="str">
        <f>IF('⑤案件貼り付けシート(E6~→A2へ縦横替えで）'!$FS38="固定",IF('⑤案件貼り付けシート(E6~→A2へ縦横替えで）'!FT38="","",'⑤案件貼り付けシート(E6~→A2へ縦横替えで）'!FT38),"")</f>
        <v/>
      </c>
      <c r="EI42" s="154" t="str">
        <f>IF('⑤案件貼り付けシート(E6~→A2へ縦横替えで）'!$FS38="固定",IF('⑤案件貼り付けシート(E6~→A2へ縦横替えで）'!FU38="","",'⑤案件貼り付けシート(E6~→A2へ縦横替えで）'!FU38),"")</f>
        <v/>
      </c>
      <c r="EJ42" s="154" t="str">
        <f>IF('⑤案件貼り付けシート(E6~→A2へ縦横替えで）'!$FS38="固定",IF('⑤案件貼り付けシート(E6~→A2へ縦横替えで）'!FV38="","",'⑤案件貼り付けシート(E6~→A2へ縦横替えで）'!FV38),"")</f>
        <v/>
      </c>
      <c r="EK42" s="154" t="str">
        <f>IF('⑤案件貼り付けシート(E6~→A2へ縦横替えで）'!$FS38="固定",IF('⑤案件貼り付けシート(E6~→A2へ縦横替えで）'!FW38="","",'⑤案件貼り付けシート(E6~→A2へ縦横替えで）'!FW38),"")</f>
        <v/>
      </c>
      <c r="EL42" s="154" t="str">
        <f>IF('⑤案件貼り付けシート(E6~→A2へ縦横替えで）'!$FS38="固定",IF('⑤案件貼り付けシート(E6~→A2へ縦横替えで）'!FX38="","",'⑤案件貼り付けシート(E6~→A2へ縦横替えで）'!FX38),"")</f>
        <v/>
      </c>
      <c r="EM42" s="154" t="str">
        <f>IF('⑤案件貼り付けシート(E6~→A2へ縦横替えで）'!$FS38="固定",IF('⑤案件貼り付けシート(E6~→A2へ縦横替えで）'!FY38="","",'⑤案件貼り付けシート(E6~→A2へ縦横替えで）'!FY38),"")</f>
        <v/>
      </c>
      <c r="EN42" s="7" t="str">
        <f>IF('⑤案件貼り付けシート(E6~→A2へ縦横替えで）'!$FS38="固定",IF('⑤案件貼り付けシート(E6~→A2へ縦横替えで）'!FZ38="","",'⑤案件貼り付けシート(E6~→A2へ縦横替えで）'!FZ38),"")</f>
        <v/>
      </c>
      <c r="EO42" s="7" t="str">
        <f>IF('⑤案件貼り付けシート(E6~→A2へ縦横替えで）'!GA38="","",'⑤案件貼り付けシート(E6~→A2へ縦横替えで）'!GA38)</f>
        <v/>
      </c>
      <c r="EP42" s="7" t="str">
        <f>IF('⑤案件貼り付けシート(E6~→A2へ縦横替えで）'!GB38="","",'⑤案件貼り付けシート(E6~→A2へ縦横替えで）'!GB38)</f>
        <v/>
      </c>
      <c r="EQ42" s="7" t="str">
        <f>IF('⑤案件貼り付けシート(E6~→A2へ縦横替えで）'!GC38="","",'⑤案件貼り付けシート(E6~→A2へ縦横替えで）'!GC38)</f>
        <v/>
      </c>
      <c r="ER42" s="154" t="str">
        <f>IF('⑤案件貼り付けシート(E6~→A2へ縦横替えで）'!GE38="","",'⑤案件貼り付けシート(E6~→A2へ縦横替えで）'!GE38)</f>
        <v/>
      </c>
      <c r="ES42" s="154" t="str">
        <f>IF('⑤案件貼り付けシート(E6~→A2へ縦横替えで）'!GF38="","",'⑤案件貼り付けシート(E6~→A2へ縦横替えで）'!GF38)</f>
        <v/>
      </c>
      <c r="ET42" s="7" t="str" cm="1">
        <f t="array" ref="ET42">IF('⑤案件貼り付けシート(E6~→A2へ縦横替えで）'!GG38="","",_xlfn.IFS('⑤案件貼り付けシート(E6~→A2へ縦横替えで）'!GG38="固定",1,'⑤案件貼り付けシート(E6~→A2へ縦横替えで）'!GG38="流動",2,'⑤案件貼り付けシート(E6~→A2へ縦横替えで）'!GG38="対象外",""))</f>
        <v/>
      </c>
      <c r="EU42" s="154" t="str">
        <f>IF('⑤案件貼り付けシート(E6~→A2へ縦横替えで）'!$GG38="固定",IF('⑤案件貼り付けシート(E6~→A2へ縦横替えで）'!GH38="","",'⑤案件貼り付けシート(E6~→A2へ縦横替えで）'!GH38),"")</f>
        <v/>
      </c>
      <c r="EV42" s="154" t="str">
        <f>IF('⑤案件貼り付けシート(E6~→A2へ縦横替えで）'!$GG38="固定",IF('⑤案件貼り付けシート(E6~→A2へ縦横替えで）'!GI38="","",'⑤案件貼り付けシート(E6~→A2へ縦横替えで）'!GI38),"")</f>
        <v/>
      </c>
      <c r="EW42" s="154" t="str">
        <f>IF('⑤案件貼り付けシート(E6~→A2へ縦横替えで）'!$GG38="固定",IF('⑤案件貼り付けシート(E6~→A2へ縦横替えで）'!GJ38="","",'⑤案件貼り付けシート(E6~→A2へ縦横替えで）'!GJ38),"")</f>
        <v/>
      </c>
      <c r="EX42" s="154" t="str">
        <f>IF('⑤案件貼り付けシート(E6~→A2へ縦横替えで）'!$GG38="固定",IF('⑤案件貼り付けシート(E6~→A2へ縦横替えで）'!GK38="","",'⑤案件貼り付けシート(E6~→A2へ縦横替えで）'!GK38),"")</f>
        <v/>
      </c>
      <c r="EY42" s="154" t="str">
        <f>IF('⑤案件貼り付けシート(E6~→A2へ縦横替えで）'!$GG38="固定",IF('⑤案件貼り付けシート(E6~→A2へ縦横替えで）'!GL38="","",'⑤案件貼り付けシート(E6~→A2へ縦横替えで）'!GL38),"")</f>
        <v/>
      </c>
      <c r="EZ42" s="154" t="str">
        <f>IF('⑤案件貼り付けシート(E6~→A2へ縦横替えで）'!$GG38="固定",IF('⑤案件貼り付けシート(E6~→A2へ縦横替えで）'!GM38="","",'⑤案件貼り付けシート(E6~→A2へ縦横替えで）'!GM38),"")</f>
        <v/>
      </c>
      <c r="FA42" s="7" t="str">
        <f>IF('⑤案件貼り付けシート(E6~→A2へ縦横替えで）'!$GG38="固定",IF('⑤案件貼り付けシート(E6~→A2へ縦横替えで）'!GN38="","",'⑤案件貼り付けシート(E6~→A2へ縦横替えで）'!GN38),"")</f>
        <v/>
      </c>
      <c r="FB42" s="7" t="str">
        <f>IF('⑤案件貼り付けシート(E6~→A2へ縦横替えで）'!GO38="","",'⑤案件貼り付けシート(E6~→A2へ縦横替えで）'!GO38)</f>
        <v/>
      </c>
      <c r="FC42" s="7" t="str">
        <f>IF('⑤案件貼り付けシート(E6~→A2へ縦横替えで）'!GP38="","",'⑤案件貼り付けシート(E6~→A2へ縦横替えで）'!GP38)</f>
        <v/>
      </c>
      <c r="FD42" s="7" t="str">
        <f>IF('⑤案件貼り付けシート(E6~→A2へ縦横替えで）'!GQ38="","",'⑤案件貼り付けシート(E6~→A2へ縦横替えで）'!GQ38)</f>
        <v/>
      </c>
      <c r="FE42" s="154" t="str">
        <f>IF('⑤案件貼り付けシート(E6~→A2へ縦横替えで）'!GS38="","",'⑤案件貼り付けシート(E6~→A2へ縦横替えで）'!GS38)</f>
        <v/>
      </c>
      <c r="FF42" s="154" t="str">
        <f>IF('⑤案件貼り付けシート(E6~→A2へ縦横替えで）'!GT38="","",'⑤案件貼り付けシート(E6~→A2へ縦横替えで）'!GT38)</f>
        <v/>
      </c>
      <c r="FG42" s="7" t="str" cm="1">
        <f t="array" ref="FG42">IF('⑤案件貼り付けシート(E6~→A2へ縦横替えで）'!GU38="","",_xlfn.IFS('⑤案件貼り付けシート(E6~→A2へ縦横替えで）'!GU38="固定",1,'⑤案件貼り付けシート(E6~→A2へ縦横替えで）'!GU38="流動",2,'⑤案件貼り付けシート(E6~→A2へ縦横替えで）'!GU38="対象外",""))</f>
        <v/>
      </c>
      <c r="FH42" s="154" t="str">
        <f>IF('⑤案件貼り付けシート(E6~→A2へ縦横替えで）'!$GU38="固定",IF('⑤案件貼り付けシート(E6~→A2へ縦横替えで）'!GV38="","",'⑤案件貼り付けシート(E6~→A2へ縦横替えで）'!GV38),"")</f>
        <v/>
      </c>
      <c r="FI42" s="154" t="str">
        <f>IF('⑤案件貼り付けシート(E6~→A2へ縦横替えで）'!$GU38="固定",IF('⑤案件貼り付けシート(E6~→A2へ縦横替えで）'!GW38="","",'⑤案件貼り付けシート(E6~→A2へ縦横替えで）'!GW38),"")</f>
        <v/>
      </c>
      <c r="FJ42" s="154" t="str">
        <f>IF('⑤案件貼り付けシート(E6~→A2へ縦横替えで）'!$GU38="固定",IF('⑤案件貼り付けシート(E6~→A2へ縦横替えで）'!GX38="","",'⑤案件貼り付けシート(E6~→A2へ縦横替えで）'!GX38),"")</f>
        <v/>
      </c>
      <c r="FK42" s="154" t="str">
        <f>IF('⑤案件貼り付けシート(E6~→A2へ縦横替えで）'!$GU38="固定",IF('⑤案件貼り付けシート(E6~→A2へ縦横替えで）'!GY38="","",'⑤案件貼り付けシート(E6~→A2へ縦横替えで）'!GY38),"")</f>
        <v/>
      </c>
      <c r="FL42" s="154" t="str">
        <f>IF('⑤案件貼り付けシート(E6~→A2へ縦横替えで）'!$GU38="固定",IF('⑤案件貼り付けシート(E6~→A2へ縦横替えで）'!GZ38="","",'⑤案件貼り付けシート(E6~→A2へ縦横替えで）'!GZ38),"")</f>
        <v/>
      </c>
      <c r="FM42" s="154" t="str">
        <f>IF('⑤案件貼り付けシート(E6~→A2へ縦横替えで）'!$GU38="固定",IF('⑤案件貼り付けシート(E6~→A2へ縦横替えで）'!HA38="","",'⑤案件貼り付けシート(E6~→A2へ縦横替えで）'!HA38),"")</f>
        <v/>
      </c>
      <c r="FN42" s="7" t="str">
        <f>IF('⑤案件貼り付けシート(E6~→A2へ縦横替えで）'!$GU38="固定",IF('⑤案件貼り付けシート(E6~→A2へ縦横替えで）'!HB38="","",'⑤案件貼り付けシート(E6~→A2へ縦横替えで）'!HB38),"")</f>
        <v/>
      </c>
      <c r="FO42" s="7" t="str">
        <f>IF('⑤案件貼り付けシート(E6~→A2へ縦横替えで）'!HC38="","",'⑤案件貼り付けシート(E6~→A2へ縦横替えで）'!HC38)</f>
        <v/>
      </c>
      <c r="FP42" s="7" t="str">
        <f>IF('⑤案件貼り付けシート(E6~→A2へ縦横替えで）'!HD38="","",'⑤案件貼り付けシート(E6~→A2へ縦横替えで）'!HD38)</f>
        <v/>
      </c>
      <c r="FQ42" s="7" t="str">
        <f>IF('⑤案件貼り付けシート(E6~→A2へ縦横替えで）'!HE38="","",'⑤案件貼り付けシート(E6~→A2へ縦横替えで）'!HE38)</f>
        <v/>
      </c>
      <c r="FR42" s="154" t="str">
        <f>IF('⑤案件貼り付けシート(E6~→A2へ縦横替えで）'!HG38="","",'⑤案件貼り付けシート(E6~→A2へ縦横替えで）'!HG38)</f>
        <v/>
      </c>
      <c r="FS42" s="154" t="str">
        <f>IF('⑤案件貼り付けシート(E6~→A2へ縦横替えで）'!HH38="","",'⑤案件貼り付けシート(E6~→A2へ縦横替えで）'!HH38)</f>
        <v/>
      </c>
      <c r="FT42" s="7" t="str" cm="1">
        <f t="array" ref="FT42">IF('⑤案件貼り付けシート(E6~→A2へ縦横替えで）'!HI38="","",_xlfn.IFS('⑤案件貼り付けシート(E6~→A2へ縦横替えで）'!HI38="固定",1,'⑤案件貼り付けシート(E6~→A2へ縦横替えで）'!HI38="流動",2,'⑤案件貼り付けシート(E6~→A2へ縦横替えで）'!HI38="対象外",""))</f>
        <v/>
      </c>
      <c r="FU42" s="154" t="str">
        <f>IF('⑤案件貼り付けシート(E6~→A2へ縦横替えで）'!$HI38="固定",IF('⑤案件貼り付けシート(E6~→A2へ縦横替えで）'!HJ38="","",'⑤案件貼り付けシート(E6~→A2へ縦横替えで）'!HJ38),"")</f>
        <v/>
      </c>
      <c r="FV42" s="154" t="str">
        <f>IF('⑤案件貼り付けシート(E6~→A2へ縦横替えで）'!$HI38="固定",IF('⑤案件貼り付けシート(E6~→A2へ縦横替えで）'!HK38="","",'⑤案件貼り付けシート(E6~→A2へ縦横替えで）'!HK38),"")</f>
        <v/>
      </c>
      <c r="FW42" s="154" t="str">
        <f>IF('⑤案件貼り付けシート(E6~→A2へ縦横替えで）'!$HI38="固定",IF('⑤案件貼り付けシート(E6~→A2へ縦横替えで）'!HL38="","",'⑤案件貼り付けシート(E6~→A2へ縦横替えで）'!HL38),"")</f>
        <v/>
      </c>
      <c r="FX42" s="154" t="str">
        <f>IF('⑤案件貼り付けシート(E6~→A2へ縦横替えで）'!$HI38="固定",IF('⑤案件貼り付けシート(E6~→A2へ縦横替えで）'!HM38="","",'⑤案件貼り付けシート(E6~→A2へ縦横替えで）'!HM38),"")</f>
        <v/>
      </c>
      <c r="FY42" s="154" t="str">
        <f>IF('⑤案件貼り付けシート(E6~→A2へ縦横替えで）'!$HI38="固定",IF('⑤案件貼り付けシート(E6~→A2へ縦横替えで）'!HN38="","",'⑤案件貼り付けシート(E6~→A2へ縦横替えで）'!HN38),"")</f>
        <v/>
      </c>
      <c r="FZ42" s="154" t="str">
        <f>IF('⑤案件貼り付けシート(E6~→A2へ縦横替えで）'!$HI38="固定",IF('⑤案件貼り付けシート(E6~→A2へ縦横替えで）'!HO38="","",'⑤案件貼り付けシート(E6~→A2へ縦横替えで）'!HO38),"")</f>
        <v/>
      </c>
      <c r="GA42" s="7" t="str">
        <f>IF('⑤案件貼り付けシート(E6~→A2へ縦横替えで）'!$HI38="固定",IF('⑤案件貼り付けシート(E6~→A2へ縦横替えで）'!HP38="","",'⑤案件貼り付けシート(E6~→A2へ縦横替えで）'!HP38),"")</f>
        <v/>
      </c>
      <c r="GB42" s="7" t="str">
        <f>IF('⑤案件貼り付けシート(E6~→A2へ縦横替えで）'!HQ38="","",'⑤案件貼り付けシート(E6~→A2へ縦横替えで）'!HQ38)</f>
        <v/>
      </c>
      <c r="GC42" s="7" t="str">
        <f>IF('⑤案件貼り付けシート(E6~→A2へ縦横替えで）'!HR38="","",'⑤案件貼り付けシート(E6~→A2へ縦横替えで）'!HR38)</f>
        <v/>
      </c>
      <c r="GD42" s="7" t="str">
        <f>IF('⑤案件貼り付けシート(E6~→A2へ縦横替えで）'!HS38="","",'⑤案件貼り付けシート(E6~→A2へ縦横替えで）'!HS38)</f>
        <v/>
      </c>
      <c r="GE42" s="7"/>
      <c r="GF42" s="7"/>
      <c r="GG42" s="7"/>
      <c r="GH42" s="7"/>
      <c r="GI42" s="7"/>
      <c r="GJ42" s="7"/>
      <c r="GK42" s="7"/>
      <c r="GL42" s="7"/>
      <c r="GM42" s="48"/>
      <c r="GN42" s="7"/>
      <c r="GO42" s="7"/>
      <c r="GP42" s="7"/>
      <c r="GR42" s="48" t="str">
        <f>IF(OR('⑤案件貼り付けシート(E6~→A2へ縦横替えで）'!JP38="",'⑤案件貼り付けシート(E6~→A2へ縦横替えで）'!JP38=0),"",_xlfn.XLOOKUP('⑤案件貼り付けシート(E6~→A2へ縦横替えで）'!JP38,②コード一覧!$BR$2:$BR$802,②コード一覧!$BT$2:$BT$802))</f>
        <v/>
      </c>
      <c r="GS42" s="48" t="str">
        <f>IF(OR('⑤案件貼り付けシート(E6~→A2へ縦横替えで）'!JQ38="",'⑤案件貼り付けシート(E6~→A2へ縦横替えで）'!JQ38=0),"",_xlfn.XLOOKUP('⑤案件貼り付けシート(E6~→A2へ縦横替えで）'!JQ38,②コード一覧!$BR$2:$BR$802,②コード一覧!$BT$2:$BT$802))</f>
        <v/>
      </c>
      <c r="GT42" s="48" t="str">
        <f>IF(OR('⑤案件貼り付けシート(E6~→A2へ縦横替えで）'!JR38="",'⑤案件貼り付けシート(E6~→A2へ縦横替えで）'!JR38=0),"",_xlfn.XLOOKUP('⑤案件貼り付けシート(E6~→A2へ縦横替えで）'!JR38,②コード一覧!$BR$2:$BR$802,②コード一覧!$BT$2:$BT$802))</f>
        <v/>
      </c>
      <c r="GU42" s="48" t="str">
        <f>IF(OR('⑤案件貼り付けシート(E6~→A2へ縦横替えで）'!JS38="",'⑤案件貼り付けシート(E6~→A2へ縦横替えで）'!JS38=0),"",_xlfn.XLOOKUP('⑤案件貼り付けシート(E6~→A2へ縦横替えで）'!JS38,②コード一覧!$BR$2:$BR$802,②コード一覧!$BT$2:$BT$802))</f>
        <v/>
      </c>
      <c r="GV42" s="48" t="str">
        <f>IF(OR('⑤案件貼り付けシート(E6~→A2へ縦横替えで）'!JT38="",'⑤案件貼り付けシート(E6~→A2へ縦横替えで）'!JT38=0),"",_xlfn.XLOOKUP('⑤案件貼り付けシート(E6~→A2へ縦横替えで）'!JT38,②コード一覧!$BR$2:$BR$802,②コード一覧!$BT$2:$BT$802))</f>
        <v/>
      </c>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3"/>
      <c r="AS43" s="7"/>
      <c r="AT43" s="7"/>
      <c r="AU43" s="7"/>
      <c r="AV43" s="7"/>
      <c r="AW43" s="7"/>
      <c r="AX43" s="7"/>
      <c r="AY43" s="7"/>
      <c r="AZ43" s="7"/>
      <c r="BA43" s="7"/>
      <c r="BB43" s="7"/>
      <c r="BC43" s="7"/>
      <c r="BD43" s="7"/>
      <c r="BE43" s="154"/>
      <c r="BF43" s="154"/>
      <c r="BG43" s="7"/>
      <c r="BH43" s="154"/>
      <c r="BI43" s="154"/>
      <c r="BJ43" s="154"/>
      <c r="BK43" s="154"/>
      <c r="BL43" s="154"/>
      <c r="BM43" s="154"/>
      <c r="BN43" s="7"/>
      <c r="BO43" s="7"/>
      <c r="BP43" s="7"/>
      <c r="BQ43" s="7"/>
      <c r="BR43" s="154"/>
      <c r="BS43" s="154"/>
      <c r="BT43" s="7"/>
      <c r="BU43" s="154"/>
      <c r="BV43" s="154"/>
      <c r="BW43" s="154"/>
      <c r="BX43" s="154"/>
      <c r="BY43" s="154"/>
      <c r="BZ43" s="154"/>
      <c r="CA43" s="7"/>
      <c r="CB43" s="7"/>
      <c r="CC43" s="7"/>
      <c r="CD43" s="7"/>
      <c r="CE43" s="154"/>
      <c r="CF43" s="154"/>
      <c r="CG43" s="7"/>
      <c r="CH43" s="154"/>
      <c r="CI43" s="154"/>
      <c r="CJ43" s="154"/>
      <c r="CK43" s="154"/>
      <c r="CL43" s="154"/>
      <c r="CM43" s="154"/>
      <c r="CN43" s="7"/>
      <c r="CO43" s="7"/>
      <c r="CP43" s="7"/>
      <c r="CQ43" s="7"/>
      <c r="CR43" s="154"/>
      <c r="CS43" s="154"/>
      <c r="CT43" s="7"/>
      <c r="CU43" s="154"/>
      <c r="CV43" s="154"/>
      <c r="CW43" s="154"/>
      <c r="CX43" s="154"/>
      <c r="CY43" s="154"/>
      <c r="CZ43" s="154"/>
      <c r="DA43" s="7"/>
      <c r="DB43" s="7"/>
      <c r="DC43" s="7"/>
      <c r="DD43" s="7"/>
      <c r="DE43" s="154"/>
      <c r="DF43" s="154"/>
      <c r="DG43" s="7"/>
      <c r="DH43" s="154"/>
      <c r="DI43" s="154"/>
      <c r="DJ43" s="154"/>
      <c r="DK43" s="154"/>
      <c r="DL43" s="154"/>
      <c r="DM43" s="154"/>
      <c r="DN43" s="7"/>
      <c r="DO43" s="7"/>
      <c r="DP43" s="7"/>
      <c r="DQ43" s="7"/>
      <c r="DR43" s="154" t="str">
        <f>IF('⑤案件貼り付けシート(E6~→A2へ縦横替えで）'!FC39="","",'⑤案件貼り付けシート(E6~→A2へ縦横替えで）'!FC39)</f>
        <v/>
      </c>
      <c r="DS43" s="154" t="str">
        <f>IF('⑤案件貼り付けシート(E6~→A2へ縦横替えで）'!FD39="","",'⑤案件貼り付けシート(E6~→A2へ縦横替えで）'!FD39)</f>
        <v/>
      </c>
      <c r="DT43" s="7" t="str" cm="1">
        <f t="array" ref="DT43">IF('⑤案件貼り付けシート(E6~→A2へ縦横替えで）'!FE39="","",_xlfn.IFS('⑤案件貼り付けシート(E6~→A2へ縦横替えで）'!FE39="固定",1,'⑤案件貼り付けシート(E6~→A2へ縦横替えで）'!FE39="流動",2,'⑤案件貼り付けシート(E6~→A2へ縦横替えで）'!FE39="対象外",""))</f>
        <v/>
      </c>
      <c r="DU43" s="154" t="str">
        <f>IF('⑤案件貼り付けシート(E6~→A2へ縦横替えで）'!$FE39="固定",IF('⑤案件貼り付けシート(E6~→A2へ縦横替えで）'!FF39="","",'⑤案件貼り付けシート(E6~→A2へ縦横替えで）'!FF39),"")</f>
        <v/>
      </c>
      <c r="DV43" s="154" t="str">
        <f>IF('⑤案件貼り付けシート(E6~→A2へ縦横替えで）'!$FE39="固定",IF('⑤案件貼り付けシート(E6~→A2へ縦横替えで）'!FG39="","",'⑤案件貼り付けシート(E6~→A2へ縦横替えで）'!FG39),"")</f>
        <v/>
      </c>
      <c r="DW43" s="154" t="str">
        <f>IF('⑤案件貼り付けシート(E6~→A2へ縦横替えで）'!$FE39="固定",IF('⑤案件貼り付けシート(E6~→A2へ縦横替えで）'!FH39="","",'⑤案件貼り付けシート(E6~→A2へ縦横替えで）'!FH39),"")</f>
        <v/>
      </c>
      <c r="DX43" s="154" t="str">
        <f>IF('⑤案件貼り付けシート(E6~→A2へ縦横替えで）'!$FE39="固定",IF('⑤案件貼り付けシート(E6~→A2へ縦横替えで）'!FI39="","",'⑤案件貼り付けシート(E6~→A2へ縦横替えで）'!FI39),"")</f>
        <v/>
      </c>
      <c r="DY43" s="154" t="str">
        <f>IF('⑤案件貼り付けシート(E6~→A2へ縦横替えで）'!$FE39="固定",IF('⑤案件貼り付けシート(E6~→A2へ縦横替えで）'!FJ39="","",'⑤案件貼り付けシート(E6~→A2へ縦横替えで）'!FJ39),"")</f>
        <v/>
      </c>
      <c r="DZ43" s="154" t="str">
        <f>IF('⑤案件貼り付けシート(E6~→A2へ縦横替えで）'!$FE39="固定",IF('⑤案件貼り付けシート(E6~→A2へ縦横替えで）'!FK39="","",'⑤案件貼り付けシート(E6~→A2へ縦横替えで）'!FK39),"")</f>
        <v/>
      </c>
      <c r="EA43" s="7" t="str">
        <f>IF('⑤案件貼り付けシート(E6~→A2へ縦横替えで）'!$FE39="固定",IF('⑤案件貼り付けシート(E6~→A2へ縦横替えで）'!FL39="","",'⑤案件貼り付けシート(E6~→A2へ縦横替えで）'!FL39),"")</f>
        <v/>
      </c>
      <c r="EB43" s="7" t="str">
        <f>IF('⑤案件貼り付けシート(E6~→A2へ縦横替えで）'!FM39="","",'⑤案件貼り付けシート(E6~→A2へ縦横替えで）'!FM39)</f>
        <v/>
      </c>
      <c r="EC43" s="7" t="str">
        <f>IF('⑤案件貼り付けシート(E6~→A2へ縦横替えで）'!FN39="","",'⑤案件貼り付けシート(E6~→A2へ縦横替えで）'!FN39)</f>
        <v/>
      </c>
      <c r="ED43" s="7" t="str">
        <f>IF('⑤案件貼り付けシート(E6~→A2へ縦横替えで）'!FO39="","",'⑤案件貼り付けシート(E6~→A2へ縦横替えで）'!FO39)</f>
        <v/>
      </c>
      <c r="EE43" s="154" t="str">
        <f>IF('⑤案件貼り付けシート(E6~→A2へ縦横替えで）'!FQ39="","",'⑤案件貼り付けシート(E6~→A2へ縦横替えで）'!FQ39)</f>
        <v/>
      </c>
      <c r="EF43" s="154" t="str">
        <f>IF('⑤案件貼り付けシート(E6~→A2へ縦横替えで）'!FR39="","",'⑤案件貼り付けシート(E6~→A2へ縦横替えで）'!FR39)</f>
        <v/>
      </c>
      <c r="EG43" s="7" t="str" cm="1">
        <f t="array" ref="EG43">IF('⑤案件貼り付けシート(E6~→A2へ縦横替えで）'!FS39="","",_xlfn.IFS('⑤案件貼り付けシート(E6~→A2へ縦横替えで）'!FS39="固定",1,'⑤案件貼り付けシート(E6~→A2へ縦横替えで）'!FS39="流動",2,'⑤案件貼り付けシート(E6~→A2へ縦横替えで）'!FS39="対象外",""))</f>
        <v/>
      </c>
      <c r="EH43" s="154" t="str">
        <f>IF('⑤案件貼り付けシート(E6~→A2へ縦横替えで）'!$FS39="固定",IF('⑤案件貼り付けシート(E6~→A2へ縦横替えで）'!FT39="","",'⑤案件貼り付けシート(E6~→A2へ縦横替えで）'!FT39),"")</f>
        <v/>
      </c>
      <c r="EI43" s="154" t="str">
        <f>IF('⑤案件貼り付けシート(E6~→A2へ縦横替えで）'!$FS39="固定",IF('⑤案件貼り付けシート(E6~→A2へ縦横替えで）'!FU39="","",'⑤案件貼り付けシート(E6~→A2へ縦横替えで）'!FU39),"")</f>
        <v/>
      </c>
      <c r="EJ43" s="154" t="str">
        <f>IF('⑤案件貼り付けシート(E6~→A2へ縦横替えで）'!$FS39="固定",IF('⑤案件貼り付けシート(E6~→A2へ縦横替えで）'!FV39="","",'⑤案件貼り付けシート(E6~→A2へ縦横替えで）'!FV39),"")</f>
        <v/>
      </c>
      <c r="EK43" s="154" t="str">
        <f>IF('⑤案件貼り付けシート(E6~→A2へ縦横替えで）'!$FS39="固定",IF('⑤案件貼り付けシート(E6~→A2へ縦横替えで）'!FW39="","",'⑤案件貼り付けシート(E6~→A2へ縦横替えで）'!FW39),"")</f>
        <v/>
      </c>
      <c r="EL43" s="154" t="str">
        <f>IF('⑤案件貼り付けシート(E6~→A2へ縦横替えで）'!$FS39="固定",IF('⑤案件貼り付けシート(E6~→A2へ縦横替えで）'!FX39="","",'⑤案件貼り付けシート(E6~→A2へ縦横替えで）'!FX39),"")</f>
        <v/>
      </c>
      <c r="EM43" s="154" t="str">
        <f>IF('⑤案件貼り付けシート(E6~→A2へ縦横替えで）'!$FS39="固定",IF('⑤案件貼り付けシート(E6~→A2へ縦横替えで）'!FY39="","",'⑤案件貼り付けシート(E6~→A2へ縦横替えで）'!FY39),"")</f>
        <v/>
      </c>
      <c r="EN43" s="7" t="str">
        <f>IF('⑤案件貼り付けシート(E6~→A2へ縦横替えで）'!$FS39="固定",IF('⑤案件貼り付けシート(E6~→A2へ縦横替えで）'!FZ39="","",'⑤案件貼り付けシート(E6~→A2へ縦横替えで）'!FZ39),"")</f>
        <v/>
      </c>
      <c r="EO43" s="7" t="str">
        <f>IF('⑤案件貼り付けシート(E6~→A2へ縦横替えで）'!GA39="","",'⑤案件貼り付けシート(E6~→A2へ縦横替えで）'!GA39)</f>
        <v/>
      </c>
      <c r="EP43" s="7" t="str">
        <f>IF('⑤案件貼り付けシート(E6~→A2へ縦横替えで）'!GB39="","",'⑤案件貼り付けシート(E6~→A2へ縦横替えで）'!GB39)</f>
        <v/>
      </c>
      <c r="EQ43" s="7" t="str">
        <f>IF('⑤案件貼り付けシート(E6~→A2へ縦横替えで）'!GC39="","",'⑤案件貼り付けシート(E6~→A2へ縦横替えで）'!GC39)</f>
        <v/>
      </c>
      <c r="ER43" s="154" t="str">
        <f>IF('⑤案件貼り付けシート(E6~→A2へ縦横替えで）'!GE39="","",'⑤案件貼り付けシート(E6~→A2へ縦横替えで）'!GE39)</f>
        <v/>
      </c>
      <c r="ES43" s="154" t="str">
        <f>IF('⑤案件貼り付けシート(E6~→A2へ縦横替えで）'!GF39="","",'⑤案件貼り付けシート(E6~→A2へ縦横替えで）'!GF39)</f>
        <v/>
      </c>
      <c r="ET43" s="7" t="str" cm="1">
        <f t="array" ref="ET43">IF('⑤案件貼り付けシート(E6~→A2へ縦横替えで）'!GG39="","",_xlfn.IFS('⑤案件貼り付けシート(E6~→A2へ縦横替えで）'!GG39="固定",1,'⑤案件貼り付けシート(E6~→A2へ縦横替えで）'!GG39="流動",2,'⑤案件貼り付けシート(E6~→A2へ縦横替えで）'!GG39="対象外",""))</f>
        <v/>
      </c>
      <c r="EU43" s="154" t="str">
        <f>IF('⑤案件貼り付けシート(E6~→A2へ縦横替えで）'!$GG39="固定",IF('⑤案件貼り付けシート(E6~→A2へ縦横替えで）'!GH39="","",'⑤案件貼り付けシート(E6~→A2へ縦横替えで）'!GH39),"")</f>
        <v/>
      </c>
      <c r="EV43" s="154" t="str">
        <f>IF('⑤案件貼り付けシート(E6~→A2へ縦横替えで）'!$GG39="固定",IF('⑤案件貼り付けシート(E6~→A2へ縦横替えで）'!GI39="","",'⑤案件貼り付けシート(E6~→A2へ縦横替えで）'!GI39),"")</f>
        <v/>
      </c>
      <c r="EW43" s="154" t="str">
        <f>IF('⑤案件貼り付けシート(E6~→A2へ縦横替えで）'!$GG39="固定",IF('⑤案件貼り付けシート(E6~→A2へ縦横替えで）'!GJ39="","",'⑤案件貼り付けシート(E6~→A2へ縦横替えで）'!GJ39),"")</f>
        <v/>
      </c>
      <c r="EX43" s="154" t="str">
        <f>IF('⑤案件貼り付けシート(E6~→A2へ縦横替えで）'!$GG39="固定",IF('⑤案件貼り付けシート(E6~→A2へ縦横替えで）'!GK39="","",'⑤案件貼り付けシート(E6~→A2へ縦横替えで）'!GK39),"")</f>
        <v/>
      </c>
      <c r="EY43" s="154" t="str">
        <f>IF('⑤案件貼り付けシート(E6~→A2へ縦横替えで）'!$GG39="固定",IF('⑤案件貼り付けシート(E6~→A2へ縦横替えで）'!GL39="","",'⑤案件貼り付けシート(E6~→A2へ縦横替えで）'!GL39),"")</f>
        <v/>
      </c>
      <c r="EZ43" s="154" t="str">
        <f>IF('⑤案件貼り付けシート(E6~→A2へ縦横替えで）'!$GG39="固定",IF('⑤案件貼り付けシート(E6~→A2へ縦横替えで）'!GM39="","",'⑤案件貼り付けシート(E6~→A2へ縦横替えで）'!GM39),"")</f>
        <v/>
      </c>
      <c r="FA43" s="7" t="str">
        <f>IF('⑤案件貼り付けシート(E6~→A2へ縦横替えで）'!$GG39="固定",IF('⑤案件貼り付けシート(E6~→A2へ縦横替えで）'!GN39="","",'⑤案件貼り付けシート(E6~→A2へ縦横替えで）'!GN39),"")</f>
        <v/>
      </c>
      <c r="FB43" s="7" t="str">
        <f>IF('⑤案件貼り付けシート(E6~→A2へ縦横替えで）'!GO39="","",'⑤案件貼り付けシート(E6~→A2へ縦横替えで）'!GO39)</f>
        <v/>
      </c>
      <c r="FC43" s="7" t="str">
        <f>IF('⑤案件貼り付けシート(E6~→A2へ縦横替えで）'!GP39="","",'⑤案件貼り付けシート(E6~→A2へ縦横替えで）'!GP39)</f>
        <v/>
      </c>
      <c r="FD43" s="7" t="str">
        <f>IF('⑤案件貼り付けシート(E6~→A2へ縦横替えで）'!GQ39="","",'⑤案件貼り付けシート(E6~→A2へ縦横替えで）'!GQ39)</f>
        <v/>
      </c>
      <c r="FE43" s="154" t="str">
        <f>IF('⑤案件貼り付けシート(E6~→A2へ縦横替えで）'!GS39="","",'⑤案件貼り付けシート(E6~→A2へ縦横替えで）'!GS39)</f>
        <v/>
      </c>
      <c r="FF43" s="154" t="str">
        <f>IF('⑤案件貼り付けシート(E6~→A2へ縦横替えで）'!GT39="","",'⑤案件貼り付けシート(E6~→A2へ縦横替えで）'!GT39)</f>
        <v/>
      </c>
      <c r="FG43" s="7" t="str" cm="1">
        <f t="array" ref="FG43">IF('⑤案件貼り付けシート(E6~→A2へ縦横替えで）'!GU39="","",_xlfn.IFS('⑤案件貼り付けシート(E6~→A2へ縦横替えで）'!GU39="固定",1,'⑤案件貼り付けシート(E6~→A2へ縦横替えで）'!GU39="流動",2,'⑤案件貼り付けシート(E6~→A2へ縦横替えで）'!GU39="対象外",""))</f>
        <v/>
      </c>
      <c r="FH43" s="154" t="str">
        <f>IF('⑤案件貼り付けシート(E6~→A2へ縦横替えで）'!$GU39="固定",IF('⑤案件貼り付けシート(E6~→A2へ縦横替えで）'!GV39="","",'⑤案件貼り付けシート(E6~→A2へ縦横替えで）'!GV39),"")</f>
        <v/>
      </c>
      <c r="FI43" s="154" t="str">
        <f>IF('⑤案件貼り付けシート(E6~→A2へ縦横替えで）'!$GU39="固定",IF('⑤案件貼り付けシート(E6~→A2へ縦横替えで）'!GW39="","",'⑤案件貼り付けシート(E6~→A2へ縦横替えで）'!GW39),"")</f>
        <v/>
      </c>
      <c r="FJ43" s="154" t="str">
        <f>IF('⑤案件貼り付けシート(E6~→A2へ縦横替えで）'!$GU39="固定",IF('⑤案件貼り付けシート(E6~→A2へ縦横替えで）'!GX39="","",'⑤案件貼り付けシート(E6~→A2へ縦横替えで）'!GX39),"")</f>
        <v/>
      </c>
      <c r="FK43" s="154" t="str">
        <f>IF('⑤案件貼り付けシート(E6~→A2へ縦横替えで）'!$GU39="固定",IF('⑤案件貼り付けシート(E6~→A2へ縦横替えで）'!GY39="","",'⑤案件貼り付けシート(E6~→A2へ縦横替えで）'!GY39),"")</f>
        <v/>
      </c>
      <c r="FL43" s="154" t="str">
        <f>IF('⑤案件貼り付けシート(E6~→A2へ縦横替えで）'!$GU39="固定",IF('⑤案件貼り付けシート(E6~→A2へ縦横替えで）'!GZ39="","",'⑤案件貼り付けシート(E6~→A2へ縦横替えで）'!GZ39),"")</f>
        <v/>
      </c>
      <c r="FM43" s="154" t="str">
        <f>IF('⑤案件貼り付けシート(E6~→A2へ縦横替えで）'!$GU39="固定",IF('⑤案件貼り付けシート(E6~→A2へ縦横替えで）'!HA39="","",'⑤案件貼り付けシート(E6~→A2へ縦横替えで）'!HA39),"")</f>
        <v/>
      </c>
      <c r="FN43" s="7" t="str">
        <f>IF('⑤案件貼り付けシート(E6~→A2へ縦横替えで）'!$GU39="固定",IF('⑤案件貼り付けシート(E6~→A2へ縦横替えで）'!HB39="","",'⑤案件貼り付けシート(E6~→A2へ縦横替えで）'!HB39),"")</f>
        <v/>
      </c>
      <c r="FO43" s="7" t="str">
        <f>IF('⑤案件貼り付けシート(E6~→A2へ縦横替えで）'!HC39="","",'⑤案件貼り付けシート(E6~→A2へ縦横替えで）'!HC39)</f>
        <v/>
      </c>
      <c r="FP43" s="7" t="str">
        <f>IF('⑤案件貼り付けシート(E6~→A2へ縦横替えで）'!HD39="","",'⑤案件貼り付けシート(E6~→A2へ縦横替えで）'!HD39)</f>
        <v/>
      </c>
      <c r="FQ43" s="7" t="str">
        <f>IF('⑤案件貼り付けシート(E6~→A2へ縦横替えで）'!HE39="","",'⑤案件貼り付けシート(E6~→A2へ縦横替えで）'!HE39)</f>
        <v/>
      </c>
      <c r="FR43" s="154" t="str">
        <f>IF('⑤案件貼り付けシート(E6~→A2へ縦横替えで）'!HG39="","",'⑤案件貼り付けシート(E6~→A2へ縦横替えで）'!HG39)</f>
        <v/>
      </c>
      <c r="FS43" s="154" t="str">
        <f>IF('⑤案件貼り付けシート(E6~→A2へ縦横替えで）'!HH39="","",'⑤案件貼り付けシート(E6~→A2へ縦横替えで）'!HH39)</f>
        <v/>
      </c>
      <c r="FT43" s="7" t="str" cm="1">
        <f t="array" ref="FT43">IF('⑤案件貼り付けシート(E6~→A2へ縦横替えで）'!HI39="","",_xlfn.IFS('⑤案件貼り付けシート(E6~→A2へ縦横替えで）'!HI39="固定",1,'⑤案件貼り付けシート(E6~→A2へ縦横替えで）'!HI39="流動",2,'⑤案件貼り付けシート(E6~→A2へ縦横替えで）'!HI39="対象外",""))</f>
        <v/>
      </c>
      <c r="FU43" s="154" t="str">
        <f>IF('⑤案件貼り付けシート(E6~→A2へ縦横替えで）'!$HI39="固定",IF('⑤案件貼り付けシート(E6~→A2へ縦横替えで）'!HJ39="","",'⑤案件貼り付けシート(E6~→A2へ縦横替えで）'!HJ39),"")</f>
        <v/>
      </c>
      <c r="FV43" s="154" t="str">
        <f>IF('⑤案件貼り付けシート(E6~→A2へ縦横替えで）'!$HI39="固定",IF('⑤案件貼り付けシート(E6~→A2へ縦横替えで）'!HK39="","",'⑤案件貼り付けシート(E6~→A2へ縦横替えで）'!HK39),"")</f>
        <v/>
      </c>
      <c r="FW43" s="154" t="str">
        <f>IF('⑤案件貼り付けシート(E6~→A2へ縦横替えで）'!$HI39="固定",IF('⑤案件貼り付けシート(E6~→A2へ縦横替えで）'!HL39="","",'⑤案件貼り付けシート(E6~→A2へ縦横替えで）'!HL39),"")</f>
        <v/>
      </c>
      <c r="FX43" s="154" t="str">
        <f>IF('⑤案件貼り付けシート(E6~→A2へ縦横替えで）'!$HI39="固定",IF('⑤案件貼り付けシート(E6~→A2へ縦横替えで）'!HM39="","",'⑤案件貼り付けシート(E6~→A2へ縦横替えで）'!HM39),"")</f>
        <v/>
      </c>
      <c r="FY43" s="154" t="str">
        <f>IF('⑤案件貼り付けシート(E6~→A2へ縦横替えで）'!$HI39="固定",IF('⑤案件貼り付けシート(E6~→A2へ縦横替えで）'!HN39="","",'⑤案件貼り付けシート(E6~→A2へ縦横替えで）'!HN39),"")</f>
        <v/>
      </c>
      <c r="FZ43" s="154" t="str">
        <f>IF('⑤案件貼り付けシート(E6~→A2へ縦横替えで）'!$HI39="固定",IF('⑤案件貼り付けシート(E6~→A2へ縦横替えで）'!HO39="","",'⑤案件貼り付けシート(E6~→A2へ縦横替えで）'!HO39),"")</f>
        <v/>
      </c>
      <c r="GA43" s="7" t="str">
        <f>IF('⑤案件貼り付けシート(E6~→A2へ縦横替えで）'!$HI39="固定",IF('⑤案件貼り付けシート(E6~→A2へ縦横替えで）'!HP39="","",'⑤案件貼り付けシート(E6~→A2へ縦横替えで）'!HP39),"")</f>
        <v/>
      </c>
      <c r="GB43" s="7" t="str">
        <f>IF('⑤案件貼り付けシート(E6~→A2へ縦横替えで）'!HQ39="","",'⑤案件貼り付けシート(E6~→A2へ縦横替えで）'!HQ39)</f>
        <v/>
      </c>
      <c r="GC43" s="7" t="str">
        <f>IF('⑤案件貼り付けシート(E6~→A2へ縦横替えで）'!HR39="","",'⑤案件貼り付けシート(E6~→A2へ縦横替えで）'!HR39)</f>
        <v/>
      </c>
      <c r="GD43" s="7" t="str">
        <f>IF('⑤案件貼り付けシート(E6~→A2へ縦横替えで）'!HS39="","",'⑤案件貼り付けシート(E6~→A2へ縦横替えで）'!HS39)</f>
        <v/>
      </c>
      <c r="GE43" s="7"/>
      <c r="GF43" s="7"/>
      <c r="GG43" s="7"/>
      <c r="GH43" s="7"/>
      <c r="GI43" s="7"/>
      <c r="GJ43" s="7"/>
      <c r="GK43" s="7"/>
      <c r="GL43" s="7"/>
      <c r="GM43" s="48"/>
      <c r="GN43" s="7"/>
      <c r="GO43" s="7"/>
      <c r="GP43" s="7"/>
      <c r="GR43" s="48" t="str">
        <f>IF(OR('⑤案件貼り付けシート(E6~→A2へ縦横替えで）'!JP39="",'⑤案件貼り付けシート(E6~→A2へ縦横替えで）'!JP39=0),"",_xlfn.XLOOKUP('⑤案件貼り付けシート(E6~→A2へ縦横替えで）'!JP39,②コード一覧!$BR$2:$BR$802,②コード一覧!$BT$2:$BT$802))</f>
        <v/>
      </c>
      <c r="GS43" s="48" t="str">
        <f>IF(OR('⑤案件貼り付けシート(E6~→A2へ縦横替えで）'!JQ39="",'⑤案件貼り付けシート(E6~→A2へ縦横替えで）'!JQ39=0),"",_xlfn.XLOOKUP('⑤案件貼り付けシート(E6~→A2へ縦横替えで）'!JQ39,②コード一覧!$BR$2:$BR$802,②コード一覧!$BT$2:$BT$802))</f>
        <v/>
      </c>
      <c r="GT43" s="48" t="str">
        <f>IF(OR('⑤案件貼り付けシート(E6~→A2へ縦横替えで）'!JR39="",'⑤案件貼り付けシート(E6~→A2へ縦横替えで）'!JR39=0),"",_xlfn.XLOOKUP('⑤案件貼り付けシート(E6~→A2へ縦横替えで）'!JR39,②コード一覧!$BR$2:$BR$802,②コード一覧!$BT$2:$BT$802))</f>
        <v/>
      </c>
      <c r="GU43" s="48" t="str">
        <f>IF(OR('⑤案件貼り付けシート(E6~→A2へ縦横替えで）'!JS39="",'⑤案件貼り付けシート(E6~→A2へ縦横替えで）'!JS39=0),"",_xlfn.XLOOKUP('⑤案件貼り付けシート(E6~→A2へ縦横替えで）'!JS39,②コード一覧!$BR$2:$BR$802,②コード一覧!$BT$2:$BT$802))</f>
        <v/>
      </c>
      <c r="GV43" s="48" t="str">
        <f>IF(OR('⑤案件貼り付けシート(E6~→A2へ縦横替えで）'!JT39="",'⑤案件貼り付けシート(E6~→A2へ縦横替えで）'!JT39=0),"",_xlfn.XLOOKUP('⑤案件貼り付けシート(E6~→A2へ縦横替えで）'!JT39,②コード一覧!$BR$2:$BR$802,②コード一覧!$BT$2:$BT$802))</f>
        <v/>
      </c>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3"/>
      <c r="AS44" s="7"/>
      <c r="AT44" s="7"/>
      <c r="AU44" s="7"/>
      <c r="AV44" s="7"/>
      <c r="AW44" s="7"/>
      <c r="AX44" s="7"/>
      <c r="AY44" s="7"/>
      <c r="AZ44" s="7"/>
      <c r="BA44" s="7"/>
      <c r="BB44" s="7"/>
      <c r="BC44" s="7"/>
      <c r="BD44" s="7"/>
      <c r="BE44" s="154"/>
      <c r="BF44" s="154"/>
      <c r="BG44" s="7"/>
      <c r="BH44" s="154"/>
      <c r="BI44" s="154"/>
      <c r="BJ44" s="154"/>
      <c r="BK44" s="154"/>
      <c r="BL44" s="154"/>
      <c r="BM44" s="154"/>
      <c r="BN44" s="7"/>
      <c r="BO44" s="7"/>
      <c r="BP44" s="7"/>
      <c r="BQ44" s="7"/>
      <c r="BR44" s="154"/>
      <c r="BS44" s="154"/>
      <c r="BT44" s="7"/>
      <c r="BU44" s="154"/>
      <c r="BV44" s="154"/>
      <c r="BW44" s="154"/>
      <c r="BX44" s="154"/>
      <c r="BY44" s="154"/>
      <c r="BZ44" s="154"/>
      <c r="CA44" s="7"/>
      <c r="CB44" s="7"/>
      <c r="CC44" s="7"/>
      <c r="CD44" s="7"/>
      <c r="CE44" s="154"/>
      <c r="CF44" s="154"/>
      <c r="CG44" s="7"/>
      <c r="CH44" s="154"/>
      <c r="CI44" s="154"/>
      <c r="CJ44" s="154"/>
      <c r="CK44" s="154"/>
      <c r="CL44" s="154"/>
      <c r="CM44" s="154"/>
      <c r="CN44" s="7"/>
      <c r="CO44" s="7"/>
      <c r="CP44" s="7"/>
      <c r="CQ44" s="7"/>
      <c r="CR44" s="154"/>
      <c r="CS44" s="154"/>
      <c r="CT44" s="7"/>
      <c r="CU44" s="154"/>
      <c r="CV44" s="154"/>
      <c r="CW44" s="154"/>
      <c r="CX44" s="154"/>
      <c r="CY44" s="154"/>
      <c r="CZ44" s="154"/>
      <c r="DA44" s="7"/>
      <c r="DB44" s="7"/>
      <c r="DC44" s="7"/>
      <c r="DD44" s="7"/>
      <c r="DE44" s="154"/>
      <c r="DF44" s="154"/>
      <c r="DG44" s="7"/>
      <c r="DH44" s="154"/>
      <c r="DI44" s="154"/>
      <c r="DJ44" s="154"/>
      <c r="DK44" s="154"/>
      <c r="DL44" s="154"/>
      <c r="DM44" s="154"/>
      <c r="DN44" s="7"/>
      <c r="DO44" s="7"/>
      <c r="DP44" s="7"/>
      <c r="DQ44" s="7"/>
      <c r="DR44" s="154" t="str">
        <f>IF('⑤案件貼り付けシート(E6~→A2へ縦横替えで）'!FC40="","",'⑤案件貼り付けシート(E6~→A2へ縦横替えで）'!FC40)</f>
        <v/>
      </c>
      <c r="DS44" s="154" t="str">
        <f>IF('⑤案件貼り付けシート(E6~→A2へ縦横替えで）'!FD40="","",'⑤案件貼り付けシート(E6~→A2へ縦横替えで）'!FD40)</f>
        <v/>
      </c>
      <c r="DT44" s="7" t="str" cm="1">
        <f t="array" ref="DT44">IF('⑤案件貼り付けシート(E6~→A2へ縦横替えで）'!FE40="","",_xlfn.IFS('⑤案件貼り付けシート(E6~→A2へ縦横替えで）'!FE40="固定",1,'⑤案件貼り付けシート(E6~→A2へ縦横替えで）'!FE40="流動",2,'⑤案件貼り付けシート(E6~→A2へ縦横替えで）'!FE40="対象外",""))</f>
        <v/>
      </c>
      <c r="DU44" s="154" t="str">
        <f>IF('⑤案件貼り付けシート(E6~→A2へ縦横替えで）'!$FE40="固定",IF('⑤案件貼り付けシート(E6~→A2へ縦横替えで）'!FF40="","",'⑤案件貼り付けシート(E6~→A2へ縦横替えで）'!FF40),"")</f>
        <v/>
      </c>
      <c r="DV44" s="154" t="str">
        <f>IF('⑤案件貼り付けシート(E6~→A2へ縦横替えで）'!$FE40="固定",IF('⑤案件貼り付けシート(E6~→A2へ縦横替えで）'!FG40="","",'⑤案件貼り付けシート(E6~→A2へ縦横替えで）'!FG40),"")</f>
        <v/>
      </c>
      <c r="DW44" s="154" t="str">
        <f>IF('⑤案件貼り付けシート(E6~→A2へ縦横替えで）'!$FE40="固定",IF('⑤案件貼り付けシート(E6~→A2へ縦横替えで）'!FH40="","",'⑤案件貼り付けシート(E6~→A2へ縦横替えで）'!FH40),"")</f>
        <v/>
      </c>
      <c r="DX44" s="154" t="str">
        <f>IF('⑤案件貼り付けシート(E6~→A2へ縦横替えで）'!$FE40="固定",IF('⑤案件貼り付けシート(E6~→A2へ縦横替えで）'!FI40="","",'⑤案件貼り付けシート(E6~→A2へ縦横替えで）'!FI40),"")</f>
        <v/>
      </c>
      <c r="DY44" s="154" t="str">
        <f>IF('⑤案件貼り付けシート(E6~→A2へ縦横替えで）'!$FE40="固定",IF('⑤案件貼り付けシート(E6~→A2へ縦横替えで）'!FJ40="","",'⑤案件貼り付けシート(E6~→A2へ縦横替えで）'!FJ40),"")</f>
        <v/>
      </c>
      <c r="DZ44" s="154" t="str">
        <f>IF('⑤案件貼り付けシート(E6~→A2へ縦横替えで）'!$FE40="固定",IF('⑤案件貼り付けシート(E6~→A2へ縦横替えで）'!FK40="","",'⑤案件貼り付けシート(E6~→A2へ縦横替えで）'!FK40),"")</f>
        <v/>
      </c>
      <c r="EA44" s="7" t="str">
        <f>IF('⑤案件貼り付けシート(E6~→A2へ縦横替えで）'!$FE40="固定",IF('⑤案件貼り付けシート(E6~→A2へ縦横替えで）'!FL40="","",'⑤案件貼り付けシート(E6~→A2へ縦横替えで）'!FL40),"")</f>
        <v/>
      </c>
      <c r="EB44" s="7" t="str">
        <f>IF('⑤案件貼り付けシート(E6~→A2へ縦横替えで）'!FM40="","",'⑤案件貼り付けシート(E6~→A2へ縦横替えで）'!FM40)</f>
        <v/>
      </c>
      <c r="EC44" s="7" t="str">
        <f>IF('⑤案件貼り付けシート(E6~→A2へ縦横替えで）'!FN40="","",'⑤案件貼り付けシート(E6~→A2へ縦横替えで）'!FN40)</f>
        <v/>
      </c>
      <c r="ED44" s="7" t="str">
        <f>IF('⑤案件貼り付けシート(E6~→A2へ縦横替えで）'!FO40="","",'⑤案件貼り付けシート(E6~→A2へ縦横替えで）'!FO40)</f>
        <v/>
      </c>
      <c r="EE44" s="154" t="str">
        <f>IF('⑤案件貼り付けシート(E6~→A2へ縦横替えで）'!FQ40="","",'⑤案件貼り付けシート(E6~→A2へ縦横替えで）'!FQ40)</f>
        <v/>
      </c>
      <c r="EF44" s="154" t="str">
        <f>IF('⑤案件貼り付けシート(E6~→A2へ縦横替えで）'!FR40="","",'⑤案件貼り付けシート(E6~→A2へ縦横替えで）'!FR40)</f>
        <v/>
      </c>
      <c r="EG44" s="7" t="str" cm="1">
        <f t="array" ref="EG44">IF('⑤案件貼り付けシート(E6~→A2へ縦横替えで）'!FS40="","",_xlfn.IFS('⑤案件貼り付けシート(E6~→A2へ縦横替えで）'!FS40="固定",1,'⑤案件貼り付けシート(E6~→A2へ縦横替えで）'!FS40="流動",2,'⑤案件貼り付けシート(E6~→A2へ縦横替えで）'!FS40="対象外",""))</f>
        <v/>
      </c>
      <c r="EH44" s="154" t="str">
        <f>IF('⑤案件貼り付けシート(E6~→A2へ縦横替えで）'!$FS40="固定",IF('⑤案件貼り付けシート(E6~→A2へ縦横替えで）'!FT40="","",'⑤案件貼り付けシート(E6~→A2へ縦横替えで）'!FT40),"")</f>
        <v/>
      </c>
      <c r="EI44" s="154" t="str">
        <f>IF('⑤案件貼り付けシート(E6~→A2へ縦横替えで）'!$FS40="固定",IF('⑤案件貼り付けシート(E6~→A2へ縦横替えで）'!FU40="","",'⑤案件貼り付けシート(E6~→A2へ縦横替えで）'!FU40),"")</f>
        <v/>
      </c>
      <c r="EJ44" s="154" t="str">
        <f>IF('⑤案件貼り付けシート(E6~→A2へ縦横替えで）'!$FS40="固定",IF('⑤案件貼り付けシート(E6~→A2へ縦横替えで）'!FV40="","",'⑤案件貼り付けシート(E6~→A2へ縦横替えで）'!FV40),"")</f>
        <v/>
      </c>
      <c r="EK44" s="154" t="str">
        <f>IF('⑤案件貼り付けシート(E6~→A2へ縦横替えで）'!$FS40="固定",IF('⑤案件貼り付けシート(E6~→A2へ縦横替えで）'!FW40="","",'⑤案件貼り付けシート(E6~→A2へ縦横替えで）'!FW40),"")</f>
        <v/>
      </c>
      <c r="EL44" s="154" t="str">
        <f>IF('⑤案件貼り付けシート(E6~→A2へ縦横替えで）'!$FS40="固定",IF('⑤案件貼り付けシート(E6~→A2へ縦横替えで）'!FX40="","",'⑤案件貼り付けシート(E6~→A2へ縦横替えで）'!FX40),"")</f>
        <v/>
      </c>
      <c r="EM44" s="154" t="str">
        <f>IF('⑤案件貼り付けシート(E6~→A2へ縦横替えで）'!$FS40="固定",IF('⑤案件貼り付けシート(E6~→A2へ縦横替えで）'!FY40="","",'⑤案件貼り付けシート(E6~→A2へ縦横替えで）'!FY40),"")</f>
        <v/>
      </c>
      <c r="EN44" s="7" t="str">
        <f>IF('⑤案件貼り付けシート(E6~→A2へ縦横替えで）'!$FS40="固定",IF('⑤案件貼り付けシート(E6~→A2へ縦横替えで）'!FZ40="","",'⑤案件貼り付けシート(E6~→A2へ縦横替えで）'!FZ40),"")</f>
        <v/>
      </c>
      <c r="EO44" s="7" t="str">
        <f>IF('⑤案件貼り付けシート(E6~→A2へ縦横替えで）'!GA40="","",'⑤案件貼り付けシート(E6~→A2へ縦横替えで）'!GA40)</f>
        <v/>
      </c>
      <c r="EP44" s="7" t="str">
        <f>IF('⑤案件貼り付けシート(E6~→A2へ縦横替えで）'!GB40="","",'⑤案件貼り付けシート(E6~→A2へ縦横替えで）'!GB40)</f>
        <v/>
      </c>
      <c r="EQ44" s="7" t="str">
        <f>IF('⑤案件貼り付けシート(E6~→A2へ縦横替えで）'!GC40="","",'⑤案件貼り付けシート(E6~→A2へ縦横替えで）'!GC40)</f>
        <v/>
      </c>
      <c r="ER44" s="154" t="str">
        <f>IF('⑤案件貼り付けシート(E6~→A2へ縦横替えで）'!GE40="","",'⑤案件貼り付けシート(E6~→A2へ縦横替えで）'!GE40)</f>
        <v/>
      </c>
      <c r="ES44" s="154" t="str">
        <f>IF('⑤案件貼り付けシート(E6~→A2へ縦横替えで）'!GF40="","",'⑤案件貼り付けシート(E6~→A2へ縦横替えで）'!GF40)</f>
        <v/>
      </c>
      <c r="ET44" s="7" t="str" cm="1">
        <f t="array" ref="ET44">IF('⑤案件貼り付けシート(E6~→A2へ縦横替えで）'!GG40="","",_xlfn.IFS('⑤案件貼り付けシート(E6~→A2へ縦横替えで）'!GG40="固定",1,'⑤案件貼り付けシート(E6~→A2へ縦横替えで）'!GG40="流動",2,'⑤案件貼り付けシート(E6~→A2へ縦横替えで）'!GG40="対象外",""))</f>
        <v/>
      </c>
      <c r="EU44" s="154" t="str">
        <f>IF('⑤案件貼り付けシート(E6~→A2へ縦横替えで）'!$GG40="固定",IF('⑤案件貼り付けシート(E6~→A2へ縦横替えで）'!GH40="","",'⑤案件貼り付けシート(E6~→A2へ縦横替えで）'!GH40),"")</f>
        <v/>
      </c>
      <c r="EV44" s="154" t="str">
        <f>IF('⑤案件貼り付けシート(E6~→A2へ縦横替えで）'!$GG40="固定",IF('⑤案件貼り付けシート(E6~→A2へ縦横替えで）'!GI40="","",'⑤案件貼り付けシート(E6~→A2へ縦横替えで）'!GI40),"")</f>
        <v/>
      </c>
      <c r="EW44" s="154" t="str">
        <f>IF('⑤案件貼り付けシート(E6~→A2へ縦横替えで）'!$GG40="固定",IF('⑤案件貼り付けシート(E6~→A2へ縦横替えで）'!GJ40="","",'⑤案件貼り付けシート(E6~→A2へ縦横替えで）'!GJ40),"")</f>
        <v/>
      </c>
      <c r="EX44" s="154" t="str">
        <f>IF('⑤案件貼り付けシート(E6~→A2へ縦横替えで）'!$GG40="固定",IF('⑤案件貼り付けシート(E6~→A2へ縦横替えで）'!GK40="","",'⑤案件貼り付けシート(E6~→A2へ縦横替えで）'!GK40),"")</f>
        <v/>
      </c>
      <c r="EY44" s="154" t="str">
        <f>IF('⑤案件貼り付けシート(E6~→A2へ縦横替えで）'!$GG40="固定",IF('⑤案件貼り付けシート(E6~→A2へ縦横替えで）'!GL40="","",'⑤案件貼り付けシート(E6~→A2へ縦横替えで）'!GL40),"")</f>
        <v/>
      </c>
      <c r="EZ44" s="154" t="str">
        <f>IF('⑤案件貼り付けシート(E6~→A2へ縦横替えで）'!$GG40="固定",IF('⑤案件貼り付けシート(E6~→A2へ縦横替えで）'!GM40="","",'⑤案件貼り付けシート(E6~→A2へ縦横替えで）'!GM40),"")</f>
        <v/>
      </c>
      <c r="FA44" s="7" t="str">
        <f>IF('⑤案件貼り付けシート(E6~→A2へ縦横替えで）'!$GG40="固定",IF('⑤案件貼り付けシート(E6~→A2へ縦横替えで）'!GN40="","",'⑤案件貼り付けシート(E6~→A2へ縦横替えで）'!GN40),"")</f>
        <v/>
      </c>
      <c r="FB44" s="7" t="str">
        <f>IF('⑤案件貼り付けシート(E6~→A2へ縦横替えで）'!GO40="","",'⑤案件貼り付けシート(E6~→A2へ縦横替えで）'!GO40)</f>
        <v/>
      </c>
      <c r="FC44" s="7" t="str">
        <f>IF('⑤案件貼り付けシート(E6~→A2へ縦横替えで）'!GP40="","",'⑤案件貼り付けシート(E6~→A2へ縦横替えで）'!GP40)</f>
        <v/>
      </c>
      <c r="FD44" s="7" t="str">
        <f>IF('⑤案件貼り付けシート(E6~→A2へ縦横替えで）'!GQ40="","",'⑤案件貼り付けシート(E6~→A2へ縦横替えで）'!GQ40)</f>
        <v/>
      </c>
      <c r="FE44" s="154" t="str">
        <f>IF('⑤案件貼り付けシート(E6~→A2へ縦横替えで）'!GS40="","",'⑤案件貼り付けシート(E6~→A2へ縦横替えで）'!GS40)</f>
        <v/>
      </c>
      <c r="FF44" s="154" t="str">
        <f>IF('⑤案件貼り付けシート(E6~→A2へ縦横替えで）'!GT40="","",'⑤案件貼り付けシート(E6~→A2へ縦横替えで）'!GT40)</f>
        <v/>
      </c>
      <c r="FG44" s="7" t="str" cm="1">
        <f t="array" ref="FG44">IF('⑤案件貼り付けシート(E6~→A2へ縦横替えで）'!GU40="","",_xlfn.IFS('⑤案件貼り付けシート(E6~→A2へ縦横替えで）'!GU40="固定",1,'⑤案件貼り付けシート(E6~→A2へ縦横替えで）'!GU40="流動",2,'⑤案件貼り付けシート(E6~→A2へ縦横替えで）'!GU40="対象外",""))</f>
        <v/>
      </c>
      <c r="FH44" s="154" t="str">
        <f>IF('⑤案件貼り付けシート(E6~→A2へ縦横替えで）'!$GU40="固定",IF('⑤案件貼り付けシート(E6~→A2へ縦横替えで）'!GV40="","",'⑤案件貼り付けシート(E6~→A2へ縦横替えで）'!GV40),"")</f>
        <v/>
      </c>
      <c r="FI44" s="154" t="str">
        <f>IF('⑤案件貼り付けシート(E6~→A2へ縦横替えで）'!$GU40="固定",IF('⑤案件貼り付けシート(E6~→A2へ縦横替えで）'!GW40="","",'⑤案件貼り付けシート(E6~→A2へ縦横替えで）'!GW40),"")</f>
        <v/>
      </c>
      <c r="FJ44" s="154" t="str">
        <f>IF('⑤案件貼り付けシート(E6~→A2へ縦横替えで）'!$GU40="固定",IF('⑤案件貼り付けシート(E6~→A2へ縦横替えで）'!GX40="","",'⑤案件貼り付けシート(E6~→A2へ縦横替えで）'!GX40),"")</f>
        <v/>
      </c>
      <c r="FK44" s="154" t="str">
        <f>IF('⑤案件貼り付けシート(E6~→A2へ縦横替えで）'!$GU40="固定",IF('⑤案件貼り付けシート(E6~→A2へ縦横替えで）'!GY40="","",'⑤案件貼り付けシート(E6~→A2へ縦横替えで）'!GY40),"")</f>
        <v/>
      </c>
      <c r="FL44" s="154" t="str">
        <f>IF('⑤案件貼り付けシート(E6~→A2へ縦横替えで）'!$GU40="固定",IF('⑤案件貼り付けシート(E6~→A2へ縦横替えで）'!GZ40="","",'⑤案件貼り付けシート(E6~→A2へ縦横替えで）'!GZ40),"")</f>
        <v/>
      </c>
      <c r="FM44" s="154" t="str">
        <f>IF('⑤案件貼り付けシート(E6~→A2へ縦横替えで）'!$GU40="固定",IF('⑤案件貼り付けシート(E6~→A2へ縦横替えで）'!HA40="","",'⑤案件貼り付けシート(E6~→A2へ縦横替えで）'!HA40),"")</f>
        <v/>
      </c>
      <c r="FN44" s="7" t="str">
        <f>IF('⑤案件貼り付けシート(E6~→A2へ縦横替えで）'!$GU40="固定",IF('⑤案件貼り付けシート(E6~→A2へ縦横替えで）'!HB40="","",'⑤案件貼り付けシート(E6~→A2へ縦横替えで）'!HB40),"")</f>
        <v/>
      </c>
      <c r="FO44" s="7" t="str">
        <f>IF('⑤案件貼り付けシート(E6~→A2へ縦横替えで）'!HC40="","",'⑤案件貼り付けシート(E6~→A2へ縦横替えで）'!HC40)</f>
        <v/>
      </c>
      <c r="FP44" s="7" t="str">
        <f>IF('⑤案件貼り付けシート(E6~→A2へ縦横替えで）'!HD40="","",'⑤案件貼り付けシート(E6~→A2へ縦横替えで）'!HD40)</f>
        <v/>
      </c>
      <c r="FQ44" s="7" t="str">
        <f>IF('⑤案件貼り付けシート(E6~→A2へ縦横替えで）'!HE40="","",'⑤案件貼り付けシート(E6~→A2へ縦横替えで）'!HE40)</f>
        <v/>
      </c>
      <c r="FR44" s="154" t="str">
        <f>IF('⑤案件貼り付けシート(E6~→A2へ縦横替えで）'!HG40="","",'⑤案件貼り付けシート(E6~→A2へ縦横替えで）'!HG40)</f>
        <v/>
      </c>
      <c r="FS44" s="154" t="str">
        <f>IF('⑤案件貼り付けシート(E6~→A2へ縦横替えで）'!HH40="","",'⑤案件貼り付けシート(E6~→A2へ縦横替えで）'!HH40)</f>
        <v/>
      </c>
      <c r="FT44" s="7" t="str" cm="1">
        <f t="array" ref="FT44">IF('⑤案件貼り付けシート(E6~→A2へ縦横替えで）'!HI40="","",_xlfn.IFS('⑤案件貼り付けシート(E6~→A2へ縦横替えで）'!HI40="固定",1,'⑤案件貼り付けシート(E6~→A2へ縦横替えで）'!HI40="流動",2,'⑤案件貼り付けシート(E6~→A2へ縦横替えで）'!HI40="対象外",""))</f>
        <v/>
      </c>
      <c r="FU44" s="154" t="str">
        <f>IF('⑤案件貼り付けシート(E6~→A2へ縦横替えで）'!$HI40="固定",IF('⑤案件貼り付けシート(E6~→A2へ縦横替えで）'!HJ40="","",'⑤案件貼り付けシート(E6~→A2へ縦横替えで）'!HJ40),"")</f>
        <v/>
      </c>
      <c r="FV44" s="154" t="str">
        <f>IF('⑤案件貼り付けシート(E6~→A2へ縦横替えで）'!$HI40="固定",IF('⑤案件貼り付けシート(E6~→A2へ縦横替えで）'!HK40="","",'⑤案件貼り付けシート(E6~→A2へ縦横替えで）'!HK40),"")</f>
        <v/>
      </c>
      <c r="FW44" s="154" t="str">
        <f>IF('⑤案件貼り付けシート(E6~→A2へ縦横替えで）'!$HI40="固定",IF('⑤案件貼り付けシート(E6~→A2へ縦横替えで）'!HL40="","",'⑤案件貼り付けシート(E6~→A2へ縦横替えで）'!HL40),"")</f>
        <v/>
      </c>
      <c r="FX44" s="154" t="str">
        <f>IF('⑤案件貼り付けシート(E6~→A2へ縦横替えで）'!$HI40="固定",IF('⑤案件貼り付けシート(E6~→A2へ縦横替えで）'!HM40="","",'⑤案件貼り付けシート(E6~→A2へ縦横替えで）'!HM40),"")</f>
        <v/>
      </c>
      <c r="FY44" s="154" t="str">
        <f>IF('⑤案件貼り付けシート(E6~→A2へ縦横替えで）'!$HI40="固定",IF('⑤案件貼り付けシート(E6~→A2へ縦横替えで）'!HN40="","",'⑤案件貼り付けシート(E6~→A2へ縦横替えで）'!HN40),"")</f>
        <v/>
      </c>
      <c r="FZ44" s="154" t="str">
        <f>IF('⑤案件貼り付けシート(E6~→A2へ縦横替えで）'!$HI40="固定",IF('⑤案件貼り付けシート(E6~→A2へ縦横替えで）'!HO40="","",'⑤案件貼り付けシート(E6~→A2へ縦横替えで）'!HO40),"")</f>
        <v/>
      </c>
      <c r="GA44" s="7" t="str">
        <f>IF('⑤案件貼り付けシート(E6~→A2へ縦横替えで）'!$HI40="固定",IF('⑤案件貼り付けシート(E6~→A2へ縦横替えで）'!HP40="","",'⑤案件貼り付けシート(E6~→A2へ縦横替えで）'!HP40),"")</f>
        <v/>
      </c>
      <c r="GB44" s="7" t="str">
        <f>IF('⑤案件貼り付けシート(E6~→A2へ縦横替えで）'!HQ40="","",'⑤案件貼り付けシート(E6~→A2へ縦横替えで）'!HQ40)</f>
        <v/>
      </c>
      <c r="GC44" s="7" t="str">
        <f>IF('⑤案件貼り付けシート(E6~→A2へ縦横替えで）'!HR40="","",'⑤案件貼り付けシート(E6~→A2へ縦横替えで）'!HR40)</f>
        <v/>
      </c>
      <c r="GD44" s="7" t="str">
        <f>IF('⑤案件貼り付けシート(E6~→A2へ縦横替えで）'!HS40="","",'⑤案件貼り付けシート(E6~→A2へ縦横替えで）'!HS40)</f>
        <v/>
      </c>
      <c r="GE44" s="7"/>
      <c r="GF44" s="7"/>
      <c r="GG44" s="7"/>
      <c r="GH44" s="7"/>
      <c r="GI44" s="7"/>
      <c r="GJ44" s="7"/>
      <c r="GK44" s="7"/>
      <c r="GL44" s="7"/>
      <c r="GM44" s="48"/>
      <c r="GN44" s="7"/>
      <c r="GO44" s="7"/>
      <c r="GP44" s="7"/>
      <c r="GR44" s="48" t="str">
        <f>IF(OR('⑤案件貼り付けシート(E6~→A2へ縦横替えで）'!JP40="",'⑤案件貼り付けシート(E6~→A2へ縦横替えで）'!JP40=0),"",_xlfn.XLOOKUP('⑤案件貼り付けシート(E6~→A2へ縦横替えで）'!JP40,②コード一覧!$BR$2:$BR$802,②コード一覧!$BT$2:$BT$802))</f>
        <v/>
      </c>
      <c r="GS44" s="48" t="str">
        <f>IF(OR('⑤案件貼り付けシート(E6~→A2へ縦横替えで）'!JQ40="",'⑤案件貼り付けシート(E6~→A2へ縦横替えで）'!JQ40=0),"",_xlfn.XLOOKUP('⑤案件貼り付けシート(E6~→A2へ縦横替えで）'!JQ40,②コード一覧!$BR$2:$BR$802,②コード一覧!$BT$2:$BT$802))</f>
        <v/>
      </c>
      <c r="GT44" s="48" t="str">
        <f>IF(OR('⑤案件貼り付けシート(E6~→A2へ縦横替えで）'!JR40="",'⑤案件貼り付けシート(E6~→A2へ縦横替えで）'!JR40=0),"",_xlfn.XLOOKUP('⑤案件貼り付けシート(E6~→A2へ縦横替えで）'!JR40,②コード一覧!$BR$2:$BR$802,②コード一覧!$BT$2:$BT$802))</f>
        <v/>
      </c>
      <c r="GU44" s="48" t="str">
        <f>IF(OR('⑤案件貼り付けシート(E6~→A2へ縦横替えで）'!JS40="",'⑤案件貼り付けシート(E6~→A2へ縦横替えで）'!JS40=0),"",_xlfn.XLOOKUP('⑤案件貼り付けシート(E6~→A2へ縦横替えで）'!JS40,②コード一覧!$BR$2:$BR$802,②コード一覧!$BT$2:$BT$802))</f>
        <v/>
      </c>
      <c r="GV44" s="48" t="str">
        <f>IF(OR('⑤案件貼り付けシート(E6~→A2へ縦横替えで）'!JT40="",'⑤案件貼り付けシート(E6~→A2へ縦横替えで）'!JT40=0),"",_xlfn.XLOOKUP('⑤案件貼り付けシート(E6~→A2へ縦横替えで）'!JT40,②コード一覧!$BR$2:$BR$802,②コード一覧!$BT$2:$BT$802))</f>
        <v/>
      </c>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3"/>
      <c r="AS45" s="7"/>
      <c r="AT45" s="7"/>
      <c r="AU45" s="7"/>
      <c r="AV45" s="7"/>
      <c r="AW45" s="7"/>
      <c r="AX45" s="7"/>
      <c r="AY45" s="7"/>
      <c r="AZ45" s="7"/>
      <c r="BA45" s="7"/>
      <c r="BB45" s="7"/>
      <c r="BC45" s="7"/>
      <c r="BD45" s="7"/>
      <c r="BE45" s="154"/>
      <c r="BF45" s="154"/>
      <c r="BG45" s="7"/>
      <c r="BH45" s="154"/>
      <c r="BI45" s="154"/>
      <c r="BJ45" s="154"/>
      <c r="BK45" s="154"/>
      <c r="BL45" s="154"/>
      <c r="BM45" s="154"/>
      <c r="BN45" s="7"/>
      <c r="BO45" s="7"/>
      <c r="BP45" s="7"/>
      <c r="BQ45" s="7"/>
      <c r="BR45" s="154"/>
      <c r="BS45" s="154"/>
      <c r="BT45" s="7"/>
      <c r="BU45" s="154"/>
      <c r="BV45" s="154"/>
      <c r="BW45" s="154"/>
      <c r="BX45" s="154"/>
      <c r="BY45" s="154"/>
      <c r="BZ45" s="154"/>
      <c r="CA45" s="7"/>
      <c r="CB45" s="7"/>
      <c r="CC45" s="7"/>
      <c r="CD45" s="7"/>
      <c r="CE45" s="154"/>
      <c r="CF45" s="154"/>
      <c r="CG45" s="7"/>
      <c r="CH45" s="154"/>
      <c r="CI45" s="154"/>
      <c r="CJ45" s="154"/>
      <c r="CK45" s="154"/>
      <c r="CL45" s="154"/>
      <c r="CM45" s="154"/>
      <c r="CN45" s="7"/>
      <c r="CO45" s="7"/>
      <c r="CP45" s="7"/>
      <c r="CQ45" s="7"/>
      <c r="CR45" s="154"/>
      <c r="CS45" s="154"/>
      <c r="CT45" s="7"/>
      <c r="CU45" s="154"/>
      <c r="CV45" s="154"/>
      <c r="CW45" s="154"/>
      <c r="CX45" s="154"/>
      <c r="CY45" s="154"/>
      <c r="CZ45" s="154"/>
      <c r="DA45" s="7"/>
      <c r="DB45" s="7"/>
      <c r="DC45" s="7"/>
      <c r="DD45" s="7"/>
      <c r="DE45" s="154"/>
      <c r="DF45" s="154"/>
      <c r="DG45" s="7"/>
      <c r="DH45" s="154"/>
      <c r="DI45" s="154"/>
      <c r="DJ45" s="154"/>
      <c r="DK45" s="154"/>
      <c r="DL45" s="154"/>
      <c r="DM45" s="154"/>
      <c r="DN45" s="7"/>
      <c r="DO45" s="7"/>
      <c r="DP45" s="7"/>
      <c r="DQ45" s="7"/>
      <c r="DR45" s="154" t="str">
        <f>IF('⑤案件貼り付けシート(E6~→A2へ縦横替えで）'!FC41="","",'⑤案件貼り付けシート(E6~→A2へ縦横替えで）'!FC41)</f>
        <v/>
      </c>
      <c r="DS45" s="154" t="str">
        <f>IF('⑤案件貼り付けシート(E6~→A2へ縦横替えで）'!FD41="","",'⑤案件貼り付けシート(E6~→A2へ縦横替えで）'!FD41)</f>
        <v/>
      </c>
      <c r="DT45" s="7" t="str" cm="1">
        <f t="array" ref="DT45">IF('⑤案件貼り付けシート(E6~→A2へ縦横替えで）'!FE41="","",_xlfn.IFS('⑤案件貼り付けシート(E6~→A2へ縦横替えで）'!FE41="固定",1,'⑤案件貼り付けシート(E6~→A2へ縦横替えで）'!FE41="流動",2,'⑤案件貼り付けシート(E6~→A2へ縦横替えで）'!FE41="対象外",""))</f>
        <v/>
      </c>
      <c r="DU45" s="154" t="str">
        <f>IF('⑤案件貼り付けシート(E6~→A2へ縦横替えで）'!$FE41="固定",IF('⑤案件貼り付けシート(E6~→A2へ縦横替えで）'!FF41="","",'⑤案件貼り付けシート(E6~→A2へ縦横替えで）'!FF41),"")</f>
        <v/>
      </c>
      <c r="DV45" s="154" t="str">
        <f>IF('⑤案件貼り付けシート(E6~→A2へ縦横替えで）'!$FE41="固定",IF('⑤案件貼り付けシート(E6~→A2へ縦横替えで）'!FG41="","",'⑤案件貼り付けシート(E6~→A2へ縦横替えで）'!FG41),"")</f>
        <v/>
      </c>
      <c r="DW45" s="154" t="str">
        <f>IF('⑤案件貼り付けシート(E6~→A2へ縦横替えで）'!$FE41="固定",IF('⑤案件貼り付けシート(E6~→A2へ縦横替えで）'!FH41="","",'⑤案件貼り付けシート(E6~→A2へ縦横替えで）'!FH41),"")</f>
        <v/>
      </c>
      <c r="DX45" s="154" t="str">
        <f>IF('⑤案件貼り付けシート(E6~→A2へ縦横替えで）'!$FE41="固定",IF('⑤案件貼り付けシート(E6~→A2へ縦横替えで）'!FI41="","",'⑤案件貼り付けシート(E6~→A2へ縦横替えで）'!FI41),"")</f>
        <v/>
      </c>
      <c r="DY45" s="154" t="str">
        <f>IF('⑤案件貼り付けシート(E6~→A2へ縦横替えで）'!$FE41="固定",IF('⑤案件貼り付けシート(E6~→A2へ縦横替えで）'!FJ41="","",'⑤案件貼り付けシート(E6~→A2へ縦横替えで）'!FJ41),"")</f>
        <v/>
      </c>
      <c r="DZ45" s="154" t="str">
        <f>IF('⑤案件貼り付けシート(E6~→A2へ縦横替えで）'!$FE41="固定",IF('⑤案件貼り付けシート(E6~→A2へ縦横替えで）'!FK41="","",'⑤案件貼り付けシート(E6~→A2へ縦横替えで）'!FK41),"")</f>
        <v/>
      </c>
      <c r="EA45" s="7" t="str">
        <f>IF('⑤案件貼り付けシート(E6~→A2へ縦横替えで）'!$FE41="固定",IF('⑤案件貼り付けシート(E6~→A2へ縦横替えで）'!FL41="","",'⑤案件貼り付けシート(E6~→A2へ縦横替えで）'!FL41),"")</f>
        <v/>
      </c>
      <c r="EB45" s="7" t="str">
        <f>IF('⑤案件貼り付けシート(E6~→A2へ縦横替えで）'!FM41="","",'⑤案件貼り付けシート(E6~→A2へ縦横替えで）'!FM41)</f>
        <v/>
      </c>
      <c r="EC45" s="7" t="str">
        <f>IF('⑤案件貼り付けシート(E6~→A2へ縦横替えで）'!FN41="","",'⑤案件貼り付けシート(E6~→A2へ縦横替えで）'!FN41)</f>
        <v/>
      </c>
      <c r="ED45" s="7" t="str">
        <f>IF('⑤案件貼り付けシート(E6~→A2へ縦横替えで）'!FO41="","",'⑤案件貼り付けシート(E6~→A2へ縦横替えで）'!FO41)</f>
        <v/>
      </c>
      <c r="EE45" s="154" t="str">
        <f>IF('⑤案件貼り付けシート(E6~→A2へ縦横替えで）'!FQ41="","",'⑤案件貼り付けシート(E6~→A2へ縦横替えで）'!FQ41)</f>
        <v/>
      </c>
      <c r="EF45" s="154" t="str">
        <f>IF('⑤案件貼り付けシート(E6~→A2へ縦横替えで）'!FR41="","",'⑤案件貼り付けシート(E6~→A2へ縦横替えで）'!FR41)</f>
        <v/>
      </c>
      <c r="EG45" s="7" t="str" cm="1">
        <f t="array" ref="EG45">IF('⑤案件貼り付けシート(E6~→A2へ縦横替えで）'!FS41="","",_xlfn.IFS('⑤案件貼り付けシート(E6~→A2へ縦横替えで）'!FS41="固定",1,'⑤案件貼り付けシート(E6~→A2へ縦横替えで）'!FS41="流動",2,'⑤案件貼り付けシート(E6~→A2へ縦横替えで）'!FS41="対象外",""))</f>
        <v/>
      </c>
      <c r="EH45" s="154" t="str">
        <f>IF('⑤案件貼り付けシート(E6~→A2へ縦横替えで）'!$FS41="固定",IF('⑤案件貼り付けシート(E6~→A2へ縦横替えで）'!FT41="","",'⑤案件貼り付けシート(E6~→A2へ縦横替えで）'!FT41),"")</f>
        <v/>
      </c>
      <c r="EI45" s="154" t="str">
        <f>IF('⑤案件貼り付けシート(E6~→A2へ縦横替えで）'!$FS41="固定",IF('⑤案件貼り付けシート(E6~→A2へ縦横替えで）'!FU41="","",'⑤案件貼り付けシート(E6~→A2へ縦横替えで）'!FU41),"")</f>
        <v/>
      </c>
      <c r="EJ45" s="154" t="str">
        <f>IF('⑤案件貼り付けシート(E6~→A2へ縦横替えで）'!$FS41="固定",IF('⑤案件貼り付けシート(E6~→A2へ縦横替えで）'!FV41="","",'⑤案件貼り付けシート(E6~→A2へ縦横替えで）'!FV41),"")</f>
        <v/>
      </c>
      <c r="EK45" s="154" t="str">
        <f>IF('⑤案件貼り付けシート(E6~→A2へ縦横替えで）'!$FS41="固定",IF('⑤案件貼り付けシート(E6~→A2へ縦横替えで）'!FW41="","",'⑤案件貼り付けシート(E6~→A2へ縦横替えで）'!FW41),"")</f>
        <v/>
      </c>
      <c r="EL45" s="154" t="str">
        <f>IF('⑤案件貼り付けシート(E6~→A2へ縦横替えで）'!$FS41="固定",IF('⑤案件貼り付けシート(E6~→A2へ縦横替えで）'!FX41="","",'⑤案件貼り付けシート(E6~→A2へ縦横替えで）'!FX41),"")</f>
        <v/>
      </c>
      <c r="EM45" s="154" t="str">
        <f>IF('⑤案件貼り付けシート(E6~→A2へ縦横替えで）'!$FS41="固定",IF('⑤案件貼り付けシート(E6~→A2へ縦横替えで）'!FY41="","",'⑤案件貼り付けシート(E6~→A2へ縦横替えで）'!FY41),"")</f>
        <v/>
      </c>
      <c r="EN45" s="7" t="str">
        <f>IF('⑤案件貼り付けシート(E6~→A2へ縦横替えで）'!$FS41="固定",IF('⑤案件貼り付けシート(E6~→A2へ縦横替えで）'!FZ41="","",'⑤案件貼り付けシート(E6~→A2へ縦横替えで）'!FZ41),"")</f>
        <v/>
      </c>
      <c r="EO45" s="7" t="str">
        <f>IF('⑤案件貼り付けシート(E6~→A2へ縦横替えで）'!GA41="","",'⑤案件貼り付けシート(E6~→A2へ縦横替えで）'!GA41)</f>
        <v/>
      </c>
      <c r="EP45" s="7" t="str">
        <f>IF('⑤案件貼り付けシート(E6~→A2へ縦横替えで）'!GB41="","",'⑤案件貼り付けシート(E6~→A2へ縦横替えで）'!GB41)</f>
        <v/>
      </c>
      <c r="EQ45" s="7" t="str">
        <f>IF('⑤案件貼り付けシート(E6~→A2へ縦横替えで）'!GC41="","",'⑤案件貼り付けシート(E6~→A2へ縦横替えで）'!GC41)</f>
        <v/>
      </c>
      <c r="ER45" s="154" t="str">
        <f>IF('⑤案件貼り付けシート(E6~→A2へ縦横替えで）'!GE41="","",'⑤案件貼り付けシート(E6~→A2へ縦横替えで）'!GE41)</f>
        <v/>
      </c>
      <c r="ES45" s="154" t="str">
        <f>IF('⑤案件貼り付けシート(E6~→A2へ縦横替えで）'!GF41="","",'⑤案件貼り付けシート(E6~→A2へ縦横替えで）'!GF41)</f>
        <v/>
      </c>
      <c r="ET45" s="7" t="str" cm="1">
        <f t="array" ref="ET45">IF('⑤案件貼り付けシート(E6~→A2へ縦横替えで）'!GG41="","",_xlfn.IFS('⑤案件貼り付けシート(E6~→A2へ縦横替えで）'!GG41="固定",1,'⑤案件貼り付けシート(E6~→A2へ縦横替えで）'!GG41="流動",2,'⑤案件貼り付けシート(E6~→A2へ縦横替えで）'!GG41="対象外",""))</f>
        <v/>
      </c>
      <c r="EU45" s="154" t="str">
        <f>IF('⑤案件貼り付けシート(E6~→A2へ縦横替えで）'!$GG41="固定",IF('⑤案件貼り付けシート(E6~→A2へ縦横替えで）'!GH41="","",'⑤案件貼り付けシート(E6~→A2へ縦横替えで）'!GH41),"")</f>
        <v/>
      </c>
      <c r="EV45" s="154" t="str">
        <f>IF('⑤案件貼り付けシート(E6~→A2へ縦横替えで）'!$GG41="固定",IF('⑤案件貼り付けシート(E6~→A2へ縦横替えで）'!GI41="","",'⑤案件貼り付けシート(E6~→A2へ縦横替えで）'!GI41),"")</f>
        <v/>
      </c>
      <c r="EW45" s="154" t="str">
        <f>IF('⑤案件貼り付けシート(E6~→A2へ縦横替えで）'!$GG41="固定",IF('⑤案件貼り付けシート(E6~→A2へ縦横替えで）'!GJ41="","",'⑤案件貼り付けシート(E6~→A2へ縦横替えで）'!GJ41),"")</f>
        <v/>
      </c>
      <c r="EX45" s="154" t="str">
        <f>IF('⑤案件貼り付けシート(E6~→A2へ縦横替えで）'!$GG41="固定",IF('⑤案件貼り付けシート(E6~→A2へ縦横替えで）'!GK41="","",'⑤案件貼り付けシート(E6~→A2へ縦横替えで）'!GK41),"")</f>
        <v/>
      </c>
      <c r="EY45" s="154" t="str">
        <f>IF('⑤案件貼り付けシート(E6~→A2へ縦横替えで）'!$GG41="固定",IF('⑤案件貼り付けシート(E6~→A2へ縦横替えで）'!GL41="","",'⑤案件貼り付けシート(E6~→A2へ縦横替えで）'!GL41),"")</f>
        <v/>
      </c>
      <c r="EZ45" s="154" t="str">
        <f>IF('⑤案件貼り付けシート(E6~→A2へ縦横替えで）'!$GG41="固定",IF('⑤案件貼り付けシート(E6~→A2へ縦横替えで）'!GM41="","",'⑤案件貼り付けシート(E6~→A2へ縦横替えで）'!GM41),"")</f>
        <v/>
      </c>
      <c r="FA45" s="7" t="str">
        <f>IF('⑤案件貼り付けシート(E6~→A2へ縦横替えで）'!$GG41="固定",IF('⑤案件貼り付けシート(E6~→A2へ縦横替えで）'!GN41="","",'⑤案件貼り付けシート(E6~→A2へ縦横替えで）'!GN41),"")</f>
        <v/>
      </c>
      <c r="FB45" s="7" t="str">
        <f>IF('⑤案件貼り付けシート(E6~→A2へ縦横替えで）'!GO41="","",'⑤案件貼り付けシート(E6~→A2へ縦横替えで）'!GO41)</f>
        <v/>
      </c>
      <c r="FC45" s="7" t="str">
        <f>IF('⑤案件貼り付けシート(E6~→A2へ縦横替えで）'!GP41="","",'⑤案件貼り付けシート(E6~→A2へ縦横替えで）'!GP41)</f>
        <v/>
      </c>
      <c r="FD45" s="7" t="str">
        <f>IF('⑤案件貼り付けシート(E6~→A2へ縦横替えで）'!GQ41="","",'⑤案件貼り付けシート(E6~→A2へ縦横替えで）'!GQ41)</f>
        <v/>
      </c>
      <c r="FE45" s="154" t="str">
        <f>IF('⑤案件貼り付けシート(E6~→A2へ縦横替えで）'!GS41="","",'⑤案件貼り付けシート(E6~→A2へ縦横替えで）'!GS41)</f>
        <v/>
      </c>
      <c r="FF45" s="154" t="str">
        <f>IF('⑤案件貼り付けシート(E6~→A2へ縦横替えで）'!GT41="","",'⑤案件貼り付けシート(E6~→A2へ縦横替えで）'!GT41)</f>
        <v/>
      </c>
      <c r="FG45" s="7" t="str" cm="1">
        <f t="array" ref="FG45">IF('⑤案件貼り付けシート(E6~→A2へ縦横替えで）'!GU41="","",_xlfn.IFS('⑤案件貼り付けシート(E6~→A2へ縦横替えで）'!GU41="固定",1,'⑤案件貼り付けシート(E6~→A2へ縦横替えで）'!GU41="流動",2,'⑤案件貼り付けシート(E6~→A2へ縦横替えで）'!GU41="対象外",""))</f>
        <v/>
      </c>
      <c r="FH45" s="154" t="str">
        <f>IF('⑤案件貼り付けシート(E6~→A2へ縦横替えで）'!$GU41="固定",IF('⑤案件貼り付けシート(E6~→A2へ縦横替えで）'!GV41="","",'⑤案件貼り付けシート(E6~→A2へ縦横替えで）'!GV41),"")</f>
        <v/>
      </c>
      <c r="FI45" s="154" t="str">
        <f>IF('⑤案件貼り付けシート(E6~→A2へ縦横替えで）'!$GU41="固定",IF('⑤案件貼り付けシート(E6~→A2へ縦横替えで）'!GW41="","",'⑤案件貼り付けシート(E6~→A2へ縦横替えで）'!GW41),"")</f>
        <v/>
      </c>
      <c r="FJ45" s="154" t="str">
        <f>IF('⑤案件貼り付けシート(E6~→A2へ縦横替えで）'!$GU41="固定",IF('⑤案件貼り付けシート(E6~→A2へ縦横替えで）'!GX41="","",'⑤案件貼り付けシート(E6~→A2へ縦横替えで）'!GX41),"")</f>
        <v/>
      </c>
      <c r="FK45" s="154" t="str">
        <f>IF('⑤案件貼り付けシート(E6~→A2へ縦横替えで）'!$GU41="固定",IF('⑤案件貼り付けシート(E6~→A2へ縦横替えで）'!GY41="","",'⑤案件貼り付けシート(E6~→A2へ縦横替えで）'!GY41),"")</f>
        <v/>
      </c>
      <c r="FL45" s="154" t="str">
        <f>IF('⑤案件貼り付けシート(E6~→A2へ縦横替えで）'!$GU41="固定",IF('⑤案件貼り付けシート(E6~→A2へ縦横替えで）'!GZ41="","",'⑤案件貼り付けシート(E6~→A2へ縦横替えで）'!GZ41),"")</f>
        <v/>
      </c>
      <c r="FM45" s="154" t="str">
        <f>IF('⑤案件貼り付けシート(E6~→A2へ縦横替えで）'!$GU41="固定",IF('⑤案件貼り付けシート(E6~→A2へ縦横替えで）'!HA41="","",'⑤案件貼り付けシート(E6~→A2へ縦横替えで）'!HA41),"")</f>
        <v/>
      </c>
      <c r="FN45" s="7" t="str">
        <f>IF('⑤案件貼り付けシート(E6~→A2へ縦横替えで）'!$GU41="固定",IF('⑤案件貼り付けシート(E6~→A2へ縦横替えで）'!HB41="","",'⑤案件貼り付けシート(E6~→A2へ縦横替えで）'!HB41),"")</f>
        <v/>
      </c>
      <c r="FO45" s="7" t="str">
        <f>IF('⑤案件貼り付けシート(E6~→A2へ縦横替えで）'!HC41="","",'⑤案件貼り付けシート(E6~→A2へ縦横替えで）'!HC41)</f>
        <v/>
      </c>
      <c r="FP45" s="7" t="str">
        <f>IF('⑤案件貼り付けシート(E6~→A2へ縦横替えで）'!HD41="","",'⑤案件貼り付けシート(E6~→A2へ縦横替えで）'!HD41)</f>
        <v/>
      </c>
      <c r="FQ45" s="7" t="str">
        <f>IF('⑤案件貼り付けシート(E6~→A2へ縦横替えで）'!HE41="","",'⑤案件貼り付けシート(E6~→A2へ縦横替えで）'!HE41)</f>
        <v/>
      </c>
      <c r="FR45" s="154" t="str">
        <f>IF('⑤案件貼り付けシート(E6~→A2へ縦横替えで）'!HG41="","",'⑤案件貼り付けシート(E6~→A2へ縦横替えで）'!HG41)</f>
        <v/>
      </c>
      <c r="FS45" s="154" t="str">
        <f>IF('⑤案件貼り付けシート(E6~→A2へ縦横替えで）'!HH41="","",'⑤案件貼り付けシート(E6~→A2へ縦横替えで）'!HH41)</f>
        <v/>
      </c>
      <c r="FT45" s="7" t="str" cm="1">
        <f t="array" ref="FT45">IF('⑤案件貼り付けシート(E6~→A2へ縦横替えで）'!HI41="","",_xlfn.IFS('⑤案件貼り付けシート(E6~→A2へ縦横替えで）'!HI41="固定",1,'⑤案件貼り付けシート(E6~→A2へ縦横替えで）'!HI41="流動",2,'⑤案件貼り付けシート(E6~→A2へ縦横替えで）'!HI41="対象外",""))</f>
        <v/>
      </c>
      <c r="FU45" s="154" t="str">
        <f>IF('⑤案件貼り付けシート(E6~→A2へ縦横替えで）'!$HI41="固定",IF('⑤案件貼り付けシート(E6~→A2へ縦横替えで）'!HJ41="","",'⑤案件貼り付けシート(E6~→A2へ縦横替えで）'!HJ41),"")</f>
        <v/>
      </c>
      <c r="FV45" s="154" t="str">
        <f>IF('⑤案件貼り付けシート(E6~→A2へ縦横替えで）'!$HI41="固定",IF('⑤案件貼り付けシート(E6~→A2へ縦横替えで）'!HK41="","",'⑤案件貼り付けシート(E6~→A2へ縦横替えで）'!HK41),"")</f>
        <v/>
      </c>
      <c r="FW45" s="154" t="str">
        <f>IF('⑤案件貼り付けシート(E6~→A2へ縦横替えで）'!$HI41="固定",IF('⑤案件貼り付けシート(E6~→A2へ縦横替えで）'!HL41="","",'⑤案件貼り付けシート(E6~→A2へ縦横替えで）'!HL41),"")</f>
        <v/>
      </c>
      <c r="FX45" s="154" t="str">
        <f>IF('⑤案件貼り付けシート(E6~→A2へ縦横替えで）'!$HI41="固定",IF('⑤案件貼り付けシート(E6~→A2へ縦横替えで）'!HM41="","",'⑤案件貼り付けシート(E6~→A2へ縦横替えで）'!HM41),"")</f>
        <v/>
      </c>
      <c r="FY45" s="154" t="str">
        <f>IF('⑤案件貼り付けシート(E6~→A2へ縦横替えで）'!$HI41="固定",IF('⑤案件貼り付けシート(E6~→A2へ縦横替えで）'!HN41="","",'⑤案件貼り付けシート(E6~→A2へ縦横替えで）'!HN41),"")</f>
        <v/>
      </c>
      <c r="FZ45" s="154" t="str">
        <f>IF('⑤案件貼り付けシート(E6~→A2へ縦横替えで）'!$HI41="固定",IF('⑤案件貼り付けシート(E6~→A2へ縦横替えで）'!HO41="","",'⑤案件貼り付けシート(E6~→A2へ縦横替えで）'!HO41),"")</f>
        <v/>
      </c>
      <c r="GA45" s="7" t="str">
        <f>IF('⑤案件貼り付けシート(E6~→A2へ縦横替えで）'!$HI41="固定",IF('⑤案件貼り付けシート(E6~→A2へ縦横替えで）'!HP41="","",'⑤案件貼り付けシート(E6~→A2へ縦横替えで）'!HP41),"")</f>
        <v/>
      </c>
      <c r="GB45" s="7" t="str">
        <f>IF('⑤案件貼り付けシート(E6~→A2へ縦横替えで）'!HQ41="","",'⑤案件貼り付けシート(E6~→A2へ縦横替えで）'!HQ41)</f>
        <v/>
      </c>
      <c r="GC45" s="7" t="str">
        <f>IF('⑤案件貼り付けシート(E6~→A2へ縦横替えで）'!HR41="","",'⑤案件貼り付けシート(E6~→A2へ縦横替えで）'!HR41)</f>
        <v/>
      </c>
      <c r="GD45" s="7" t="str">
        <f>IF('⑤案件貼り付けシート(E6~→A2へ縦横替えで）'!HS41="","",'⑤案件貼り付けシート(E6~→A2へ縦横替えで）'!HS41)</f>
        <v/>
      </c>
      <c r="GE45" s="7"/>
      <c r="GF45" s="7"/>
      <c r="GG45" s="7"/>
      <c r="GH45" s="7"/>
      <c r="GI45" s="7"/>
      <c r="GJ45" s="7"/>
      <c r="GK45" s="7"/>
      <c r="GL45" s="7"/>
      <c r="GM45" s="48"/>
      <c r="GN45" s="7"/>
      <c r="GO45" s="7"/>
      <c r="GP45" s="7"/>
      <c r="GR45" s="48" t="str">
        <f>IF(OR('⑤案件貼り付けシート(E6~→A2へ縦横替えで）'!JP41="",'⑤案件貼り付けシート(E6~→A2へ縦横替えで）'!JP41=0),"",_xlfn.XLOOKUP('⑤案件貼り付けシート(E6~→A2へ縦横替えで）'!JP41,②コード一覧!$BR$2:$BR$802,②コード一覧!$BT$2:$BT$802))</f>
        <v/>
      </c>
      <c r="GS45" s="48" t="str">
        <f>IF(OR('⑤案件貼り付けシート(E6~→A2へ縦横替えで）'!JQ41="",'⑤案件貼り付けシート(E6~→A2へ縦横替えで）'!JQ41=0),"",_xlfn.XLOOKUP('⑤案件貼り付けシート(E6~→A2へ縦横替えで）'!JQ41,②コード一覧!$BR$2:$BR$802,②コード一覧!$BT$2:$BT$802))</f>
        <v/>
      </c>
      <c r="GT45" s="48" t="str">
        <f>IF(OR('⑤案件貼り付けシート(E6~→A2へ縦横替えで）'!JR41="",'⑤案件貼り付けシート(E6~→A2へ縦横替えで）'!JR41=0),"",_xlfn.XLOOKUP('⑤案件貼り付けシート(E6~→A2へ縦横替えで）'!JR41,②コード一覧!$BR$2:$BR$802,②コード一覧!$BT$2:$BT$802))</f>
        <v/>
      </c>
      <c r="GU45" s="48" t="str">
        <f>IF(OR('⑤案件貼り付けシート(E6~→A2へ縦横替えで）'!JS41="",'⑤案件貼り付けシート(E6~→A2へ縦横替えで）'!JS41=0),"",_xlfn.XLOOKUP('⑤案件貼り付けシート(E6~→A2へ縦横替えで）'!JS41,②コード一覧!$BR$2:$BR$802,②コード一覧!$BT$2:$BT$802))</f>
        <v/>
      </c>
      <c r="GV45" s="48" t="str">
        <f>IF(OR('⑤案件貼り付けシート(E6~→A2へ縦横替えで）'!JT41="",'⑤案件貼り付けシート(E6~→A2へ縦横替えで）'!JT41=0),"",_xlfn.XLOOKUP('⑤案件貼り付けシート(E6~→A2へ縦横替えで）'!JT41,②コード一覧!$BR$2:$BR$802,②コード一覧!$BT$2:$BT$802))</f>
        <v/>
      </c>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3"/>
      <c r="AS46" s="7"/>
      <c r="AT46" s="7"/>
      <c r="AU46" s="7"/>
      <c r="AV46" s="7"/>
      <c r="AW46" s="7"/>
      <c r="AX46" s="7"/>
      <c r="AY46" s="7"/>
      <c r="AZ46" s="7"/>
      <c r="BA46" s="7"/>
      <c r="BB46" s="7"/>
      <c r="BC46" s="7"/>
      <c r="BD46" s="7"/>
      <c r="BE46" s="154"/>
      <c r="BF46" s="154"/>
      <c r="BG46" s="7"/>
      <c r="BH46" s="154"/>
      <c r="BI46" s="154"/>
      <c r="BJ46" s="154"/>
      <c r="BK46" s="154"/>
      <c r="BL46" s="154"/>
      <c r="BM46" s="154"/>
      <c r="BN46" s="7"/>
      <c r="BO46" s="7"/>
      <c r="BP46" s="7"/>
      <c r="BQ46" s="7"/>
      <c r="BR46" s="154"/>
      <c r="BS46" s="154"/>
      <c r="BT46" s="7"/>
      <c r="BU46" s="154"/>
      <c r="BV46" s="154"/>
      <c r="BW46" s="154"/>
      <c r="BX46" s="154"/>
      <c r="BY46" s="154"/>
      <c r="BZ46" s="154"/>
      <c r="CA46" s="7"/>
      <c r="CB46" s="7"/>
      <c r="CC46" s="7"/>
      <c r="CD46" s="7"/>
      <c r="CE46" s="154"/>
      <c r="CF46" s="154"/>
      <c r="CG46" s="7"/>
      <c r="CH46" s="154"/>
      <c r="CI46" s="154"/>
      <c r="CJ46" s="154"/>
      <c r="CK46" s="154"/>
      <c r="CL46" s="154"/>
      <c r="CM46" s="154"/>
      <c r="CN46" s="7"/>
      <c r="CO46" s="7"/>
      <c r="CP46" s="7"/>
      <c r="CQ46" s="7"/>
      <c r="CR46" s="154"/>
      <c r="CS46" s="154"/>
      <c r="CT46" s="7"/>
      <c r="CU46" s="154"/>
      <c r="CV46" s="154"/>
      <c r="CW46" s="154"/>
      <c r="CX46" s="154"/>
      <c r="CY46" s="154"/>
      <c r="CZ46" s="154"/>
      <c r="DA46" s="7"/>
      <c r="DB46" s="7"/>
      <c r="DC46" s="7"/>
      <c r="DD46" s="7"/>
      <c r="DE46" s="154"/>
      <c r="DF46" s="154"/>
      <c r="DG46" s="7"/>
      <c r="DH46" s="154"/>
      <c r="DI46" s="154"/>
      <c r="DJ46" s="154"/>
      <c r="DK46" s="154"/>
      <c r="DL46" s="154"/>
      <c r="DM46" s="154"/>
      <c r="DN46" s="7"/>
      <c r="DO46" s="7"/>
      <c r="DP46" s="7"/>
      <c r="DQ46" s="7"/>
      <c r="DR46" s="154" t="str">
        <f>IF('⑤案件貼り付けシート(E6~→A2へ縦横替えで）'!FC42="","",'⑤案件貼り付けシート(E6~→A2へ縦横替えで）'!FC42)</f>
        <v/>
      </c>
      <c r="DS46" s="154" t="str">
        <f>IF('⑤案件貼り付けシート(E6~→A2へ縦横替えで）'!FD42="","",'⑤案件貼り付けシート(E6~→A2へ縦横替えで）'!FD42)</f>
        <v/>
      </c>
      <c r="DT46" s="7" t="str" cm="1">
        <f t="array" ref="DT46">IF('⑤案件貼り付けシート(E6~→A2へ縦横替えで）'!FE42="","",_xlfn.IFS('⑤案件貼り付けシート(E6~→A2へ縦横替えで）'!FE42="固定",1,'⑤案件貼り付けシート(E6~→A2へ縦横替えで）'!FE42="流動",2,'⑤案件貼り付けシート(E6~→A2へ縦横替えで）'!FE42="対象外",""))</f>
        <v/>
      </c>
      <c r="DU46" s="154" t="str">
        <f>IF('⑤案件貼り付けシート(E6~→A2へ縦横替えで）'!$FE42="固定",IF('⑤案件貼り付けシート(E6~→A2へ縦横替えで）'!FF42="","",'⑤案件貼り付けシート(E6~→A2へ縦横替えで）'!FF42),"")</f>
        <v/>
      </c>
      <c r="DV46" s="154" t="str">
        <f>IF('⑤案件貼り付けシート(E6~→A2へ縦横替えで）'!$FE42="固定",IF('⑤案件貼り付けシート(E6~→A2へ縦横替えで）'!FG42="","",'⑤案件貼り付けシート(E6~→A2へ縦横替えで）'!FG42),"")</f>
        <v/>
      </c>
      <c r="DW46" s="154" t="str">
        <f>IF('⑤案件貼り付けシート(E6~→A2へ縦横替えで）'!$FE42="固定",IF('⑤案件貼り付けシート(E6~→A2へ縦横替えで）'!FH42="","",'⑤案件貼り付けシート(E6~→A2へ縦横替えで）'!FH42),"")</f>
        <v/>
      </c>
      <c r="DX46" s="154" t="str">
        <f>IF('⑤案件貼り付けシート(E6~→A2へ縦横替えで）'!$FE42="固定",IF('⑤案件貼り付けシート(E6~→A2へ縦横替えで）'!FI42="","",'⑤案件貼り付けシート(E6~→A2へ縦横替えで）'!FI42),"")</f>
        <v/>
      </c>
      <c r="DY46" s="154" t="str">
        <f>IF('⑤案件貼り付けシート(E6~→A2へ縦横替えで）'!$FE42="固定",IF('⑤案件貼り付けシート(E6~→A2へ縦横替えで）'!FJ42="","",'⑤案件貼り付けシート(E6~→A2へ縦横替えで）'!FJ42),"")</f>
        <v/>
      </c>
      <c r="DZ46" s="154" t="str">
        <f>IF('⑤案件貼り付けシート(E6~→A2へ縦横替えで）'!$FE42="固定",IF('⑤案件貼り付けシート(E6~→A2へ縦横替えで）'!FK42="","",'⑤案件貼り付けシート(E6~→A2へ縦横替えで）'!FK42),"")</f>
        <v/>
      </c>
      <c r="EA46" s="7" t="str">
        <f>IF('⑤案件貼り付けシート(E6~→A2へ縦横替えで）'!$FE42="固定",IF('⑤案件貼り付けシート(E6~→A2へ縦横替えで）'!FL42="","",'⑤案件貼り付けシート(E6~→A2へ縦横替えで）'!FL42),"")</f>
        <v/>
      </c>
      <c r="EB46" s="7" t="str">
        <f>IF('⑤案件貼り付けシート(E6~→A2へ縦横替えで）'!FM42="","",'⑤案件貼り付けシート(E6~→A2へ縦横替えで）'!FM42)</f>
        <v/>
      </c>
      <c r="EC46" s="7" t="str">
        <f>IF('⑤案件貼り付けシート(E6~→A2へ縦横替えで）'!FN42="","",'⑤案件貼り付けシート(E6~→A2へ縦横替えで）'!FN42)</f>
        <v/>
      </c>
      <c r="ED46" s="7" t="str">
        <f>IF('⑤案件貼り付けシート(E6~→A2へ縦横替えで）'!FO42="","",'⑤案件貼り付けシート(E6~→A2へ縦横替えで）'!FO42)</f>
        <v/>
      </c>
      <c r="EE46" s="154" t="str">
        <f>IF('⑤案件貼り付けシート(E6~→A2へ縦横替えで）'!FQ42="","",'⑤案件貼り付けシート(E6~→A2へ縦横替えで）'!FQ42)</f>
        <v/>
      </c>
      <c r="EF46" s="154" t="str">
        <f>IF('⑤案件貼り付けシート(E6~→A2へ縦横替えで）'!FR42="","",'⑤案件貼り付けシート(E6~→A2へ縦横替えで）'!FR42)</f>
        <v/>
      </c>
      <c r="EG46" s="7" t="str" cm="1">
        <f t="array" ref="EG46">IF('⑤案件貼り付けシート(E6~→A2へ縦横替えで）'!FS42="","",_xlfn.IFS('⑤案件貼り付けシート(E6~→A2へ縦横替えで）'!FS42="固定",1,'⑤案件貼り付けシート(E6~→A2へ縦横替えで）'!FS42="流動",2,'⑤案件貼り付けシート(E6~→A2へ縦横替えで）'!FS42="対象外",""))</f>
        <v/>
      </c>
      <c r="EH46" s="154" t="str">
        <f>IF('⑤案件貼り付けシート(E6~→A2へ縦横替えで）'!$FS42="固定",IF('⑤案件貼り付けシート(E6~→A2へ縦横替えで）'!FT42="","",'⑤案件貼り付けシート(E6~→A2へ縦横替えで）'!FT42),"")</f>
        <v/>
      </c>
      <c r="EI46" s="154" t="str">
        <f>IF('⑤案件貼り付けシート(E6~→A2へ縦横替えで）'!$FS42="固定",IF('⑤案件貼り付けシート(E6~→A2へ縦横替えで）'!FU42="","",'⑤案件貼り付けシート(E6~→A2へ縦横替えで）'!FU42),"")</f>
        <v/>
      </c>
      <c r="EJ46" s="154" t="str">
        <f>IF('⑤案件貼り付けシート(E6~→A2へ縦横替えで）'!$FS42="固定",IF('⑤案件貼り付けシート(E6~→A2へ縦横替えで）'!FV42="","",'⑤案件貼り付けシート(E6~→A2へ縦横替えで）'!FV42),"")</f>
        <v/>
      </c>
      <c r="EK46" s="154" t="str">
        <f>IF('⑤案件貼り付けシート(E6~→A2へ縦横替えで）'!$FS42="固定",IF('⑤案件貼り付けシート(E6~→A2へ縦横替えで）'!FW42="","",'⑤案件貼り付けシート(E6~→A2へ縦横替えで）'!FW42),"")</f>
        <v/>
      </c>
      <c r="EL46" s="154" t="str">
        <f>IF('⑤案件貼り付けシート(E6~→A2へ縦横替えで）'!$FS42="固定",IF('⑤案件貼り付けシート(E6~→A2へ縦横替えで）'!FX42="","",'⑤案件貼り付けシート(E6~→A2へ縦横替えで）'!FX42),"")</f>
        <v/>
      </c>
      <c r="EM46" s="154" t="str">
        <f>IF('⑤案件貼り付けシート(E6~→A2へ縦横替えで）'!$FS42="固定",IF('⑤案件貼り付けシート(E6~→A2へ縦横替えで）'!FY42="","",'⑤案件貼り付けシート(E6~→A2へ縦横替えで）'!FY42),"")</f>
        <v/>
      </c>
      <c r="EN46" s="7" t="str">
        <f>IF('⑤案件貼り付けシート(E6~→A2へ縦横替えで）'!$FS42="固定",IF('⑤案件貼り付けシート(E6~→A2へ縦横替えで）'!FZ42="","",'⑤案件貼り付けシート(E6~→A2へ縦横替えで）'!FZ42),"")</f>
        <v/>
      </c>
      <c r="EO46" s="7" t="str">
        <f>IF('⑤案件貼り付けシート(E6~→A2へ縦横替えで）'!GA42="","",'⑤案件貼り付けシート(E6~→A2へ縦横替えで）'!GA42)</f>
        <v/>
      </c>
      <c r="EP46" s="7" t="str">
        <f>IF('⑤案件貼り付けシート(E6~→A2へ縦横替えで）'!GB42="","",'⑤案件貼り付けシート(E6~→A2へ縦横替えで）'!GB42)</f>
        <v/>
      </c>
      <c r="EQ46" s="7" t="str">
        <f>IF('⑤案件貼り付けシート(E6~→A2へ縦横替えで）'!GC42="","",'⑤案件貼り付けシート(E6~→A2へ縦横替えで）'!GC42)</f>
        <v/>
      </c>
      <c r="ER46" s="154" t="str">
        <f>IF('⑤案件貼り付けシート(E6~→A2へ縦横替えで）'!GE42="","",'⑤案件貼り付けシート(E6~→A2へ縦横替えで）'!GE42)</f>
        <v/>
      </c>
      <c r="ES46" s="154" t="str">
        <f>IF('⑤案件貼り付けシート(E6~→A2へ縦横替えで）'!GF42="","",'⑤案件貼り付けシート(E6~→A2へ縦横替えで）'!GF42)</f>
        <v/>
      </c>
      <c r="ET46" s="7" t="str" cm="1">
        <f t="array" ref="ET46">IF('⑤案件貼り付けシート(E6~→A2へ縦横替えで）'!GG42="","",_xlfn.IFS('⑤案件貼り付けシート(E6~→A2へ縦横替えで）'!GG42="固定",1,'⑤案件貼り付けシート(E6~→A2へ縦横替えで）'!GG42="流動",2,'⑤案件貼り付けシート(E6~→A2へ縦横替えで）'!GG42="対象外",""))</f>
        <v/>
      </c>
      <c r="EU46" s="154" t="str">
        <f>IF('⑤案件貼り付けシート(E6~→A2へ縦横替えで）'!$GG42="固定",IF('⑤案件貼り付けシート(E6~→A2へ縦横替えで）'!GH42="","",'⑤案件貼り付けシート(E6~→A2へ縦横替えで）'!GH42),"")</f>
        <v/>
      </c>
      <c r="EV46" s="154" t="str">
        <f>IF('⑤案件貼り付けシート(E6~→A2へ縦横替えで）'!$GG42="固定",IF('⑤案件貼り付けシート(E6~→A2へ縦横替えで）'!GI42="","",'⑤案件貼り付けシート(E6~→A2へ縦横替えで）'!GI42),"")</f>
        <v/>
      </c>
      <c r="EW46" s="154" t="str">
        <f>IF('⑤案件貼り付けシート(E6~→A2へ縦横替えで）'!$GG42="固定",IF('⑤案件貼り付けシート(E6~→A2へ縦横替えで）'!GJ42="","",'⑤案件貼り付けシート(E6~→A2へ縦横替えで）'!GJ42),"")</f>
        <v/>
      </c>
      <c r="EX46" s="154" t="str">
        <f>IF('⑤案件貼り付けシート(E6~→A2へ縦横替えで）'!$GG42="固定",IF('⑤案件貼り付けシート(E6~→A2へ縦横替えで）'!GK42="","",'⑤案件貼り付けシート(E6~→A2へ縦横替えで）'!GK42),"")</f>
        <v/>
      </c>
      <c r="EY46" s="154" t="str">
        <f>IF('⑤案件貼り付けシート(E6~→A2へ縦横替えで）'!$GG42="固定",IF('⑤案件貼り付けシート(E6~→A2へ縦横替えで）'!GL42="","",'⑤案件貼り付けシート(E6~→A2へ縦横替えで）'!GL42),"")</f>
        <v/>
      </c>
      <c r="EZ46" s="154" t="str">
        <f>IF('⑤案件貼り付けシート(E6~→A2へ縦横替えで）'!$GG42="固定",IF('⑤案件貼り付けシート(E6~→A2へ縦横替えで）'!GM42="","",'⑤案件貼り付けシート(E6~→A2へ縦横替えで）'!GM42),"")</f>
        <v/>
      </c>
      <c r="FA46" s="7" t="str">
        <f>IF('⑤案件貼り付けシート(E6~→A2へ縦横替えで）'!$GG42="固定",IF('⑤案件貼り付けシート(E6~→A2へ縦横替えで）'!GN42="","",'⑤案件貼り付けシート(E6~→A2へ縦横替えで）'!GN42),"")</f>
        <v/>
      </c>
      <c r="FB46" s="7" t="str">
        <f>IF('⑤案件貼り付けシート(E6~→A2へ縦横替えで）'!GO42="","",'⑤案件貼り付けシート(E6~→A2へ縦横替えで）'!GO42)</f>
        <v/>
      </c>
      <c r="FC46" s="7" t="str">
        <f>IF('⑤案件貼り付けシート(E6~→A2へ縦横替えで）'!GP42="","",'⑤案件貼り付けシート(E6~→A2へ縦横替えで）'!GP42)</f>
        <v/>
      </c>
      <c r="FD46" s="7" t="str">
        <f>IF('⑤案件貼り付けシート(E6~→A2へ縦横替えで）'!GQ42="","",'⑤案件貼り付けシート(E6~→A2へ縦横替えで）'!GQ42)</f>
        <v/>
      </c>
      <c r="FE46" s="154" t="str">
        <f>IF('⑤案件貼り付けシート(E6~→A2へ縦横替えで）'!GS42="","",'⑤案件貼り付けシート(E6~→A2へ縦横替えで）'!GS42)</f>
        <v/>
      </c>
      <c r="FF46" s="154" t="str">
        <f>IF('⑤案件貼り付けシート(E6~→A2へ縦横替えで）'!GT42="","",'⑤案件貼り付けシート(E6~→A2へ縦横替えで）'!GT42)</f>
        <v/>
      </c>
      <c r="FG46" s="7" t="str" cm="1">
        <f t="array" ref="FG46">IF('⑤案件貼り付けシート(E6~→A2へ縦横替えで）'!GU42="","",_xlfn.IFS('⑤案件貼り付けシート(E6~→A2へ縦横替えで）'!GU42="固定",1,'⑤案件貼り付けシート(E6~→A2へ縦横替えで）'!GU42="流動",2,'⑤案件貼り付けシート(E6~→A2へ縦横替えで）'!GU42="対象外",""))</f>
        <v/>
      </c>
      <c r="FH46" s="154" t="str">
        <f>IF('⑤案件貼り付けシート(E6~→A2へ縦横替えで）'!$GU42="固定",IF('⑤案件貼り付けシート(E6~→A2へ縦横替えで）'!GV42="","",'⑤案件貼り付けシート(E6~→A2へ縦横替えで）'!GV42),"")</f>
        <v/>
      </c>
      <c r="FI46" s="154" t="str">
        <f>IF('⑤案件貼り付けシート(E6~→A2へ縦横替えで）'!$GU42="固定",IF('⑤案件貼り付けシート(E6~→A2へ縦横替えで）'!GW42="","",'⑤案件貼り付けシート(E6~→A2へ縦横替えで）'!GW42),"")</f>
        <v/>
      </c>
      <c r="FJ46" s="154" t="str">
        <f>IF('⑤案件貼り付けシート(E6~→A2へ縦横替えで）'!$GU42="固定",IF('⑤案件貼り付けシート(E6~→A2へ縦横替えで）'!GX42="","",'⑤案件貼り付けシート(E6~→A2へ縦横替えで）'!GX42),"")</f>
        <v/>
      </c>
      <c r="FK46" s="154" t="str">
        <f>IF('⑤案件貼り付けシート(E6~→A2へ縦横替えで）'!$GU42="固定",IF('⑤案件貼り付けシート(E6~→A2へ縦横替えで）'!GY42="","",'⑤案件貼り付けシート(E6~→A2へ縦横替えで）'!GY42),"")</f>
        <v/>
      </c>
      <c r="FL46" s="154" t="str">
        <f>IF('⑤案件貼り付けシート(E6~→A2へ縦横替えで）'!$GU42="固定",IF('⑤案件貼り付けシート(E6~→A2へ縦横替えで）'!GZ42="","",'⑤案件貼り付けシート(E6~→A2へ縦横替えで）'!GZ42),"")</f>
        <v/>
      </c>
      <c r="FM46" s="154" t="str">
        <f>IF('⑤案件貼り付けシート(E6~→A2へ縦横替えで）'!$GU42="固定",IF('⑤案件貼り付けシート(E6~→A2へ縦横替えで）'!HA42="","",'⑤案件貼り付けシート(E6~→A2へ縦横替えで）'!HA42),"")</f>
        <v/>
      </c>
      <c r="FN46" s="7" t="str">
        <f>IF('⑤案件貼り付けシート(E6~→A2へ縦横替えで）'!$GU42="固定",IF('⑤案件貼り付けシート(E6~→A2へ縦横替えで）'!HB42="","",'⑤案件貼り付けシート(E6~→A2へ縦横替えで）'!HB42),"")</f>
        <v/>
      </c>
      <c r="FO46" s="7" t="str">
        <f>IF('⑤案件貼り付けシート(E6~→A2へ縦横替えで）'!HC42="","",'⑤案件貼り付けシート(E6~→A2へ縦横替えで）'!HC42)</f>
        <v/>
      </c>
      <c r="FP46" s="7" t="str">
        <f>IF('⑤案件貼り付けシート(E6~→A2へ縦横替えで）'!HD42="","",'⑤案件貼り付けシート(E6~→A2へ縦横替えで）'!HD42)</f>
        <v/>
      </c>
      <c r="FQ46" s="7" t="str">
        <f>IF('⑤案件貼り付けシート(E6~→A2へ縦横替えで）'!HE42="","",'⑤案件貼り付けシート(E6~→A2へ縦横替えで）'!HE42)</f>
        <v/>
      </c>
      <c r="FR46" s="154" t="str">
        <f>IF('⑤案件貼り付けシート(E6~→A2へ縦横替えで）'!HG42="","",'⑤案件貼り付けシート(E6~→A2へ縦横替えで）'!HG42)</f>
        <v/>
      </c>
      <c r="FS46" s="154" t="str">
        <f>IF('⑤案件貼り付けシート(E6~→A2へ縦横替えで）'!HH42="","",'⑤案件貼り付けシート(E6~→A2へ縦横替えで）'!HH42)</f>
        <v/>
      </c>
      <c r="FT46" s="7" t="str" cm="1">
        <f t="array" ref="FT46">IF('⑤案件貼り付けシート(E6~→A2へ縦横替えで）'!HI42="","",_xlfn.IFS('⑤案件貼り付けシート(E6~→A2へ縦横替えで）'!HI42="固定",1,'⑤案件貼り付けシート(E6~→A2へ縦横替えで）'!HI42="流動",2,'⑤案件貼り付けシート(E6~→A2へ縦横替えで）'!HI42="対象外",""))</f>
        <v/>
      </c>
      <c r="FU46" s="154" t="str">
        <f>IF('⑤案件貼り付けシート(E6~→A2へ縦横替えで）'!$HI42="固定",IF('⑤案件貼り付けシート(E6~→A2へ縦横替えで）'!HJ42="","",'⑤案件貼り付けシート(E6~→A2へ縦横替えで）'!HJ42),"")</f>
        <v/>
      </c>
      <c r="FV46" s="154" t="str">
        <f>IF('⑤案件貼り付けシート(E6~→A2へ縦横替えで）'!$HI42="固定",IF('⑤案件貼り付けシート(E6~→A2へ縦横替えで）'!HK42="","",'⑤案件貼り付けシート(E6~→A2へ縦横替えで）'!HK42),"")</f>
        <v/>
      </c>
      <c r="FW46" s="154" t="str">
        <f>IF('⑤案件貼り付けシート(E6~→A2へ縦横替えで）'!$HI42="固定",IF('⑤案件貼り付けシート(E6~→A2へ縦横替えで）'!HL42="","",'⑤案件貼り付けシート(E6~→A2へ縦横替えで）'!HL42),"")</f>
        <v/>
      </c>
      <c r="FX46" s="154" t="str">
        <f>IF('⑤案件貼り付けシート(E6~→A2へ縦横替えで）'!$HI42="固定",IF('⑤案件貼り付けシート(E6~→A2へ縦横替えで）'!HM42="","",'⑤案件貼り付けシート(E6~→A2へ縦横替えで）'!HM42),"")</f>
        <v/>
      </c>
      <c r="FY46" s="154" t="str">
        <f>IF('⑤案件貼り付けシート(E6~→A2へ縦横替えで）'!$HI42="固定",IF('⑤案件貼り付けシート(E6~→A2へ縦横替えで）'!HN42="","",'⑤案件貼り付けシート(E6~→A2へ縦横替えで）'!HN42),"")</f>
        <v/>
      </c>
      <c r="FZ46" s="154" t="str">
        <f>IF('⑤案件貼り付けシート(E6~→A2へ縦横替えで）'!$HI42="固定",IF('⑤案件貼り付けシート(E6~→A2へ縦横替えで）'!HO42="","",'⑤案件貼り付けシート(E6~→A2へ縦横替えで）'!HO42),"")</f>
        <v/>
      </c>
      <c r="GA46" s="7" t="str">
        <f>IF('⑤案件貼り付けシート(E6~→A2へ縦横替えで）'!$HI42="固定",IF('⑤案件貼り付けシート(E6~→A2へ縦横替えで）'!HP42="","",'⑤案件貼り付けシート(E6~→A2へ縦横替えで）'!HP42),"")</f>
        <v/>
      </c>
      <c r="GB46" s="7" t="str">
        <f>IF('⑤案件貼り付けシート(E6~→A2へ縦横替えで）'!HQ42="","",'⑤案件貼り付けシート(E6~→A2へ縦横替えで）'!HQ42)</f>
        <v/>
      </c>
      <c r="GC46" s="7" t="str">
        <f>IF('⑤案件貼り付けシート(E6~→A2へ縦横替えで）'!HR42="","",'⑤案件貼り付けシート(E6~→A2へ縦横替えで）'!HR42)</f>
        <v/>
      </c>
      <c r="GD46" s="7" t="str">
        <f>IF('⑤案件貼り付けシート(E6~→A2へ縦横替えで）'!HS42="","",'⑤案件貼り付けシート(E6~→A2へ縦横替えで）'!HS42)</f>
        <v/>
      </c>
      <c r="GE46" s="7"/>
      <c r="GF46" s="7"/>
      <c r="GG46" s="7"/>
      <c r="GH46" s="7"/>
      <c r="GI46" s="7"/>
      <c r="GJ46" s="7"/>
      <c r="GK46" s="7"/>
      <c r="GL46" s="7"/>
      <c r="GM46" s="48"/>
      <c r="GN46" s="7"/>
      <c r="GO46" s="7"/>
      <c r="GP46" s="7"/>
      <c r="GR46" s="48" t="str">
        <f>IF(OR('⑤案件貼り付けシート(E6~→A2へ縦横替えで）'!JP42="",'⑤案件貼り付けシート(E6~→A2へ縦横替えで）'!JP42=0),"",_xlfn.XLOOKUP('⑤案件貼り付けシート(E6~→A2へ縦横替えで）'!JP42,②コード一覧!$BR$2:$BR$802,②コード一覧!$BT$2:$BT$802))</f>
        <v/>
      </c>
      <c r="GS46" s="48" t="str">
        <f>IF(OR('⑤案件貼り付けシート(E6~→A2へ縦横替えで）'!JQ42="",'⑤案件貼り付けシート(E6~→A2へ縦横替えで）'!JQ42=0),"",_xlfn.XLOOKUP('⑤案件貼り付けシート(E6~→A2へ縦横替えで）'!JQ42,②コード一覧!$BR$2:$BR$802,②コード一覧!$BT$2:$BT$802))</f>
        <v/>
      </c>
      <c r="GT46" s="48" t="str">
        <f>IF(OR('⑤案件貼り付けシート(E6~→A2へ縦横替えで）'!JR42="",'⑤案件貼り付けシート(E6~→A2へ縦横替えで）'!JR42=0),"",_xlfn.XLOOKUP('⑤案件貼り付けシート(E6~→A2へ縦横替えで）'!JR42,②コード一覧!$BR$2:$BR$802,②コード一覧!$BT$2:$BT$802))</f>
        <v/>
      </c>
      <c r="GU46" s="48" t="str">
        <f>IF(OR('⑤案件貼り付けシート(E6~→A2へ縦横替えで）'!JS42="",'⑤案件貼り付けシート(E6~→A2へ縦横替えで）'!JS42=0),"",_xlfn.XLOOKUP('⑤案件貼り付けシート(E6~→A2へ縦横替えで）'!JS42,②コード一覧!$BR$2:$BR$802,②コード一覧!$BT$2:$BT$802))</f>
        <v/>
      </c>
      <c r="GV46" s="48" t="str">
        <f>IF(OR('⑤案件貼り付けシート(E6~→A2へ縦横替えで）'!JT42="",'⑤案件貼り付けシート(E6~→A2へ縦横替えで）'!JT42=0),"",_xlfn.XLOOKUP('⑤案件貼り付けシート(E6~→A2へ縦横替えで）'!JT42,②コード一覧!$BR$2:$BR$802,②コード一覧!$BT$2:$BT$802))</f>
        <v/>
      </c>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3"/>
      <c r="AS47" s="7"/>
      <c r="AT47" s="7"/>
      <c r="AU47" s="7"/>
      <c r="AV47" s="7"/>
      <c r="AW47" s="7"/>
      <c r="AX47" s="7"/>
      <c r="AY47" s="7"/>
      <c r="AZ47" s="7"/>
      <c r="BA47" s="7"/>
      <c r="BB47" s="7"/>
      <c r="BC47" s="7"/>
      <c r="BD47" s="7"/>
      <c r="BE47" s="154"/>
      <c r="BF47" s="154"/>
      <c r="BG47" s="7"/>
      <c r="BH47" s="154"/>
      <c r="BI47" s="154"/>
      <c r="BJ47" s="154"/>
      <c r="BK47" s="154"/>
      <c r="BL47" s="154"/>
      <c r="BM47" s="154"/>
      <c r="BN47" s="7"/>
      <c r="BO47" s="7"/>
      <c r="BP47" s="7"/>
      <c r="BQ47" s="7"/>
      <c r="BR47" s="154"/>
      <c r="BS47" s="154"/>
      <c r="BT47" s="7"/>
      <c r="BU47" s="154"/>
      <c r="BV47" s="154"/>
      <c r="BW47" s="154"/>
      <c r="BX47" s="154"/>
      <c r="BY47" s="154"/>
      <c r="BZ47" s="154"/>
      <c r="CA47" s="7"/>
      <c r="CB47" s="7"/>
      <c r="CC47" s="7"/>
      <c r="CD47" s="7"/>
      <c r="CE47" s="154"/>
      <c r="CF47" s="154"/>
      <c r="CG47" s="7"/>
      <c r="CH47" s="154"/>
      <c r="CI47" s="154"/>
      <c r="CJ47" s="154"/>
      <c r="CK47" s="154"/>
      <c r="CL47" s="154"/>
      <c r="CM47" s="154"/>
      <c r="CN47" s="7"/>
      <c r="CO47" s="7"/>
      <c r="CP47" s="7"/>
      <c r="CQ47" s="7"/>
      <c r="CR47" s="154"/>
      <c r="CS47" s="154"/>
      <c r="CT47" s="7"/>
      <c r="CU47" s="154"/>
      <c r="CV47" s="154"/>
      <c r="CW47" s="154"/>
      <c r="CX47" s="154"/>
      <c r="CY47" s="154"/>
      <c r="CZ47" s="154"/>
      <c r="DA47" s="7"/>
      <c r="DB47" s="7"/>
      <c r="DC47" s="7"/>
      <c r="DD47" s="7"/>
      <c r="DE47" s="154"/>
      <c r="DF47" s="154"/>
      <c r="DG47" s="7"/>
      <c r="DH47" s="154"/>
      <c r="DI47" s="154"/>
      <c r="DJ47" s="154"/>
      <c r="DK47" s="154"/>
      <c r="DL47" s="154"/>
      <c r="DM47" s="154"/>
      <c r="DN47" s="7"/>
      <c r="DO47" s="7"/>
      <c r="DP47" s="7"/>
      <c r="DQ47" s="7"/>
      <c r="DR47" s="154" t="str">
        <f>IF('⑤案件貼り付けシート(E6~→A2へ縦横替えで）'!FC43="","",'⑤案件貼り付けシート(E6~→A2へ縦横替えで）'!FC43)</f>
        <v/>
      </c>
      <c r="DS47" s="154" t="str">
        <f>IF('⑤案件貼り付けシート(E6~→A2へ縦横替えで）'!FD43="","",'⑤案件貼り付けシート(E6~→A2へ縦横替えで）'!FD43)</f>
        <v/>
      </c>
      <c r="DT47" s="7" t="str" cm="1">
        <f t="array" ref="DT47">IF('⑤案件貼り付けシート(E6~→A2へ縦横替えで）'!FE43="","",_xlfn.IFS('⑤案件貼り付けシート(E6~→A2へ縦横替えで）'!FE43="固定",1,'⑤案件貼り付けシート(E6~→A2へ縦横替えで）'!FE43="流動",2,'⑤案件貼り付けシート(E6~→A2へ縦横替えで）'!FE43="対象外",""))</f>
        <v/>
      </c>
      <c r="DU47" s="154" t="str">
        <f>IF('⑤案件貼り付けシート(E6~→A2へ縦横替えで）'!$FE43="固定",IF('⑤案件貼り付けシート(E6~→A2へ縦横替えで）'!FF43="","",'⑤案件貼り付けシート(E6~→A2へ縦横替えで）'!FF43),"")</f>
        <v/>
      </c>
      <c r="DV47" s="154" t="str">
        <f>IF('⑤案件貼り付けシート(E6~→A2へ縦横替えで）'!$FE43="固定",IF('⑤案件貼り付けシート(E6~→A2へ縦横替えで）'!FG43="","",'⑤案件貼り付けシート(E6~→A2へ縦横替えで）'!FG43),"")</f>
        <v/>
      </c>
      <c r="DW47" s="154" t="str">
        <f>IF('⑤案件貼り付けシート(E6~→A2へ縦横替えで）'!$FE43="固定",IF('⑤案件貼り付けシート(E6~→A2へ縦横替えで）'!FH43="","",'⑤案件貼り付けシート(E6~→A2へ縦横替えで）'!FH43),"")</f>
        <v/>
      </c>
      <c r="DX47" s="154" t="str">
        <f>IF('⑤案件貼り付けシート(E6~→A2へ縦横替えで）'!$FE43="固定",IF('⑤案件貼り付けシート(E6~→A2へ縦横替えで）'!FI43="","",'⑤案件貼り付けシート(E6~→A2へ縦横替えで）'!FI43),"")</f>
        <v/>
      </c>
      <c r="DY47" s="154" t="str">
        <f>IF('⑤案件貼り付けシート(E6~→A2へ縦横替えで）'!$FE43="固定",IF('⑤案件貼り付けシート(E6~→A2へ縦横替えで）'!FJ43="","",'⑤案件貼り付けシート(E6~→A2へ縦横替えで）'!FJ43),"")</f>
        <v/>
      </c>
      <c r="DZ47" s="154" t="str">
        <f>IF('⑤案件貼り付けシート(E6~→A2へ縦横替えで）'!$FE43="固定",IF('⑤案件貼り付けシート(E6~→A2へ縦横替えで）'!FK43="","",'⑤案件貼り付けシート(E6~→A2へ縦横替えで）'!FK43),"")</f>
        <v/>
      </c>
      <c r="EA47" s="7" t="str">
        <f>IF('⑤案件貼り付けシート(E6~→A2へ縦横替えで）'!$FE43="固定",IF('⑤案件貼り付けシート(E6~→A2へ縦横替えで）'!FL43="","",'⑤案件貼り付けシート(E6~→A2へ縦横替えで）'!FL43),"")</f>
        <v/>
      </c>
      <c r="EB47" s="7" t="str">
        <f>IF('⑤案件貼り付けシート(E6~→A2へ縦横替えで）'!FM43="","",'⑤案件貼り付けシート(E6~→A2へ縦横替えで）'!FM43)</f>
        <v/>
      </c>
      <c r="EC47" s="7" t="str">
        <f>IF('⑤案件貼り付けシート(E6~→A2へ縦横替えで）'!FN43="","",'⑤案件貼り付けシート(E6~→A2へ縦横替えで）'!FN43)</f>
        <v/>
      </c>
      <c r="ED47" s="7" t="str">
        <f>IF('⑤案件貼り付けシート(E6~→A2へ縦横替えで）'!FO43="","",'⑤案件貼り付けシート(E6~→A2へ縦横替えで）'!FO43)</f>
        <v/>
      </c>
      <c r="EE47" s="154" t="str">
        <f>IF('⑤案件貼り付けシート(E6~→A2へ縦横替えで）'!FQ43="","",'⑤案件貼り付けシート(E6~→A2へ縦横替えで）'!FQ43)</f>
        <v/>
      </c>
      <c r="EF47" s="154" t="str">
        <f>IF('⑤案件貼り付けシート(E6~→A2へ縦横替えで）'!FR43="","",'⑤案件貼り付けシート(E6~→A2へ縦横替えで）'!FR43)</f>
        <v/>
      </c>
      <c r="EG47" s="7" t="str" cm="1">
        <f t="array" ref="EG47">IF('⑤案件貼り付けシート(E6~→A2へ縦横替えで）'!FS43="","",_xlfn.IFS('⑤案件貼り付けシート(E6~→A2へ縦横替えで）'!FS43="固定",1,'⑤案件貼り付けシート(E6~→A2へ縦横替えで）'!FS43="流動",2,'⑤案件貼り付けシート(E6~→A2へ縦横替えで）'!FS43="対象外",""))</f>
        <v/>
      </c>
      <c r="EH47" s="154" t="str">
        <f>IF('⑤案件貼り付けシート(E6~→A2へ縦横替えで）'!$FS43="固定",IF('⑤案件貼り付けシート(E6~→A2へ縦横替えで）'!FT43="","",'⑤案件貼り付けシート(E6~→A2へ縦横替えで）'!FT43),"")</f>
        <v/>
      </c>
      <c r="EI47" s="154" t="str">
        <f>IF('⑤案件貼り付けシート(E6~→A2へ縦横替えで）'!$FS43="固定",IF('⑤案件貼り付けシート(E6~→A2へ縦横替えで）'!FU43="","",'⑤案件貼り付けシート(E6~→A2へ縦横替えで）'!FU43),"")</f>
        <v/>
      </c>
      <c r="EJ47" s="154" t="str">
        <f>IF('⑤案件貼り付けシート(E6~→A2へ縦横替えで）'!$FS43="固定",IF('⑤案件貼り付けシート(E6~→A2へ縦横替えで）'!FV43="","",'⑤案件貼り付けシート(E6~→A2へ縦横替えで）'!FV43),"")</f>
        <v/>
      </c>
      <c r="EK47" s="154" t="str">
        <f>IF('⑤案件貼り付けシート(E6~→A2へ縦横替えで）'!$FS43="固定",IF('⑤案件貼り付けシート(E6~→A2へ縦横替えで）'!FW43="","",'⑤案件貼り付けシート(E6~→A2へ縦横替えで）'!FW43),"")</f>
        <v/>
      </c>
      <c r="EL47" s="154" t="str">
        <f>IF('⑤案件貼り付けシート(E6~→A2へ縦横替えで）'!$FS43="固定",IF('⑤案件貼り付けシート(E6~→A2へ縦横替えで）'!FX43="","",'⑤案件貼り付けシート(E6~→A2へ縦横替えで）'!FX43),"")</f>
        <v/>
      </c>
      <c r="EM47" s="154" t="str">
        <f>IF('⑤案件貼り付けシート(E6~→A2へ縦横替えで）'!$FS43="固定",IF('⑤案件貼り付けシート(E6~→A2へ縦横替えで）'!FY43="","",'⑤案件貼り付けシート(E6~→A2へ縦横替えで）'!FY43),"")</f>
        <v/>
      </c>
      <c r="EN47" s="7" t="str">
        <f>IF('⑤案件貼り付けシート(E6~→A2へ縦横替えで）'!$FS43="固定",IF('⑤案件貼り付けシート(E6~→A2へ縦横替えで）'!FZ43="","",'⑤案件貼り付けシート(E6~→A2へ縦横替えで）'!FZ43),"")</f>
        <v/>
      </c>
      <c r="EO47" s="7" t="str">
        <f>IF('⑤案件貼り付けシート(E6~→A2へ縦横替えで）'!GA43="","",'⑤案件貼り付けシート(E6~→A2へ縦横替えで）'!GA43)</f>
        <v/>
      </c>
      <c r="EP47" s="7" t="str">
        <f>IF('⑤案件貼り付けシート(E6~→A2へ縦横替えで）'!GB43="","",'⑤案件貼り付けシート(E6~→A2へ縦横替えで）'!GB43)</f>
        <v/>
      </c>
      <c r="EQ47" s="7" t="str">
        <f>IF('⑤案件貼り付けシート(E6~→A2へ縦横替えで）'!GC43="","",'⑤案件貼り付けシート(E6~→A2へ縦横替えで）'!GC43)</f>
        <v/>
      </c>
      <c r="ER47" s="154" t="str">
        <f>IF('⑤案件貼り付けシート(E6~→A2へ縦横替えで）'!GE43="","",'⑤案件貼り付けシート(E6~→A2へ縦横替えで）'!GE43)</f>
        <v/>
      </c>
      <c r="ES47" s="154" t="str">
        <f>IF('⑤案件貼り付けシート(E6~→A2へ縦横替えで）'!GF43="","",'⑤案件貼り付けシート(E6~→A2へ縦横替えで）'!GF43)</f>
        <v/>
      </c>
      <c r="ET47" s="7" t="str" cm="1">
        <f t="array" ref="ET47">IF('⑤案件貼り付けシート(E6~→A2へ縦横替えで）'!GG43="","",_xlfn.IFS('⑤案件貼り付けシート(E6~→A2へ縦横替えで）'!GG43="固定",1,'⑤案件貼り付けシート(E6~→A2へ縦横替えで）'!GG43="流動",2,'⑤案件貼り付けシート(E6~→A2へ縦横替えで）'!GG43="対象外",""))</f>
        <v/>
      </c>
      <c r="EU47" s="154" t="str">
        <f>IF('⑤案件貼り付けシート(E6~→A2へ縦横替えで）'!$GG43="固定",IF('⑤案件貼り付けシート(E6~→A2へ縦横替えで）'!GH43="","",'⑤案件貼り付けシート(E6~→A2へ縦横替えで）'!GH43),"")</f>
        <v/>
      </c>
      <c r="EV47" s="154" t="str">
        <f>IF('⑤案件貼り付けシート(E6~→A2へ縦横替えで）'!$GG43="固定",IF('⑤案件貼り付けシート(E6~→A2へ縦横替えで）'!GI43="","",'⑤案件貼り付けシート(E6~→A2へ縦横替えで）'!GI43),"")</f>
        <v/>
      </c>
      <c r="EW47" s="154" t="str">
        <f>IF('⑤案件貼り付けシート(E6~→A2へ縦横替えで）'!$GG43="固定",IF('⑤案件貼り付けシート(E6~→A2へ縦横替えで）'!GJ43="","",'⑤案件貼り付けシート(E6~→A2へ縦横替えで）'!GJ43),"")</f>
        <v/>
      </c>
      <c r="EX47" s="154" t="str">
        <f>IF('⑤案件貼り付けシート(E6~→A2へ縦横替えで）'!$GG43="固定",IF('⑤案件貼り付けシート(E6~→A2へ縦横替えで）'!GK43="","",'⑤案件貼り付けシート(E6~→A2へ縦横替えで）'!GK43),"")</f>
        <v/>
      </c>
      <c r="EY47" s="154" t="str">
        <f>IF('⑤案件貼り付けシート(E6~→A2へ縦横替えで）'!$GG43="固定",IF('⑤案件貼り付けシート(E6~→A2へ縦横替えで）'!GL43="","",'⑤案件貼り付けシート(E6~→A2へ縦横替えで）'!GL43),"")</f>
        <v/>
      </c>
      <c r="EZ47" s="154" t="str">
        <f>IF('⑤案件貼り付けシート(E6~→A2へ縦横替えで）'!$GG43="固定",IF('⑤案件貼り付けシート(E6~→A2へ縦横替えで）'!GM43="","",'⑤案件貼り付けシート(E6~→A2へ縦横替えで）'!GM43),"")</f>
        <v/>
      </c>
      <c r="FA47" s="7" t="str">
        <f>IF('⑤案件貼り付けシート(E6~→A2へ縦横替えで）'!$GG43="固定",IF('⑤案件貼り付けシート(E6~→A2へ縦横替えで）'!GN43="","",'⑤案件貼り付けシート(E6~→A2へ縦横替えで）'!GN43),"")</f>
        <v/>
      </c>
      <c r="FB47" s="7" t="str">
        <f>IF('⑤案件貼り付けシート(E6~→A2へ縦横替えで）'!GO43="","",'⑤案件貼り付けシート(E6~→A2へ縦横替えで）'!GO43)</f>
        <v/>
      </c>
      <c r="FC47" s="7" t="str">
        <f>IF('⑤案件貼り付けシート(E6~→A2へ縦横替えで）'!GP43="","",'⑤案件貼り付けシート(E6~→A2へ縦横替えで）'!GP43)</f>
        <v/>
      </c>
      <c r="FD47" s="7" t="str">
        <f>IF('⑤案件貼り付けシート(E6~→A2へ縦横替えで）'!GQ43="","",'⑤案件貼り付けシート(E6~→A2へ縦横替えで）'!GQ43)</f>
        <v/>
      </c>
      <c r="FE47" s="154" t="str">
        <f>IF('⑤案件貼り付けシート(E6~→A2へ縦横替えで）'!GS43="","",'⑤案件貼り付けシート(E6~→A2へ縦横替えで）'!GS43)</f>
        <v/>
      </c>
      <c r="FF47" s="154" t="str">
        <f>IF('⑤案件貼り付けシート(E6~→A2へ縦横替えで）'!GT43="","",'⑤案件貼り付けシート(E6~→A2へ縦横替えで）'!GT43)</f>
        <v/>
      </c>
      <c r="FG47" s="7" t="str" cm="1">
        <f t="array" ref="FG47">IF('⑤案件貼り付けシート(E6~→A2へ縦横替えで）'!GU43="","",_xlfn.IFS('⑤案件貼り付けシート(E6~→A2へ縦横替えで）'!GU43="固定",1,'⑤案件貼り付けシート(E6~→A2へ縦横替えで）'!GU43="流動",2,'⑤案件貼り付けシート(E6~→A2へ縦横替えで）'!GU43="対象外",""))</f>
        <v/>
      </c>
      <c r="FH47" s="154" t="str">
        <f>IF('⑤案件貼り付けシート(E6~→A2へ縦横替えで）'!$GU43="固定",IF('⑤案件貼り付けシート(E6~→A2へ縦横替えで）'!GV43="","",'⑤案件貼り付けシート(E6~→A2へ縦横替えで）'!GV43),"")</f>
        <v/>
      </c>
      <c r="FI47" s="154" t="str">
        <f>IF('⑤案件貼り付けシート(E6~→A2へ縦横替えで）'!$GU43="固定",IF('⑤案件貼り付けシート(E6~→A2へ縦横替えで）'!GW43="","",'⑤案件貼り付けシート(E6~→A2へ縦横替えで）'!GW43),"")</f>
        <v/>
      </c>
      <c r="FJ47" s="154" t="str">
        <f>IF('⑤案件貼り付けシート(E6~→A2へ縦横替えで）'!$GU43="固定",IF('⑤案件貼り付けシート(E6~→A2へ縦横替えで）'!GX43="","",'⑤案件貼り付けシート(E6~→A2へ縦横替えで）'!GX43),"")</f>
        <v/>
      </c>
      <c r="FK47" s="154" t="str">
        <f>IF('⑤案件貼り付けシート(E6~→A2へ縦横替えで）'!$GU43="固定",IF('⑤案件貼り付けシート(E6~→A2へ縦横替えで）'!GY43="","",'⑤案件貼り付けシート(E6~→A2へ縦横替えで）'!GY43),"")</f>
        <v/>
      </c>
      <c r="FL47" s="154" t="str">
        <f>IF('⑤案件貼り付けシート(E6~→A2へ縦横替えで）'!$GU43="固定",IF('⑤案件貼り付けシート(E6~→A2へ縦横替えで）'!GZ43="","",'⑤案件貼り付けシート(E6~→A2へ縦横替えで）'!GZ43),"")</f>
        <v/>
      </c>
      <c r="FM47" s="154" t="str">
        <f>IF('⑤案件貼り付けシート(E6~→A2へ縦横替えで）'!$GU43="固定",IF('⑤案件貼り付けシート(E6~→A2へ縦横替えで）'!HA43="","",'⑤案件貼り付けシート(E6~→A2へ縦横替えで）'!HA43),"")</f>
        <v/>
      </c>
      <c r="FN47" s="7" t="str">
        <f>IF('⑤案件貼り付けシート(E6~→A2へ縦横替えで）'!$GU43="固定",IF('⑤案件貼り付けシート(E6~→A2へ縦横替えで）'!HB43="","",'⑤案件貼り付けシート(E6~→A2へ縦横替えで）'!HB43),"")</f>
        <v/>
      </c>
      <c r="FO47" s="7" t="str">
        <f>IF('⑤案件貼り付けシート(E6~→A2へ縦横替えで）'!HC43="","",'⑤案件貼り付けシート(E6~→A2へ縦横替えで）'!HC43)</f>
        <v/>
      </c>
      <c r="FP47" s="7" t="str">
        <f>IF('⑤案件貼り付けシート(E6~→A2へ縦横替えで）'!HD43="","",'⑤案件貼り付けシート(E6~→A2へ縦横替えで）'!HD43)</f>
        <v/>
      </c>
      <c r="FQ47" s="7" t="str">
        <f>IF('⑤案件貼り付けシート(E6~→A2へ縦横替えで）'!HE43="","",'⑤案件貼り付けシート(E6~→A2へ縦横替えで）'!HE43)</f>
        <v/>
      </c>
      <c r="FR47" s="154" t="str">
        <f>IF('⑤案件貼り付けシート(E6~→A2へ縦横替えで）'!HG43="","",'⑤案件貼り付けシート(E6~→A2へ縦横替えで）'!HG43)</f>
        <v/>
      </c>
      <c r="FS47" s="154" t="str">
        <f>IF('⑤案件貼り付けシート(E6~→A2へ縦横替えで）'!HH43="","",'⑤案件貼り付けシート(E6~→A2へ縦横替えで）'!HH43)</f>
        <v/>
      </c>
      <c r="FT47" s="7" t="str" cm="1">
        <f t="array" ref="FT47">IF('⑤案件貼り付けシート(E6~→A2へ縦横替えで）'!HI43="","",_xlfn.IFS('⑤案件貼り付けシート(E6~→A2へ縦横替えで）'!HI43="固定",1,'⑤案件貼り付けシート(E6~→A2へ縦横替えで）'!HI43="流動",2,'⑤案件貼り付けシート(E6~→A2へ縦横替えで）'!HI43="対象外",""))</f>
        <v/>
      </c>
      <c r="FU47" s="154" t="str">
        <f>IF('⑤案件貼り付けシート(E6~→A2へ縦横替えで）'!$HI43="固定",IF('⑤案件貼り付けシート(E6~→A2へ縦横替えで）'!HJ43="","",'⑤案件貼り付けシート(E6~→A2へ縦横替えで）'!HJ43),"")</f>
        <v/>
      </c>
      <c r="FV47" s="154" t="str">
        <f>IF('⑤案件貼り付けシート(E6~→A2へ縦横替えで）'!$HI43="固定",IF('⑤案件貼り付けシート(E6~→A2へ縦横替えで）'!HK43="","",'⑤案件貼り付けシート(E6~→A2へ縦横替えで）'!HK43),"")</f>
        <v/>
      </c>
      <c r="FW47" s="154" t="str">
        <f>IF('⑤案件貼り付けシート(E6~→A2へ縦横替えで）'!$HI43="固定",IF('⑤案件貼り付けシート(E6~→A2へ縦横替えで）'!HL43="","",'⑤案件貼り付けシート(E6~→A2へ縦横替えで）'!HL43),"")</f>
        <v/>
      </c>
      <c r="FX47" s="154" t="str">
        <f>IF('⑤案件貼り付けシート(E6~→A2へ縦横替えで）'!$HI43="固定",IF('⑤案件貼り付けシート(E6~→A2へ縦横替えで）'!HM43="","",'⑤案件貼り付けシート(E6~→A2へ縦横替えで）'!HM43),"")</f>
        <v/>
      </c>
      <c r="FY47" s="154" t="str">
        <f>IF('⑤案件貼り付けシート(E6~→A2へ縦横替えで）'!$HI43="固定",IF('⑤案件貼り付けシート(E6~→A2へ縦横替えで）'!HN43="","",'⑤案件貼り付けシート(E6~→A2へ縦横替えで）'!HN43),"")</f>
        <v/>
      </c>
      <c r="FZ47" s="154" t="str">
        <f>IF('⑤案件貼り付けシート(E6~→A2へ縦横替えで）'!$HI43="固定",IF('⑤案件貼り付けシート(E6~→A2へ縦横替えで）'!HO43="","",'⑤案件貼り付けシート(E6~→A2へ縦横替えで）'!HO43),"")</f>
        <v/>
      </c>
      <c r="GA47" s="7" t="str">
        <f>IF('⑤案件貼り付けシート(E6~→A2へ縦横替えで）'!$HI43="固定",IF('⑤案件貼り付けシート(E6~→A2へ縦横替えで）'!HP43="","",'⑤案件貼り付けシート(E6~→A2へ縦横替えで）'!HP43),"")</f>
        <v/>
      </c>
      <c r="GB47" s="7" t="str">
        <f>IF('⑤案件貼り付けシート(E6~→A2へ縦横替えで）'!HQ43="","",'⑤案件貼り付けシート(E6~→A2へ縦横替えで）'!HQ43)</f>
        <v/>
      </c>
      <c r="GC47" s="7" t="str">
        <f>IF('⑤案件貼り付けシート(E6~→A2へ縦横替えで）'!HR43="","",'⑤案件貼り付けシート(E6~→A2へ縦横替えで）'!HR43)</f>
        <v/>
      </c>
      <c r="GD47" s="7" t="str">
        <f>IF('⑤案件貼り付けシート(E6~→A2へ縦横替えで）'!HS43="","",'⑤案件貼り付けシート(E6~→A2へ縦横替えで）'!HS43)</f>
        <v/>
      </c>
      <c r="GE47" s="7"/>
      <c r="GF47" s="7"/>
      <c r="GG47" s="7"/>
      <c r="GH47" s="7"/>
      <c r="GI47" s="7"/>
      <c r="GJ47" s="7"/>
      <c r="GK47" s="7"/>
      <c r="GL47" s="7"/>
      <c r="GM47" s="48"/>
      <c r="GN47" s="7"/>
      <c r="GO47" s="7"/>
      <c r="GP47" s="7"/>
      <c r="GR47" s="48" t="str">
        <f>IF(OR('⑤案件貼り付けシート(E6~→A2へ縦横替えで）'!JP43="",'⑤案件貼り付けシート(E6~→A2へ縦横替えで）'!JP43=0),"",_xlfn.XLOOKUP('⑤案件貼り付けシート(E6~→A2へ縦横替えで）'!JP43,②コード一覧!$BR$2:$BR$802,②コード一覧!$BT$2:$BT$802))</f>
        <v/>
      </c>
      <c r="GS47" s="48" t="str">
        <f>IF(OR('⑤案件貼り付けシート(E6~→A2へ縦横替えで）'!JQ43="",'⑤案件貼り付けシート(E6~→A2へ縦横替えで）'!JQ43=0),"",_xlfn.XLOOKUP('⑤案件貼り付けシート(E6~→A2へ縦横替えで）'!JQ43,②コード一覧!$BR$2:$BR$802,②コード一覧!$BT$2:$BT$802))</f>
        <v/>
      </c>
      <c r="GT47" s="48" t="str">
        <f>IF(OR('⑤案件貼り付けシート(E6~→A2へ縦横替えで）'!JR43="",'⑤案件貼り付けシート(E6~→A2へ縦横替えで）'!JR43=0),"",_xlfn.XLOOKUP('⑤案件貼り付けシート(E6~→A2へ縦横替えで）'!JR43,②コード一覧!$BR$2:$BR$802,②コード一覧!$BT$2:$BT$802))</f>
        <v/>
      </c>
      <c r="GU47" s="48" t="str">
        <f>IF(OR('⑤案件貼り付けシート(E6~→A2へ縦横替えで）'!JS43="",'⑤案件貼り付けシート(E6~→A2へ縦横替えで）'!JS43=0),"",_xlfn.XLOOKUP('⑤案件貼り付けシート(E6~→A2へ縦横替えで）'!JS43,②コード一覧!$BR$2:$BR$802,②コード一覧!$BT$2:$BT$802))</f>
        <v/>
      </c>
      <c r="GV47" s="48" t="str">
        <f>IF(OR('⑤案件貼り付けシート(E6~→A2へ縦横替えで）'!JT43="",'⑤案件貼り付けシート(E6~→A2へ縦横替えで）'!JT43=0),"",_xlfn.XLOOKUP('⑤案件貼り付けシート(E6~→A2へ縦横替えで）'!JT43,②コード一覧!$BR$2:$BR$802,②コード一覧!$BT$2:$BT$802))</f>
        <v/>
      </c>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3"/>
      <c r="AS48" s="7"/>
      <c r="AT48" s="7"/>
      <c r="AU48" s="7"/>
      <c r="AV48" s="7"/>
      <c r="AW48" s="7"/>
      <c r="AX48" s="7"/>
      <c r="AY48" s="7"/>
      <c r="AZ48" s="7"/>
      <c r="BA48" s="7"/>
      <c r="BB48" s="7"/>
      <c r="BC48" s="7"/>
      <c r="BD48" s="7"/>
      <c r="BE48" s="154"/>
      <c r="BF48" s="154"/>
      <c r="BG48" s="7"/>
      <c r="BH48" s="154"/>
      <c r="BI48" s="154"/>
      <c r="BJ48" s="154"/>
      <c r="BK48" s="154"/>
      <c r="BL48" s="154"/>
      <c r="BM48" s="154"/>
      <c r="BN48" s="7"/>
      <c r="BO48" s="7"/>
      <c r="BP48" s="7"/>
      <c r="BQ48" s="7"/>
      <c r="BR48" s="154"/>
      <c r="BS48" s="154"/>
      <c r="BT48" s="7"/>
      <c r="BU48" s="154"/>
      <c r="BV48" s="154"/>
      <c r="BW48" s="154"/>
      <c r="BX48" s="154"/>
      <c r="BY48" s="154"/>
      <c r="BZ48" s="154"/>
      <c r="CA48" s="7"/>
      <c r="CB48" s="7"/>
      <c r="CC48" s="7"/>
      <c r="CD48" s="7"/>
      <c r="CE48" s="154"/>
      <c r="CF48" s="154"/>
      <c r="CG48" s="7"/>
      <c r="CH48" s="154"/>
      <c r="CI48" s="154"/>
      <c r="CJ48" s="154"/>
      <c r="CK48" s="154"/>
      <c r="CL48" s="154"/>
      <c r="CM48" s="154"/>
      <c r="CN48" s="7"/>
      <c r="CO48" s="7"/>
      <c r="CP48" s="7"/>
      <c r="CQ48" s="7"/>
      <c r="CR48" s="154"/>
      <c r="CS48" s="154"/>
      <c r="CT48" s="7"/>
      <c r="CU48" s="154"/>
      <c r="CV48" s="154"/>
      <c r="CW48" s="154"/>
      <c r="CX48" s="154"/>
      <c r="CY48" s="154"/>
      <c r="CZ48" s="154"/>
      <c r="DA48" s="7"/>
      <c r="DB48" s="7"/>
      <c r="DC48" s="7"/>
      <c r="DD48" s="7"/>
      <c r="DE48" s="154"/>
      <c r="DF48" s="154"/>
      <c r="DG48" s="7"/>
      <c r="DH48" s="154"/>
      <c r="DI48" s="154"/>
      <c r="DJ48" s="154"/>
      <c r="DK48" s="154"/>
      <c r="DL48" s="154"/>
      <c r="DM48" s="154"/>
      <c r="DN48" s="7"/>
      <c r="DO48" s="7"/>
      <c r="DP48" s="7"/>
      <c r="DQ48" s="7"/>
      <c r="DR48" s="154" t="str">
        <f>IF('⑤案件貼り付けシート(E6~→A2へ縦横替えで）'!FC44="","",'⑤案件貼り付けシート(E6~→A2へ縦横替えで）'!FC44)</f>
        <v/>
      </c>
      <c r="DS48" s="154" t="str">
        <f>IF('⑤案件貼り付けシート(E6~→A2へ縦横替えで）'!FD44="","",'⑤案件貼り付けシート(E6~→A2へ縦横替えで）'!FD44)</f>
        <v/>
      </c>
      <c r="DT48" s="7" t="str" cm="1">
        <f t="array" ref="DT48">IF('⑤案件貼り付けシート(E6~→A2へ縦横替えで）'!FE44="","",_xlfn.IFS('⑤案件貼り付けシート(E6~→A2へ縦横替えで）'!FE44="固定",1,'⑤案件貼り付けシート(E6~→A2へ縦横替えで）'!FE44="流動",2,'⑤案件貼り付けシート(E6~→A2へ縦横替えで）'!FE44="対象外",""))</f>
        <v/>
      </c>
      <c r="DU48" s="154" t="str">
        <f>IF('⑤案件貼り付けシート(E6~→A2へ縦横替えで）'!$FE44="固定",IF('⑤案件貼り付けシート(E6~→A2へ縦横替えで）'!FF44="","",'⑤案件貼り付けシート(E6~→A2へ縦横替えで）'!FF44),"")</f>
        <v/>
      </c>
      <c r="DV48" s="154" t="str">
        <f>IF('⑤案件貼り付けシート(E6~→A2へ縦横替えで）'!$FE44="固定",IF('⑤案件貼り付けシート(E6~→A2へ縦横替えで）'!FG44="","",'⑤案件貼り付けシート(E6~→A2へ縦横替えで）'!FG44),"")</f>
        <v/>
      </c>
      <c r="DW48" s="154" t="str">
        <f>IF('⑤案件貼り付けシート(E6~→A2へ縦横替えで）'!$FE44="固定",IF('⑤案件貼り付けシート(E6~→A2へ縦横替えで）'!FH44="","",'⑤案件貼り付けシート(E6~→A2へ縦横替えで）'!FH44),"")</f>
        <v/>
      </c>
      <c r="DX48" s="154" t="str">
        <f>IF('⑤案件貼り付けシート(E6~→A2へ縦横替えで）'!$FE44="固定",IF('⑤案件貼り付けシート(E6~→A2へ縦横替えで）'!FI44="","",'⑤案件貼り付けシート(E6~→A2へ縦横替えで）'!FI44),"")</f>
        <v/>
      </c>
      <c r="DY48" s="154" t="str">
        <f>IF('⑤案件貼り付けシート(E6~→A2へ縦横替えで）'!$FE44="固定",IF('⑤案件貼り付けシート(E6~→A2へ縦横替えで）'!FJ44="","",'⑤案件貼り付けシート(E6~→A2へ縦横替えで）'!FJ44),"")</f>
        <v/>
      </c>
      <c r="DZ48" s="154" t="str">
        <f>IF('⑤案件貼り付けシート(E6~→A2へ縦横替えで）'!$FE44="固定",IF('⑤案件貼り付けシート(E6~→A2へ縦横替えで）'!FK44="","",'⑤案件貼り付けシート(E6~→A2へ縦横替えで）'!FK44),"")</f>
        <v/>
      </c>
      <c r="EA48" s="7" t="str">
        <f>IF('⑤案件貼り付けシート(E6~→A2へ縦横替えで）'!$FE44="固定",IF('⑤案件貼り付けシート(E6~→A2へ縦横替えで）'!FL44="","",'⑤案件貼り付けシート(E6~→A2へ縦横替えで）'!FL44),"")</f>
        <v/>
      </c>
      <c r="EB48" s="7" t="str">
        <f>IF('⑤案件貼り付けシート(E6~→A2へ縦横替えで）'!FM44="","",'⑤案件貼り付けシート(E6~→A2へ縦横替えで）'!FM44)</f>
        <v/>
      </c>
      <c r="EC48" s="7" t="str">
        <f>IF('⑤案件貼り付けシート(E6~→A2へ縦横替えで）'!FN44="","",'⑤案件貼り付けシート(E6~→A2へ縦横替えで）'!FN44)</f>
        <v/>
      </c>
      <c r="ED48" s="7" t="str">
        <f>IF('⑤案件貼り付けシート(E6~→A2へ縦横替えで）'!FO44="","",'⑤案件貼り付けシート(E6~→A2へ縦横替えで）'!FO44)</f>
        <v/>
      </c>
      <c r="EE48" s="154" t="str">
        <f>IF('⑤案件貼り付けシート(E6~→A2へ縦横替えで）'!FQ44="","",'⑤案件貼り付けシート(E6~→A2へ縦横替えで）'!FQ44)</f>
        <v/>
      </c>
      <c r="EF48" s="154" t="str">
        <f>IF('⑤案件貼り付けシート(E6~→A2へ縦横替えで）'!FR44="","",'⑤案件貼り付けシート(E6~→A2へ縦横替えで）'!FR44)</f>
        <v/>
      </c>
      <c r="EG48" s="7" t="str" cm="1">
        <f t="array" ref="EG48">IF('⑤案件貼り付けシート(E6~→A2へ縦横替えで）'!FS44="","",_xlfn.IFS('⑤案件貼り付けシート(E6~→A2へ縦横替えで）'!FS44="固定",1,'⑤案件貼り付けシート(E6~→A2へ縦横替えで）'!FS44="流動",2,'⑤案件貼り付けシート(E6~→A2へ縦横替えで）'!FS44="対象外",""))</f>
        <v/>
      </c>
      <c r="EH48" s="154" t="str">
        <f>IF('⑤案件貼り付けシート(E6~→A2へ縦横替えで）'!$FS44="固定",IF('⑤案件貼り付けシート(E6~→A2へ縦横替えで）'!FT44="","",'⑤案件貼り付けシート(E6~→A2へ縦横替えで）'!FT44),"")</f>
        <v/>
      </c>
      <c r="EI48" s="154" t="str">
        <f>IF('⑤案件貼り付けシート(E6~→A2へ縦横替えで）'!$FS44="固定",IF('⑤案件貼り付けシート(E6~→A2へ縦横替えで）'!FU44="","",'⑤案件貼り付けシート(E6~→A2へ縦横替えで）'!FU44),"")</f>
        <v/>
      </c>
      <c r="EJ48" s="154" t="str">
        <f>IF('⑤案件貼り付けシート(E6~→A2へ縦横替えで）'!$FS44="固定",IF('⑤案件貼り付けシート(E6~→A2へ縦横替えで）'!FV44="","",'⑤案件貼り付けシート(E6~→A2へ縦横替えで）'!FV44),"")</f>
        <v/>
      </c>
      <c r="EK48" s="154" t="str">
        <f>IF('⑤案件貼り付けシート(E6~→A2へ縦横替えで）'!$FS44="固定",IF('⑤案件貼り付けシート(E6~→A2へ縦横替えで）'!FW44="","",'⑤案件貼り付けシート(E6~→A2へ縦横替えで）'!FW44),"")</f>
        <v/>
      </c>
      <c r="EL48" s="154" t="str">
        <f>IF('⑤案件貼り付けシート(E6~→A2へ縦横替えで）'!$FS44="固定",IF('⑤案件貼り付けシート(E6~→A2へ縦横替えで）'!FX44="","",'⑤案件貼り付けシート(E6~→A2へ縦横替えで）'!FX44),"")</f>
        <v/>
      </c>
      <c r="EM48" s="154" t="str">
        <f>IF('⑤案件貼り付けシート(E6~→A2へ縦横替えで）'!$FS44="固定",IF('⑤案件貼り付けシート(E6~→A2へ縦横替えで）'!FY44="","",'⑤案件貼り付けシート(E6~→A2へ縦横替えで）'!FY44),"")</f>
        <v/>
      </c>
      <c r="EN48" s="7" t="str">
        <f>IF('⑤案件貼り付けシート(E6~→A2へ縦横替えで）'!$FS44="固定",IF('⑤案件貼り付けシート(E6~→A2へ縦横替えで）'!FZ44="","",'⑤案件貼り付けシート(E6~→A2へ縦横替えで）'!FZ44),"")</f>
        <v/>
      </c>
      <c r="EO48" s="7" t="str">
        <f>IF('⑤案件貼り付けシート(E6~→A2へ縦横替えで）'!GA44="","",'⑤案件貼り付けシート(E6~→A2へ縦横替えで）'!GA44)</f>
        <v/>
      </c>
      <c r="EP48" s="7" t="str">
        <f>IF('⑤案件貼り付けシート(E6~→A2へ縦横替えで）'!GB44="","",'⑤案件貼り付けシート(E6~→A2へ縦横替えで）'!GB44)</f>
        <v/>
      </c>
      <c r="EQ48" s="7" t="str">
        <f>IF('⑤案件貼り付けシート(E6~→A2へ縦横替えで）'!GC44="","",'⑤案件貼り付けシート(E6~→A2へ縦横替えで）'!GC44)</f>
        <v/>
      </c>
      <c r="ER48" s="154" t="str">
        <f>IF('⑤案件貼り付けシート(E6~→A2へ縦横替えで）'!GE44="","",'⑤案件貼り付けシート(E6~→A2へ縦横替えで）'!GE44)</f>
        <v/>
      </c>
      <c r="ES48" s="154" t="str">
        <f>IF('⑤案件貼り付けシート(E6~→A2へ縦横替えで）'!GF44="","",'⑤案件貼り付けシート(E6~→A2へ縦横替えで）'!GF44)</f>
        <v/>
      </c>
      <c r="ET48" s="7" t="str" cm="1">
        <f t="array" ref="ET48">IF('⑤案件貼り付けシート(E6~→A2へ縦横替えで）'!GG44="","",_xlfn.IFS('⑤案件貼り付けシート(E6~→A2へ縦横替えで）'!GG44="固定",1,'⑤案件貼り付けシート(E6~→A2へ縦横替えで）'!GG44="流動",2,'⑤案件貼り付けシート(E6~→A2へ縦横替えで）'!GG44="対象外",""))</f>
        <v/>
      </c>
      <c r="EU48" s="154" t="str">
        <f>IF('⑤案件貼り付けシート(E6~→A2へ縦横替えで）'!$GG44="固定",IF('⑤案件貼り付けシート(E6~→A2へ縦横替えで）'!GH44="","",'⑤案件貼り付けシート(E6~→A2へ縦横替えで）'!GH44),"")</f>
        <v/>
      </c>
      <c r="EV48" s="154" t="str">
        <f>IF('⑤案件貼り付けシート(E6~→A2へ縦横替えで）'!$GG44="固定",IF('⑤案件貼り付けシート(E6~→A2へ縦横替えで）'!GI44="","",'⑤案件貼り付けシート(E6~→A2へ縦横替えで）'!GI44),"")</f>
        <v/>
      </c>
      <c r="EW48" s="154" t="str">
        <f>IF('⑤案件貼り付けシート(E6~→A2へ縦横替えで）'!$GG44="固定",IF('⑤案件貼り付けシート(E6~→A2へ縦横替えで）'!GJ44="","",'⑤案件貼り付けシート(E6~→A2へ縦横替えで）'!GJ44),"")</f>
        <v/>
      </c>
      <c r="EX48" s="154" t="str">
        <f>IF('⑤案件貼り付けシート(E6~→A2へ縦横替えで）'!$GG44="固定",IF('⑤案件貼り付けシート(E6~→A2へ縦横替えで）'!GK44="","",'⑤案件貼り付けシート(E6~→A2へ縦横替えで）'!GK44),"")</f>
        <v/>
      </c>
      <c r="EY48" s="154" t="str">
        <f>IF('⑤案件貼り付けシート(E6~→A2へ縦横替えで）'!$GG44="固定",IF('⑤案件貼り付けシート(E6~→A2へ縦横替えで）'!GL44="","",'⑤案件貼り付けシート(E6~→A2へ縦横替えで）'!GL44),"")</f>
        <v/>
      </c>
      <c r="EZ48" s="154" t="str">
        <f>IF('⑤案件貼り付けシート(E6~→A2へ縦横替えで）'!$GG44="固定",IF('⑤案件貼り付けシート(E6~→A2へ縦横替えで）'!GM44="","",'⑤案件貼り付けシート(E6~→A2へ縦横替えで）'!GM44),"")</f>
        <v/>
      </c>
      <c r="FA48" s="7" t="str">
        <f>IF('⑤案件貼り付けシート(E6~→A2へ縦横替えで）'!$GG44="固定",IF('⑤案件貼り付けシート(E6~→A2へ縦横替えで）'!GN44="","",'⑤案件貼り付けシート(E6~→A2へ縦横替えで）'!GN44),"")</f>
        <v/>
      </c>
      <c r="FB48" s="7" t="str">
        <f>IF('⑤案件貼り付けシート(E6~→A2へ縦横替えで）'!GO44="","",'⑤案件貼り付けシート(E6~→A2へ縦横替えで）'!GO44)</f>
        <v/>
      </c>
      <c r="FC48" s="7" t="str">
        <f>IF('⑤案件貼り付けシート(E6~→A2へ縦横替えで）'!GP44="","",'⑤案件貼り付けシート(E6~→A2へ縦横替えで）'!GP44)</f>
        <v/>
      </c>
      <c r="FD48" s="7" t="str">
        <f>IF('⑤案件貼り付けシート(E6~→A2へ縦横替えで）'!GQ44="","",'⑤案件貼り付けシート(E6~→A2へ縦横替えで）'!GQ44)</f>
        <v/>
      </c>
      <c r="FE48" s="154" t="str">
        <f>IF('⑤案件貼り付けシート(E6~→A2へ縦横替えで）'!GS44="","",'⑤案件貼り付けシート(E6~→A2へ縦横替えで）'!GS44)</f>
        <v/>
      </c>
      <c r="FF48" s="154" t="str">
        <f>IF('⑤案件貼り付けシート(E6~→A2へ縦横替えで）'!GT44="","",'⑤案件貼り付けシート(E6~→A2へ縦横替えで）'!GT44)</f>
        <v/>
      </c>
      <c r="FG48" s="7" t="str" cm="1">
        <f t="array" ref="FG48">IF('⑤案件貼り付けシート(E6~→A2へ縦横替えで）'!GU44="","",_xlfn.IFS('⑤案件貼り付けシート(E6~→A2へ縦横替えで）'!GU44="固定",1,'⑤案件貼り付けシート(E6~→A2へ縦横替えで）'!GU44="流動",2,'⑤案件貼り付けシート(E6~→A2へ縦横替えで）'!GU44="対象外",""))</f>
        <v/>
      </c>
      <c r="FH48" s="154" t="str">
        <f>IF('⑤案件貼り付けシート(E6~→A2へ縦横替えで）'!$GU44="固定",IF('⑤案件貼り付けシート(E6~→A2へ縦横替えで）'!GV44="","",'⑤案件貼り付けシート(E6~→A2へ縦横替えで）'!GV44),"")</f>
        <v/>
      </c>
      <c r="FI48" s="154" t="str">
        <f>IF('⑤案件貼り付けシート(E6~→A2へ縦横替えで）'!$GU44="固定",IF('⑤案件貼り付けシート(E6~→A2へ縦横替えで）'!GW44="","",'⑤案件貼り付けシート(E6~→A2へ縦横替えで）'!GW44),"")</f>
        <v/>
      </c>
      <c r="FJ48" s="154" t="str">
        <f>IF('⑤案件貼り付けシート(E6~→A2へ縦横替えで）'!$GU44="固定",IF('⑤案件貼り付けシート(E6~→A2へ縦横替えで）'!GX44="","",'⑤案件貼り付けシート(E6~→A2へ縦横替えで）'!GX44),"")</f>
        <v/>
      </c>
      <c r="FK48" s="154" t="str">
        <f>IF('⑤案件貼り付けシート(E6~→A2へ縦横替えで）'!$GU44="固定",IF('⑤案件貼り付けシート(E6~→A2へ縦横替えで）'!GY44="","",'⑤案件貼り付けシート(E6~→A2へ縦横替えで）'!GY44),"")</f>
        <v/>
      </c>
      <c r="FL48" s="154" t="str">
        <f>IF('⑤案件貼り付けシート(E6~→A2へ縦横替えで）'!$GU44="固定",IF('⑤案件貼り付けシート(E6~→A2へ縦横替えで）'!GZ44="","",'⑤案件貼り付けシート(E6~→A2へ縦横替えで）'!GZ44),"")</f>
        <v/>
      </c>
      <c r="FM48" s="154" t="str">
        <f>IF('⑤案件貼り付けシート(E6~→A2へ縦横替えで）'!$GU44="固定",IF('⑤案件貼り付けシート(E6~→A2へ縦横替えで）'!HA44="","",'⑤案件貼り付けシート(E6~→A2へ縦横替えで）'!HA44),"")</f>
        <v/>
      </c>
      <c r="FN48" s="7" t="str">
        <f>IF('⑤案件貼り付けシート(E6~→A2へ縦横替えで）'!$GU44="固定",IF('⑤案件貼り付けシート(E6~→A2へ縦横替えで）'!HB44="","",'⑤案件貼り付けシート(E6~→A2へ縦横替えで）'!HB44),"")</f>
        <v/>
      </c>
      <c r="FO48" s="7" t="str">
        <f>IF('⑤案件貼り付けシート(E6~→A2へ縦横替えで）'!HC44="","",'⑤案件貼り付けシート(E6~→A2へ縦横替えで）'!HC44)</f>
        <v/>
      </c>
      <c r="FP48" s="7" t="str">
        <f>IF('⑤案件貼り付けシート(E6~→A2へ縦横替えで）'!HD44="","",'⑤案件貼り付けシート(E6~→A2へ縦横替えで）'!HD44)</f>
        <v/>
      </c>
      <c r="FQ48" s="7" t="str">
        <f>IF('⑤案件貼り付けシート(E6~→A2へ縦横替えで）'!HE44="","",'⑤案件貼り付けシート(E6~→A2へ縦横替えで）'!HE44)</f>
        <v/>
      </c>
      <c r="FR48" s="154" t="str">
        <f>IF('⑤案件貼り付けシート(E6~→A2へ縦横替えで）'!HG44="","",'⑤案件貼り付けシート(E6~→A2へ縦横替えで）'!HG44)</f>
        <v/>
      </c>
      <c r="FS48" s="154" t="str">
        <f>IF('⑤案件貼り付けシート(E6~→A2へ縦横替えで）'!HH44="","",'⑤案件貼り付けシート(E6~→A2へ縦横替えで）'!HH44)</f>
        <v/>
      </c>
      <c r="FT48" s="7" t="str" cm="1">
        <f t="array" ref="FT48">IF('⑤案件貼り付けシート(E6~→A2へ縦横替えで）'!HI44="","",_xlfn.IFS('⑤案件貼り付けシート(E6~→A2へ縦横替えで）'!HI44="固定",1,'⑤案件貼り付けシート(E6~→A2へ縦横替えで）'!HI44="流動",2,'⑤案件貼り付けシート(E6~→A2へ縦横替えで）'!HI44="対象外",""))</f>
        <v/>
      </c>
      <c r="FU48" s="154" t="str">
        <f>IF('⑤案件貼り付けシート(E6~→A2へ縦横替えで）'!$HI44="固定",IF('⑤案件貼り付けシート(E6~→A2へ縦横替えで）'!HJ44="","",'⑤案件貼り付けシート(E6~→A2へ縦横替えで）'!HJ44),"")</f>
        <v/>
      </c>
      <c r="FV48" s="154" t="str">
        <f>IF('⑤案件貼り付けシート(E6~→A2へ縦横替えで）'!$HI44="固定",IF('⑤案件貼り付けシート(E6~→A2へ縦横替えで）'!HK44="","",'⑤案件貼り付けシート(E6~→A2へ縦横替えで）'!HK44),"")</f>
        <v/>
      </c>
      <c r="FW48" s="154" t="str">
        <f>IF('⑤案件貼り付けシート(E6~→A2へ縦横替えで）'!$HI44="固定",IF('⑤案件貼り付けシート(E6~→A2へ縦横替えで）'!HL44="","",'⑤案件貼り付けシート(E6~→A2へ縦横替えで）'!HL44),"")</f>
        <v/>
      </c>
      <c r="FX48" s="154" t="str">
        <f>IF('⑤案件貼り付けシート(E6~→A2へ縦横替えで）'!$HI44="固定",IF('⑤案件貼り付けシート(E6~→A2へ縦横替えで）'!HM44="","",'⑤案件貼り付けシート(E6~→A2へ縦横替えで）'!HM44),"")</f>
        <v/>
      </c>
      <c r="FY48" s="154" t="str">
        <f>IF('⑤案件貼り付けシート(E6~→A2へ縦横替えで）'!$HI44="固定",IF('⑤案件貼り付けシート(E6~→A2へ縦横替えで）'!HN44="","",'⑤案件貼り付けシート(E6~→A2へ縦横替えで）'!HN44),"")</f>
        <v/>
      </c>
      <c r="FZ48" s="154" t="str">
        <f>IF('⑤案件貼り付けシート(E6~→A2へ縦横替えで）'!$HI44="固定",IF('⑤案件貼り付けシート(E6~→A2へ縦横替えで）'!HO44="","",'⑤案件貼り付けシート(E6~→A2へ縦横替えで）'!HO44),"")</f>
        <v/>
      </c>
      <c r="GA48" s="7" t="str">
        <f>IF('⑤案件貼り付けシート(E6~→A2へ縦横替えで）'!$HI44="固定",IF('⑤案件貼り付けシート(E6~→A2へ縦横替えで）'!HP44="","",'⑤案件貼り付けシート(E6~→A2へ縦横替えで）'!HP44),"")</f>
        <v/>
      </c>
      <c r="GB48" s="7" t="str">
        <f>IF('⑤案件貼り付けシート(E6~→A2へ縦横替えで）'!HQ44="","",'⑤案件貼り付けシート(E6~→A2へ縦横替えで）'!HQ44)</f>
        <v/>
      </c>
      <c r="GC48" s="7" t="str">
        <f>IF('⑤案件貼り付けシート(E6~→A2へ縦横替えで）'!HR44="","",'⑤案件貼り付けシート(E6~→A2へ縦横替えで）'!HR44)</f>
        <v/>
      </c>
      <c r="GD48" s="7" t="str">
        <f>IF('⑤案件貼り付けシート(E6~→A2へ縦横替えで）'!HS44="","",'⑤案件貼り付けシート(E6~→A2へ縦横替えで）'!HS44)</f>
        <v/>
      </c>
      <c r="GE48" s="7"/>
      <c r="GF48" s="7"/>
      <c r="GG48" s="7"/>
      <c r="GH48" s="7"/>
      <c r="GI48" s="7"/>
      <c r="GJ48" s="7"/>
      <c r="GK48" s="7"/>
      <c r="GL48" s="7"/>
      <c r="GM48" s="48"/>
      <c r="GN48" s="7"/>
      <c r="GO48" s="7"/>
      <c r="GP48" s="7"/>
      <c r="GR48" s="48" t="str">
        <f>IF(OR('⑤案件貼り付けシート(E6~→A2へ縦横替えで）'!JP44="",'⑤案件貼り付けシート(E6~→A2へ縦横替えで）'!JP44=0),"",_xlfn.XLOOKUP('⑤案件貼り付けシート(E6~→A2へ縦横替えで）'!JP44,②コード一覧!$BR$2:$BR$802,②コード一覧!$BT$2:$BT$802))</f>
        <v/>
      </c>
      <c r="GS48" s="48" t="str">
        <f>IF(OR('⑤案件貼り付けシート(E6~→A2へ縦横替えで）'!JQ44="",'⑤案件貼り付けシート(E6~→A2へ縦横替えで）'!JQ44=0),"",_xlfn.XLOOKUP('⑤案件貼り付けシート(E6~→A2へ縦横替えで）'!JQ44,②コード一覧!$BR$2:$BR$802,②コード一覧!$BT$2:$BT$802))</f>
        <v/>
      </c>
      <c r="GT48" s="48" t="str">
        <f>IF(OR('⑤案件貼り付けシート(E6~→A2へ縦横替えで）'!JR44="",'⑤案件貼り付けシート(E6~→A2へ縦横替えで）'!JR44=0),"",_xlfn.XLOOKUP('⑤案件貼り付けシート(E6~→A2へ縦横替えで）'!JR44,②コード一覧!$BR$2:$BR$802,②コード一覧!$BT$2:$BT$802))</f>
        <v/>
      </c>
      <c r="GU48" s="48" t="str">
        <f>IF(OR('⑤案件貼り付けシート(E6~→A2へ縦横替えで）'!JS44="",'⑤案件貼り付けシート(E6~→A2へ縦横替えで）'!JS44=0),"",_xlfn.XLOOKUP('⑤案件貼り付けシート(E6~→A2へ縦横替えで）'!JS44,②コード一覧!$BR$2:$BR$802,②コード一覧!$BT$2:$BT$802))</f>
        <v/>
      </c>
      <c r="GV48" s="48" t="str">
        <f>IF(OR('⑤案件貼り付けシート(E6~→A2へ縦横替えで）'!JT44="",'⑤案件貼り付けシート(E6~→A2へ縦横替えで）'!JT44=0),"",_xlfn.XLOOKUP('⑤案件貼り付けシート(E6~→A2へ縦横替えで）'!JT44,②コード一覧!$BR$2:$BR$802,②コード一覧!$BT$2:$BT$802))</f>
        <v/>
      </c>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3"/>
      <c r="AS49" s="7"/>
      <c r="AT49" s="7"/>
      <c r="AU49" s="7"/>
      <c r="AV49" s="7"/>
      <c r="AW49" s="7"/>
      <c r="AX49" s="7"/>
      <c r="AY49" s="7"/>
      <c r="AZ49" s="7"/>
      <c r="BA49" s="7"/>
      <c r="BB49" s="7"/>
      <c r="BC49" s="7"/>
      <c r="BD49" s="7"/>
      <c r="BE49" s="154"/>
      <c r="BF49" s="154"/>
      <c r="BG49" s="7"/>
      <c r="BH49" s="154"/>
      <c r="BI49" s="154"/>
      <c r="BJ49" s="154"/>
      <c r="BK49" s="154"/>
      <c r="BL49" s="154"/>
      <c r="BM49" s="154"/>
      <c r="BN49" s="7"/>
      <c r="BO49" s="7"/>
      <c r="BP49" s="7"/>
      <c r="BQ49" s="7"/>
      <c r="BR49" s="154"/>
      <c r="BS49" s="154"/>
      <c r="BT49" s="7"/>
      <c r="BU49" s="154"/>
      <c r="BV49" s="154"/>
      <c r="BW49" s="154"/>
      <c r="BX49" s="154"/>
      <c r="BY49" s="154"/>
      <c r="BZ49" s="154"/>
      <c r="CA49" s="7"/>
      <c r="CB49" s="7"/>
      <c r="CC49" s="7"/>
      <c r="CD49" s="7"/>
      <c r="CE49" s="154"/>
      <c r="CF49" s="154"/>
      <c r="CG49" s="7"/>
      <c r="CH49" s="154"/>
      <c r="CI49" s="154"/>
      <c r="CJ49" s="154"/>
      <c r="CK49" s="154"/>
      <c r="CL49" s="154"/>
      <c r="CM49" s="154"/>
      <c r="CN49" s="7"/>
      <c r="CO49" s="7"/>
      <c r="CP49" s="7"/>
      <c r="CQ49" s="7"/>
      <c r="CR49" s="154"/>
      <c r="CS49" s="154"/>
      <c r="CT49" s="7"/>
      <c r="CU49" s="154"/>
      <c r="CV49" s="154"/>
      <c r="CW49" s="154"/>
      <c r="CX49" s="154"/>
      <c r="CY49" s="154"/>
      <c r="CZ49" s="154"/>
      <c r="DA49" s="7"/>
      <c r="DB49" s="7"/>
      <c r="DC49" s="7"/>
      <c r="DD49" s="7"/>
      <c r="DE49" s="154"/>
      <c r="DF49" s="154"/>
      <c r="DG49" s="7"/>
      <c r="DH49" s="154"/>
      <c r="DI49" s="154"/>
      <c r="DJ49" s="154"/>
      <c r="DK49" s="154"/>
      <c r="DL49" s="154"/>
      <c r="DM49" s="154"/>
      <c r="DN49" s="7"/>
      <c r="DO49" s="7"/>
      <c r="DP49" s="7"/>
      <c r="DQ49" s="7"/>
      <c r="DR49" s="154" t="str">
        <f>IF('⑤案件貼り付けシート(E6~→A2へ縦横替えで）'!FC45="","",'⑤案件貼り付けシート(E6~→A2へ縦横替えで）'!FC45)</f>
        <v/>
      </c>
      <c r="DS49" s="154" t="str">
        <f>IF('⑤案件貼り付けシート(E6~→A2へ縦横替えで）'!FD45="","",'⑤案件貼り付けシート(E6~→A2へ縦横替えで）'!FD45)</f>
        <v/>
      </c>
      <c r="DT49" s="7" t="str" cm="1">
        <f t="array" ref="DT49">IF('⑤案件貼り付けシート(E6~→A2へ縦横替えで）'!FE45="","",_xlfn.IFS('⑤案件貼り付けシート(E6~→A2へ縦横替えで）'!FE45="固定",1,'⑤案件貼り付けシート(E6~→A2へ縦横替えで）'!FE45="流動",2,'⑤案件貼り付けシート(E6~→A2へ縦横替えで）'!FE45="対象外",""))</f>
        <v/>
      </c>
      <c r="DU49" s="154" t="str">
        <f>IF('⑤案件貼り付けシート(E6~→A2へ縦横替えで）'!$FE45="固定",IF('⑤案件貼り付けシート(E6~→A2へ縦横替えで）'!FF45="","",'⑤案件貼り付けシート(E6~→A2へ縦横替えで）'!FF45),"")</f>
        <v/>
      </c>
      <c r="DV49" s="154" t="str">
        <f>IF('⑤案件貼り付けシート(E6~→A2へ縦横替えで）'!$FE45="固定",IF('⑤案件貼り付けシート(E6~→A2へ縦横替えで）'!FG45="","",'⑤案件貼り付けシート(E6~→A2へ縦横替えで）'!FG45),"")</f>
        <v/>
      </c>
      <c r="DW49" s="154" t="str">
        <f>IF('⑤案件貼り付けシート(E6~→A2へ縦横替えで）'!$FE45="固定",IF('⑤案件貼り付けシート(E6~→A2へ縦横替えで）'!FH45="","",'⑤案件貼り付けシート(E6~→A2へ縦横替えで）'!FH45),"")</f>
        <v/>
      </c>
      <c r="DX49" s="154" t="str">
        <f>IF('⑤案件貼り付けシート(E6~→A2へ縦横替えで）'!$FE45="固定",IF('⑤案件貼り付けシート(E6~→A2へ縦横替えで）'!FI45="","",'⑤案件貼り付けシート(E6~→A2へ縦横替えで）'!FI45),"")</f>
        <v/>
      </c>
      <c r="DY49" s="154" t="str">
        <f>IF('⑤案件貼り付けシート(E6~→A2へ縦横替えで）'!$FE45="固定",IF('⑤案件貼り付けシート(E6~→A2へ縦横替えで）'!FJ45="","",'⑤案件貼り付けシート(E6~→A2へ縦横替えで）'!FJ45),"")</f>
        <v/>
      </c>
      <c r="DZ49" s="154" t="str">
        <f>IF('⑤案件貼り付けシート(E6~→A2へ縦横替えで）'!$FE45="固定",IF('⑤案件貼り付けシート(E6~→A2へ縦横替えで）'!FK45="","",'⑤案件貼り付けシート(E6~→A2へ縦横替えで）'!FK45),"")</f>
        <v/>
      </c>
      <c r="EA49" s="7" t="str">
        <f>IF('⑤案件貼り付けシート(E6~→A2へ縦横替えで）'!$FE45="固定",IF('⑤案件貼り付けシート(E6~→A2へ縦横替えで）'!FL45="","",'⑤案件貼り付けシート(E6~→A2へ縦横替えで）'!FL45),"")</f>
        <v/>
      </c>
      <c r="EB49" s="7" t="str">
        <f>IF('⑤案件貼り付けシート(E6~→A2へ縦横替えで）'!FM45="","",'⑤案件貼り付けシート(E6~→A2へ縦横替えで）'!FM45)</f>
        <v/>
      </c>
      <c r="EC49" s="7" t="str">
        <f>IF('⑤案件貼り付けシート(E6~→A2へ縦横替えで）'!FN45="","",'⑤案件貼り付けシート(E6~→A2へ縦横替えで）'!FN45)</f>
        <v/>
      </c>
      <c r="ED49" s="7" t="str">
        <f>IF('⑤案件貼り付けシート(E6~→A2へ縦横替えで）'!FO45="","",'⑤案件貼り付けシート(E6~→A2へ縦横替えで）'!FO45)</f>
        <v/>
      </c>
      <c r="EE49" s="154" t="str">
        <f>IF('⑤案件貼り付けシート(E6~→A2へ縦横替えで）'!FQ45="","",'⑤案件貼り付けシート(E6~→A2へ縦横替えで）'!FQ45)</f>
        <v/>
      </c>
      <c r="EF49" s="154" t="str">
        <f>IF('⑤案件貼り付けシート(E6~→A2へ縦横替えで）'!FR45="","",'⑤案件貼り付けシート(E6~→A2へ縦横替えで）'!FR45)</f>
        <v/>
      </c>
      <c r="EG49" s="7" t="str" cm="1">
        <f t="array" ref="EG49">IF('⑤案件貼り付けシート(E6~→A2へ縦横替えで）'!FS45="","",_xlfn.IFS('⑤案件貼り付けシート(E6~→A2へ縦横替えで）'!FS45="固定",1,'⑤案件貼り付けシート(E6~→A2へ縦横替えで）'!FS45="流動",2,'⑤案件貼り付けシート(E6~→A2へ縦横替えで）'!FS45="対象外",""))</f>
        <v/>
      </c>
      <c r="EH49" s="154" t="str">
        <f>IF('⑤案件貼り付けシート(E6~→A2へ縦横替えで）'!$FS45="固定",IF('⑤案件貼り付けシート(E6~→A2へ縦横替えで）'!FT45="","",'⑤案件貼り付けシート(E6~→A2へ縦横替えで）'!FT45),"")</f>
        <v/>
      </c>
      <c r="EI49" s="154" t="str">
        <f>IF('⑤案件貼り付けシート(E6~→A2へ縦横替えで）'!$FS45="固定",IF('⑤案件貼り付けシート(E6~→A2へ縦横替えで）'!FU45="","",'⑤案件貼り付けシート(E6~→A2へ縦横替えで）'!FU45),"")</f>
        <v/>
      </c>
      <c r="EJ49" s="154" t="str">
        <f>IF('⑤案件貼り付けシート(E6~→A2へ縦横替えで）'!$FS45="固定",IF('⑤案件貼り付けシート(E6~→A2へ縦横替えで）'!FV45="","",'⑤案件貼り付けシート(E6~→A2へ縦横替えで）'!FV45),"")</f>
        <v/>
      </c>
      <c r="EK49" s="154" t="str">
        <f>IF('⑤案件貼り付けシート(E6~→A2へ縦横替えで）'!$FS45="固定",IF('⑤案件貼り付けシート(E6~→A2へ縦横替えで）'!FW45="","",'⑤案件貼り付けシート(E6~→A2へ縦横替えで）'!FW45),"")</f>
        <v/>
      </c>
      <c r="EL49" s="154" t="str">
        <f>IF('⑤案件貼り付けシート(E6~→A2へ縦横替えで）'!$FS45="固定",IF('⑤案件貼り付けシート(E6~→A2へ縦横替えで）'!FX45="","",'⑤案件貼り付けシート(E6~→A2へ縦横替えで）'!FX45),"")</f>
        <v/>
      </c>
      <c r="EM49" s="154" t="str">
        <f>IF('⑤案件貼り付けシート(E6~→A2へ縦横替えで）'!$FS45="固定",IF('⑤案件貼り付けシート(E6~→A2へ縦横替えで）'!FY45="","",'⑤案件貼り付けシート(E6~→A2へ縦横替えで）'!FY45),"")</f>
        <v/>
      </c>
      <c r="EN49" s="7" t="str">
        <f>IF('⑤案件貼り付けシート(E6~→A2へ縦横替えで）'!$FS45="固定",IF('⑤案件貼り付けシート(E6~→A2へ縦横替えで）'!FZ45="","",'⑤案件貼り付けシート(E6~→A2へ縦横替えで）'!FZ45),"")</f>
        <v/>
      </c>
      <c r="EO49" s="7" t="str">
        <f>IF('⑤案件貼り付けシート(E6~→A2へ縦横替えで）'!GA45="","",'⑤案件貼り付けシート(E6~→A2へ縦横替えで）'!GA45)</f>
        <v/>
      </c>
      <c r="EP49" s="7" t="str">
        <f>IF('⑤案件貼り付けシート(E6~→A2へ縦横替えで）'!GB45="","",'⑤案件貼り付けシート(E6~→A2へ縦横替えで）'!GB45)</f>
        <v/>
      </c>
      <c r="EQ49" s="7" t="str">
        <f>IF('⑤案件貼り付けシート(E6~→A2へ縦横替えで）'!GC45="","",'⑤案件貼り付けシート(E6~→A2へ縦横替えで）'!GC45)</f>
        <v/>
      </c>
      <c r="ER49" s="154" t="str">
        <f>IF('⑤案件貼り付けシート(E6~→A2へ縦横替えで）'!GE45="","",'⑤案件貼り付けシート(E6~→A2へ縦横替えで）'!GE45)</f>
        <v/>
      </c>
      <c r="ES49" s="154" t="str">
        <f>IF('⑤案件貼り付けシート(E6~→A2へ縦横替えで）'!GF45="","",'⑤案件貼り付けシート(E6~→A2へ縦横替えで）'!GF45)</f>
        <v/>
      </c>
      <c r="ET49" s="7" t="str" cm="1">
        <f t="array" ref="ET49">IF('⑤案件貼り付けシート(E6~→A2へ縦横替えで）'!GG45="","",_xlfn.IFS('⑤案件貼り付けシート(E6~→A2へ縦横替えで）'!GG45="固定",1,'⑤案件貼り付けシート(E6~→A2へ縦横替えで）'!GG45="流動",2,'⑤案件貼り付けシート(E6~→A2へ縦横替えで）'!GG45="対象外",""))</f>
        <v/>
      </c>
      <c r="EU49" s="154" t="str">
        <f>IF('⑤案件貼り付けシート(E6~→A2へ縦横替えで）'!$GG45="固定",IF('⑤案件貼り付けシート(E6~→A2へ縦横替えで）'!GH45="","",'⑤案件貼り付けシート(E6~→A2へ縦横替えで）'!GH45),"")</f>
        <v/>
      </c>
      <c r="EV49" s="154" t="str">
        <f>IF('⑤案件貼り付けシート(E6~→A2へ縦横替えで）'!$GG45="固定",IF('⑤案件貼り付けシート(E6~→A2へ縦横替えで）'!GI45="","",'⑤案件貼り付けシート(E6~→A2へ縦横替えで）'!GI45),"")</f>
        <v/>
      </c>
      <c r="EW49" s="154" t="str">
        <f>IF('⑤案件貼り付けシート(E6~→A2へ縦横替えで）'!$GG45="固定",IF('⑤案件貼り付けシート(E6~→A2へ縦横替えで）'!GJ45="","",'⑤案件貼り付けシート(E6~→A2へ縦横替えで）'!GJ45),"")</f>
        <v/>
      </c>
      <c r="EX49" s="154" t="str">
        <f>IF('⑤案件貼り付けシート(E6~→A2へ縦横替えで）'!$GG45="固定",IF('⑤案件貼り付けシート(E6~→A2へ縦横替えで）'!GK45="","",'⑤案件貼り付けシート(E6~→A2へ縦横替えで）'!GK45),"")</f>
        <v/>
      </c>
      <c r="EY49" s="154" t="str">
        <f>IF('⑤案件貼り付けシート(E6~→A2へ縦横替えで）'!$GG45="固定",IF('⑤案件貼り付けシート(E6~→A2へ縦横替えで）'!GL45="","",'⑤案件貼り付けシート(E6~→A2へ縦横替えで）'!GL45),"")</f>
        <v/>
      </c>
      <c r="EZ49" s="154" t="str">
        <f>IF('⑤案件貼り付けシート(E6~→A2へ縦横替えで）'!$GG45="固定",IF('⑤案件貼り付けシート(E6~→A2へ縦横替えで）'!GM45="","",'⑤案件貼り付けシート(E6~→A2へ縦横替えで）'!GM45),"")</f>
        <v/>
      </c>
      <c r="FA49" s="7" t="str">
        <f>IF('⑤案件貼り付けシート(E6~→A2へ縦横替えで）'!$GG45="固定",IF('⑤案件貼り付けシート(E6~→A2へ縦横替えで）'!GN45="","",'⑤案件貼り付けシート(E6~→A2へ縦横替えで）'!GN45),"")</f>
        <v/>
      </c>
      <c r="FB49" s="7" t="str">
        <f>IF('⑤案件貼り付けシート(E6~→A2へ縦横替えで）'!GO45="","",'⑤案件貼り付けシート(E6~→A2へ縦横替えで）'!GO45)</f>
        <v/>
      </c>
      <c r="FC49" s="7" t="str">
        <f>IF('⑤案件貼り付けシート(E6~→A2へ縦横替えで）'!GP45="","",'⑤案件貼り付けシート(E6~→A2へ縦横替えで）'!GP45)</f>
        <v/>
      </c>
      <c r="FD49" s="7" t="str">
        <f>IF('⑤案件貼り付けシート(E6~→A2へ縦横替えで）'!GQ45="","",'⑤案件貼り付けシート(E6~→A2へ縦横替えで）'!GQ45)</f>
        <v/>
      </c>
      <c r="FE49" s="154" t="str">
        <f>IF('⑤案件貼り付けシート(E6~→A2へ縦横替えで）'!GS45="","",'⑤案件貼り付けシート(E6~→A2へ縦横替えで）'!GS45)</f>
        <v/>
      </c>
      <c r="FF49" s="154" t="str">
        <f>IF('⑤案件貼り付けシート(E6~→A2へ縦横替えで）'!GT45="","",'⑤案件貼り付けシート(E6~→A2へ縦横替えで）'!GT45)</f>
        <v/>
      </c>
      <c r="FG49" s="7" t="str" cm="1">
        <f t="array" ref="FG49">IF('⑤案件貼り付けシート(E6~→A2へ縦横替えで）'!GU45="","",_xlfn.IFS('⑤案件貼り付けシート(E6~→A2へ縦横替えで）'!GU45="固定",1,'⑤案件貼り付けシート(E6~→A2へ縦横替えで）'!GU45="流動",2,'⑤案件貼り付けシート(E6~→A2へ縦横替えで）'!GU45="対象外",""))</f>
        <v/>
      </c>
      <c r="FH49" s="154" t="str">
        <f>IF('⑤案件貼り付けシート(E6~→A2へ縦横替えで）'!$GU45="固定",IF('⑤案件貼り付けシート(E6~→A2へ縦横替えで）'!GV45="","",'⑤案件貼り付けシート(E6~→A2へ縦横替えで）'!GV45),"")</f>
        <v/>
      </c>
      <c r="FI49" s="154" t="str">
        <f>IF('⑤案件貼り付けシート(E6~→A2へ縦横替えで）'!$GU45="固定",IF('⑤案件貼り付けシート(E6~→A2へ縦横替えで）'!GW45="","",'⑤案件貼り付けシート(E6~→A2へ縦横替えで）'!GW45),"")</f>
        <v/>
      </c>
      <c r="FJ49" s="154" t="str">
        <f>IF('⑤案件貼り付けシート(E6~→A2へ縦横替えで）'!$GU45="固定",IF('⑤案件貼り付けシート(E6~→A2へ縦横替えで）'!GX45="","",'⑤案件貼り付けシート(E6~→A2へ縦横替えで）'!GX45),"")</f>
        <v/>
      </c>
      <c r="FK49" s="154" t="str">
        <f>IF('⑤案件貼り付けシート(E6~→A2へ縦横替えで）'!$GU45="固定",IF('⑤案件貼り付けシート(E6~→A2へ縦横替えで）'!GY45="","",'⑤案件貼り付けシート(E6~→A2へ縦横替えで）'!GY45),"")</f>
        <v/>
      </c>
      <c r="FL49" s="154" t="str">
        <f>IF('⑤案件貼り付けシート(E6~→A2へ縦横替えで）'!$GU45="固定",IF('⑤案件貼り付けシート(E6~→A2へ縦横替えで）'!GZ45="","",'⑤案件貼り付けシート(E6~→A2へ縦横替えで）'!GZ45),"")</f>
        <v/>
      </c>
      <c r="FM49" s="154" t="str">
        <f>IF('⑤案件貼り付けシート(E6~→A2へ縦横替えで）'!$GU45="固定",IF('⑤案件貼り付けシート(E6~→A2へ縦横替えで）'!HA45="","",'⑤案件貼り付けシート(E6~→A2へ縦横替えで）'!HA45),"")</f>
        <v/>
      </c>
      <c r="FN49" s="7" t="str">
        <f>IF('⑤案件貼り付けシート(E6~→A2へ縦横替えで）'!$GU45="固定",IF('⑤案件貼り付けシート(E6~→A2へ縦横替えで）'!HB45="","",'⑤案件貼り付けシート(E6~→A2へ縦横替えで）'!HB45),"")</f>
        <v/>
      </c>
      <c r="FO49" s="7" t="str">
        <f>IF('⑤案件貼り付けシート(E6~→A2へ縦横替えで）'!HC45="","",'⑤案件貼り付けシート(E6~→A2へ縦横替えで）'!HC45)</f>
        <v/>
      </c>
      <c r="FP49" s="7" t="str">
        <f>IF('⑤案件貼り付けシート(E6~→A2へ縦横替えで）'!HD45="","",'⑤案件貼り付けシート(E6~→A2へ縦横替えで）'!HD45)</f>
        <v/>
      </c>
      <c r="FQ49" s="7" t="str">
        <f>IF('⑤案件貼り付けシート(E6~→A2へ縦横替えで）'!HE45="","",'⑤案件貼り付けシート(E6~→A2へ縦横替えで）'!HE45)</f>
        <v/>
      </c>
      <c r="FR49" s="154" t="str">
        <f>IF('⑤案件貼り付けシート(E6~→A2へ縦横替えで）'!HG45="","",'⑤案件貼り付けシート(E6~→A2へ縦横替えで）'!HG45)</f>
        <v/>
      </c>
      <c r="FS49" s="154" t="str">
        <f>IF('⑤案件貼り付けシート(E6~→A2へ縦横替えで）'!HH45="","",'⑤案件貼り付けシート(E6~→A2へ縦横替えで）'!HH45)</f>
        <v/>
      </c>
      <c r="FT49" s="7" t="str" cm="1">
        <f t="array" ref="FT49">IF('⑤案件貼り付けシート(E6~→A2へ縦横替えで）'!HI45="","",_xlfn.IFS('⑤案件貼り付けシート(E6~→A2へ縦横替えで）'!HI45="固定",1,'⑤案件貼り付けシート(E6~→A2へ縦横替えで）'!HI45="流動",2,'⑤案件貼り付けシート(E6~→A2へ縦横替えで）'!HI45="対象外",""))</f>
        <v/>
      </c>
      <c r="FU49" s="154" t="str">
        <f>IF('⑤案件貼り付けシート(E6~→A2へ縦横替えで）'!$HI45="固定",IF('⑤案件貼り付けシート(E6~→A2へ縦横替えで）'!HJ45="","",'⑤案件貼り付けシート(E6~→A2へ縦横替えで）'!HJ45),"")</f>
        <v/>
      </c>
      <c r="FV49" s="154" t="str">
        <f>IF('⑤案件貼り付けシート(E6~→A2へ縦横替えで）'!$HI45="固定",IF('⑤案件貼り付けシート(E6~→A2へ縦横替えで）'!HK45="","",'⑤案件貼り付けシート(E6~→A2へ縦横替えで）'!HK45),"")</f>
        <v/>
      </c>
      <c r="FW49" s="154" t="str">
        <f>IF('⑤案件貼り付けシート(E6~→A2へ縦横替えで）'!$HI45="固定",IF('⑤案件貼り付けシート(E6~→A2へ縦横替えで）'!HL45="","",'⑤案件貼り付けシート(E6~→A2へ縦横替えで）'!HL45),"")</f>
        <v/>
      </c>
      <c r="FX49" s="154" t="str">
        <f>IF('⑤案件貼り付けシート(E6~→A2へ縦横替えで）'!$HI45="固定",IF('⑤案件貼り付けシート(E6~→A2へ縦横替えで）'!HM45="","",'⑤案件貼り付けシート(E6~→A2へ縦横替えで）'!HM45),"")</f>
        <v/>
      </c>
      <c r="FY49" s="154" t="str">
        <f>IF('⑤案件貼り付けシート(E6~→A2へ縦横替えで）'!$HI45="固定",IF('⑤案件貼り付けシート(E6~→A2へ縦横替えで）'!HN45="","",'⑤案件貼り付けシート(E6~→A2へ縦横替えで）'!HN45),"")</f>
        <v/>
      </c>
      <c r="FZ49" s="154" t="str">
        <f>IF('⑤案件貼り付けシート(E6~→A2へ縦横替えで）'!$HI45="固定",IF('⑤案件貼り付けシート(E6~→A2へ縦横替えで）'!HO45="","",'⑤案件貼り付けシート(E6~→A2へ縦横替えで）'!HO45),"")</f>
        <v/>
      </c>
      <c r="GA49" s="7" t="str">
        <f>IF('⑤案件貼り付けシート(E6~→A2へ縦横替えで）'!$HI45="固定",IF('⑤案件貼り付けシート(E6~→A2へ縦横替えで）'!HP45="","",'⑤案件貼り付けシート(E6~→A2へ縦横替えで）'!HP45),"")</f>
        <v/>
      </c>
      <c r="GB49" s="7" t="str">
        <f>IF('⑤案件貼り付けシート(E6~→A2へ縦横替えで）'!HQ45="","",'⑤案件貼り付けシート(E6~→A2へ縦横替えで）'!HQ45)</f>
        <v/>
      </c>
      <c r="GC49" s="7" t="str">
        <f>IF('⑤案件貼り付けシート(E6~→A2へ縦横替えで）'!HR45="","",'⑤案件貼り付けシート(E6~→A2へ縦横替えで）'!HR45)</f>
        <v/>
      </c>
      <c r="GD49" s="7" t="str">
        <f>IF('⑤案件貼り付けシート(E6~→A2へ縦横替えで）'!HS45="","",'⑤案件貼り付けシート(E6~→A2へ縦横替えで）'!HS45)</f>
        <v/>
      </c>
      <c r="GE49" s="7"/>
      <c r="GF49" s="7"/>
      <c r="GG49" s="7"/>
      <c r="GH49" s="7"/>
      <c r="GI49" s="7"/>
      <c r="GJ49" s="7"/>
      <c r="GK49" s="7"/>
      <c r="GL49" s="7"/>
      <c r="GM49" s="48"/>
      <c r="GN49" s="7"/>
      <c r="GO49" s="7"/>
      <c r="GP49" s="7"/>
      <c r="GR49" s="48" t="str">
        <f>IF(OR('⑤案件貼り付けシート(E6~→A2へ縦横替えで）'!JP45="",'⑤案件貼り付けシート(E6~→A2へ縦横替えで）'!JP45=0),"",_xlfn.XLOOKUP('⑤案件貼り付けシート(E6~→A2へ縦横替えで）'!JP45,②コード一覧!$BR$2:$BR$802,②コード一覧!$BT$2:$BT$802))</f>
        <v/>
      </c>
      <c r="GS49" s="48" t="str">
        <f>IF(OR('⑤案件貼り付けシート(E6~→A2へ縦横替えで）'!JQ45="",'⑤案件貼り付けシート(E6~→A2へ縦横替えで）'!JQ45=0),"",_xlfn.XLOOKUP('⑤案件貼り付けシート(E6~→A2へ縦横替えで）'!JQ45,②コード一覧!$BR$2:$BR$802,②コード一覧!$BT$2:$BT$802))</f>
        <v/>
      </c>
      <c r="GT49" s="48" t="str">
        <f>IF(OR('⑤案件貼り付けシート(E6~→A2へ縦横替えで）'!JR45="",'⑤案件貼り付けシート(E6~→A2へ縦横替えで）'!JR45=0),"",_xlfn.XLOOKUP('⑤案件貼り付けシート(E6~→A2へ縦横替えで）'!JR45,②コード一覧!$BR$2:$BR$802,②コード一覧!$BT$2:$BT$802))</f>
        <v/>
      </c>
      <c r="GU49" s="48" t="str">
        <f>IF(OR('⑤案件貼り付けシート(E6~→A2へ縦横替えで）'!JS45="",'⑤案件貼り付けシート(E6~→A2へ縦横替えで）'!JS45=0),"",_xlfn.XLOOKUP('⑤案件貼り付けシート(E6~→A2へ縦横替えで）'!JS45,②コード一覧!$BR$2:$BR$802,②コード一覧!$BT$2:$BT$802))</f>
        <v/>
      </c>
      <c r="GV49" s="48" t="str">
        <f>IF(OR('⑤案件貼り付けシート(E6~→A2へ縦横替えで）'!JT45="",'⑤案件貼り付けシート(E6~→A2へ縦横替えで）'!JT45=0),"",_xlfn.XLOOKUP('⑤案件貼り付けシート(E6~→A2へ縦横替えで）'!JT45,②コード一覧!$BR$2:$BR$802,②コード一覧!$BT$2:$BT$802))</f>
        <v/>
      </c>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3"/>
      <c r="AS50" s="7"/>
      <c r="AT50" s="7"/>
      <c r="AU50" s="7"/>
      <c r="AV50" s="7"/>
      <c r="AW50" s="7"/>
      <c r="AX50" s="7"/>
      <c r="AY50" s="7"/>
      <c r="AZ50" s="7"/>
      <c r="BA50" s="7"/>
      <c r="BB50" s="7"/>
      <c r="BC50" s="7"/>
      <c r="BD50" s="7"/>
      <c r="BE50" s="154"/>
      <c r="BF50" s="154"/>
      <c r="BG50" s="7"/>
      <c r="BH50" s="154"/>
      <c r="BI50" s="154"/>
      <c r="BJ50" s="154"/>
      <c r="BK50" s="154"/>
      <c r="BL50" s="154"/>
      <c r="BM50" s="154"/>
      <c r="BN50" s="7"/>
      <c r="BO50" s="7"/>
      <c r="BP50" s="7"/>
      <c r="BQ50" s="7"/>
      <c r="BR50" s="154"/>
      <c r="BS50" s="154"/>
      <c r="BT50" s="7"/>
      <c r="BU50" s="154"/>
      <c r="BV50" s="154"/>
      <c r="BW50" s="154"/>
      <c r="BX50" s="154"/>
      <c r="BY50" s="154"/>
      <c r="BZ50" s="154"/>
      <c r="CA50" s="7"/>
      <c r="CB50" s="7"/>
      <c r="CC50" s="7"/>
      <c r="CD50" s="7"/>
      <c r="CE50" s="154"/>
      <c r="CF50" s="154"/>
      <c r="CG50" s="7"/>
      <c r="CH50" s="154"/>
      <c r="CI50" s="154"/>
      <c r="CJ50" s="154"/>
      <c r="CK50" s="154"/>
      <c r="CL50" s="154"/>
      <c r="CM50" s="154"/>
      <c r="CN50" s="7"/>
      <c r="CO50" s="7"/>
      <c r="CP50" s="7"/>
      <c r="CQ50" s="7"/>
      <c r="CR50" s="154"/>
      <c r="CS50" s="154"/>
      <c r="CT50" s="7"/>
      <c r="CU50" s="154"/>
      <c r="CV50" s="154"/>
      <c r="CW50" s="154"/>
      <c r="CX50" s="154"/>
      <c r="CY50" s="154"/>
      <c r="CZ50" s="154"/>
      <c r="DA50" s="7"/>
      <c r="DB50" s="7"/>
      <c r="DC50" s="7"/>
      <c r="DD50" s="7"/>
      <c r="DE50" s="154"/>
      <c r="DF50" s="154"/>
      <c r="DG50" s="7"/>
      <c r="DH50" s="154"/>
      <c r="DI50" s="154"/>
      <c r="DJ50" s="154"/>
      <c r="DK50" s="154"/>
      <c r="DL50" s="154"/>
      <c r="DM50" s="154"/>
      <c r="DN50" s="7"/>
      <c r="DO50" s="7"/>
      <c r="DP50" s="7"/>
      <c r="DQ50" s="7"/>
      <c r="DR50" s="154" t="str">
        <f>IF('⑤案件貼り付けシート(E6~→A2へ縦横替えで）'!FC46="","",'⑤案件貼り付けシート(E6~→A2へ縦横替えで）'!FC46)</f>
        <v/>
      </c>
      <c r="DS50" s="154" t="str">
        <f>IF('⑤案件貼り付けシート(E6~→A2へ縦横替えで）'!FD46="","",'⑤案件貼り付けシート(E6~→A2へ縦横替えで）'!FD46)</f>
        <v/>
      </c>
      <c r="DT50" s="7" t="str" cm="1">
        <f t="array" ref="DT50">IF('⑤案件貼り付けシート(E6~→A2へ縦横替えで）'!FE46="","",_xlfn.IFS('⑤案件貼り付けシート(E6~→A2へ縦横替えで）'!FE46="固定",1,'⑤案件貼り付けシート(E6~→A2へ縦横替えで）'!FE46="流動",2,'⑤案件貼り付けシート(E6~→A2へ縦横替えで）'!FE46="対象外",""))</f>
        <v/>
      </c>
      <c r="DU50" s="154" t="str">
        <f>IF('⑤案件貼り付けシート(E6~→A2へ縦横替えで）'!$FE46="固定",IF('⑤案件貼り付けシート(E6~→A2へ縦横替えで）'!FF46="","",'⑤案件貼り付けシート(E6~→A2へ縦横替えで）'!FF46),"")</f>
        <v/>
      </c>
      <c r="DV50" s="154" t="str">
        <f>IF('⑤案件貼り付けシート(E6~→A2へ縦横替えで）'!$FE46="固定",IF('⑤案件貼り付けシート(E6~→A2へ縦横替えで）'!FG46="","",'⑤案件貼り付けシート(E6~→A2へ縦横替えで）'!FG46),"")</f>
        <v/>
      </c>
      <c r="DW50" s="154" t="str">
        <f>IF('⑤案件貼り付けシート(E6~→A2へ縦横替えで）'!$FE46="固定",IF('⑤案件貼り付けシート(E6~→A2へ縦横替えで）'!FH46="","",'⑤案件貼り付けシート(E6~→A2へ縦横替えで）'!FH46),"")</f>
        <v/>
      </c>
      <c r="DX50" s="154" t="str">
        <f>IF('⑤案件貼り付けシート(E6~→A2へ縦横替えで）'!$FE46="固定",IF('⑤案件貼り付けシート(E6~→A2へ縦横替えで）'!FI46="","",'⑤案件貼り付けシート(E6~→A2へ縦横替えで）'!FI46),"")</f>
        <v/>
      </c>
      <c r="DY50" s="154" t="str">
        <f>IF('⑤案件貼り付けシート(E6~→A2へ縦横替えで）'!$FE46="固定",IF('⑤案件貼り付けシート(E6~→A2へ縦横替えで）'!FJ46="","",'⑤案件貼り付けシート(E6~→A2へ縦横替えで）'!FJ46),"")</f>
        <v/>
      </c>
      <c r="DZ50" s="154" t="str">
        <f>IF('⑤案件貼り付けシート(E6~→A2へ縦横替えで）'!$FE46="固定",IF('⑤案件貼り付けシート(E6~→A2へ縦横替えで）'!FK46="","",'⑤案件貼り付けシート(E6~→A2へ縦横替えで）'!FK46),"")</f>
        <v/>
      </c>
      <c r="EA50" s="7" t="str">
        <f>IF('⑤案件貼り付けシート(E6~→A2へ縦横替えで）'!$FE46="固定",IF('⑤案件貼り付けシート(E6~→A2へ縦横替えで）'!FL46="","",'⑤案件貼り付けシート(E6~→A2へ縦横替えで）'!FL46),"")</f>
        <v/>
      </c>
      <c r="EB50" s="7" t="str">
        <f>IF('⑤案件貼り付けシート(E6~→A2へ縦横替えで）'!FM46="","",'⑤案件貼り付けシート(E6~→A2へ縦横替えで）'!FM46)</f>
        <v/>
      </c>
      <c r="EC50" s="7" t="str">
        <f>IF('⑤案件貼り付けシート(E6~→A2へ縦横替えで）'!FN46="","",'⑤案件貼り付けシート(E6~→A2へ縦横替えで）'!FN46)</f>
        <v/>
      </c>
      <c r="ED50" s="7" t="str">
        <f>IF('⑤案件貼り付けシート(E6~→A2へ縦横替えで）'!FO46="","",'⑤案件貼り付けシート(E6~→A2へ縦横替えで）'!FO46)</f>
        <v/>
      </c>
      <c r="EE50" s="154" t="str">
        <f>IF('⑤案件貼り付けシート(E6~→A2へ縦横替えで）'!FQ46="","",'⑤案件貼り付けシート(E6~→A2へ縦横替えで）'!FQ46)</f>
        <v/>
      </c>
      <c r="EF50" s="154" t="str">
        <f>IF('⑤案件貼り付けシート(E6~→A2へ縦横替えで）'!FR46="","",'⑤案件貼り付けシート(E6~→A2へ縦横替えで）'!FR46)</f>
        <v/>
      </c>
      <c r="EG50" s="7" t="str" cm="1">
        <f t="array" ref="EG50">IF('⑤案件貼り付けシート(E6~→A2へ縦横替えで）'!FS46="","",_xlfn.IFS('⑤案件貼り付けシート(E6~→A2へ縦横替えで）'!FS46="固定",1,'⑤案件貼り付けシート(E6~→A2へ縦横替えで）'!FS46="流動",2,'⑤案件貼り付けシート(E6~→A2へ縦横替えで）'!FS46="対象外",""))</f>
        <v/>
      </c>
      <c r="EH50" s="154" t="str">
        <f>IF('⑤案件貼り付けシート(E6~→A2へ縦横替えで）'!$FS46="固定",IF('⑤案件貼り付けシート(E6~→A2へ縦横替えで）'!FT46="","",'⑤案件貼り付けシート(E6~→A2へ縦横替えで）'!FT46),"")</f>
        <v/>
      </c>
      <c r="EI50" s="154" t="str">
        <f>IF('⑤案件貼り付けシート(E6~→A2へ縦横替えで）'!$FS46="固定",IF('⑤案件貼り付けシート(E6~→A2へ縦横替えで）'!FU46="","",'⑤案件貼り付けシート(E6~→A2へ縦横替えで）'!FU46),"")</f>
        <v/>
      </c>
      <c r="EJ50" s="154" t="str">
        <f>IF('⑤案件貼り付けシート(E6~→A2へ縦横替えで）'!$FS46="固定",IF('⑤案件貼り付けシート(E6~→A2へ縦横替えで）'!FV46="","",'⑤案件貼り付けシート(E6~→A2へ縦横替えで）'!FV46),"")</f>
        <v/>
      </c>
      <c r="EK50" s="154" t="str">
        <f>IF('⑤案件貼り付けシート(E6~→A2へ縦横替えで）'!$FS46="固定",IF('⑤案件貼り付けシート(E6~→A2へ縦横替えで）'!FW46="","",'⑤案件貼り付けシート(E6~→A2へ縦横替えで）'!FW46),"")</f>
        <v/>
      </c>
      <c r="EL50" s="154" t="str">
        <f>IF('⑤案件貼り付けシート(E6~→A2へ縦横替えで）'!$FS46="固定",IF('⑤案件貼り付けシート(E6~→A2へ縦横替えで）'!FX46="","",'⑤案件貼り付けシート(E6~→A2へ縦横替えで）'!FX46),"")</f>
        <v/>
      </c>
      <c r="EM50" s="154" t="str">
        <f>IF('⑤案件貼り付けシート(E6~→A2へ縦横替えで）'!$FS46="固定",IF('⑤案件貼り付けシート(E6~→A2へ縦横替えで）'!FY46="","",'⑤案件貼り付けシート(E6~→A2へ縦横替えで）'!FY46),"")</f>
        <v/>
      </c>
      <c r="EN50" s="7" t="str">
        <f>IF('⑤案件貼り付けシート(E6~→A2へ縦横替えで）'!$FS46="固定",IF('⑤案件貼り付けシート(E6~→A2へ縦横替えで）'!FZ46="","",'⑤案件貼り付けシート(E6~→A2へ縦横替えで）'!FZ46),"")</f>
        <v/>
      </c>
      <c r="EO50" s="7" t="str">
        <f>IF('⑤案件貼り付けシート(E6~→A2へ縦横替えで）'!GA46="","",'⑤案件貼り付けシート(E6~→A2へ縦横替えで）'!GA46)</f>
        <v/>
      </c>
      <c r="EP50" s="7" t="str">
        <f>IF('⑤案件貼り付けシート(E6~→A2へ縦横替えで）'!GB46="","",'⑤案件貼り付けシート(E6~→A2へ縦横替えで）'!GB46)</f>
        <v/>
      </c>
      <c r="EQ50" s="7" t="str">
        <f>IF('⑤案件貼り付けシート(E6~→A2へ縦横替えで）'!GC46="","",'⑤案件貼り付けシート(E6~→A2へ縦横替えで）'!GC46)</f>
        <v/>
      </c>
      <c r="ER50" s="154" t="str">
        <f>IF('⑤案件貼り付けシート(E6~→A2へ縦横替えで）'!GE46="","",'⑤案件貼り付けシート(E6~→A2へ縦横替えで）'!GE46)</f>
        <v/>
      </c>
      <c r="ES50" s="154" t="str">
        <f>IF('⑤案件貼り付けシート(E6~→A2へ縦横替えで）'!GF46="","",'⑤案件貼り付けシート(E6~→A2へ縦横替えで）'!GF46)</f>
        <v/>
      </c>
      <c r="ET50" s="7" t="str" cm="1">
        <f t="array" ref="ET50">IF('⑤案件貼り付けシート(E6~→A2へ縦横替えで）'!GG46="","",_xlfn.IFS('⑤案件貼り付けシート(E6~→A2へ縦横替えで）'!GG46="固定",1,'⑤案件貼り付けシート(E6~→A2へ縦横替えで）'!GG46="流動",2,'⑤案件貼り付けシート(E6~→A2へ縦横替えで）'!GG46="対象外",""))</f>
        <v/>
      </c>
      <c r="EU50" s="154" t="str">
        <f>IF('⑤案件貼り付けシート(E6~→A2へ縦横替えで）'!$GG46="固定",IF('⑤案件貼り付けシート(E6~→A2へ縦横替えで）'!GH46="","",'⑤案件貼り付けシート(E6~→A2へ縦横替えで）'!GH46),"")</f>
        <v/>
      </c>
      <c r="EV50" s="154" t="str">
        <f>IF('⑤案件貼り付けシート(E6~→A2へ縦横替えで）'!$GG46="固定",IF('⑤案件貼り付けシート(E6~→A2へ縦横替えで）'!GI46="","",'⑤案件貼り付けシート(E6~→A2へ縦横替えで）'!GI46),"")</f>
        <v/>
      </c>
      <c r="EW50" s="154" t="str">
        <f>IF('⑤案件貼り付けシート(E6~→A2へ縦横替えで）'!$GG46="固定",IF('⑤案件貼り付けシート(E6~→A2へ縦横替えで）'!GJ46="","",'⑤案件貼り付けシート(E6~→A2へ縦横替えで）'!GJ46),"")</f>
        <v/>
      </c>
      <c r="EX50" s="154" t="str">
        <f>IF('⑤案件貼り付けシート(E6~→A2へ縦横替えで）'!$GG46="固定",IF('⑤案件貼り付けシート(E6~→A2へ縦横替えで）'!GK46="","",'⑤案件貼り付けシート(E6~→A2へ縦横替えで）'!GK46),"")</f>
        <v/>
      </c>
      <c r="EY50" s="154" t="str">
        <f>IF('⑤案件貼り付けシート(E6~→A2へ縦横替えで）'!$GG46="固定",IF('⑤案件貼り付けシート(E6~→A2へ縦横替えで）'!GL46="","",'⑤案件貼り付けシート(E6~→A2へ縦横替えで）'!GL46),"")</f>
        <v/>
      </c>
      <c r="EZ50" s="154" t="str">
        <f>IF('⑤案件貼り付けシート(E6~→A2へ縦横替えで）'!$GG46="固定",IF('⑤案件貼り付けシート(E6~→A2へ縦横替えで）'!GM46="","",'⑤案件貼り付けシート(E6~→A2へ縦横替えで）'!GM46),"")</f>
        <v/>
      </c>
      <c r="FA50" s="7" t="str">
        <f>IF('⑤案件貼り付けシート(E6~→A2へ縦横替えで）'!$GG46="固定",IF('⑤案件貼り付けシート(E6~→A2へ縦横替えで）'!GN46="","",'⑤案件貼り付けシート(E6~→A2へ縦横替えで）'!GN46),"")</f>
        <v/>
      </c>
      <c r="FB50" s="7" t="str">
        <f>IF('⑤案件貼り付けシート(E6~→A2へ縦横替えで）'!GO46="","",'⑤案件貼り付けシート(E6~→A2へ縦横替えで）'!GO46)</f>
        <v/>
      </c>
      <c r="FC50" s="7" t="str">
        <f>IF('⑤案件貼り付けシート(E6~→A2へ縦横替えで）'!GP46="","",'⑤案件貼り付けシート(E6~→A2へ縦横替えで）'!GP46)</f>
        <v/>
      </c>
      <c r="FD50" s="7" t="str">
        <f>IF('⑤案件貼り付けシート(E6~→A2へ縦横替えで）'!GQ46="","",'⑤案件貼り付けシート(E6~→A2へ縦横替えで）'!GQ46)</f>
        <v/>
      </c>
      <c r="FE50" s="154" t="str">
        <f>IF('⑤案件貼り付けシート(E6~→A2へ縦横替えで）'!GS46="","",'⑤案件貼り付けシート(E6~→A2へ縦横替えで）'!GS46)</f>
        <v/>
      </c>
      <c r="FF50" s="154" t="str">
        <f>IF('⑤案件貼り付けシート(E6~→A2へ縦横替えで）'!GT46="","",'⑤案件貼り付けシート(E6~→A2へ縦横替えで）'!GT46)</f>
        <v/>
      </c>
      <c r="FG50" s="7" t="str" cm="1">
        <f t="array" ref="FG50">IF('⑤案件貼り付けシート(E6~→A2へ縦横替えで）'!GU46="","",_xlfn.IFS('⑤案件貼り付けシート(E6~→A2へ縦横替えで）'!GU46="固定",1,'⑤案件貼り付けシート(E6~→A2へ縦横替えで）'!GU46="流動",2,'⑤案件貼り付けシート(E6~→A2へ縦横替えで）'!GU46="対象外",""))</f>
        <v/>
      </c>
      <c r="FH50" s="154" t="str">
        <f>IF('⑤案件貼り付けシート(E6~→A2へ縦横替えで）'!$GU46="固定",IF('⑤案件貼り付けシート(E6~→A2へ縦横替えで）'!GV46="","",'⑤案件貼り付けシート(E6~→A2へ縦横替えで）'!GV46),"")</f>
        <v/>
      </c>
      <c r="FI50" s="154" t="str">
        <f>IF('⑤案件貼り付けシート(E6~→A2へ縦横替えで）'!$GU46="固定",IF('⑤案件貼り付けシート(E6~→A2へ縦横替えで）'!GW46="","",'⑤案件貼り付けシート(E6~→A2へ縦横替えで）'!GW46),"")</f>
        <v/>
      </c>
      <c r="FJ50" s="154" t="str">
        <f>IF('⑤案件貼り付けシート(E6~→A2へ縦横替えで）'!$GU46="固定",IF('⑤案件貼り付けシート(E6~→A2へ縦横替えで）'!GX46="","",'⑤案件貼り付けシート(E6~→A2へ縦横替えで）'!GX46),"")</f>
        <v/>
      </c>
      <c r="FK50" s="154" t="str">
        <f>IF('⑤案件貼り付けシート(E6~→A2へ縦横替えで）'!$GU46="固定",IF('⑤案件貼り付けシート(E6~→A2へ縦横替えで）'!GY46="","",'⑤案件貼り付けシート(E6~→A2へ縦横替えで）'!GY46),"")</f>
        <v/>
      </c>
      <c r="FL50" s="154" t="str">
        <f>IF('⑤案件貼り付けシート(E6~→A2へ縦横替えで）'!$GU46="固定",IF('⑤案件貼り付けシート(E6~→A2へ縦横替えで）'!GZ46="","",'⑤案件貼り付けシート(E6~→A2へ縦横替えで）'!GZ46),"")</f>
        <v/>
      </c>
      <c r="FM50" s="154" t="str">
        <f>IF('⑤案件貼り付けシート(E6~→A2へ縦横替えで）'!$GU46="固定",IF('⑤案件貼り付けシート(E6~→A2へ縦横替えで）'!HA46="","",'⑤案件貼り付けシート(E6~→A2へ縦横替えで）'!HA46),"")</f>
        <v/>
      </c>
      <c r="FN50" s="7" t="str">
        <f>IF('⑤案件貼り付けシート(E6~→A2へ縦横替えで）'!$GU46="固定",IF('⑤案件貼り付けシート(E6~→A2へ縦横替えで）'!HB46="","",'⑤案件貼り付けシート(E6~→A2へ縦横替えで）'!HB46),"")</f>
        <v/>
      </c>
      <c r="FO50" s="7" t="str">
        <f>IF('⑤案件貼り付けシート(E6~→A2へ縦横替えで）'!HC46="","",'⑤案件貼り付けシート(E6~→A2へ縦横替えで）'!HC46)</f>
        <v/>
      </c>
      <c r="FP50" s="7" t="str">
        <f>IF('⑤案件貼り付けシート(E6~→A2へ縦横替えで）'!HD46="","",'⑤案件貼り付けシート(E6~→A2へ縦横替えで）'!HD46)</f>
        <v/>
      </c>
      <c r="FQ50" s="7" t="str">
        <f>IF('⑤案件貼り付けシート(E6~→A2へ縦横替えで）'!HE46="","",'⑤案件貼り付けシート(E6~→A2へ縦横替えで）'!HE46)</f>
        <v/>
      </c>
      <c r="FR50" s="154" t="str">
        <f>IF('⑤案件貼り付けシート(E6~→A2へ縦横替えで）'!HG46="","",'⑤案件貼り付けシート(E6~→A2へ縦横替えで）'!HG46)</f>
        <v/>
      </c>
      <c r="FS50" s="154" t="str">
        <f>IF('⑤案件貼り付けシート(E6~→A2へ縦横替えで）'!HH46="","",'⑤案件貼り付けシート(E6~→A2へ縦横替えで）'!HH46)</f>
        <v/>
      </c>
      <c r="FT50" s="7" t="str" cm="1">
        <f t="array" ref="FT50">IF('⑤案件貼り付けシート(E6~→A2へ縦横替えで）'!HI46="","",_xlfn.IFS('⑤案件貼り付けシート(E6~→A2へ縦横替えで）'!HI46="固定",1,'⑤案件貼り付けシート(E6~→A2へ縦横替えで）'!HI46="流動",2,'⑤案件貼り付けシート(E6~→A2へ縦横替えで）'!HI46="対象外",""))</f>
        <v/>
      </c>
      <c r="FU50" s="154" t="str">
        <f>IF('⑤案件貼り付けシート(E6~→A2へ縦横替えで）'!$HI46="固定",IF('⑤案件貼り付けシート(E6~→A2へ縦横替えで）'!HJ46="","",'⑤案件貼り付けシート(E6~→A2へ縦横替えで）'!HJ46),"")</f>
        <v/>
      </c>
      <c r="FV50" s="154" t="str">
        <f>IF('⑤案件貼り付けシート(E6~→A2へ縦横替えで）'!$HI46="固定",IF('⑤案件貼り付けシート(E6~→A2へ縦横替えで）'!HK46="","",'⑤案件貼り付けシート(E6~→A2へ縦横替えで）'!HK46),"")</f>
        <v/>
      </c>
      <c r="FW50" s="154" t="str">
        <f>IF('⑤案件貼り付けシート(E6~→A2へ縦横替えで）'!$HI46="固定",IF('⑤案件貼り付けシート(E6~→A2へ縦横替えで）'!HL46="","",'⑤案件貼り付けシート(E6~→A2へ縦横替えで）'!HL46),"")</f>
        <v/>
      </c>
      <c r="FX50" s="154" t="str">
        <f>IF('⑤案件貼り付けシート(E6~→A2へ縦横替えで）'!$HI46="固定",IF('⑤案件貼り付けシート(E6~→A2へ縦横替えで）'!HM46="","",'⑤案件貼り付けシート(E6~→A2へ縦横替えで）'!HM46),"")</f>
        <v/>
      </c>
      <c r="FY50" s="154" t="str">
        <f>IF('⑤案件貼り付けシート(E6~→A2へ縦横替えで）'!$HI46="固定",IF('⑤案件貼り付けシート(E6~→A2へ縦横替えで）'!HN46="","",'⑤案件貼り付けシート(E6~→A2へ縦横替えで）'!HN46),"")</f>
        <v/>
      </c>
      <c r="FZ50" s="154" t="str">
        <f>IF('⑤案件貼り付けシート(E6~→A2へ縦横替えで）'!$HI46="固定",IF('⑤案件貼り付けシート(E6~→A2へ縦横替えで）'!HO46="","",'⑤案件貼り付けシート(E6~→A2へ縦横替えで）'!HO46),"")</f>
        <v/>
      </c>
      <c r="GA50" s="7" t="str">
        <f>IF('⑤案件貼り付けシート(E6~→A2へ縦横替えで）'!$HI46="固定",IF('⑤案件貼り付けシート(E6~→A2へ縦横替えで）'!HP46="","",'⑤案件貼り付けシート(E6~→A2へ縦横替えで）'!HP46),"")</f>
        <v/>
      </c>
      <c r="GB50" s="7" t="str">
        <f>IF('⑤案件貼り付けシート(E6~→A2へ縦横替えで）'!HQ46="","",'⑤案件貼り付けシート(E6~→A2へ縦横替えで）'!HQ46)</f>
        <v/>
      </c>
      <c r="GC50" s="7" t="str">
        <f>IF('⑤案件貼り付けシート(E6~→A2へ縦横替えで）'!HR46="","",'⑤案件貼り付けシート(E6~→A2へ縦横替えで）'!HR46)</f>
        <v/>
      </c>
      <c r="GD50" s="7" t="str">
        <f>IF('⑤案件貼り付けシート(E6~→A2へ縦横替えで）'!HS46="","",'⑤案件貼り付けシート(E6~→A2へ縦横替えで）'!HS46)</f>
        <v/>
      </c>
      <c r="GE50" s="7"/>
      <c r="GF50" s="7"/>
      <c r="GG50" s="7"/>
      <c r="GH50" s="7"/>
      <c r="GI50" s="7"/>
      <c r="GJ50" s="7"/>
      <c r="GK50" s="7"/>
      <c r="GL50" s="7"/>
      <c r="GM50" s="48"/>
      <c r="GN50" s="7"/>
      <c r="GO50" s="7"/>
      <c r="GP50" s="7"/>
      <c r="GR50" s="48" t="str">
        <f>IF(OR('⑤案件貼り付けシート(E6~→A2へ縦横替えで）'!JP46="",'⑤案件貼り付けシート(E6~→A2へ縦横替えで）'!JP46=0),"",_xlfn.XLOOKUP('⑤案件貼り付けシート(E6~→A2へ縦横替えで）'!JP46,②コード一覧!$BR$2:$BR$802,②コード一覧!$BT$2:$BT$802))</f>
        <v/>
      </c>
      <c r="GS50" s="48" t="str">
        <f>IF(OR('⑤案件貼り付けシート(E6~→A2へ縦横替えで）'!JQ46="",'⑤案件貼り付けシート(E6~→A2へ縦横替えで）'!JQ46=0),"",_xlfn.XLOOKUP('⑤案件貼り付けシート(E6~→A2へ縦横替えで）'!JQ46,②コード一覧!$BR$2:$BR$802,②コード一覧!$BT$2:$BT$802))</f>
        <v/>
      </c>
      <c r="GT50" s="48" t="str">
        <f>IF(OR('⑤案件貼り付けシート(E6~→A2へ縦横替えで）'!JR46="",'⑤案件貼り付けシート(E6~→A2へ縦横替えで）'!JR46=0),"",_xlfn.XLOOKUP('⑤案件貼り付けシート(E6~→A2へ縦横替えで）'!JR46,②コード一覧!$BR$2:$BR$802,②コード一覧!$BT$2:$BT$802))</f>
        <v/>
      </c>
      <c r="GU50" s="48" t="str">
        <f>IF(OR('⑤案件貼り付けシート(E6~→A2へ縦横替えで）'!JS46="",'⑤案件貼り付けシート(E6~→A2へ縦横替えで）'!JS46=0),"",_xlfn.XLOOKUP('⑤案件貼り付けシート(E6~→A2へ縦横替えで）'!JS46,②コード一覧!$BR$2:$BR$802,②コード一覧!$BT$2:$BT$802))</f>
        <v/>
      </c>
      <c r="GV50" s="48" t="str">
        <f>IF(OR('⑤案件貼り付けシート(E6~→A2へ縦横替えで）'!JT46="",'⑤案件貼り付けシート(E6~→A2へ縦横替えで）'!JT46=0),"",_xlfn.XLOOKUP('⑤案件貼り付けシート(E6~→A2へ縦横替えで）'!JT46,②コード一覧!$BR$2:$BR$802,②コード一覧!$BT$2:$BT$802))</f>
        <v/>
      </c>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3"/>
      <c r="AS51" s="7"/>
      <c r="AT51" s="7"/>
      <c r="AU51" s="7"/>
      <c r="AV51" s="7"/>
      <c r="AW51" s="7"/>
      <c r="AX51" s="7"/>
      <c r="AY51" s="7"/>
      <c r="AZ51" s="7"/>
      <c r="BA51" s="7"/>
      <c r="BB51" s="7"/>
      <c r="BC51" s="7"/>
      <c r="BD51" s="7"/>
      <c r="BE51" s="154"/>
      <c r="BF51" s="154"/>
      <c r="BG51" s="7"/>
      <c r="BH51" s="154"/>
      <c r="BI51" s="154"/>
      <c r="BJ51" s="154"/>
      <c r="BK51" s="154"/>
      <c r="BL51" s="154"/>
      <c r="BM51" s="154"/>
      <c r="BN51" s="7"/>
      <c r="BO51" s="7"/>
      <c r="BP51" s="7"/>
      <c r="BQ51" s="7"/>
      <c r="BR51" s="154"/>
      <c r="BS51" s="154"/>
      <c r="BT51" s="7"/>
      <c r="BU51" s="154"/>
      <c r="BV51" s="154"/>
      <c r="BW51" s="154"/>
      <c r="BX51" s="154"/>
      <c r="BY51" s="154"/>
      <c r="BZ51" s="154"/>
      <c r="CA51" s="7"/>
      <c r="CB51" s="7"/>
      <c r="CC51" s="7"/>
      <c r="CD51" s="7"/>
      <c r="CE51" s="154"/>
      <c r="CF51" s="154"/>
      <c r="CG51" s="7"/>
      <c r="CH51" s="154"/>
      <c r="CI51" s="154"/>
      <c r="CJ51" s="154"/>
      <c r="CK51" s="154"/>
      <c r="CL51" s="154"/>
      <c r="CM51" s="154"/>
      <c r="CN51" s="7"/>
      <c r="CO51" s="7"/>
      <c r="CP51" s="7"/>
      <c r="CQ51" s="7"/>
      <c r="CR51" s="154"/>
      <c r="CS51" s="154"/>
      <c r="CT51" s="7"/>
      <c r="CU51" s="154"/>
      <c r="CV51" s="154"/>
      <c r="CW51" s="154"/>
      <c r="CX51" s="154"/>
      <c r="CY51" s="154"/>
      <c r="CZ51" s="154"/>
      <c r="DA51" s="7"/>
      <c r="DB51" s="7"/>
      <c r="DC51" s="7"/>
      <c r="DD51" s="7"/>
      <c r="DE51" s="154"/>
      <c r="DF51" s="154"/>
      <c r="DG51" s="7"/>
      <c r="DH51" s="154"/>
      <c r="DI51" s="154"/>
      <c r="DJ51" s="154"/>
      <c r="DK51" s="154"/>
      <c r="DL51" s="154"/>
      <c r="DM51" s="154"/>
      <c r="DN51" s="7"/>
      <c r="DO51" s="7"/>
      <c r="DP51" s="7"/>
      <c r="DQ51" s="7"/>
      <c r="DR51" s="154" t="str">
        <f>IF('⑤案件貼り付けシート(E6~→A2へ縦横替えで）'!FC47="","",'⑤案件貼り付けシート(E6~→A2へ縦横替えで）'!FC47)</f>
        <v/>
      </c>
      <c r="DS51" s="154" t="str">
        <f>IF('⑤案件貼り付けシート(E6~→A2へ縦横替えで）'!FD47="","",'⑤案件貼り付けシート(E6~→A2へ縦横替えで）'!FD47)</f>
        <v/>
      </c>
      <c r="DT51" s="7" t="str" cm="1">
        <f t="array" ref="DT51">IF('⑤案件貼り付けシート(E6~→A2へ縦横替えで）'!FE47="","",_xlfn.IFS('⑤案件貼り付けシート(E6~→A2へ縦横替えで）'!FE47="固定",1,'⑤案件貼り付けシート(E6~→A2へ縦横替えで）'!FE47="流動",2,'⑤案件貼り付けシート(E6~→A2へ縦横替えで）'!FE47="対象外",""))</f>
        <v/>
      </c>
      <c r="DU51" s="154" t="str">
        <f>IF('⑤案件貼り付けシート(E6~→A2へ縦横替えで）'!$FE47="固定",IF('⑤案件貼り付けシート(E6~→A2へ縦横替えで）'!FF47="","",'⑤案件貼り付けシート(E6~→A2へ縦横替えで）'!FF47),"")</f>
        <v/>
      </c>
      <c r="DV51" s="154" t="str">
        <f>IF('⑤案件貼り付けシート(E6~→A2へ縦横替えで）'!$FE47="固定",IF('⑤案件貼り付けシート(E6~→A2へ縦横替えで）'!FG47="","",'⑤案件貼り付けシート(E6~→A2へ縦横替えで）'!FG47),"")</f>
        <v/>
      </c>
      <c r="DW51" s="154" t="str">
        <f>IF('⑤案件貼り付けシート(E6~→A2へ縦横替えで）'!$FE47="固定",IF('⑤案件貼り付けシート(E6~→A2へ縦横替えで）'!FH47="","",'⑤案件貼り付けシート(E6~→A2へ縦横替えで）'!FH47),"")</f>
        <v/>
      </c>
      <c r="DX51" s="154" t="str">
        <f>IF('⑤案件貼り付けシート(E6~→A2へ縦横替えで）'!$FE47="固定",IF('⑤案件貼り付けシート(E6~→A2へ縦横替えで）'!FI47="","",'⑤案件貼り付けシート(E6~→A2へ縦横替えで）'!FI47),"")</f>
        <v/>
      </c>
      <c r="DY51" s="154" t="str">
        <f>IF('⑤案件貼り付けシート(E6~→A2へ縦横替えで）'!$FE47="固定",IF('⑤案件貼り付けシート(E6~→A2へ縦横替えで）'!FJ47="","",'⑤案件貼り付けシート(E6~→A2へ縦横替えで）'!FJ47),"")</f>
        <v/>
      </c>
      <c r="DZ51" s="154" t="str">
        <f>IF('⑤案件貼り付けシート(E6~→A2へ縦横替えで）'!$FE47="固定",IF('⑤案件貼り付けシート(E6~→A2へ縦横替えで）'!FK47="","",'⑤案件貼り付けシート(E6~→A2へ縦横替えで）'!FK47),"")</f>
        <v/>
      </c>
      <c r="EA51" s="7" t="str">
        <f>IF('⑤案件貼り付けシート(E6~→A2へ縦横替えで）'!$FE47="固定",IF('⑤案件貼り付けシート(E6~→A2へ縦横替えで）'!FL47="","",'⑤案件貼り付けシート(E6~→A2へ縦横替えで）'!FL47),"")</f>
        <v/>
      </c>
      <c r="EB51" s="7" t="str">
        <f>IF('⑤案件貼り付けシート(E6~→A2へ縦横替えで）'!FM47="","",'⑤案件貼り付けシート(E6~→A2へ縦横替えで）'!FM47)</f>
        <v/>
      </c>
      <c r="EC51" s="7" t="str">
        <f>IF('⑤案件貼り付けシート(E6~→A2へ縦横替えで）'!FN47="","",'⑤案件貼り付けシート(E6~→A2へ縦横替えで）'!FN47)</f>
        <v/>
      </c>
      <c r="ED51" s="7" t="str">
        <f>IF('⑤案件貼り付けシート(E6~→A2へ縦横替えで）'!FO47="","",'⑤案件貼り付けシート(E6~→A2へ縦横替えで）'!FO47)</f>
        <v/>
      </c>
      <c r="EE51" s="154" t="str">
        <f>IF('⑤案件貼り付けシート(E6~→A2へ縦横替えで）'!FQ47="","",'⑤案件貼り付けシート(E6~→A2へ縦横替えで）'!FQ47)</f>
        <v/>
      </c>
      <c r="EF51" s="154" t="str">
        <f>IF('⑤案件貼り付けシート(E6~→A2へ縦横替えで）'!FR47="","",'⑤案件貼り付けシート(E6~→A2へ縦横替えで）'!FR47)</f>
        <v/>
      </c>
      <c r="EG51" s="7" t="str" cm="1">
        <f t="array" ref="EG51">IF('⑤案件貼り付けシート(E6~→A2へ縦横替えで）'!FS47="","",_xlfn.IFS('⑤案件貼り付けシート(E6~→A2へ縦横替えで）'!FS47="固定",1,'⑤案件貼り付けシート(E6~→A2へ縦横替えで）'!FS47="流動",2,'⑤案件貼り付けシート(E6~→A2へ縦横替えで）'!FS47="対象外",""))</f>
        <v/>
      </c>
      <c r="EH51" s="154" t="str">
        <f>IF('⑤案件貼り付けシート(E6~→A2へ縦横替えで）'!$FS47="固定",IF('⑤案件貼り付けシート(E6~→A2へ縦横替えで）'!FT47="","",'⑤案件貼り付けシート(E6~→A2へ縦横替えで）'!FT47),"")</f>
        <v/>
      </c>
      <c r="EI51" s="154" t="str">
        <f>IF('⑤案件貼り付けシート(E6~→A2へ縦横替えで）'!$FS47="固定",IF('⑤案件貼り付けシート(E6~→A2へ縦横替えで）'!FU47="","",'⑤案件貼り付けシート(E6~→A2へ縦横替えで）'!FU47),"")</f>
        <v/>
      </c>
      <c r="EJ51" s="154" t="str">
        <f>IF('⑤案件貼り付けシート(E6~→A2へ縦横替えで）'!$FS47="固定",IF('⑤案件貼り付けシート(E6~→A2へ縦横替えで）'!FV47="","",'⑤案件貼り付けシート(E6~→A2へ縦横替えで）'!FV47),"")</f>
        <v/>
      </c>
      <c r="EK51" s="154" t="str">
        <f>IF('⑤案件貼り付けシート(E6~→A2へ縦横替えで）'!$FS47="固定",IF('⑤案件貼り付けシート(E6~→A2へ縦横替えで）'!FW47="","",'⑤案件貼り付けシート(E6~→A2へ縦横替えで）'!FW47),"")</f>
        <v/>
      </c>
      <c r="EL51" s="154" t="str">
        <f>IF('⑤案件貼り付けシート(E6~→A2へ縦横替えで）'!$FS47="固定",IF('⑤案件貼り付けシート(E6~→A2へ縦横替えで）'!FX47="","",'⑤案件貼り付けシート(E6~→A2へ縦横替えで）'!FX47),"")</f>
        <v/>
      </c>
      <c r="EM51" s="154" t="str">
        <f>IF('⑤案件貼り付けシート(E6~→A2へ縦横替えで）'!$FS47="固定",IF('⑤案件貼り付けシート(E6~→A2へ縦横替えで）'!FY47="","",'⑤案件貼り付けシート(E6~→A2へ縦横替えで）'!FY47),"")</f>
        <v/>
      </c>
      <c r="EN51" s="7" t="str">
        <f>IF('⑤案件貼り付けシート(E6~→A2へ縦横替えで）'!$FS47="固定",IF('⑤案件貼り付けシート(E6~→A2へ縦横替えで）'!FZ47="","",'⑤案件貼り付けシート(E6~→A2へ縦横替えで）'!FZ47),"")</f>
        <v/>
      </c>
      <c r="EO51" s="7" t="str">
        <f>IF('⑤案件貼り付けシート(E6~→A2へ縦横替えで）'!GA47="","",'⑤案件貼り付けシート(E6~→A2へ縦横替えで）'!GA47)</f>
        <v/>
      </c>
      <c r="EP51" s="7" t="str">
        <f>IF('⑤案件貼り付けシート(E6~→A2へ縦横替えで）'!GB47="","",'⑤案件貼り付けシート(E6~→A2へ縦横替えで）'!GB47)</f>
        <v/>
      </c>
      <c r="EQ51" s="7" t="str">
        <f>IF('⑤案件貼り付けシート(E6~→A2へ縦横替えで）'!GC47="","",'⑤案件貼り付けシート(E6~→A2へ縦横替えで）'!GC47)</f>
        <v/>
      </c>
      <c r="ER51" s="154" t="str">
        <f>IF('⑤案件貼り付けシート(E6~→A2へ縦横替えで）'!GE47="","",'⑤案件貼り付けシート(E6~→A2へ縦横替えで）'!GE47)</f>
        <v/>
      </c>
      <c r="ES51" s="154" t="str">
        <f>IF('⑤案件貼り付けシート(E6~→A2へ縦横替えで）'!GF47="","",'⑤案件貼り付けシート(E6~→A2へ縦横替えで）'!GF47)</f>
        <v/>
      </c>
      <c r="ET51" s="7" t="str" cm="1">
        <f t="array" ref="ET51">IF('⑤案件貼り付けシート(E6~→A2へ縦横替えで）'!GG47="","",_xlfn.IFS('⑤案件貼り付けシート(E6~→A2へ縦横替えで）'!GG47="固定",1,'⑤案件貼り付けシート(E6~→A2へ縦横替えで）'!GG47="流動",2,'⑤案件貼り付けシート(E6~→A2へ縦横替えで）'!GG47="対象外",""))</f>
        <v/>
      </c>
      <c r="EU51" s="154" t="str">
        <f>IF('⑤案件貼り付けシート(E6~→A2へ縦横替えで）'!$GG47="固定",IF('⑤案件貼り付けシート(E6~→A2へ縦横替えで）'!GH47="","",'⑤案件貼り付けシート(E6~→A2へ縦横替えで）'!GH47),"")</f>
        <v/>
      </c>
      <c r="EV51" s="154" t="str">
        <f>IF('⑤案件貼り付けシート(E6~→A2へ縦横替えで）'!$GG47="固定",IF('⑤案件貼り付けシート(E6~→A2へ縦横替えで）'!GI47="","",'⑤案件貼り付けシート(E6~→A2へ縦横替えで）'!GI47),"")</f>
        <v/>
      </c>
      <c r="EW51" s="154" t="str">
        <f>IF('⑤案件貼り付けシート(E6~→A2へ縦横替えで）'!$GG47="固定",IF('⑤案件貼り付けシート(E6~→A2へ縦横替えで）'!GJ47="","",'⑤案件貼り付けシート(E6~→A2へ縦横替えで）'!GJ47),"")</f>
        <v/>
      </c>
      <c r="EX51" s="154" t="str">
        <f>IF('⑤案件貼り付けシート(E6~→A2へ縦横替えで）'!$GG47="固定",IF('⑤案件貼り付けシート(E6~→A2へ縦横替えで）'!GK47="","",'⑤案件貼り付けシート(E6~→A2へ縦横替えで）'!GK47),"")</f>
        <v/>
      </c>
      <c r="EY51" s="154" t="str">
        <f>IF('⑤案件貼り付けシート(E6~→A2へ縦横替えで）'!$GG47="固定",IF('⑤案件貼り付けシート(E6~→A2へ縦横替えで）'!GL47="","",'⑤案件貼り付けシート(E6~→A2へ縦横替えで）'!GL47),"")</f>
        <v/>
      </c>
      <c r="EZ51" s="154" t="str">
        <f>IF('⑤案件貼り付けシート(E6~→A2へ縦横替えで）'!$GG47="固定",IF('⑤案件貼り付けシート(E6~→A2へ縦横替えで）'!GM47="","",'⑤案件貼り付けシート(E6~→A2へ縦横替えで）'!GM47),"")</f>
        <v/>
      </c>
      <c r="FA51" s="7" t="str">
        <f>IF('⑤案件貼り付けシート(E6~→A2へ縦横替えで）'!$GG47="固定",IF('⑤案件貼り付けシート(E6~→A2へ縦横替えで）'!GN47="","",'⑤案件貼り付けシート(E6~→A2へ縦横替えで）'!GN47),"")</f>
        <v/>
      </c>
      <c r="FB51" s="7" t="str">
        <f>IF('⑤案件貼り付けシート(E6~→A2へ縦横替えで）'!GO47="","",'⑤案件貼り付けシート(E6~→A2へ縦横替えで）'!GO47)</f>
        <v/>
      </c>
      <c r="FC51" s="7" t="str">
        <f>IF('⑤案件貼り付けシート(E6~→A2へ縦横替えで）'!GP47="","",'⑤案件貼り付けシート(E6~→A2へ縦横替えで）'!GP47)</f>
        <v/>
      </c>
      <c r="FD51" s="7" t="str">
        <f>IF('⑤案件貼り付けシート(E6~→A2へ縦横替えで）'!GQ47="","",'⑤案件貼り付けシート(E6~→A2へ縦横替えで）'!GQ47)</f>
        <v/>
      </c>
      <c r="FE51" s="154" t="str">
        <f>IF('⑤案件貼り付けシート(E6~→A2へ縦横替えで）'!GS47="","",'⑤案件貼り付けシート(E6~→A2へ縦横替えで）'!GS47)</f>
        <v/>
      </c>
      <c r="FF51" s="154" t="str">
        <f>IF('⑤案件貼り付けシート(E6~→A2へ縦横替えで）'!GT47="","",'⑤案件貼り付けシート(E6~→A2へ縦横替えで）'!GT47)</f>
        <v/>
      </c>
      <c r="FG51" s="7" t="str" cm="1">
        <f t="array" ref="FG51">IF('⑤案件貼り付けシート(E6~→A2へ縦横替えで）'!GU47="","",_xlfn.IFS('⑤案件貼り付けシート(E6~→A2へ縦横替えで）'!GU47="固定",1,'⑤案件貼り付けシート(E6~→A2へ縦横替えで）'!GU47="流動",2,'⑤案件貼り付けシート(E6~→A2へ縦横替えで）'!GU47="対象外",""))</f>
        <v/>
      </c>
      <c r="FH51" s="154" t="str">
        <f>IF('⑤案件貼り付けシート(E6~→A2へ縦横替えで）'!$GU47="固定",IF('⑤案件貼り付けシート(E6~→A2へ縦横替えで）'!GV47="","",'⑤案件貼り付けシート(E6~→A2へ縦横替えで）'!GV47),"")</f>
        <v/>
      </c>
      <c r="FI51" s="154" t="str">
        <f>IF('⑤案件貼り付けシート(E6~→A2へ縦横替えで）'!$GU47="固定",IF('⑤案件貼り付けシート(E6~→A2へ縦横替えで）'!GW47="","",'⑤案件貼り付けシート(E6~→A2へ縦横替えで）'!GW47),"")</f>
        <v/>
      </c>
      <c r="FJ51" s="154" t="str">
        <f>IF('⑤案件貼り付けシート(E6~→A2へ縦横替えで）'!$GU47="固定",IF('⑤案件貼り付けシート(E6~→A2へ縦横替えで）'!GX47="","",'⑤案件貼り付けシート(E6~→A2へ縦横替えで）'!GX47),"")</f>
        <v/>
      </c>
      <c r="FK51" s="154" t="str">
        <f>IF('⑤案件貼り付けシート(E6~→A2へ縦横替えで）'!$GU47="固定",IF('⑤案件貼り付けシート(E6~→A2へ縦横替えで）'!GY47="","",'⑤案件貼り付けシート(E6~→A2へ縦横替えで）'!GY47),"")</f>
        <v/>
      </c>
      <c r="FL51" s="154" t="str">
        <f>IF('⑤案件貼り付けシート(E6~→A2へ縦横替えで）'!$GU47="固定",IF('⑤案件貼り付けシート(E6~→A2へ縦横替えで）'!GZ47="","",'⑤案件貼り付けシート(E6~→A2へ縦横替えで）'!GZ47),"")</f>
        <v/>
      </c>
      <c r="FM51" s="154" t="str">
        <f>IF('⑤案件貼り付けシート(E6~→A2へ縦横替えで）'!$GU47="固定",IF('⑤案件貼り付けシート(E6~→A2へ縦横替えで）'!HA47="","",'⑤案件貼り付けシート(E6~→A2へ縦横替えで）'!HA47),"")</f>
        <v/>
      </c>
      <c r="FN51" s="7" t="str">
        <f>IF('⑤案件貼り付けシート(E6~→A2へ縦横替えで）'!$GU47="固定",IF('⑤案件貼り付けシート(E6~→A2へ縦横替えで）'!HB47="","",'⑤案件貼り付けシート(E6~→A2へ縦横替えで）'!HB47),"")</f>
        <v/>
      </c>
      <c r="FO51" s="7" t="str">
        <f>IF('⑤案件貼り付けシート(E6~→A2へ縦横替えで）'!HC47="","",'⑤案件貼り付けシート(E6~→A2へ縦横替えで）'!HC47)</f>
        <v/>
      </c>
      <c r="FP51" s="7" t="str">
        <f>IF('⑤案件貼り付けシート(E6~→A2へ縦横替えで）'!HD47="","",'⑤案件貼り付けシート(E6~→A2へ縦横替えで）'!HD47)</f>
        <v/>
      </c>
      <c r="FQ51" s="7" t="str">
        <f>IF('⑤案件貼り付けシート(E6~→A2へ縦横替えで）'!HE47="","",'⑤案件貼り付けシート(E6~→A2へ縦横替えで）'!HE47)</f>
        <v/>
      </c>
      <c r="FR51" s="154" t="str">
        <f>IF('⑤案件貼り付けシート(E6~→A2へ縦横替えで）'!HG47="","",'⑤案件貼り付けシート(E6~→A2へ縦横替えで）'!HG47)</f>
        <v/>
      </c>
      <c r="FS51" s="154" t="str">
        <f>IF('⑤案件貼り付けシート(E6~→A2へ縦横替えで）'!HH47="","",'⑤案件貼り付けシート(E6~→A2へ縦横替えで）'!HH47)</f>
        <v/>
      </c>
      <c r="FT51" s="7" t="str" cm="1">
        <f t="array" ref="FT51">IF('⑤案件貼り付けシート(E6~→A2へ縦横替えで）'!HI47="","",_xlfn.IFS('⑤案件貼り付けシート(E6~→A2へ縦横替えで）'!HI47="固定",1,'⑤案件貼り付けシート(E6~→A2へ縦横替えで）'!HI47="流動",2,'⑤案件貼り付けシート(E6~→A2へ縦横替えで）'!HI47="対象外",""))</f>
        <v/>
      </c>
      <c r="FU51" s="154" t="str">
        <f>IF('⑤案件貼り付けシート(E6~→A2へ縦横替えで）'!$HI47="固定",IF('⑤案件貼り付けシート(E6~→A2へ縦横替えで）'!HJ47="","",'⑤案件貼り付けシート(E6~→A2へ縦横替えで）'!HJ47),"")</f>
        <v/>
      </c>
      <c r="FV51" s="154" t="str">
        <f>IF('⑤案件貼り付けシート(E6~→A2へ縦横替えで）'!$HI47="固定",IF('⑤案件貼り付けシート(E6~→A2へ縦横替えで）'!HK47="","",'⑤案件貼り付けシート(E6~→A2へ縦横替えで）'!HK47),"")</f>
        <v/>
      </c>
      <c r="FW51" s="154" t="str">
        <f>IF('⑤案件貼り付けシート(E6~→A2へ縦横替えで）'!$HI47="固定",IF('⑤案件貼り付けシート(E6~→A2へ縦横替えで）'!HL47="","",'⑤案件貼り付けシート(E6~→A2へ縦横替えで）'!HL47),"")</f>
        <v/>
      </c>
      <c r="FX51" s="154" t="str">
        <f>IF('⑤案件貼り付けシート(E6~→A2へ縦横替えで）'!$HI47="固定",IF('⑤案件貼り付けシート(E6~→A2へ縦横替えで）'!HM47="","",'⑤案件貼り付けシート(E6~→A2へ縦横替えで）'!HM47),"")</f>
        <v/>
      </c>
      <c r="FY51" s="154" t="str">
        <f>IF('⑤案件貼り付けシート(E6~→A2へ縦横替えで）'!$HI47="固定",IF('⑤案件貼り付けシート(E6~→A2へ縦横替えで）'!HN47="","",'⑤案件貼り付けシート(E6~→A2へ縦横替えで）'!HN47),"")</f>
        <v/>
      </c>
      <c r="FZ51" s="154" t="str">
        <f>IF('⑤案件貼り付けシート(E6~→A2へ縦横替えで）'!$HI47="固定",IF('⑤案件貼り付けシート(E6~→A2へ縦横替えで）'!HO47="","",'⑤案件貼り付けシート(E6~→A2へ縦横替えで）'!HO47),"")</f>
        <v/>
      </c>
      <c r="GA51" s="7" t="str">
        <f>IF('⑤案件貼り付けシート(E6~→A2へ縦横替えで）'!$HI47="固定",IF('⑤案件貼り付けシート(E6~→A2へ縦横替えで）'!HP47="","",'⑤案件貼り付けシート(E6~→A2へ縦横替えで）'!HP47),"")</f>
        <v/>
      </c>
      <c r="GB51" s="7" t="str">
        <f>IF('⑤案件貼り付けシート(E6~→A2へ縦横替えで）'!HQ47="","",'⑤案件貼り付けシート(E6~→A2へ縦横替えで）'!HQ47)</f>
        <v/>
      </c>
      <c r="GC51" s="7" t="str">
        <f>IF('⑤案件貼り付けシート(E6~→A2へ縦横替えで）'!HR47="","",'⑤案件貼り付けシート(E6~→A2へ縦横替えで）'!HR47)</f>
        <v/>
      </c>
      <c r="GD51" s="7" t="str">
        <f>IF('⑤案件貼り付けシート(E6~→A2へ縦横替えで）'!HS47="","",'⑤案件貼り付けシート(E6~→A2へ縦横替えで）'!HS47)</f>
        <v/>
      </c>
      <c r="GE51" s="7"/>
      <c r="GF51" s="7"/>
      <c r="GG51" s="7"/>
      <c r="GH51" s="7"/>
      <c r="GI51" s="7"/>
      <c r="GJ51" s="7"/>
      <c r="GK51" s="7"/>
      <c r="GL51" s="7"/>
      <c r="GM51" s="48"/>
      <c r="GN51" s="7"/>
      <c r="GO51" s="7"/>
      <c r="GP51" s="7"/>
      <c r="GR51" s="48" t="str">
        <f>IF(OR('⑤案件貼り付けシート(E6~→A2へ縦横替えで）'!JP47="",'⑤案件貼り付けシート(E6~→A2へ縦横替えで）'!JP47=0),"",_xlfn.XLOOKUP('⑤案件貼り付けシート(E6~→A2へ縦横替えで）'!JP47,②コード一覧!$BR$2:$BR$802,②コード一覧!$BT$2:$BT$802))</f>
        <v/>
      </c>
      <c r="GS51" s="48" t="str">
        <f>IF(OR('⑤案件貼り付けシート(E6~→A2へ縦横替えで）'!JQ47="",'⑤案件貼り付けシート(E6~→A2へ縦横替えで）'!JQ47=0),"",_xlfn.XLOOKUP('⑤案件貼り付けシート(E6~→A2へ縦横替えで）'!JQ47,②コード一覧!$BR$2:$BR$802,②コード一覧!$BT$2:$BT$802))</f>
        <v/>
      </c>
      <c r="GT51" s="48" t="str">
        <f>IF(OR('⑤案件貼り付けシート(E6~→A2へ縦横替えで）'!JR47="",'⑤案件貼り付けシート(E6~→A2へ縦横替えで）'!JR47=0),"",_xlfn.XLOOKUP('⑤案件貼り付けシート(E6~→A2へ縦横替えで）'!JR47,②コード一覧!$BR$2:$BR$802,②コード一覧!$BT$2:$BT$802))</f>
        <v/>
      </c>
      <c r="GU51" s="48" t="str">
        <f>IF(OR('⑤案件貼り付けシート(E6~→A2へ縦横替えで）'!JS47="",'⑤案件貼り付けシート(E6~→A2へ縦横替えで）'!JS47=0),"",_xlfn.XLOOKUP('⑤案件貼り付けシート(E6~→A2へ縦横替えで）'!JS47,②コード一覧!$BR$2:$BR$802,②コード一覧!$BT$2:$BT$802))</f>
        <v/>
      </c>
      <c r="GV51" s="48" t="str">
        <f>IF(OR('⑤案件貼り付けシート(E6~→A2へ縦横替えで）'!JT47="",'⑤案件貼り付けシート(E6~→A2へ縦横替えで）'!JT47=0),"",_xlfn.XLOOKUP('⑤案件貼り付けシート(E6~→A2へ縦横替えで）'!JT47,②コード一覧!$BR$2:$BR$802,②コード一覧!$BT$2:$BT$802))</f>
        <v/>
      </c>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3"/>
      <c r="AS52" s="7"/>
      <c r="AT52" s="7"/>
      <c r="AU52" s="7"/>
      <c r="AV52" s="7"/>
      <c r="AW52" s="7"/>
      <c r="AX52" s="7"/>
      <c r="AY52" s="7"/>
      <c r="AZ52" s="7"/>
      <c r="BA52" s="7"/>
      <c r="BB52" s="7"/>
      <c r="BC52" s="7"/>
      <c r="BD52" s="7"/>
      <c r="BE52" s="154"/>
      <c r="BF52" s="154"/>
      <c r="BG52" s="7"/>
      <c r="BH52" s="154"/>
      <c r="BI52" s="154"/>
      <c r="BJ52" s="154"/>
      <c r="BK52" s="154"/>
      <c r="BL52" s="154"/>
      <c r="BM52" s="154"/>
      <c r="BN52" s="7"/>
      <c r="BO52" s="7"/>
      <c r="BP52" s="7"/>
      <c r="BQ52" s="7"/>
      <c r="BR52" s="154"/>
      <c r="BS52" s="154"/>
      <c r="BT52" s="7"/>
      <c r="BU52" s="154"/>
      <c r="BV52" s="154"/>
      <c r="BW52" s="154"/>
      <c r="BX52" s="154"/>
      <c r="BY52" s="154"/>
      <c r="BZ52" s="154"/>
      <c r="CA52" s="7"/>
      <c r="CB52" s="7"/>
      <c r="CC52" s="7"/>
      <c r="CD52" s="7"/>
      <c r="CE52" s="154"/>
      <c r="CF52" s="154"/>
      <c r="CG52" s="7"/>
      <c r="CH52" s="154"/>
      <c r="CI52" s="154"/>
      <c r="CJ52" s="154"/>
      <c r="CK52" s="154"/>
      <c r="CL52" s="154"/>
      <c r="CM52" s="154"/>
      <c r="CN52" s="7"/>
      <c r="CO52" s="7"/>
      <c r="CP52" s="7"/>
      <c r="CQ52" s="7"/>
      <c r="CR52" s="154"/>
      <c r="CS52" s="154"/>
      <c r="CT52" s="7"/>
      <c r="CU52" s="154"/>
      <c r="CV52" s="154"/>
      <c r="CW52" s="154"/>
      <c r="CX52" s="154"/>
      <c r="CY52" s="154"/>
      <c r="CZ52" s="154"/>
      <c r="DA52" s="7"/>
      <c r="DB52" s="7"/>
      <c r="DC52" s="7"/>
      <c r="DD52" s="7"/>
      <c r="DE52" s="154"/>
      <c r="DF52" s="154"/>
      <c r="DG52" s="7"/>
      <c r="DH52" s="154"/>
      <c r="DI52" s="154"/>
      <c r="DJ52" s="154"/>
      <c r="DK52" s="154"/>
      <c r="DL52" s="154"/>
      <c r="DM52" s="154"/>
      <c r="DN52" s="7"/>
      <c r="DO52" s="7"/>
      <c r="DP52" s="7"/>
      <c r="DQ52" s="7"/>
      <c r="DR52" s="154" t="str">
        <f>IF('⑤案件貼り付けシート(E6~→A2へ縦横替えで）'!FC48="","",'⑤案件貼り付けシート(E6~→A2へ縦横替えで）'!FC48)</f>
        <v/>
      </c>
      <c r="DS52" s="154" t="str">
        <f>IF('⑤案件貼り付けシート(E6~→A2へ縦横替えで）'!FD48="","",'⑤案件貼り付けシート(E6~→A2へ縦横替えで）'!FD48)</f>
        <v/>
      </c>
      <c r="DT52" s="7" t="str" cm="1">
        <f t="array" ref="DT52">IF('⑤案件貼り付けシート(E6~→A2へ縦横替えで）'!FE48="","",_xlfn.IFS('⑤案件貼り付けシート(E6~→A2へ縦横替えで）'!FE48="固定",1,'⑤案件貼り付けシート(E6~→A2へ縦横替えで）'!FE48="流動",2,'⑤案件貼り付けシート(E6~→A2へ縦横替えで）'!FE48="対象外",""))</f>
        <v/>
      </c>
      <c r="DU52" s="154" t="str">
        <f>IF('⑤案件貼り付けシート(E6~→A2へ縦横替えで）'!$FE48="固定",IF('⑤案件貼り付けシート(E6~→A2へ縦横替えで）'!FF48="","",'⑤案件貼り付けシート(E6~→A2へ縦横替えで）'!FF48),"")</f>
        <v/>
      </c>
      <c r="DV52" s="154" t="str">
        <f>IF('⑤案件貼り付けシート(E6~→A2へ縦横替えで）'!$FE48="固定",IF('⑤案件貼り付けシート(E6~→A2へ縦横替えで）'!FG48="","",'⑤案件貼り付けシート(E6~→A2へ縦横替えで）'!FG48),"")</f>
        <v/>
      </c>
      <c r="DW52" s="154" t="str">
        <f>IF('⑤案件貼り付けシート(E6~→A2へ縦横替えで）'!$FE48="固定",IF('⑤案件貼り付けシート(E6~→A2へ縦横替えで）'!FH48="","",'⑤案件貼り付けシート(E6~→A2へ縦横替えで）'!FH48),"")</f>
        <v/>
      </c>
      <c r="DX52" s="154" t="str">
        <f>IF('⑤案件貼り付けシート(E6~→A2へ縦横替えで）'!$FE48="固定",IF('⑤案件貼り付けシート(E6~→A2へ縦横替えで）'!FI48="","",'⑤案件貼り付けシート(E6~→A2へ縦横替えで）'!FI48),"")</f>
        <v/>
      </c>
      <c r="DY52" s="154" t="str">
        <f>IF('⑤案件貼り付けシート(E6~→A2へ縦横替えで）'!$FE48="固定",IF('⑤案件貼り付けシート(E6~→A2へ縦横替えで）'!FJ48="","",'⑤案件貼り付けシート(E6~→A2へ縦横替えで）'!FJ48),"")</f>
        <v/>
      </c>
      <c r="DZ52" s="154" t="str">
        <f>IF('⑤案件貼り付けシート(E6~→A2へ縦横替えで）'!$FE48="固定",IF('⑤案件貼り付けシート(E6~→A2へ縦横替えで）'!FK48="","",'⑤案件貼り付けシート(E6~→A2へ縦横替えで）'!FK48),"")</f>
        <v/>
      </c>
      <c r="EA52" s="7" t="str">
        <f>IF('⑤案件貼り付けシート(E6~→A2へ縦横替えで）'!$FE48="固定",IF('⑤案件貼り付けシート(E6~→A2へ縦横替えで）'!FL48="","",'⑤案件貼り付けシート(E6~→A2へ縦横替えで）'!FL48),"")</f>
        <v/>
      </c>
      <c r="EB52" s="7" t="str">
        <f>IF('⑤案件貼り付けシート(E6~→A2へ縦横替えで）'!FM48="","",'⑤案件貼り付けシート(E6~→A2へ縦横替えで）'!FM48)</f>
        <v/>
      </c>
      <c r="EC52" s="7" t="str">
        <f>IF('⑤案件貼り付けシート(E6~→A2へ縦横替えで）'!FN48="","",'⑤案件貼り付けシート(E6~→A2へ縦横替えで）'!FN48)</f>
        <v/>
      </c>
      <c r="ED52" s="7" t="str">
        <f>IF('⑤案件貼り付けシート(E6~→A2へ縦横替えで）'!FO48="","",'⑤案件貼り付けシート(E6~→A2へ縦横替えで）'!FO48)</f>
        <v/>
      </c>
      <c r="EE52" s="154" t="str">
        <f>IF('⑤案件貼り付けシート(E6~→A2へ縦横替えで）'!FQ48="","",'⑤案件貼り付けシート(E6~→A2へ縦横替えで）'!FQ48)</f>
        <v/>
      </c>
      <c r="EF52" s="154" t="str">
        <f>IF('⑤案件貼り付けシート(E6~→A2へ縦横替えで）'!FR48="","",'⑤案件貼り付けシート(E6~→A2へ縦横替えで）'!FR48)</f>
        <v/>
      </c>
      <c r="EG52" s="7" t="str" cm="1">
        <f t="array" ref="EG52">IF('⑤案件貼り付けシート(E6~→A2へ縦横替えで）'!FS48="","",_xlfn.IFS('⑤案件貼り付けシート(E6~→A2へ縦横替えで）'!FS48="固定",1,'⑤案件貼り付けシート(E6~→A2へ縦横替えで）'!FS48="流動",2,'⑤案件貼り付けシート(E6~→A2へ縦横替えで）'!FS48="対象外",""))</f>
        <v/>
      </c>
      <c r="EH52" s="154" t="str">
        <f>IF('⑤案件貼り付けシート(E6~→A2へ縦横替えで）'!$FS48="固定",IF('⑤案件貼り付けシート(E6~→A2へ縦横替えで）'!FT48="","",'⑤案件貼り付けシート(E6~→A2へ縦横替えで）'!FT48),"")</f>
        <v/>
      </c>
      <c r="EI52" s="154" t="str">
        <f>IF('⑤案件貼り付けシート(E6~→A2へ縦横替えで）'!$FS48="固定",IF('⑤案件貼り付けシート(E6~→A2へ縦横替えで）'!FU48="","",'⑤案件貼り付けシート(E6~→A2へ縦横替えで）'!FU48),"")</f>
        <v/>
      </c>
      <c r="EJ52" s="154" t="str">
        <f>IF('⑤案件貼り付けシート(E6~→A2へ縦横替えで）'!$FS48="固定",IF('⑤案件貼り付けシート(E6~→A2へ縦横替えで）'!FV48="","",'⑤案件貼り付けシート(E6~→A2へ縦横替えで）'!FV48),"")</f>
        <v/>
      </c>
      <c r="EK52" s="154" t="str">
        <f>IF('⑤案件貼り付けシート(E6~→A2へ縦横替えで）'!$FS48="固定",IF('⑤案件貼り付けシート(E6~→A2へ縦横替えで）'!FW48="","",'⑤案件貼り付けシート(E6~→A2へ縦横替えで）'!FW48),"")</f>
        <v/>
      </c>
      <c r="EL52" s="154" t="str">
        <f>IF('⑤案件貼り付けシート(E6~→A2へ縦横替えで）'!$FS48="固定",IF('⑤案件貼り付けシート(E6~→A2へ縦横替えで）'!FX48="","",'⑤案件貼り付けシート(E6~→A2へ縦横替えで）'!FX48),"")</f>
        <v/>
      </c>
      <c r="EM52" s="154" t="str">
        <f>IF('⑤案件貼り付けシート(E6~→A2へ縦横替えで）'!$FS48="固定",IF('⑤案件貼り付けシート(E6~→A2へ縦横替えで）'!FY48="","",'⑤案件貼り付けシート(E6~→A2へ縦横替えで）'!FY48),"")</f>
        <v/>
      </c>
      <c r="EN52" s="7" t="str">
        <f>IF('⑤案件貼り付けシート(E6~→A2へ縦横替えで）'!$FS48="固定",IF('⑤案件貼り付けシート(E6~→A2へ縦横替えで）'!FZ48="","",'⑤案件貼り付けシート(E6~→A2へ縦横替えで）'!FZ48),"")</f>
        <v/>
      </c>
      <c r="EO52" s="7" t="str">
        <f>IF('⑤案件貼り付けシート(E6~→A2へ縦横替えで）'!GA48="","",'⑤案件貼り付けシート(E6~→A2へ縦横替えで）'!GA48)</f>
        <v/>
      </c>
      <c r="EP52" s="7" t="str">
        <f>IF('⑤案件貼り付けシート(E6~→A2へ縦横替えで）'!GB48="","",'⑤案件貼り付けシート(E6~→A2へ縦横替えで）'!GB48)</f>
        <v/>
      </c>
      <c r="EQ52" s="7" t="str">
        <f>IF('⑤案件貼り付けシート(E6~→A2へ縦横替えで）'!GC48="","",'⑤案件貼り付けシート(E6~→A2へ縦横替えで）'!GC48)</f>
        <v/>
      </c>
      <c r="ER52" s="154" t="str">
        <f>IF('⑤案件貼り付けシート(E6~→A2へ縦横替えで）'!GE48="","",'⑤案件貼り付けシート(E6~→A2へ縦横替えで）'!GE48)</f>
        <v/>
      </c>
      <c r="ES52" s="154" t="str">
        <f>IF('⑤案件貼り付けシート(E6~→A2へ縦横替えで）'!GF48="","",'⑤案件貼り付けシート(E6~→A2へ縦横替えで）'!GF48)</f>
        <v/>
      </c>
      <c r="ET52" s="7" t="str" cm="1">
        <f t="array" ref="ET52">IF('⑤案件貼り付けシート(E6~→A2へ縦横替えで）'!GG48="","",_xlfn.IFS('⑤案件貼り付けシート(E6~→A2へ縦横替えで）'!GG48="固定",1,'⑤案件貼り付けシート(E6~→A2へ縦横替えで）'!GG48="流動",2,'⑤案件貼り付けシート(E6~→A2へ縦横替えで）'!GG48="対象外",""))</f>
        <v/>
      </c>
      <c r="EU52" s="154" t="str">
        <f>IF('⑤案件貼り付けシート(E6~→A2へ縦横替えで）'!$GG48="固定",IF('⑤案件貼り付けシート(E6~→A2へ縦横替えで）'!GH48="","",'⑤案件貼り付けシート(E6~→A2へ縦横替えで）'!GH48),"")</f>
        <v/>
      </c>
      <c r="EV52" s="154" t="str">
        <f>IF('⑤案件貼り付けシート(E6~→A2へ縦横替えで）'!$GG48="固定",IF('⑤案件貼り付けシート(E6~→A2へ縦横替えで）'!GI48="","",'⑤案件貼り付けシート(E6~→A2へ縦横替えで）'!GI48),"")</f>
        <v/>
      </c>
      <c r="EW52" s="154" t="str">
        <f>IF('⑤案件貼り付けシート(E6~→A2へ縦横替えで）'!$GG48="固定",IF('⑤案件貼り付けシート(E6~→A2へ縦横替えで）'!GJ48="","",'⑤案件貼り付けシート(E6~→A2へ縦横替えで）'!GJ48),"")</f>
        <v/>
      </c>
      <c r="EX52" s="154" t="str">
        <f>IF('⑤案件貼り付けシート(E6~→A2へ縦横替えで）'!$GG48="固定",IF('⑤案件貼り付けシート(E6~→A2へ縦横替えで）'!GK48="","",'⑤案件貼り付けシート(E6~→A2へ縦横替えで）'!GK48),"")</f>
        <v/>
      </c>
      <c r="EY52" s="154" t="str">
        <f>IF('⑤案件貼り付けシート(E6~→A2へ縦横替えで）'!$GG48="固定",IF('⑤案件貼り付けシート(E6~→A2へ縦横替えで）'!GL48="","",'⑤案件貼り付けシート(E6~→A2へ縦横替えで）'!GL48),"")</f>
        <v/>
      </c>
      <c r="EZ52" s="154" t="str">
        <f>IF('⑤案件貼り付けシート(E6~→A2へ縦横替えで）'!$GG48="固定",IF('⑤案件貼り付けシート(E6~→A2へ縦横替えで）'!GM48="","",'⑤案件貼り付けシート(E6~→A2へ縦横替えで）'!GM48),"")</f>
        <v/>
      </c>
      <c r="FA52" s="7" t="str">
        <f>IF('⑤案件貼り付けシート(E6~→A2へ縦横替えで）'!$GG48="固定",IF('⑤案件貼り付けシート(E6~→A2へ縦横替えで）'!GN48="","",'⑤案件貼り付けシート(E6~→A2へ縦横替えで）'!GN48),"")</f>
        <v/>
      </c>
      <c r="FB52" s="7" t="str">
        <f>IF('⑤案件貼り付けシート(E6~→A2へ縦横替えで）'!GO48="","",'⑤案件貼り付けシート(E6~→A2へ縦横替えで）'!GO48)</f>
        <v/>
      </c>
      <c r="FC52" s="7" t="str">
        <f>IF('⑤案件貼り付けシート(E6~→A2へ縦横替えで）'!GP48="","",'⑤案件貼り付けシート(E6~→A2へ縦横替えで）'!GP48)</f>
        <v/>
      </c>
      <c r="FD52" s="7" t="str">
        <f>IF('⑤案件貼り付けシート(E6~→A2へ縦横替えで）'!GQ48="","",'⑤案件貼り付けシート(E6~→A2へ縦横替えで）'!GQ48)</f>
        <v/>
      </c>
      <c r="FE52" s="154" t="str">
        <f>IF('⑤案件貼り付けシート(E6~→A2へ縦横替えで）'!GS48="","",'⑤案件貼り付けシート(E6~→A2へ縦横替えで）'!GS48)</f>
        <v/>
      </c>
      <c r="FF52" s="154" t="str">
        <f>IF('⑤案件貼り付けシート(E6~→A2へ縦横替えで）'!GT48="","",'⑤案件貼り付けシート(E6~→A2へ縦横替えで）'!GT48)</f>
        <v/>
      </c>
      <c r="FG52" s="7" t="str" cm="1">
        <f t="array" ref="FG52">IF('⑤案件貼り付けシート(E6~→A2へ縦横替えで）'!GU48="","",_xlfn.IFS('⑤案件貼り付けシート(E6~→A2へ縦横替えで）'!GU48="固定",1,'⑤案件貼り付けシート(E6~→A2へ縦横替えで）'!GU48="流動",2,'⑤案件貼り付けシート(E6~→A2へ縦横替えで）'!GU48="対象外",""))</f>
        <v/>
      </c>
      <c r="FH52" s="154" t="str">
        <f>IF('⑤案件貼り付けシート(E6~→A2へ縦横替えで）'!$GU48="固定",IF('⑤案件貼り付けシート(E6~→A2へ縦横替えで）'!GV48="","",'⑤案件貼り付けシート(E6~→A2へ縦横替えで）'!GV48),"")</f>
        <v/>
      </c>
      <c r="FI52" s="154" t="str">
        <f>IF('⑤案件貼り付けシート(E6~→A2へ縦横替えで）'!$GU48="固定",IF('⑤案件貼り付けシート(E6~→A2へ縦横替えで）'!GW48="","",'⑤案件貼り付けシート(E6~→A2へ縦横替えで）'!GW48),"")</f>
        <v/>
      </c>
      <c r="FJ52" s="154" t="str">
        <f>IF('⑤案件貼り付けシート(E6~→A2へ縦横替えで）'!$GU48="固定",IF('⑤案件貼り付けシート(E6~→A2へ縦横替えで）'!GX48="","",'⑤案件貼り付けシート(E6~→A2へ縦横替えで）'!GX48),"")</f>
        <v/>
      </c>
      <c r="FK52" s="154" t="str">
        <f>IF('⑤案件貼り付けシート(E6~→A2へ縦横替えで）'!$GU48="固定",IF('⑤案件貼り付けシート(E6~→A2へ縦横替えで）'!GY48="","",'⑤案件貼り付けシート(E6~→A2へ縦横替えで）'!GY48),"")</f>
        <v/>
      </c>
      <c r="FL52" s="154" t="str">
        <f>IF('⑤案件貼り付けシート(E6~→A2へ縦横替えで）'!$GU48="固定",IF('⑤案件貼り付けシート(E6~→A2へ縦横替えで）'!GZ48="","",'⑤案件貼り付けシート(E6~→A2へ縦横替えで）'!GZ48),"")</f>
        <v/>
      </c>
      <c r="FM52" s="154" t="str">
        <f>IF('⑤案件貼り付けシート(E6~→A2へ縦横替えで）'!$GU48="固定",IF('⑤案件貼り付けシート(E6~→A2へ縦横替えで）'!HA48="","",'⑤案件貼り付けシート(E6~→A2へ縦横替えで）'!HA48),"")</f>
        <v/>
      </c>
      <c r="FN52" s="7" t="str">
        <f>IF('⑤案件貼り付けシート(E6~→A2へ縦横替えで）'!$GU48="固定",IF('⑤案件貼り付けシート(E6~→A2へ縦横替えで）'!HB48="","",'⑤案件貼り付けシート(E6~→A2へ縦横替えで）'!HB48),"")</f>
        <v/>
      </c>
      <c r="FO52" s="7" t="str">
        <f>IF('⑤案件貼り付けシート(E6~→A2へ縦横替えで）'!HC48="","",'⑤案件貼り付けシート(E6~→A2へ縦横替えで）'!HC48)</f>
        <v/>
      </c>
      <c r="FP52" s="7" t="str">
        <f>IF('⑤案件貼り付けシート(E6~→A2へ縦横替えで）'!HD48="","",'⑤案件貼り付けシート(E6~→A2へ縦横替えで）'!HD48)</f>
        <v/>
      </c>
      <c r="FQ52" s="7" t="str">
        <f>IF('⑤案件貼り付けシート(E6~→A2へ縦横替えで）'!HE48="","",'⑤案件貼り付けシート(E6~→A2へ縦横替えで）'!HE48)</f>
        <v/>
      </c>
      <c r="FR52" s="154" t="str">
        <f>IF('⑤案件貼り付けシート(E6~→A2へ縦横替えで）'!HG48="","",'⑤案件貼り付けシート(E6~→A2へ縦横替えで）'!HG48)</f>
        <v/>
      </c>
      <c r="FS52" s="154" t="str">
        <f>IF('⑤案件貼り付けシート(E6~→A2へ縦横替えで）'!HH48="","",'⑤案件貼り付けシート(E6~→A2へ縦横替えで）'!HH48)</f>
        <v/>
      </c>
      <c r="FT52" s="7" t="str" cm="1">
        <f t="array" ref="FT52">IF('⑤案件貼り付けシート(E6~→A2へ縦横替えで）'!HI48="","",_xlfn.IFS('⑤案件貼り付けシート(E6~→A2へ縦横替えで）'!HI48="固定",1,'⑤案件貼り付けシート(E6~→A2へ縦横替えで）'!HI48="流動",2,'⑤案件貼り付けシート(E6~→A2へ縦横替えで）'!HI48="対象外",""))</f>
        <v/>
      </c>
      <c r="FU52" s="154" t="str">
        <f>IF('⑤案件貼り付けシート(E6~→A2へ縦横替えで）'!$HI48="固定",IF('⑤案件貼り付けシート(E6~→A2へ縦横替えで）'!HJ48="","",'⑤案件貼り付けシート(E6~→A2へ縦横替えで）'!HJ48),"")</f>
        <v/>
      </c>
      <c r="FV52" s="154" t="str">
        <f>IF('⑤案件貼り付けシート(E6~→A2へ縦横替えで）'!$HI48="固定",IF('⑤案件貼り付けシート(E6~→A2へ縦横替えで）'!HK48="","",'⑤案件貼り付けシート(E6~→A2へ縦横替えで）'!HK48),"")</f>
        <v/>
      </c>
      <c r="FW52" s="154" t="str">
        <f>IF('⑤案件貼り付けシート(E6~→A2へ縦横替えで）'!$HI48="固定",IF('⑤案件貼り付けシート(E6~→A2へ縦横替えで）'!HL48="","",'⑤案件貼り付けシート(E6~→A2へ縦横替えで）'!HL48),"")</f>
        <v/>
      </c>
      <c r="FX52" s="154" t="str">
        <f>IF('⑤案件貼り付けシート(E6~→A2へ縦横替えで）'!$HI48="固定",IF('⑤案件貼り付けシート(E6~→A2へ縦横替えで）'!HM48="","",'⑤案件貼り付けシート(E6~→A2へ縦横替えで）'!HM48),"")</f>
        <v/>
      </c>
      <c r="FY52" s="154" t="str">
        <f>IF('⑤案件貼り付けシート(E6~→A2へ縦横替えで）'!$HI48="固定",IF('⑤案件貼り付けシート(E6~→A2へ縦横替えで）'!HN48="","",'⑤案件貼り付けシート(E6~→A2へ縦横替えで）'!HN48),"")</f>
        <v/>
      </c>
      <c r="FZ52" s="154" t="str">
        <f>IF('⑤案件貼り付けシート(E6~→A2へ縦横替えで）'!$HI48="固定",IF('⑤案件貼り付けシート(E6~→A2へ縦横替えで）'!HO48="","",'⑤案件貼り付けシート(E6~→A2へ縦横替えで）'!HO48),"")</f>
        <v/>
      </c>
      <c r="GA52" s="7" t="str">
        <f>IF('⑤案件貼り付けシート(E6~→A2へ縦横替えで）'!$HI48="固定",IF('⑤案件貼り付けシート(E6~→A2へ縦横替えで）'!HP48="","",'⑤案件貼り付けシート(E6~→A2へ縦横替えで）'!HP48),"")</f>
        <v/>
      </c>
      <c r="GB52" s="7" t="str">
        <f>IF('⑤案件貼り付けシート(E6~→A2へ縦横替えで）'!HQ48="","",'⑤案件貼り付けシート(E6~→A2へ縦横替えで）'!HQ48)</f>
        <v/>
      </c>
      <c r="GC52" s="7" t="str">
        <f>IF('⑤案件貼り付けシート(E6~→A2へ縦横替えで）'!HR48="","",'⑤案件貼り付けシート(E6~→A2へ縦横替えで）'!HR48)</f>
        <v/>
      </c>
      <c r="GD52" s="7" t="str">
        <f>IF('⑤案件貼り付けシート(E6~→A2へ縦横替えで）'!HS48="","",'⑤案件貼り付けシート(E6~→A2へ縦横替えで）'!HS48)</f>
        <v/>
      </c>
      <c r="GE52" s="7"/>
      <c r="GF52" s="7"/>
      <c r="GG52" s="7"/>
      <c r="GH52" s="7"/>
      <c r="GI52" s="7"/>
      <c r="GJ52" s="7"/>
      <c r="GK52" s="7"/>
      <c r="GL52" s="7"/>
      <c r="GM52" s="48"/>
      <c r="GN52" s="7"/>
      <c r="GO52" s="7"/>
      <c r="GP52" s="7"/>
      <c r="GR52" s="48" t="str">
        <f>IF(OR('⑤案件貼り付けシート(E6~→A2へ縦横替えで）'!JP48="",'⑤案件貼り付けシート(E6~→A2へ縦横替えで）'!JP48=0),"",_xlfn.XLOOKUP('⑤案件貼り付けシート(E6~→A2へ縦横替えで）'!JP48,②コード一覧!$BR$2:$BR$802,②コード一覧!$BT$2:$BT$802))</f>
        <v/>
      </c>
      <c r="GS52" s="48" t="str">
        <f>IF(OR('⑤案件貼り付けシート(E6~→A2へ縦横替えで）'!JQ48="",'⑤案件貼り付けシート(E6~→A2へ縦横替えで）'!JQ48=0),"",_xlfn.XLOOKUP('⑤案件貼り付けシート(E6~→A2へ縦横替えで）'!JQ48,②コード一覧!$BR$2:$BR$802,②コード一覧!$BT$2:$BT$802))</f>
        <v/>
      </c>
      <c r="GT52" s="48" t="str">
        <f>IF(OR('⑤案件貼り付けシート(E6~→A2へ縦横替えで）'!JR48="",'⑤案件貼り付けシート(E6~→A2へ縦横替えで）'!JR48=0),"",_xlfn.XLOOKUP('⑤案件貼り付けシート(E6~→A2へ縦横替えで）'!JR48,②コード一覧!$BR$2:$BR$802,②コード一覧!$BT$2:$BT$802))</f>
        <v/>
      </c>
      <c r="GU52" s="48" t="str">
        <f>IF(OR('⑤案件貼り付けシート(E6~→A2へ縦横替えで）'!JS48="",'⑤案件貼り付けシート(E6~→A2へ縦横替えで）'!JS48=0),"",_xlfn.XLOOKUP('⑤案件貼り付けシート(E6~→A2へ縦横替えで）'!JS48,②コード一覧!$BR$2:$BR$802,②コード一覧!$BT$2:$BT$802))</f>
        <v/>
      </c>
      <c r="GV52" s="48" t="str">
        <f>IF(OR('⑤案件貼り付けシート(E6~→A2へ縦横替えで）'!JT48="",'⑤案件貼り付けシート(E6~→A2へ縦横替えで）'!JT48=0),"",_xlfn.XLOOKUP('⑤案件貼り付けシート(E6~→A2へ縦横替えで）'!JT48,②コード一覧!$BR$2:$BR$802,②コード一覧!$BT$2:$BT$802))</f>
        <v/>
      </c>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3"/>
      <c r="AS53" s="7"/>
      <c r="AT53" s="7"/>
      <c r="AU53" s="7"/>
      <c r="AV53" s="7"/>
      <c r="AW53" s="7"/>
      <c r="AX53" s="7"/>
      <c r="AY53" s="7"/>
      <c r="AZ53" s="7"/>
      <c r="BA53" s="7"/>
      <c r="BB53" s="7"/>
      <c r="BC53" s="7"/>
      <c r="BD53" s="7"/>
      <c r="BE53" s="154"/>
      <c r="BF53" s="154"/>
      <c r="BG53" s="7"/>
      <c r="BH53" s="154"/>
      <c r="BI53" s="154"/>
      <c r="BJ53" s="154"/>
      <c r="BK53" s="154"/>
      <c r="BL53" s="154"/>
      <c r="BM53" s="154"/>
      <c r="BN53" s="7"/>
      <c r="BO53" s="7"/>
      <c r="BP53" s="7"/>
      <c r="BQ53" s="7"/>
      <c r="BR53" s="154"/>
      <c r="BS53" s="154"/>
      <c r="BT53" s="7"/>
      <c r="BU53" s="154"/>
      <c r="BV53" s="154"/>
      <c r="BW53" s="154"/>
      <c r="BX53" s="154"/>
      <c r="BY53" s="154"/>
      <c r="BZ53" s="154"/>
      <c r="CA53" s="7"/>
      <c r="CB53" s="7"/>
      <c r="CC53" s="7"/>
      <c r="CD53" s="7"/>
      <c r="CE53" s="154"/>
      <c r="CF53" s="154"/>
      <c r="CG53" s="7"/>
      <c r="CH53" s="154"/>
      <c r="CI53" s="154"/>
      <c r="CJ53" s="154"/>
      <c r="CK53" s="154"/>
      <c r="CL53" s="154"/>
      <c r="CM53" s="154"/>
      <c r="CN53" s="7"/>
      <c r="CO53" s="7"/>
      <c r="CP53" s="7"/>
      <c r="CQ53" s="7"/>
      <c r="CR53" s="154"/>
      <c r="CS53" s="154"/>
      <c r="CT53" s="7"/>
      <c r="CU53" s="154"/>
      <c r="CV53" s="154"/>
      <c r="CW53" s="154"/>
      <c r="CX53" s="154"/>
      <c r="CY53" s="154"/>
      <c r="CZ53" s="154"/>
      <c r="DA53" s="7"/>
      <c r="DB53" s="7"/>
      <c r="DC53" s="7"/>
      <c r="DD53" s="7"/>
      <c r="DE53" s="154"/>
      <c r="DF53" s="154"/>
      <c r="DG53" s="7"/>
      <c r="DH53" s="154"/>
      <c r="DI53" s="154"/>
      <c r="DJ53" s="154"/>
      <c r="DK53" s="154"/>
      <c r="DL53" s="154"/>
      <c r="DM53" s="154"/>
      <c r="DN53" s="7"/>
      <c r="DO53" s="7"/>
      <c r="DP53" s="7"/>
      <c r="DQ53" s="7"/>
      <c r="DR53" s="154" t="str">
        <f>IF('⑤案件貼り付けシート(E6~→A2へ縦横替えで）'!FC49="","",'⑤案件貼り付けシート(E6~→A2へ縦横替えで）'!FC49)</f>
        <v/>
      </c>
      <c r="DS53" s="154" t="str">
        <f>IF('⑤案件貼り付けシート(E6~→A2へ縦横替えで）'!FD49="","",'⑤案件貼り付けシート(E6~→A2へ縦横替えで）'!FD49)</f>
        <v/>
      </c>
      <c r="DT53" s="7" t="str" cm="1">
        <f t="array" ref="DT53">IF('⑤案件貼り付けシート(E6~→A2へ縦横替えで）'!FE49="","",_xlfn.IFS('⑤案件貼り付けシート(E6~→A2へ縦横替えで）'!FE49="固定",1,'⑤案件貼り付けシート(E6~→A2へ縦横替えで）'!FE49="流動",2,'⑤案件貼り付けシート(E6~→A2へ縦横替えで）'!FE49="対象外",""))</f>
        <v/>
      </c>
      <c r="DU53" s="154" t="str">
        <f>IF('⑤案件貼り付けシート(E6~→A2へ縦横替えで）'!$FE49="固定",IF('⑤案件貼り付けシート(E6~→A2へ縦横替えで）'!FF49="","",'⑤案件貼り付けシート(E6~→A2へ縦横替えで）'!FF49),"")</f>
        <v/>
      </c>
      <c r="DV53" s="154" t="str">
        <f>IF('⑤案件貼り付けシート(E6~→A2へ縦横替えで）'!$FE49="固定",IF('⑤案件貼り付けシート(E6~→A2へ縦横替えで）'!FG49="","",'⑤案件貼り付けシート(E6~→A2へ縦横替えで）'!FG49),"")</f>
        <v/>
      </c>
      <c r="DW53" s="154" t="str">
        <f>IF('⑤案件貼り付けシート(E6~→A2へ縦横替えで）'!$FE49="固定",IF('⑤案件貼り付けシート(E6~→A2へ縦横替えで）'!FH49="","",'⑤案件貼り付けシート(E6~→A2へ縦横替えで）'!FH49),"")</f>
        <v/>
      </c>
      <c r="DX53" s="154" t="str">
        <f>IF('⑤案件貼り付けシート(E6~→A2へ縦横替えで）'!$FE49="固定",IF('⑤案件貼り付けシート(E6~→A2へ縦横替えで）'!FI49="","",'⑤案件貼り付けシート(E6~→A2へ縦横替えで）'!FI49),"")</f>
        <v/>
      </c>
      <c r="DY53" s="154" t="str">
        <f>IF('⑤案件貼り付けシート(E6~→A2へ縦横替えで）'!$FE49="固定",IF('⑤案件貼り付けシート(E6~→A2へ縦横替えで）'!FJ49="","",'⑤案件貼り付けシート(E6~→A2へ縦横替えで）'!FJ49),"")</f>
        <v/>
      </c>
      <c r="DZ53" s="154" t="str">
        <f>IF('⑤案件貼り付けシート(E6~→A2へ縦横替えで）'!$FE49="固定",IF('⑤案件貼り付けシート(E6~→A2へ縦横替えで）'!FK49="","",'⑤案件貼り付けシート(E6~→A2へ縦横替えで）'!FK49),"")</f>
        <v/>
      </c>
      <c r="EA53" s="7" t="str">
        <f>IF('⑤案件貼り付けシート(E6~→A2へ縦横替えで）'!$FE49="固定",IF('⑤案件貼り付けシート(E6~→A2へ縦横替えで）'!FL49="","",'⑤案件貼り付けシート(E6~→A2へ縦横替えで）'!FL49),"")</f>
        <v/>
      </c>
      <c r="EB53" s="7" t="str">
        <f>IF('⑤案件貼り付けシート(E6~→A2へ縦横替えで）'!FM49="","",'⑤案件貼り付けシート(E6~→A2へ縦横替えで）'!FM49)</f>
        <v/>
      </c>
      <c r="EC53" s="7" t="str">
        <f>IF('⑤案件貼り付けシート(E6~→A2へ縦横替えで）'!FN49="","",'⑤案件貼り付けシート(E6~→A2へ縦横替えで）'!FN49)</f>
        <v/>
      </c>
      <c r="ED53" s="7" t="str">
        <f>IF('⑤案件貼り付けシート(E6~→A2へ縦横替えで）'!FO49="","",'⑤案件貼り付けシート(E6~→A2へ縦横替えで）'!FO49)</f>
        <v/>
      </c>
      <c r="EE53" s="154" t="str">
        <f>IF('⑤案件貼り付けシート(E6~→A2へ縦横替えで）'!FQ49="","",'⑤案件貼り付けシート(E6~→A2へ縦横替えで）'!FQ49)</f>
        <v/>
      </c>
      <c r="EF53" s="154" t="str">
        <f>IF('⑤案件貼り付けシート(E6~→A2へ縦横替えで）'!FR49="","",'⑤案件貼り付けシート(E6~→A2へ縦横替えで）'!FR49)</f>
        <v/>
      </c>
      <c r="EG53" s="7" t="str" cm="1">
        <f t="array" ref="EG53">IF('⑤案件貼り付けシート(E6~→A2へ縦横替えで）'!FS49="","",_xlfn.IFS('⑤案件貼り付けシート(E6~→A2へ縦横替えで）'!FS49="固定",1,'⑤案件貼り付けシート(E6~→A2へ縦横替えで）'!FS49="流動",2,'⑤案件貼り付けシート(E6~→A2へ縦横替えで）'!FS49="対象外",""))</f>
        <v/>
      </c>
      <c r="EH53" s="154" t="str">
        <f>IF('⑤案件貼り付けシート(E6~→A2へ縦横替えで）'!$FS49="固定",IF('⑤案件貼り付けシート(E6~→A2へ縦横替えで）'!FT49="","",'⑤案件貼り付けシート(E6~→A2へ縦横替えで）'!FT49),"")</f>
        <v/>
      </c>
      <c r="EI53" s="154" t="str">
        <f>IF('⑤案件貼り付けシート(E6~→A2へ縦横替えで）'!$FS49="固定",IF('⑤案件貼り付けシート(E6~→A2へ縦横替えで）'!FU49="","",'⑤案件貼り付けシート(E6~→A2へ縦横替えで）'!FU49),"")</f>
        <v/>
      </c>
      <c r="EJ53" s="154" t="str">
        <f>IF('⑤案件貼り付けシート(E6~→A2へ縦横替えで）'!$FS49="固定",IF('⑤案件貼り付けシート(E6~→A2へ縦横替えで）'!FV49="","",'⑤案件貼り付けシート(E6~→A2へ縦横替えで）'!FV49),"")</f>
        <v/>
      </c>
      <c r="EK53" s="154" t="str">
        <f>IF('⑤案件貼り付けシート(E6~→A2へ縦横替えで）'!$FS49="固定",IF('⑤案件貼り付けシート(E6~→A2へ縦横替えで）'!FW49="","",'⑤案件貼り付けシート(E6~→A2へ縦横替えで）'!FW49),"")</f>
        <v/>
      </c>
      <c r="EL53" s="154" t="str">
        <f>IF('⑤案件貼り付けシート(E6~→A2へ縦横替えで）'!$FS49="固定",IF('⑤案件貼り付けシート(E6~→A2へ縦横替えで）'!FX49="","",'⑤案件貼り付けシート(E6~→A2へ縦横替えで）'!FX49),"")</f>
        <v/>
      </c>
      <c r="EM53" s="154" t="str">
        <f>IF('⑤案件貼り付けシート(E6~→A2へ縦横替えで）'!$FS49="固定",IF('⑤案件貼り付けシート(E6~→A2へ縦横替えで）'!FY49="","",'⑤案件貼り付けシート(E6~→A2へ縦横替えで）'!FY49),"")</f>
        <v/>
      </c>
      <c r="EN53" s="7" t="str">
        <f>IF('⑤案件貼り付けシート(E6~→A2へ縦横替えで）'!$FS49="固定",IF('⑤案件貼り付けシート(E6~→A2へ縦横替えで）'!FZ49="","",'⑤案件貼り付けシート(E6~→A2へ縦横替えで）'!FZ49),"")</f>
        <v/>
      </c>
      <c r="EO53" s="7" t="str">
        <f>IF('⑤案件貼り付けシート(E6~→A2へ縦横替えで）'!GA49="","",'⑤案件貼り付けシート(E6~→A2へ縦横替えで）'!GA49)</f>
        <v/>
      </c>
      <c r="EP53" s="7" t="str">
        <f>IF('⑤案件貼り付けシート(E6~→A2へ縦横替えで）'!GB49="","",'⑤案件貼り付けシート(E6~→A2へ縦横替えで）'!GB49)</f>
        <v/>
      </c>
      <c r="EQ53" s="7" t="str">
        <f>IF('⑤案件貼り付けシート(E6~→A2へ縦横替えで）'!GC49="","",'⑤案件貼り付けシート(E6~→A2へ縦横替えで）'!GC49)</f>
        <v/>
      </c>
      <c r="ER53" s="154" t="str">
        <f>IF('⑤案件貼り付けシート(E6~→A2へ縦横替えで）'!GE49="","",'⑤案件貼り付けシート(E6~→A2へ縦横替えで）'!GE49)</f>
        <v/>
      </c>
      <c r="ES53" s="154" t="str">
        <f>IF('⑤案件貼り付けシート(E6~→A2へ縦横替えで）'!GF49="","",'⑤案件貼り付けシート(E6~→A2へ縦横替えで）'!GF49)</f>
        <v/>
      </c>
      <c r="ET53" s="7" t="str" cm="1">
        <f t="array" ref="ET53">IF('⑤案件貼り付けシート(E6~→A2へ縦横替えで）'!GG49="","",_xlfn.IFS('⑤案件貼り付けシート(E6~→A2へ縦横替えで）'!GG49="固定",1,'⑤案件貼り付けシート(E6~→A2へ縦横替えで）'!GG49="流動",2,'⑤案件貼り付けシート(E6~→A2へ縦横替えで）'!GG49="対象外",""))</f>
        <v/>
      </c>
      <c r="EU53" s="154" t="str">
        <f>IF('⑤案件貼り付けシート(E6~→A2へ縦横替えで）'!$GG49="固定",IF('⑤案件貼り付けシート(E6~→A2へ縦横替えで）'!GH49="","",'⑤案件貼り付けシート(E6~→A2へ縦横替えで）'!GH49),"")</f>
        <v/>
      </c>
      <c r="EV53" s="154" t="str">
        <f>IF('⑤案件貼り付けシート(E6~→A2へ縦横替えで）'!$GG49="固定",IF('⑤案件貼り付けシート(E6~→A2へ縦横替えで）'!GI49="","",'⑤案件貼り付けシート(E6~→A2へ縦横替えで）'!GI49),"")</f>
        <v/>
      </c>
      <c r="EW53" s="154" t="str">
        <f>IF('⑤案件貼り付けシート(E6~→A2へ縦横替えで）'!$GG49="固定",IF('⑤案件貼り付けシート(E6~→A2へ縦横替えで）'!GJ49="","",'⑤案件貼り付けシート(E6~→A2へ縦横替えで）'!GJ49),"")</f>
        <v/>
      </c>
      <c r="EX53" s="154" t="str">
        <f>IF('⑤案件貼り付けシート(E6~→A2へ縦横替えで）'!$GG49="固定",IF('⑤案件貼り付けシート(E6~→A2へ縦横替えで）'!GK49="","",'⑤案件貼り付けシート(E6~→A2へ縦横替えで）'!GK49),"")</f>
        <v/>
      </c>
      <c r="EY53" s="154" t="str">
        <f>IF('⑤案件貼り付けシート(E6~→A2へ縦横替えで）'!$GG49="固定",IF('⑤案件貼り付けシート(E6~→A2へ縦横替えで）'!GL49="","",'⑤案件貼り付けシート(E6~→A2へ縦横替えで）'!GL49),"")</f>
        <v/>
      </c>
      <c r="EZ53" s="154" t="str">
        <f>IF('⑤案件貼り付けシート(E6~→A2へ縦横替えで）'!$GG49="固定",IF('⑤案件貼り付けシート(E6~→A2へ縦横替えで）'!GM49="","",'⑤案件貼り付けシート(E6~→A2へ縦横替えで）'!GM49),"")</f>
        <v/>
      </c>
      <c r="FA53" s="7" t="str">
        <f>IF('⑤案件貼り付けシート(E6~→A2へ縦横替えで）'!$GG49="固定",IF('⑤案件貼り付けシート(E6~→A2へ縦横替えで）'!GN49="","",'⑤案件貼り付けシート(E6~→A2へ縦横替えで）'!GN49),"")</f>
        <v/>
      </c>
      <c r="FB53" s="7" t="str">
        <f>IF('⑤案件貼り付けシート(E6~→A2へ縦横替えで）'!GO49="","",'⑤案件貼り付けシート(E6~→A2へ縦横替えで）'!GO49)</f>
        <v/>
      </c>
      <c r="FC53" s="7" t="str">
        <f>IF('⑤案件貼り付けシート(E6~→A2へ縦横替えで）'!GP49="","",'⑤案件貼り付けシート(E6~→A2へ縦横替えで）'!GP49)</f>
        <v/>
      </c>
      <c r="FD53" s="7" t="str">
        <f>IF('⑤案件貼り付けシート(E6~→A2へ縦横替えで）'!GQ49="","",'⑤案件貼り付けシート(E6~→A2へ縦横替えで）'!GQ49)</f>
        <v/>
      </c>
      <c r="FE53" s="154" t="str">
        <f>IF('⑤案件貼り付けシート(E6~→A2へ縦横替えで）'!GS49="","",'⑤案件貼り付けシート(E6~→A2へ縦横替えで）'!GS49)</f>
        <v/>
      </c>
      <c r="FF53" s="154" t="str">
        <f>IF('⑤案件貼り付けシート(E6~→A2へ縦横替えで）'!GT49="","",'⑤案件貼り付けシート(E6~→A2へ縦横替えで）'!GT49)</f>
        <v/>
      </c>
      <c r="FG53" s="7" t="str" cm="1">
        <f t="array" ref="FG53">IF('⑤案件貼り付けシート(E6~→A2へ縦横替えで）'!GU49="","",_xlfn.IFS('⑤案件貼り付けシート(E6~→A2へ縦横替えで）'!GU49="固定",1,'⑤案件貼り付けシート(E6~→A2へ縦横替えで）'!GU49="流動",2,'⑤案件貼り付けシート(E6~→A2へ縦横替えで）'!GU49="対象外",""))</f>
        <v/>
      </c>
      <c r="FH53" s="154" t="str">
        <f>IF('⑤案件貼り付けシート(E6~→A2へ縦横替えで）'!$GU49="固定",IF('⑤案件貼り付けシート(E6~→A2へ縦横替えで）'!GV49="","",'⑤案件貼り付けシート(E6~→A2へ縦横替えで）'!GV49),"")</f>
        <v/>
      </c>
      <c r="FI53" s="154" t="str">
        <f>IF('⑤案件貼り付けシート(E6~→A2へ縦横替えで）'!$GU49="固定",IF('⑤案件貼り付けシート(E6~→A2へ縦横替えで）'!GW49="","",'⑤案件貼り付けシート(E6~→A2へ縦横替えで）'!GW49),"")</f>
        <v/>
      </c>
      <c r="FJ53" s="154" t="str">
        <f>IF('⑤案件貼り付けシート(E6~→A2へ縦横替えで）'!$GU49="固定",IF('⑤案件貼り付けシート(E6~→A2へ縦横替えで）'!GX49="","",'⑤案件貼り付けシート(E6~→A2へ縦横替えで）'!GX49),"")</f>
        <v/>
      </c>
      <c r="FK53" s="154" t="str">
        <f>IF('⑤案件貼り付けシート(E6~→A2へ縦横替えで）'!$GU49="固定",IF('⑤案件貼り付けシート(E6~→A2へ縦横替えで）'!GY49="","",'⑤案件貼り付けシート(E6~→A2へ縦横替えで）'!GY49),"")</f>
        <v/>
      </c>
      <c r="FL53" s="154" t="str">
        <f>IF('⑤案件貼り付けシート(E6~→A2へ縦横替えで）'!$GU49="固定",IF('⑤案件貼り付けシート(E6~→A2へ縦横替えで）'!GZ49="","",'⑤案件貼り付けシート(E6~→A2へ縦横替えで）'!GZ49),"")</f>
        <v/>
      </c>
      <c r="FM53" s="154" t="str">
        <f>IF('⑤案件貼り付けシート(E6~→A2へ縦横替えで）'!$GU49="固定",IF('⑤案件貼り付けシート(E6~→A2へ縦横替えで）'!HA49="","",'⑤案件貼り付けシート(E6~→A2へ縦横替えで）'!HA49),"")</f>
        <v/>
      </c>
      <c r="FN53" s="7" t="str">
        <f>IF('⑤案件貼り付けシート(E6~→A2へ縦横替えで）'!$GU49="固定",IF('⑤案件貼り付けシート(E6~→A2へ縦横替えで）'!HB49="","",'⑤案件貼り付けシート(E6~→A2へ縦横替えで）'!HB49),"")</f>
        <v/>
      </c>
      <c r="FO53" s="7" t="str">
        <f>IF('⑤案件貼り付けシート(E6~→A2へ縦横替えで）'!HC49="","",'⑤案件貼り付けシート(E6~→A2へ縦横替えで）'!HC49)</f>
        <v/>
      </c>
      <c r="FP53" s="7" t="str">
        <f>IF('⑤案件貼り付けシート(E6~→A2へ縦横替えで）'!HD49="","",'⑤案件貼り付けシート(E6~→A2へ縦横替えで）'!HD49)</f>
        <v/>
      </c>
      <c r="FQ53" s="7" t="str">
        <f>IF('⑤案件貼り付けシート(E6~→A2へ縦横替えで）'!HE49="","",'⑤案件貼り付けシート(E6~→A2へ縦横替えで）'!HE49)</f>
        <v/>
      </c>
      <c r="FR53" s="154" t="str">
        <f>IF('⑤案件貼り付けシート(E6~→A2へ縦横替えで）'!HG49="","",'⑤案件貼り付けシート(E6~→A2へ縦横替えで）'!HG49)</f>
        <v/>
      </c>
      <c r="FS53" s="154" t="str">
        <f>IF('⑤案件貼り付けシート(E6~→A2へ縦横替えで）'!HH49="","",'⑤案件貼り付けシート(E6~→A2へ縦横替えで）'!HH49)</f>
        <v/>
      </c>
      <c r="FT53" s="7" t="str" cm="1">
        <f t="array" ref="FT53">IF('⑤案件貼り付けシート(E6~→A2へ縦横替えで）'!HI49="","",_xlfn.IFS('⑤案件貼り付けシート(E6~→A2へ縦横替えで）'!HI49="固定",1,'⑤案件貼り付けシート(E6~→A2へ縦横替えで）'!HI49="流動",2,'⑤案件貼り付けシート(E6~→A2へ縦横替えで）'!HI49="対象外",""))</f>
        <v/>
      </c>
      <c r="FU53" s="154" t="str">
        <f>IF('⑤案件貼り付けシート(E6~→A2へ縦横替えで）'!$HI49="固定",IF('⑤案件貼り付けシート(E6~→A2へ縦横替えで）'!HJ49="","",'⑤案件貼り付けシート(E6~→A2へ縦横替えで）'!HJ49),"")</f>
        <v/>
      </c>
      <c r="FV53" s="154" t="str">
        <f>IF('⑤案件貼り付けシート(E6~→A2へ縦横替えで）'!$HI49="固定",IF('⑤案件貼り付けシート(E6~→A2へ縦横替えで）'!HK49="","",'⑤案件貼り付けシート(E6~→A2へ縦横替えで）'!HK49),"")</f>
        <v/>
      </c>
      <c r="FW53" s="154" t="str">
        <f>IF('⑤案件貼り付けシート(E6~→A2へ縦横替えで）'!$HI49="固定",IF('⑤案件貼り付けシート(E6~→A2へ縦横替えで）'!HL49="","",'⑤案件貼り付けシート(E6~→A2へ縦横替えで）'!HL49),"")</f>
        <v/>
      </c>
      <c r="FX53" s="154" t="str">
        <f>IF('⑤案件貼り付けシート(E6~→A2へ縦横替えで）'!$HI49="固定",IF('⑤案件貼り付けシート(E6~→A2へ縦横替えで）'!HM49="","",'⑤案件貼り付けシート(E6~→A2へ縦横替えで）'!HM49),"")</f>
        <v/>
      </c>
      <c r="FY53" s="154" t="str">
        <f>IF('⑤案件貼り付けシート(E6~→A2へ縦横替えで）'!$HI49="固定",IF('⑤案件貼り付けシート(E6~→A2へ縦横替えで）'!HN49="","",'⑤案件貼り付けシート(E6~→A2へ縦横替えで）'!HN49),"")</f>
        <v/>
      </c>
      <c r="FZ53" s="154" t="str">
        <f>IF('⑤案件貼り付けシート(E6~→A2へ縦横替えで）'!$HI49="固定",IF('⑤案件貼り付けシート(E6~→A2へ縦横替えで）'!HO49="","",'⑤案件貼り付けシート(E6~→A2へ縦横替えで）'!HO49),"")</f>
        <v/>
      </c>
      <c r="GA53" s="7" t="str">
        <f>IF('⑤案件貼り付けシート(E6~→A2へ縦横替えで）'!$HI49="固定",IF('⑤案件貼り付けシート(E6~→A2へ縦横替えで）'!HP49="","",'⑤案件貼り付けシート(E6~→A2へ縦横替えで）'!HP49),"")</f>
        <v/>
      </c>
      <c r="GB53" s="7" t="str">
        <f>IF('⑤案件貼り付けシート(E6~→A2へ縦横替えで）'!HQ49="","",'⑤案件貼り付けシート(E6~→A2へ縦横替えで）'!HQ49)</f>
        <v/>
      </c>
      <c r="GC53" s="7" t="str">
        <f>IF('⑤案件貼り付けシート(E6~→A2へ縦横替えで）'!HR49="","",'⑤案件貼り付けシート(E6~→A2へ縦横替えで）'!HR49)</f>
        <v/>
      </c>
      <c r="GD53" s="7" t="str">
        <f>IF('⑤案件貼り付けシート(E6~→A2へ縦横替えで）'!HS49="","",'⑤案件貼り付けシート(E6~→A2へ縦横替えで）'!HS49)</f>
        <v/>
      </c>
      <c r="GE53" s="7"/>
      <c r="GF53" s="7"/>
      <c r="GG53" s="7"/>
      <c r="GH53" s="7"/>
      <c r="GI53" s="7"/>
      <c r="GJ53" s="7"/>
      <c r="GK53" s="7"/>
      <c r="GL53" s="7"/>
      <c r="GM53" s="48"/>
      <c r="GN53" s="7"/>
      <c r="GO53" s="7"/>
      <c r="GP53" s="7"/>
      <c r="GR53" s="48" t="str">
        <f>IF(OR('⑤案件貼り付けシート(E6~→A2へ縦横替えで）'!JP49="",'⑤案件貼り付けシート(E6~→A2へ縦横替えで）'!JP49=0),"",_xlfn.XLOOKUP('⑤案件貼り付けシート(E6~→A2へ縦横替えで）'!JP49,②コード一覧!$BR$2:$BR$802,②コード一覧!$BT$2:$BT$802))</f>
        <v/>
      </c>
      <c r="GS53" s="48" t="str">
        <f>IF(OR('⑤案件貼り付けシート(E6~→A2へ縦横替えで）'!JQ49="",'⑤案件貼り付けシート(E6~→A2へ縦横替えで）'!JQ49=0),"",_xlfn.XLOOKUP('⑤案件貼り付けシート(E6~→A2へ縦横替えで）'!JQ49,②コード一覧!$BR$2:$BR$802,②コード一覧!$BT$2:$BT$802))</f>
        <v/>
      </c>
      <c r="GT53" s="48" t="str">
        <f>IF(OR('⑤案件貼り付けシート(E6~→A2へ縦横替えで）'!JR49="",'⑤案件貼り付けシート(E6~→A2へ縦横替えで）'!JR49=0),"",_xlfn.XLOOKUP('⑤案件貼り付けシート(E6~→A2へ縦横替えで）'!JR49,②コード一覧!$BR$2:$BR$802,②コード一覧!$BT$2:$BT$802))</f>
        <v/>
      </c>
      <c r="GU53" s="48" t="str">
        <f>IF(OR('⑤案件貼り付けシート(E6~→A2へ縦横替えで）'!JS49="",'⑤案件貼り付けシート(E6~→A2へ縦横替えで）'!JS49=0),"",_xlfn.XLOOKUP('⑤案件貼り付けシート(E6~→A2へ縦横替えで）'!JS49,②コード一覧!$BR$2:$BR$802,②コード一覧!$BT$2:$BT$802))</f>
        <v/>
      </c>
      <c r="GV53" s="48" t="str">
        <f>IF(OR('⑤案件貼り付けシート(E6~→A2へ縦横替えで）'!JT49="",'⑤案件貼り付けシート(E6~→A2へ縦横替えで）'!JT49=0),"",_xlfn.XLOOKUP('⑤案件貼り付けシート(E6~→A2へ縦横替えで）'!JT49,②コード一覧!$BR$2:$BR$802,②コード一覧!$BT$2:$BT$802))</f>
        <v/>
      </c>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3"/>
      <c r="AS54" s="7"/>
      <c r="AT54" s="7"/>
      <c r="AU54" s="7"/>
      <c r="AV54" s="7"/>
      <c r="AW54" s="7"/>
      <c r="AX54" s="7"/>
      <c r="AY54" s="7"/>
      <c r="AZ54" s="7"/>
      <c r="BA54" s="7"/>
      <c r="BB54" s="7"/>
      <c r="BC54" s="7"/>
      <c r="BD54" s="7"/>
      <c r="BE54" s="154"/>
      <c r="BF54" s="154"/>
      <c r="BG54" s="7"/>
      <c r="BH54" s="154"/>
      <c r="BI54" s="154"/>
      <c r="BJ54" s="154"/>
      <c r="BK54" s="154"/>
      <c r="BL54" s="154"/>
      <c r="BM54" s="154"/>
      <c r="BN54" s="7"/>
      <c r="BO54" s="7"/>
      <c r="BP54" s="7"/>
      <c r="BQ54" s="7"/>
      <c r="BR54" s="154"/>
      <c r="BS54" s="154"/>
      <c r="BT54" s="7"/>
      <c r="BU54" s="154"/>
      <c r="BV54" s="154"/>
      <c r="BW54" s="154"/>
      <c r="BX54" s="154"/>
      <c r="BY54" s="154"/>
      <c r="BZ54" s="154"/>
      <c r="CA54" s="7"/>
      <c r="CB54" s="7"/>
      <c r="CC54" s="7"/>
      <c r="CD54" s="7"/>
      <c r="CE54" s="154"/>
      <c r="CF54" s="154"/>
      <c r="CG54" s="7"/>
      <c r="CH54" s="154"/>
      <c r="CI54" s="154"/>
      <c r="CJ54" s="154"/>
      <c r="CK54" s="154"/>
      <c r="CL54" s="154"/>
      <c r="CM54" s="154"/>
      <c r="CN54" s="7"/>
      <c r="CO54" s="7"/>
      <c r="CP54" s="7"/>
      <c r="CQ54" s="7"/>
      <c r="CR54" s="154"/>
      <c r="CS54" s="154"/>
      <c r="CT54" s="7"/>
      <c r="CU54" s="154"/>
      <c r="CV54" s="154"/>
      <c r="CW54" s="154"/>
      <c r="CX54" s="154"/>
      <c r="CY54" s="154"/>
      <c r="CZ54" s="154"/>
      <c r="DA54" s="7"/>
      <c r="DB54" s="7"/>
      <c r="DC54" s="7"/>
      <c r="DD54" s="7"/>
      <c r="DE54" s="154"/>
      <c r="DF54" s="154"/>
      <c r="DG54" s="7"/>
      <c r="DH54" s="154"/>
      <c r="DI54" s="154"/>
      <c r="DJ54" s="154"/>
      <c r="DK54" s="154"/>
      <c r="DL54" s="154"/>
      <c r="DM54" s="154"/>
      <c r="DN54" s="7"/>
      <c r="DO54" s="7"/>
      <c r="DP54" s="7"/>
      <c r="DQ54" s="7"/>
      <c r="DR54" s="154" t="str">
        <f>IF('⑤案件貼り付けシート(E6~→A2へ縦横替えで）'!FC50="","",'⑤案件貼り付けシート(E6~→A2へ縦横替えで）'!FC50)</f>
        <v/>
      </c>
      <c r="DS54" s="154" t="str">
        <f>IF('⑤案件貼り付けシート(E6~→A2へ縦横替えで）'!FD50="","",'⑤案件貼り付けシート(E6~→A2へ縦横替えで）'!FD50)</f>
        <v/>
      </c>
      <c r="DT54" s="7" t="str" cm="1">
        <f t="array" ref="DT54">IF('⑤案件貼り付けシート(E6~→A2へ縦横替えで）'!FE50="","",_xlfn.IFS('⑤案件貼り付けシート(E6~→A2へ縦横替えで）'!FE50="固定",1,'⑤案件貼り付けシート(E6~→A2へ縦横替えで）'!FE50="流動",2,'⑤案件貼り付けシート(E6~→A2へ縦横替えで）'!FE50="対象外",""))</f>
        <v/>
      </c>
      <c r="DU54" s="154" t="str">
        <f>IF('⑤案件貼り付けシート(E6~→A2へ縦横替えで）'!$FE50="固定",IF('⑤案件貼り付けシート(E6~→A2へ縦横替えで）'!FF50="","",'⑤案件貼り付けシート(E6~→A2へ縦横替えで）'!FF50),"")</f>
        <v/>
      </c>
      <c r="DV54" s="154" t="str">
        <f>IF('⑤案件貼り付けシート(E6~→A2へ縦横替えで）'!$FE50="固定",IF('⑤案件貼り付けシート(E6~→A2へ縦横替えで）'!FG50="","",'⑤案件貼り付けシート(E6~→A2へ縦横替えで）'!FG50),"")</f>
        <v/>
      </c>
      <c r="DW54" s="154" t="str">
        <f>IF('⑤案件貼り付けシート(E6~→A2へ縦横替えで）'!$FE50="固定",IF('⑤案件貼り付けシート(E6~→A2へ縦横替えで）'!FH50="","",'⑤案件貼り付けシート(E6~→A2へ縦横替えで）'!FH50),"")</f>
        <v/>
      </c>
      <c r="DX54" s="154" t="str">
        <f>IF('⑤案件貼り付けシート(E6~→A2へ縦横替えで）'!$FE50="固定",IF('⑤案件貼り付けシート(E6~→A2へ縦横替えで）'!FI50="","",'⑤案件貼り付けシート(E6~→A2へ縦横替えで）'!FI50),"")</f>
        <v/>
      </c>
      <c r="DY54" s="154" t="str">
        <f>IF('⑤案件貼り付けシート(E6~→A2へ縦横替えで）'!$FE50="固定",IF('⑤案件貼り付けシート(E6~→A2へ縦横替えで）'!FJ50="","",'⑤案件貼り付けシート(E6~→A2へ縦横替えで）'!FJ50),"")</f>
        <v/>
      </c>
      <c r="DZ54" s="154" t="str">
        <f>IF('⑤案件貼り付けシート(E6~→A2へ縦横替えで）'!$FE50="固定",IF('⑤案件貼り付けシート(E6~→A2へ縦横替えで）'!FK50="","",'⑤案件貼り付けシート(E6~→A2へ縦横替えで）'!FK50),"")</f>
        <v/>
      </c>
      <c r="EA54" s="7" t="str">
        <f>IF('⑤案件貼り付けシート(E6~→A2へ縦横替えで）'!$FE50="固定",IF('⑤案件貼り付けシート(E6~→A2へ縦横替えで）'!FL50="","",'⑤案件貼り付けシート(E6~→A2へ縦横替えで）'!FL50),"")</f>
        <v/>
      </c>
      <c r="EB54" s="7" t="str">
        <f>IF('⑤案件貼り付けシート(E6~→A2へ縦横替えで）'!FM50="","",'⑤案件貼り付けシート(E6~→A2へ縦横替えで）'!FM50)</f>
        <v/>
      </c>
      <c r="EC54" s="7" t="str">
        <f>IF('⑤案件貼り付けシート(E6~→A2へ縦横替えで）'!FN50="","",'⑤案件貼り付けシート(E6~→A2へ縦横替えで）'!FN50)</f>
        <v/>
      </c>
      <c r="ED54" s="7" t="str">
        <f>IF('⑤案件貼り付けシート(E6~→A2へ縦横替えで）'!FO50="","",'⑤案件貼り付けシート(E6~→A2へ縦横替えで）'!FO50)</f>
        <v/>
      </c>
      <c r="EE54" s="154" t="str">
        <f>IF('⑤案件貼り付けシート(E6~→A2へ縦横替えで）'!FQ50="","",'⑤案件貼り付けシート(E6~→A2へ縦横替えで）'!FQ50)</f>
        <v/>
      </c>
      <c r="EF54" s="154" t="str">
        <f>IF('⑤案件貼り付けシート(E6~→A2へ縦横替えで）'!FR50="","",'⑤案件貼り付けシート(E6~→A2へ縦横替えで）'!FR50)</f>
        <v/>
      </c>
      <c r="EG54" s="7" t="str" cm="1">
        <f t="array" ref="EG54">IF('⑤案件貼り付けシート(E6~→A2へ縦横替えで）'!FS50="","",_xlfn.IFS('⑤案件貼り付けシート(E6~→A2へ縦横替えで）'!FS50="固定",1,'⑤案件貼り付けシート(E6~→A2へ縦横替えで）'!FS50="流動",2,'⑤案件貼り付けシート(E6~→A2へ縦横替えで）'!FS50="対象外",""))</f>
        <v/>
      </c>
      <c r="EH54" s="154" t="str">
        <f>IF('⑤案件貼り付けシート(E6~→A2へ縦横替えで）'!$FS50="固定",IF('⑤案件貼り付けシート(E6~→A2へ縦横替えで）'!FT50="","",'⑤案件貼り付けシート(E6~→A2へ縦横替えで）'!FT50),"")</f>
        <v/>
      </c>
      <c r="EI54" s="154" t="str">
        <f>IF('⑤案件貼り付けシート(E6~→A2へ縦横替えで）'!$FS50="固定",IF('⑤案件貼り付けシート(E6~→A2へ縦横替えで）'!FU50="","",'⑤案件貼り付けシート(E6~→A2へ縦横替えで）'!FU50),"")</f>
        <v/>
      </c>
      <c r="EJ54" s="154" t="str">
        <f>IF('⑤案件貼り付けシート(E6~→A2へ縦横替えで）'!$FS50="固定",IF('⑤案件貼り付けシート(E6~→A2へ縦横替えで）'!FV50="","",'⑤案件貼り付けシート(E6~→A2へ縦横替えで）'!FV50),"")</f>
        <v/>
      </c>
      <c r="EK54" s="154" t="str">
        <f>IF('⑤案件貼り付けシート(E6~→A2へ縦横替えで）'!$FS50="固定",IF('⑤案件貼り付けシート(E6~→A2へ縦横替えで）'!FW50="","",'⑤案件貼り付けシート(E6~→A2へ縦横替えで）'!FW50),"")</f>
        <v/>
      </c>
      <c r="EL54" s="154" t="str">
        <f>IF('⑤案件貼り付けシート(E6~→A2へ縦横替えで）'!$FS50="固定",IF('⑤案件貼り付けシート(E6~→A2へ縦横替えで）'!FX50="","",'⑤案件貼り付けシート(E6~→A2へ縦横替えで）'!FX50),"")</f>
        <v/>
      </c>
      <c r="EM54" s="154" t="str">
        <f>IF('⑤案件貼り付けシート(E6~→A2へ縦横替えで）'!$FS50="固定",IF('⑤案件貼り付けシート(E6~→A2へ縦横替えで）'!FY50="","",'⑤案件貼り付けシート(E6~→A2へ縦横替えで）'!FY50),"")</f>
        <v/>
      </c>
      <c r="EN54" s="7" t="str">
        <f>IF('⑤案件貼り付けシート(E6~→A2へ縦横替えで）'!$FS50="固定",IF('⑤案件貼り付けシート(E6~→A2へ縦横替えで）'!FZ50="","",'⑤案件貼り付けシート(E6~→A2へ縦横替えで）'!FZ50),"")</f>
        <v/>
      </c>
      <c r="EO54" s="7" t="str">
        <f>IF('⑤案件貼り付けシート(E6~→A2へ縦横替えで）'!GA50="","",'⑤案件貼り付けシート(E6~→A2へ縦横替えで）'!GA50)</f>
        <v/>
      </c>
      <c r="EP54" s="7" t="str">
        <f>IF('⑤案件貼り付けシート(E6~→A2へ縦横替えで）'!GB50="","",'⑤案件貼り付けシート(E6~→A2へ縦横替えで）'!GB50)</f>
        <v/>
      </c>
      <c r="EQ54" s="7" t="str">
        <f>IF('⑤案件貼り付けシート(E6~→A2へ縦横替えで）'!GC50="","",'⑤案件貼り付けシート(E6~→A2へ縦横替えで）'!GC50)</f>
        <v/>
      </c>
      <c r="ER54" s="154" t="str">
        <f>IF('⑤案件貼り付けシート(E6~→A2へ縦横替えで）'!GE50="","",'⑤案件貼り付けシート(E6~→A2へ縦横替えで）'!GE50)</f>
        <v/>
      </c>
      <c r="ES54" s="154" t="str">
        <f>IF('⑤案件貼り付けシート(E6~→A2へ縦横替えで）'!GF50="","",'⑤案件貼り付けシート(E6~→A2へ縦横替えで）'!GF50)</f>
        <v/>
      </c>
      <c r="ET54" s="7" t="str" cm="1">
        <f t="array" ref="ET54">IF('⑤案件貼り付けシート(E6~→A2へ縦横替えで）'!GG50="","",_xlfn.IFS('⑤案件貼り付けシート(E6~→A2へ縦横替えで）'!GG50="固定",1,'⑤案件貼り付けシート(E6~→A2へ縦横替えで）'!GG50="流動",2,'⑤案件貼り付けシート(E6~→A2へ縦横替えで）'!GG50="対象外",""))</f>
        <v/>
      </c>
      <c r="EU54" s="154" t="str">
        <f>IF('⑤案件貼り付けシート(E6~→A2へ縦横替えで）'!$GG50="固定",IF('⑤案件貼り付けシート(E6~→A2へ縦横替えで）'!GH50="","",'⑤案件貼り付けシート(E6~→A2へ縦横替えで）'!GH50),"")</f>
        <v/>
      </c>
      <c r="EV54" s="154" t="str">
        <f>IF('⑤案件貼り付けシート(E6~→A2へ縦横替えで）'!$GG50="固定",IF('⑤案件貼り付けシート(E6~→A2へ縦横替えで）'!GI50="","",'⑤案件貼り付けシート(E6~→A2へ縦横替えで）'!GI50),"")</f>
        <v/>
      </c>
      <c r="EW54" s="154" t="str">
        <f>IF('⑤案件貼り付けシート(E6~→A2へ縦横替えで）'!$GG50="固定",IF('⑤案件貼り付けシート(E6~→A2へ縦横替えで）'!GJ50="","",'⑤案件貼り付けシート(E6~→A2へ縦横替えで）'!GJ50),"")</f>
        <v/>
      </c>
      <c r="EX54" s="154" t="str">
        <f>IF('⑤案件貼り付けシート(E6~→A2へ縦横替えで）'!$GG50="固定",IF('⑤案件貼り付けシート(E6~→A2へ縦横替えで）'!GK50="","",'⑤案件貼り付けシート(E6~→A2へ縦横替えで）'!GK50),"")</f>
        <v/>
      </c>
      <c r="EY54" s="154" t="str">
        <f>IF('⑤案件貼り付けシート(E6~→A2へ縦横替えで）'!$GG50="固定",IF('⑤案件貼り付けシート(E6~→A2へ縦横替えで）'!GL50="","",'⑤案件貼り付けシート(E6~→A2へ縦横替えで）'!GL50),"")</f>
        <v/>
      </c>
      <c r="EZ54" s="154" t="str">
        <f>IF('⑤案件貼り付けシート(E6~→A2へ縦横替えで）'!$GG50="固定",IF('⑤案件貼り付けシート(E6~→A2へ縦横替えで）'!GM50="","",'⑤案件貼り付けシート(E6~→A2へ縦横替えで）'!GM50),"")</f>
        <v/>
      </c>
      <c r="FA54" s="7" t="str">
        <f>IF('⑤案件貼り付けシート(E6~→A2へ縦横替えで）'!$GG50="固定",IF('⑤案件貼り付けシート(E6~→A2へ縦横替えで）'!GN50="","",'⑤案件貼り付けシート(E6~→A2へ縦横替えで）'!GN50),"")</f>
        <v/>
      </c>
      <c r="FB54" s="7" t="str">
        <f>IF('⑤案件貼り付けシート(E6~→A2へ縦横替えで）'!GO50="","",'⑤案件貼り付けシート(E6~→A2へ縦横替えで）'!GO50)</f>
        <v/>
      </c>
      <c r="FC54" s="7" t="str">
        <f>IF('⑤案件貼り付けシート(E6~→A2へ縦横替えで）'!GP50="","",'⑤案件貼り付けシート(E6~→A2へ縦横替えで）'!GP50)</f>
        <v/>
      </c>
      <c r="FD54" s="7" t="str">
        <f>IF('⑤案件貼り付けシート(E6~→A2へ縦横替えで）'!GQ50="","",'⑤案件貼り付けシート(E6~→A2へ縦横替えで）'!GQ50)</f>
        <v/>
      </c>
      <c r="FE54" s="154" t="str">
        <f>IF('⑤案件貼り付けシート(E6~→A2へ縦横替えで）'!GS50="","",'⑤案件貼り付けシート(E6~→A2へ縦横替えで）'!GS50)</f>
        <v/>
      </c>
      <c r="FF54" s="154" t="str">
        <f>IF('⑤案件貼り付けシート(E6~→A2へ縦横替えで）'!GT50="","",'⑤案件貼り付けシート(E6~→A2へ縦横替えで）'!GT50)</f>
        <v/>
      </c>
      <c r="FG54" s="7" t="str" cm="1">
        <f t="array" ref="FG54">IF('⑤案件貼り付けシート(E6~→A2へ縦横替えで）'!GU50="","",_xlfn.IFS('⑤案件貼り付けシート(E6~→A2へ縦横替えで）'!GU50="固定",1,'⑤案件貼り付けシート(E6~→A2へ縦横替えで）'!GU50="流動",2,'⑤案件貼り付けシート(E6~→A2へ縦横替えで）'!GU50="対象外",""))</f>
        <v/>
      </c>
      <c r="FH54" s="154" t="str">
        <f>IF('⑤案件貼り付けシート(E6~→A2へ縦横替えで）'!$GU50="固定",IF('⑤案件貼り付けシート(E6~→A2へ縦横替えで）'!GV50="","",'⑤案件貼り付けシート(E6~→A2へ縦横替えで）'!GV50),"")</f>
        <v/>
      </c>
      <c r="FI54" s="154" t="str">
        <f>IF('⑤案件貼り付けシート(E6~→A2へ縦横替えで）'!$GU50="固定",IF('⑤案件貼り付けシート(E6~→A2へ縦横替えで）'!GW50="","",'⑤案件貼り付けシート(E6~→A2へ縦横替えで）'!GW50),"")</f>
        <v/>
      </c>
      <c r="FJ54" s="154" t="str">
        <f>IF('⑤案件貼り付けシート(E6~→A2へ縦横替えで）'!$GU50="固定",IF('⑤案件貼り付けシート(E6~→A2へ縦横替えで）'!GX50="","",'⑤案件貼り付けシート(E6~→A2へ縦横替えで）'!GX50),"")</f>
        <v/>
      </c>
      <c r="FK54" s="154" t="str">
        <f>IF('⑤案件貼り付けシート(E6~→A2へ縦横替えで）'!$GU50="固定",IF('⑤案件貼り付けシート(E6~→A2へ縦横替えで）'!GY50="","",'⑤案件貼り付けシート(E6~→A2へ縦横替えで）'!GY50),"")</f>
        <v/>
      </c>
      <c r="FL54" s="154" t="str">
        <f>IF('⑤案件貼り付けシート(E6~→A2へ縦横替えで）'!$GU50="固定",IF('⑤案件貼り付けシート(E6~→A2へ縦横替えで）'!GZ50="","",'⑤案件貼り付けシート(E6~→A2へ縦横替えで）'!GZ50),"")</f>
        <v/>
      </c>
      <c r="FM54" s="154" t="str">
        <f>IF('⑤案件貼り付けシート(E6~→A2へ縦横替えで）'!$GU50="固定",IF('⑤案件貼り付けシート(E6~→A2へ縦横替えで）'!HA50="","",'⑤案件貼り付けシート(E6~→A2へ縦横替えで）'!HA50),"")</f>
        <v/>
      </c>
      <c r="FN54" s="7" t="str">
        <f>IF('⑤案件貼り付けシート(E6~→A2へ縦横替えで）'!$GU50="固定",IF('⑤案件貼り付けシート(E6~→A2へ縦横替えで）'!HB50="","",'⑤案件貼り付けシート(E6~→A2へ縦横替えで）'!HB50),"")</f>
        <v/>
      </c>
      <c r="FO54" s="7" t="str">
        <f>IF('⑤案件貼り付けシート(E6~→A2へ縦横替えで）'!HC50="","",'⑤案件貼り付けシート(E6~→A2へ縦横替えで）'!HC50)</f>
        <v/>
      </c>
      <c r="FP54" s="7" t="str">
        <f>IF('⑤案件貼り付けシート(E6~→A2へ縦横替えで）'!HD50="","",'⑤案件貼り付けシート(E6~→A2へ縦横替えで）'!HD50)</f>
        <v/>
      </c>
      <c r="FQ54" s="7" t="str">
        <f>IF('⑤案件貼り付けシート(E6~→A2へ縦横替えで）'!HE50="","",'⑤案件貼り付けシート(E6~→A2へ縦横替えで）'!HE50)</f>
        <v/>
      </c>
      <c r="FR54" s="154" t="str">
        <f>IF('⑤案件貼り付けシート(E6~→A2へ縦横替えで）'!HG50="","",'⑤案件貼り付けシート(E6~→A2へ縦横替えで）'!HG50)</f>
        <v/>
      </c>
      <c r="FS54" s="154" t="str">
        <f>IF('⑤案件貼り付けシート(E6~→A2へ縦横替えで）'!HH50="","",'⑤案件貼り付けシート(E6~→A2へ縦横替えで）'!HH50)</f>
        <v/>
      </c>
      <c r="FT54" s="7" t="str" cm="1">
        <f t="array" ref="FT54">IF('⑤案件貼り付けシート(E6~→A2へ縦横替えで）'!HI50="","",_xlfn.IFS('⑤案件貼り付けシート(E6~→A2へ縦横替えで）'!HI50="固定",1,'⑤案件貼り付けシート(E6~→A2へ縦横替えで）'!HI50="流動",2,'⑤案件貼り付けシート(E6~→A2へ縦横替えで）'!HI50="対象外",""))</f>
        <v/>
      </c>
      <c r="FU54" s="154" t="str">
        <f>IF('⑤案件貼り付けシート(E6~→A2へ縦横替えで）'!$HI50="固定",IF('⑤案件貼り付けシート(E6~→A2へ縦横替えで）'!HJ50="","",'⑤案件貼り付けシート(E6~→A2へ縦横替えで）'!HJ50),"")</f>
        <v/>
      </c>
      <c r="FV54" s="154" t="str">
        <f>IF('⑤案件貼り付けシート(E6~→A2へ縦横替えで）'!$HI50="固定",IF('⑤案件貼り付けシート(E6~→A2へ縦横替えで）'!HK50="","",'⑤案件貼り付けシート(E6~→A2へ縦横替えで）'!HK50),"")</f>
        <v/>
      </c>
      <c r="FW54" s="154" t="str">
        <f>IF('⑤案件貼り付けシート(E6~→A2へ縦横替えで）'!$HI50="固定",IF('⑤案件貼り付けシート(E6~→A2へ縦横替えで）'!HL50="","",'⑤案件貼り付けシート(E6~→A2へ縦横替えで）'!HL50),"")</f>
        <v/>
      </c>
      <c r="FX54" s="154" t="str">
        <f>IF('⑤案件貼り付けシート(E6~→A2へ縦横替えで）'!$HI50="固定",IF('⑤案件貼り付けシート(E6~→A2へ縦横替えで）'!HM50="","",'⑤案件貼り付けシート(E6~→A2へ縦横替えで）'!HM50),"")</f>
        <v/>
      </c>
      <c r="FY54" s="154" t="str">
        <f>IF('⑤案件貼り付けシート(E6~→A2へ縦横替えで）'!$HI50="固定",IF('⑤案件貼り付けシート(E6~→A2へ縦横替えで）'!HN50="","",'⑤案件貼り付けシート(E6~→A2へ縦横替えで）'!HN50),"")</f>
        <v/>
      </c>
      <c r="FZ54" s="154" t="str">
        <f>IF('⑤案件貼り付けシート(E6~→A2へ縦横替えで）'!$HI50="固定",IF('⑤案件貼り付けシート(E6~→A2へ縦横替えで）'!HO50="","",'⑤案件貼り付けシート(E6~→A2へ縦横替えで）'!HO50),"")</f>
        <v/>
      </c>
      <c r="GA54" s="7" t="str">
        <f>IF('⑤案件貼り付けシート(E6~→A2へ縦横替えで）'!$HI50="固定",IF('⑤案件貼り付けシート(E6~→A2へ縦横替えで）'!HP50="","",'⑤案件貼り付けシート(E6~→A2へ縦横替えで）'!HP50),"")</f>
        <v/>
      </c>
      <c r="GB54" s="7" t="str">
        <f>IF('⑤案件貼り付けシート(E6~→A2へ縦横替えで）'!HQ50="","",'⑤案件貼り付けシート(E6~→A2へ縦横替えで）'!HQ50)</f>
        <v/>
      </c>
      <c r="GC54" s="7" t="str">
        <f>IF('⑤案件貼り付けシート(E6~→A2へ縦横替えで）'!HR50="","",'⑤案件貼り付けシート(E6~→A2へ縦横替えで）'!HR50)</f>
        <v/>
      </c>
      <c r="GD54" s="7" t="str">
        <f>IF('⑤案件貼り付けシート(E6~→A2へ縦横替えで）'!HS50="","",'⑤案件貼り付けシート(E6~→A2へ縦横替えで）'!HS50)</f>
        <v/>
      </c>
      <c r="GE54" s="7"/>
      <c r="GF54" s="7"/>
      <c r="GG54" s="7"/>
      <c r="GH54" s="7"/>
      <c r="GI54" s="7"/>
      <c r="GJ54" s="7"/>
      <c r="GK54" s="7"/>
      <c r="GL54" s="7"/>
      <c r="GM54" s="48"/>
      <c r="GN54" s="7"/>
      <c r="GO54" s="7"/>
      <c r="GP54" s="7"/>
      <c r="GR54" s="48" t="str">
        <f>IF(OR('⑤案件貼り付けシート(E6~→A2へ縦横替えで）'!JP50="",'⑤案件貼り付けシート(E6~→A2へ縦横替えで）'!JP50=0),"",_xlfn.XLOOKUP('⑤案件貼り付けシート(E6~→A2へ縦横替えで）'!JP50,②コード一覧!$BR$2:$BR$802,②コード一覧!$BT$2:$BT$802))</f>
        <v/>
      </c>
      <c r="GS54" s="48" t="str">
        <f>IF(OR('⑤案件貼り付けシート(E6~→A2へ縦横替えで）'!JQ50="",'⑤案件貼り付けシート(E6~→A2へ縦横替えで）'!JQ50=0),"",_xlfn.XLOOKUP('⑤案件貼り付けシート(E6~→A2へ縦横替えで）'!JQ50,②コード一覧!$BR$2:$BR$802,②コード一覧!$BT$2:$BT$802))</f>
        <v/>
      </c>
      <c r="GT54" s="48" t="str">
        <f>IF(OR('⑤案件貼り付けシート(E6~→A2へ縦横替えで）'!JR50="",'⑤案件貼り付けシート(E6~→A2へ縦横替えで）'!JR50=0),"",_xlfn.XLOOKUP('⑤案件貼り付けシート(E6~→A2へ縦横替えで）'!JR50,②コード一覧!$BR$2:$BR$802,②コード一覧!$BT$2:$BT$802))</f>
        <v/>
      </c>
      <c r="GU54" s="48" t="str">
        <f>IF(OR('⑤案件貼り付けシート(E6~→A2へ縦横替えで）'!JS50="",'⑤案件貼り付けシート(E6~→A2へ縦横替えで）'!JS50=0),"",_xlfn.XLOOKUP('⑤案件貼り付けシート(E6~→A2へ縦横替えで）'!JS50,②コード一覧!$BR$2:$BR$802,②コード一覧!$BT$2:$BT$802))</f>
        <v/>
      </c>
      <c r="GV54" s="48" t="str">
        <f>IF(OR('⑤案件貼り付けシート(E6~→A2へ縦横替えで）'!JT50="",'⑤案件貼り付けシート(E6~→A2へ縦横替えで）'!JT50=0),"",_xlfn.XLOOKUP('⑤案件貼り付けシート(E6~→A2へ縦横替えで）'!JT50,②コード一覧!$BR$2:$BR$802,②コード一覧!$BT$2:$BT$802))</f>
        <v/>
      </c>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3"/>
      <c r="AS55" s="7"/>
      <c r="AT55" s="7"/>
      <c r="AU55" s="7"/>
      <c r="AV55" s="7"/>
      <c r="AW55" s="7"/>
      <c r="AX55" s="7"/>
      <c r="AY55" s="7"/>
      <c r="AZ55" s="7"/>
      <c r="BA55" s="7"/>
      <c r="BB55" s="7"/>
      <c r="BC55" s="7"/>
      <c r="BD55" s="7"/>
      <c r="BE55" s="154"/>
      <c r="BF55" s="154"/>
      <c r="BG55" s="7"/>
      <c r="BH55" s="154"/>
      <c r="BI55" s="154"/>
      <c r="BJ55" s="154"/>
      <c r="BK55" s="154"/>
      <c r="BL55" s="154"/>
      <c r="BM55" s="154"/>
      <c r="BN55" s="7"/>
      <c r="BO55" s="7"/>
      <c r="BP55" s="7"/>
      <c r="BQ55" s="7"/>
      <c r="BR55" s="154"/>
      <c r="BS55" s="154"/>
      <c r="BT55" s="7"/>
      <c r="BU55" s="154"/>
      <c r="BV55" s="154"/>
      <c r="BW55" s="154"/>
      <c r="BX55" s="154"/>
      <c r="BY55" s="154"/>
      <c r="BZ55" s="154"/>
      <c r="CA55" s="7"/>
      <c r="CB55" s="7"/>
      <c r="CC55" s="7"/>
      <c r="CD55" s="7"/>
      <c r="CE55" s="154"/>
      <c r="CF55" s="154"/>
      <c r="CG55" s="7"/>
      <c r="CH55" s="154"/>
      <c r="CI55" s="154"/>
      <c r="CJ55" s="154"/>
      <c r="CK55" s="154"/>
      <c r="CL55" s="154"/>
      <c r="CM55" s="154"/>
      <c r="CN55" s="7"/>
      <c r="CO55" s="7"/>
      <c r="CP55" s="7"/>
      <c r="CQ55" s="7"/>
      <c r="CR55" s="154"/>
      <c r="CS55" s="154"/>
      <c r="CT55" s="7"/>
      <c r="CU55" s="154"/>
      <c r="CV55" s="154"/>
      <c r="CW55" s="154"/>
      <c r="CX55" s="154"/>
      <c r="CY55" s="154"/>
      <c r="CZ55" s="154"/>
      <c r="DA55" s="7"/>
      <c r="DB55" s="7"/>
      <c r="DC55" s="7"/>
      <c r="DD55" s="7"/>
      <c r="DE55" s="154"/>
      <c r="DF55" s="154"/>
      <c r="DG55" s="7"/>
      <c r="DH55" s="154"/>
      <c r="DI55" s="154"/>
      <c r="DJ55" s="154"/>
      <c r="DK55" s="154"/>
      <c r="DL55" s="154"/>
      <c r="DM55" s="154"/>
      <c r="DN55" s="7"/>
      <c r="DO55" s="7"/>
      <c r="DP55" s="7"/>
      <c r="DQ55" s="7"/>
      <c r="DR55" s="154" t="str">
        <f>IF('⑤案件貼り付けシート(E6~→A2へ縦横替えで）'!FC51="","",'⑤案件貼り付けシート(E6~→A2へ縦横替えで）'!FC51)</f>
        <v/>
      </c>
      <c r="DS55" s="154" t="str">
        <f>IF('⑤案件貼り付けシート(E6~→A2へ縦横替えで）'!FD51="","",'⑤案件貼り付けシート(E6~→A2へ縦横替えで）'!FD51)</f>
        <v/>
      </c>
      <c r="DT55" s="7" t="str" cm="1">
        <f t="array" ref="DT55">IF('⑤案件貼り付けシート(E6~→A2へ縦横替えで）'!FE51="","",_xlfn.IFS('⑤案件貼り付けシート(E6~→A2へ縦横替えで）'!FE51="固定",1,'⑤案件貼り付けシート(E6~→A2へ縦横替えで）'!FE51="流動",2,'⑤案件貼り付けシート(E6~→A2へ縦横替えで）'!FE51="対象外",""))</f>
        <v/>
      </c>
      <c r="DU55" s="154" t="str">
        <f>IF('⑤案件貼り付けシート(E6~→A2へ縦横替えで）'!$FE51="固定",IF('⑤案件貼り付けシート(E6~→A2へ縦横替えで）'!FF51="","",'⑤案件貼り付けシート(E6~→A2へ縦横替えで）'!FF51),"")</f>
        <v/>
      </c>
      <c r="DV55" s="154" t="str">
        <f>IF('⑤案件貼り付けシート(E6~→A2へ縦横替えで）'!$FE51="固定",IF('⑤案件貼り付けシート(E6~→A2へ縦横替えで）'!FG51="","",'⑤案件貼り付けシート(E6~→A2へ縦横替えで）'!FG51),"")</f>
        <v/>
      </c>
      <c r="DW55" s="154" t="str">
        <f>IF('⑤案件貼り付けシート(E6~→A2へ縦横替えで）'!$FE51="固定",IF('⑤案件貼り付けシート(E6~→A2へ縦横替えで）'!FH51="","",'⑤案件貼り付けシート(E6~→A2へ縦横替えで）'!FH51),"")</f>
        <v/>
      </c>
      <c r="DX55" s="154" t="str">
        <f>IF('⑤案件貼り付けシート(E6~→A2へ縦横替えで）'!$FE51="固定",IF('⑤案件貼り付けシート(E6~→A2へ縦横替えで）'!FI51="","",'⑤案件貼り付けシート(E6~→A2へ縦横替えで）'!FI51),"")</f>
        <v/>
      </c>
      <c r="DY55" s="154" t="str">
        <f>IF('⑤案件貼り付けシート(E6~→A2へ縦横替えで）'!$FE51="固定",IF('⑤案件貼り付けシート(E6~→A2へ縦横替えで）'!FJ51="","",'⑤案件貼り付けシート(E6~→A2へ縦横替えで）'!FJ51),"")</f>
        <v/>
      </c>
      <c r="DZ55" s="154" t="str">
        <f>IF('⑤案件貼り付けシート(E6~→A2へ縦横替えで）'!$FE51="固定",IF('⑤案件貼り付けシート(E6~→A2へ縦横替えで）'!FK51="","",'⑤案件貼り付けシート(E6~→A2へ縦横替えで）'!FK51),"")</f>
        <v/>
      </c>
      <c r="EA55" s="7" t="str">
        <f>IF('⑤案件貼り付けシート(E6~→A2へ縦横替えで）'!$FE51="固定",IF('⑤案件貼り付けシート(E6~→A2へ縦横替えで）'!FL51="","",'⑤案件貼り付けシート(E6~→A2へ縦横替えで）'!FL51),"")</f>
        <v/>
      </c>
      <c r="EB55" s="7" t="str">
        <f>IF('⑤案件貼り付けシート(E6~→A2へ縦横替えで）'!FM51="","",'⑤案件貼り付けシート(E6~→A2へ縦横替えで）'!FM51)</f>
        <v/>
      </c>
      <c r="EC55" s="7" t="str">
        <f>IF('⑤案件貼り付けシート(E6~→A2へ縦横替えで）'!FN51="","",'⑤案件貼り付けシート(E6~→A2へ縦横替えで）'!FN51)</f>
        <v/>
      </c>
      <c r="ED55" s="7" t="str">
        <f>IF('⑤案件貼り付けシート(E6~→A2へ縦横替えで）'!FO51="","",'⑤案件貼り付けシート(E6~→A2へ縦横替えで）'!FO51)</f>
        <v/>
      </c>
      <c r="EE55" s="154" t="str">
        <f>IF('⑤案件貼り付けシート(E6~→A2へ縦横替えで）'!FQ51="","",'⑤案件貼り付けシート(E6~→A2へ縦横替えで）'!FQ51)</f>
        <v/>
      </c>
      <c r="EF55" s="154" t="str">
        <f>IF('⑤案件貼り付けシート(E6~→A2へ縦横替えで）'!FR51="","",'⑤案件貼り付けシート(E6~→A2へ縦横替えで）'!FR51)</f>
        <v/>
      </c>
      <c r="EG55" s="7" t="str" cm="1">
        <f t="array" ref="EG55">IF('⑤案件貼り付けシート(E6~→A2へ縦横替えで）'!FS51="","",_xlfn.IFS('⑤案件貼り付けシート(E6~→A2へ縦横替えで）'!FS51="固定",1,'⑤案件貼り付けシート(E6~→A2へ縦横替えで）'!FS51="流動",2,'⑤案件貼り付けシート(E6~→A2へ縦横替えで）'!FS51="対象外",""))</f>
        <v/>
      </c>
      <c r="EH55" s="154" t="str">
        <f>IF('⑤案件貼り付けシート(E6~→A2へ縦横替えで）'!$FS51="固定",IF('⑤案件貼り付けシート(E6~→A2へ縦横替えで）'!FT51="","",'⑤案件貼り付けシート(E6~→A2へ縦横替えで）'!FT51),"")</f>
        <v/>
      </c>
      <c r="EI55" s="154" t="str">
        <f>IF('⑤案件貼り付けシート(E6~→A2へ縦横替えで）'!$FS51="固定",IF('⑤案件貼り付けシート(E6~→A2へ縦横替えで）'!FU51="","",'⑤案件貼り付けシート(E6~→A2へ縦横替えで）'!FU51),"")</f>
        <v/>
      </c>
      <c r="EJ55" s="154" t="str">
        <f>IF('⑤案件貼り付けシート(E6~→A2へ縦横替えで）'!$FS51="固定",IF('⑤案件貼り付けシート(E6~→A2へ縦横替えで）'!FV51="","",'⑤案件貼り付けシート(E6~→A2へ縦横替えで）'!FV51),"")</f>
        <v/>
      </c>
      <c r="EK55" s="154" t="str">
        <f>IF('⑤案件貼り付けシート(E6~→A2へ縦横替えで）'!$FS51="固定",IF('⑤案件貼り付けシート(E6~→A2へ縦横替えで）'!FW51="","",'⑤案件貼り付けシート(E6~→A2へ縦横替えで）'!FW51),"")</f>
        <v/>
      </c>
      <c r="EL55" s="154" t="str">
        <f>IF('⑤案件貼り付けシート(E6~→A2へ縦横替えで）'!$FS51="固定",IF('⑤案件貼り付けシート(E6~→A2へ縦横替えで）'!FX51="","",'⑤案件貼り付けシート(E6~→A2へ縦横替えで）'!FX51),"")</f>
        <v/>
      </c>
      <c r="EM55" s="154" t="str">
        <f>IF('⑤案件貼り付けシート(E6~→A2へ縦横替えで）'!$FS51="固定",IF('⑤案件貼り付けシート(E6~→A2へ縦横替えで）'!FY51="","",'⑤案件貼り付けシート(E6~→A2へ縦横替えで）'!FY51),"")</f>
        <v/>
      </c>
      <c r="EN55" s="7" t="str">
        <f>IF('⑤案件貼り付けシート(E6~→A2へ縦横替えで）'!$FS51="固定",IF('⑤案件貼り付けシート(E6~→A2へ縦横替えで）'!FZ51="","",'⑤案件貼り付けシート(E6~→A2へ縦横替えで）'!FZ51),"")</f>
        <v/>
      </c>
      <c r="EO55" s="7" t="str">
        <f>IF('⑤案件貼り付けシート(E6~→A2へ縦横替えで）'!GA51="","",'⑤案件貼り付けシート(E6~→A2へ縦横替えで）'!GA51)</f>
        <v/>
      </c>
      <c r="EP55" s="7" t="str">
        <f>IF('⑤案件貼り付けシート(E6~→A2へ縦横替えで）'!GB51="","",'⑤案件貼り付けシート(E6~→A2へ縦横替えで）'!GB51)</f>
        <v/>
      </c>
      <c r="EQ55" s="7" t="str">
        <f>IF('⑤案件貼り付けシート(E6~→A2へ縦横替えで）'!GC51="","",'⑤案件貼り付けシート(E6~→A2へ縦横替えで）'!GC51)</f>
        <v/>
      </c>
      <c r="ER55" s="154" t="str">
        <f>IF('⑤案件貼り付けシート(E6~→A2へ縦横替えで）'!GE51="","",'⑤案件貼り付けシート(E6~→A2へ縦横替えで）'!GE51)</f>
        <v/>
      </c>
      <c r="ES55" s="154" t="str">
        <f>IF('⑤案件貼り付けシート(E6~→A2へ縦横替えで）'!GF51="","",'⑤案件貼り付けシート(E6~→A2へ縦横替えで）'!GF51)</f>
        <v/>
      </c>
      <c r="ET55" s="7" t="str" cm="1">
        <f t="array" ref="ET55">IF('⑤案件貼り付けシート(E6~→A2へ縦横替えで）'!GG51="","",_xlfn.IFS('⑤案件貼り付けシート(E6~→A2へ縦横替えで）'!GG51="固定",1,'⑤案件貼り付けシート(E6~→A2へ縦横替えで）'!GG51="流動",2,'⑤案件貼り付けシート(E6~→A2へ縦横替えで）'!GG51="対象外",""))</f>
        <v/>
      </c>
      <c r="EU55" s="154" t="str">
        <f>IF('⑤案件貼り付けシート(E6~→A2へ縦横替えで）'!$GG51="固定",IF('⑤案件貼り付けシート(E6~→A2へ縦横替えで）'!GH51="","",'⑤案件貼り付けシート(E6~→A2へ縦横替えで）'!GH51),"")</f>
        <v/>
      </c>
      <c r="EV55" s="154" t="str">
        <f>IF('⑤案件貼り付けシート(E6~→A2へ縦横替えで）'!$GG51="固定",IF('⑤案件貼り付けシート(E6~→A2へ縦横替えで）'!GI51="","",'⑤案件貼り付けシート(E6~→A2へ縦横替えで）'!GI51),"")</f>
        <v/>
      </c>
      <c r="EW55" s="154" t="str">
        <f>IF('⑤案件貼り付けシート(E6~→A2へ縦横替えで）'!$GG51="固定",IF('⑤案件貼り付けシート(E6~→A2へ縦横替えで）'!GJ51="","",'⑤案件貼り付けシート(E6~→A2へ縦横替えで）'!GJ51),"")</f>
        <v/>
      </c>
      <c r="EX55" s="154" t="str">
        <f>IF('⑤案件貼り付けシート(E6~→A2へ縦横替えで）'!$GG51="固定",IF('⑤案件貼り付けシート(E6~→A2へ縦横替えで）'!GK51="","",'⑤案件貼り付けシート(E6~→A2へ縦横替えで）'!GK51),"")</f>
        <v/>
      </c>
      <c r="EY55" s="154" t="str">
        <f>IF('⑤案件貼り付けシート(E6~→A2へ縦横替えで）'!$GG51="固定",IF('⑤案件貼り付けシート(E6~→A2へ縦横替えで）'!GL51="","",'⑤案件貼り付けシート(E6~→A2へ縦横替えで）'!GL51),"")</f>
        <v/>
      </c>
      <c r="EZ55" s="154" t="str">
        <f>IF('⑤案件貼り付けシート(E6~→A2へ縦横替えで）'!$GG51="固定",IF('⑤案件貼り付けシート(E6~→A2へ縦横替えで）'!GM51="","",'⑤案件貼り付けシート(E6~→A2へ縦横替えで）'!GM51),"")</f>
        <v/>
      </c>
      <c r="FA55" s="7" t="str">
        <f>IF('⑤案件貼り付けシート(E6~→A2へ縦横替えで）'!$GG51="固定",IF('⑤案件貼り付けシート(E6~→A2へ縦横替えで）'!GN51="","",'⑤案件貼り付けシート(E6~→A2へ縦横替えで）'!GN51),"")</f>
        <v/>
      </c>
      <c r="FB55" s="7" t="str">
        <f>IF('⑤案件貼り付けシート(E6~→A2へ縦横替えで）'!GO51="","",'⑤案件貼り付けシート(E6~→A2へ縦横替えで）'!GO51)</f>
        <v/>
      </c>
      <c r="FC55" s="7" t="str">
        <f>IF('⑤案件貼り付けシート(E6~→A2へ縦横替えで）'!GP51="","",'⑤案件貼り付けシート(E6~→A2へ縦横替えで）'!GP51)</f>
        <v/>
      </c>
      <c r="FD55" s="7" t="str">
        <f>IF('⑤案件貼り付けシート(E6~→A2へ縦横替えで）'!GQ51="","",'⑤案件貼り付けシート(E6~→A2へ縦横替えで）'!GQ51)</f>
        <v/>
      </c>
      <c r="FE55" s="154" t="str">
        <f>IF('⑤案件貼り付けシート(E6~→A2へ縦横替えで）'!GS51="","",'⑤案件貼り付けシート(E6~→A2へ縦横替えで）'!GS51)</f>
        <v/>
      </c>
      <c r="FF55" s="154" t="str">
        <f>IF('⑤案件貼り付けシート(E6~→A2へ縦横替えで）'!GT51="","",'⑤案件貼り付けシート(E6~→A2へ縦横替えで）'!GT51)</f>
        <v/>
      </c>
      <c r="FG55" s="7" t="str" cm="1">
        <f t="array" ref="FG55">IF('⑤案件貼り付けシート(E6~→A2へ縦横替えで）'!GU51="","",_xlfn.IFS('⑤案件貼り付けシート(E6~→A2へ縦横替えで）'!GU51="固定",1,'⑤案件貼り付けシート(E6~→A2へ縦横替えで）'!GU51="流動",2,'⑤案件貼り付けシート(E6~→A2へ縦横替えで）'!GU51="対象外",""))</f>
        <v/>
      </c>
      <c r="FH55" s="154" t="str">
        <f>IF('⑤案件貼り付けシート(E6~→A2へ縦横替えで）'!$GU51="固定",IF('⑤案件貼り付けシート(E6~→A2へ縦横替えで）'!GV51="","",'⑤案件貼り付けシート(E6~→A2へ縦横替えで）'!GV51),"")</f>
        <v/>
      </c>
      <c r="FI55" s="154" t="str">
        <f>IF('⑤案件貼り付けシート(E6~→A2へ縦横替えで）'!$GU51="固定",IF('⑤案件貼り付けシート(E6~→A2へ縦横替えで）'!GW51="","",'⑤案件貼り付けシート(E6~→A2へ縦横替えで）'!GW51),"")</f>
        <v/>
      </c>
      <c r="FJ55" s="154" t="str">
        <f>IF('⑤案件貼り付けシート(E6~→A2へ縦横替えで）'!$GU51="固定",IF('⑤案件貼り付けシート(E6~→A2へ縦横替えで）'!GX51="","",'⑤案件貼り付けシート(E6~→A2へ縦横替えで）'!GX51),"")</f>
        <v/>
      </c>
      <c r="FK55" s="154" t="str">
        <f>IF('⑤案件貼り付けシート(E6~→A2へ縦横替えで）'!$GU51="固定",IF('⑤案件貼り付けシート(E6~→A2へ縦横替えで）'!GY51="","",'⑤案件貼り付けシート(E6~→A2へ縦横替えで）'!GY51),"")</f>
        <v/>
      </c>
      <c r="FL55" s="154" t="str">
        <f>IF('⑤案件貼り付けシート(E6~→A2へ縦横替えで）'!$GU51="固定",IF('⑤案件貼り付けシート(E6~→A2へ縦横替えで）'!GZ51="","",'⑤案件貼り付けシート(E6~→A2へ縦横替えで）'!GZ51),"")</f>
        <v/>
      </c>
      <c r="FM55" s="154" t="str">
        <f>IF('⑤案件貼り付けシート(E6~→A2へ縦横替えで）'!$GU51="固定",IF('⑤案件貼り付けシート(E6~→A2へ縦横替えで）'!HA51="","",'⑤案件貼り付けシート(E6~→A2へ縦横替えで）'!HA51),"")</f>
        <v/>
      </c>
      <c r="FN55" s="7" t="str">
        <f>IF('⑤案件貼り付けシート(E6~→A2へ縦横替えで）'!$GU51="固定",IF('⑤案件貼り付けシート(E6~→A2へ縦横替えで）'!HB51="","",'⑤案件貼り付けシート(E6~→A2へ縦横替えで）'!HB51),"")</f>
        <v/>
      </c>
      <c r="FO55" s="7" t="str">
        <f>IF('⑤案件貼り付けシート(E6~→A2へ縦横替えで）'!HC51="","",'⑤案件貼り付けシート(E6~→A2へ縦横替えで）'!HC51)</f>
        <v/>
      </c>
      <c r="FP55" s="7" t="str">
        <f>IF('⑤案件貼り付けシート(E6~→A2へ縦横替えで）'!HD51="","",'⑤案件貼り付けシート(E6~→A2へ縦横替えで）'!HD51)</f>
        <v/>
      </c>
      <c r="FQ55" s="7" t="str">
        <f>IF('⑤案件貼り付けシート(E6~→A2へ縦横替えで）'!HE51="","",'⑤案件貼り付けシート(E6~→A2へ縦横替えで）'!HE51)</f>
        <v/>
      </c>
      <c r="FR55" s="154" t="str">
        <f>IF('⑤案件貼り付けシート(E6~→A2へ縦横替えで）'!HG51="","",'⑤案件貼り付けシート(E6~→A2へ縦横替えで）'!HG51)</f>
        <v/>
      </c>
      <c r="FS55" s="154" t="str">
        <f>IF('⑤案件貼り付けシート(E6~→A2へ縦横替えで）'!HH51="","",'⑤案件貼り付けシート(E6~→A2へ縦横替えで）'!HH51)</f>
        <v/>
      </c>
      <c r="FT55" s="7" t="str" cm="1">
        <f t="array" ref="FT55">IF('⑤案件貼り付けシート(E6~→A2へ縦横替えで）'!HI51="","",_xlfn.IFS('⑤案件貼り付けシート(E6~→A2へ縦横替えで）'!HI51="固定",1,'⑤案件貼り付けシート(E6~→A2へ縦横替えで）'!HI51="流動",2,'⑤案件貼り付けシート(E6~→A2へ縦横替えで）'!HI51="対象外",""))</f>
        <v/>
      </c>
      <c r="FU55" s="154" t="str">
        <f>IF('⑤案件貼り付けシート(E6~→A2へ縦横替えで）'!$HI51="固定",IF('⑤案件貼り付けシート(E6~→A2へ縦横替えで）'!HJ51="","",'⑤案件貼り付けシート(E6~→A2へ縦横替えで）'!HJ51),"")</f>
        <v/>
      </c>
      <c r="FV55" s="154" t="str">
        <f>IF('⑤案件貼り付けシート(E6~→A2へ縦横替えで）'!$HI51="固定",IF('⑤案件貼り付けシート(E6~→A2へ縦横替えで）'!HK51="","",'⑤案件貼り付けシート(E6~→A2へ縦横替えで）'!HK51),"")</f>
        <v/>
      </c>
      <c r="FW55" s="154" t="str">
        <f>IF('⑤案件貼り付けシート(E6~→A2へ縦横替えで）'!$HI51="固定",IF('⑤案件貼り付けシート(E6~→A2へ縦横替えで）'!HL51="","",'⑤案件貼り付けシート(E6~→A2へ縦横替えで）'!HL51),"")</f>
        <v/>
      </c>
      <c r="FX55" s="154" t="str">
        <f>IF('⑤案件貼り付けシート(E6~→A2へ縦横替えで）'!$HI51="固定",IF('⑤案件貼り付けシート(E6~→A2へ縦横替えで）'!HM51="","",'⑤案件貼り付けシート(E6~→A2へ縦横替えで）'!HM51),"")</f>
        <v/>
      </c>
      <c r="FY55" s="154" t="str">
        <f>IF('⑤案件貼り付けシート(E6~→A2へ縦横替えで）'!$HI51="固定",IF('⑤案件貼り付けシート(E6~→A2へ縦横替えで）'!HN51="","",'⑤案件貼り付けシート(E6~→A2へ縦横替えで）'!HN51),"")</f>
        <v/>
      </c>
      <c r="FZ55" s="154" t="str">
        <f>IF('⑤案件貼り付けシート(E6~→A2へ縦横替えで）'!$HI51="固定",IF('⑤案件貼り付けシート(E6~→A2へ縦横替えで）'!HO51="","",'⑤案件貼り付けシート(E6~→A2へ縦横替えで）'!HO51),"")</f>
        <v/>
      </c>
      <c r="GA55" s="7" t="str">
        <f>IF('⑤案件貼り付けシート(E6~→A2へ縦横替えで）'!$HI51="固定",IF('⑤案件貼り付けシート(E6~→A2へ縦横替えで）'!HP51="","",'⑤案件貼り付けシート(E6~→A2へ縦横替えで）'!HP51),"")</f>
        <v/>
      </c>
      <c r="GB55" s="7" t="str">
        <f>IF('⑤案件貼り付けシート(E6~→A2へ縦横替えで）'!HQ51="","",'⑤案件貼り付けシート(E6~→A2へ縦横替えで）'!HQ51)</f>
        <v/>
      </c>
      <c r="GC55" s="7" t="str">
        <f>IF('⑤案件貼り付けシート(E6~→A2へ縦横替えで）'!HR51="","",'⑤案件貼り付けシート(E6~→A2へ縦横替えで）'!HR51)</f>
        <v/>
      </c>
      <c r="GD55" s="7" t="str">
        <f>IF('⑤案件貼り付けシート(E6~→A2へ縦横替えで）'!HS51="","",'⑤案件貼り付けシート(E6~→A2へ縦横替えで）'!HS51)</f>
        <v/>
      </c>
      <c r="GE55" s="7"/>
      <c r="GF55" s="7"/>
      <c r="GG55" s="7"/>
      <c r="GH55" s="7"/>
      <c r="GI55" s="7"/>
      <c r="GJ55" s="7"/>
      <c r="GK55" s="7"/>
      <c r="GL55" s="7"/>
      <c r="GM55" s="48"/>
      <c r="GN55" s="7"/>
      <c r="GO55" s="7"/>
      <c r="GP55" s="7"/>
      <c r="GR55" s="48" t="str">
        <f>IF(OR('⑤案件貼り付けシート(E6~→A2へ縦横替えで）'!JP51="",'⑤案件貼り付けシート(E6~→A2へ縦横替えで）'!JP51=0),"",_xlfn.XLOOKUP('⑤案件貼り付けシート(E6~→A2へ縦横替えで）'!JP51,②コード一覧!$BR$2:$BR$802,②コード一覧!$BT$2:$BT$802))</f>
        <v/>
      </c>
      <c r="GS55" s="48" t="str">
        <f>IF(OR('⑤案件貼り付けシート(E6~→A2へ縦横替えで）'!JQ51="",'⑤案件貼り付けシート(E6~→A2へ縦横替えで）'!JQ51=0),"",_xlfn.XLOOKUP('⑤案件貼り付けシート(E6~→A2へ縦横替えで）'!JQ51,②コード一覧!$BR$2:$BR$802,②コード一覧!$BT$2:$BT$802))</f>
        <v/>
      </c>
      <c r="GT55" s="48" t="str">
        <f>IF(OR('⑤案件貼り付けシート(E6~→A2へ縦横替えで）'!JR51="",'⑤案件貼り付けシート(E6~→A2へ縦横替えで）'!JR51=0),"",_xlfn.XLOOKUP('⑤案件貼り付けシート(E6~→A2へ縦横替えで）'!JR51,②コード一覧!$BR$2:$BR$802,②コード一覧!$BT$2:$BT$802))</f>
        <v/>
      </c>
      <c r="GU55" s="48" t="str">
        <f>IF(OR('⑤案件貼り付けシート(E6~→A2へ縦横替えで）'!JS51="",'⑤案件貼り付けシート(E6~→A2へ縦横替えで）'!JS51=0),"",_xlfn.XLOOKUP('⑤案件貼り付けシート(E6~→A2へ縦横替えで）'!JS51,②コード一覧!$BR$2:$BR$802,②コード一覧!$BT$2:$BT$802))</f>
        <v/>
      </c>
      <c r="GV55" s="48" t="str">
        <f>IF(OR('⑤案件貼り付けシート(E6~→A2へ縦横替えで）'!JT51="",'⑤案件貼り付けシート(E6~→A2へ縦横替えで）'!JT51=0),"",_xlfn.XLOOKUP('⑤案件貼り付けシート(E6~→A2へ縦横替えで）'!JT51,②コード一覧!$BR$2:$BR$802,②コード一覧!$BT$2:$BT$802))</f>
        <v/>
      </c>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3"/>
      <c r="AS56" s="7"/>
      <c r="AT56" s="7"/>
      <c r="AU56" s="7"/>
      <c r="AV56" s="7"/>
      <c r="AW56" s="7"/>
      <c r="AX56" s="7"/>
      <c r="AY56" s="7"/>
      <c r="AZ56" s="7"/>
      <c r="BA56" s="7"/>
      <c r="BB56" s="7"/>
      <c r="BC56" s="7"/>
      <c r="BD56" s="7"/>
      <c r="BE56" s="154"/>
      <c r="BF56" s="154"/>
      <c r="BG56" s="7"/>
      <c r="BH56" s="154"/>
      <c r="BI56" s="154"/>
      <c r="BJ56" s="154"/>
      <c r="BK56" s="154"/>
      <c r="BL56" s="154"/>
      <c r="BM56" s="154"/>
      <c r="BN56" s="7"/>
      <c r="BO56" s="7"/>
      <c r="BP56" s="7"/>
      <c r="BQ56" s="7"/>
      <c r="BR56" s="154"/>
      <c r="BS56" s="154"/>
      <c r="BT56" s="7"/>
      <c r="BU56" s="154"/>
      <c r="BV56" s="154"/>
      <c r="BW56" s="154"/>
      <c r="BX56" s="154"/>
      <c r="BY56" s="154"/>
      <c r="BZ56" s="154"/>
      <c r="CA56" s="7"/>
      <c r="CB56" s="7"/>
      <c r="CC56" s="7"/>
      <c r="CD56" s="7"/>
      <c r="CE56" s="154"/>
      <c r="CF56" s="154"/>
      <c r="CG56" s="7"/>
      <c r="CH56" s="154"/>
      <c r="CI56" s="154"/>
      <c r="CJ56" s="154"/>
      <c r="CK56" s="154"/>
      <c r="CL56" s="154"/>
      <c r="CM56" s="154"/>
      <c r="CN56" s="7"/>
      <c r="CO56" s="7"/>
      <c r="CP56" s="7"/>
      <c r="CQ56" s="7"/>
      <c r="CR56" s="154"/>
      <c r="CS56" s="154"/>
      <c r="CT56" s="7"/>
      <c r="CU56" s="154"/>
      <c r="CV56" s="154"/>
      <c r="CW56" s="154"/>
      <c r="CX56" s="154"/>
      <c r="CY56" s="154"/>
      <c r="CZ56" s="154"/>
      <c r="DA56" s="7"/>
      <c r="DB56" s="7"/>
      <c r="DC56" s="7"/>
      <c r="DD56" s="7"/>
      <c r="DE56" s="154"/>
      <c r="DF56" s="154"/>
      <c r="DG56" s="7"/>
      <c r="DH56" s="154"/>
      <c r="DI56" s="154"/>
      <c r="DJ56" s="154"/>
      <c r="DK56" s="154"/>
      <c r="DL56" s="154"/>
      <c r="DM56" s="154"/>
      <c r="DN56" s="7"/>
      <c r="DO56" s="7"/>
      <c r="DP56" s="7"/>
      <c r="DQ56" s="7"/>
      <c r="DR56" s="154" t="str">
        <f>IF('⑤案件貼り付けシート(E6~→A2へ縦横替えで）'!FC52="","",'⑤案件貼り付けシート(E6~→A2へ縦横替えで）'!FC52)</f>
        <v/>
      </c>
      <c r="DS56" s="154" t="str">
        <f>IF('⑤案件貼り付けシート(E6~→A2へ縦横替えで）'!FD52="","",'⑤案件貼り付けシート(E6~→A2へ縦横替えで）'!FD52)</f>
        <v/>
      </c>
      <c r="DT56" s="7" t="str" cm="1">
        <f t="array" ref="DT56">IF('⑤案件貼り付けシート(E6~→A2へ縦横替えで）'!FE52="","",_xlfn.IFS('⑤案件貼り付けシート(E6~→A2へ縦横替えで）'!FE52="固定",1,'⑤案件貼り付けシート(E6~→A2へ縦横替えで）'!FE52="流動",2,'⑤案件貼り付けシート(E6~→A2へ縦横替えで）'!FE52="対象外",""))</f>
        <v/>
      </c>
      <c r="DU56" s="154" t="str">
        <f>IF('⑤案件貼り付けシート(E6~→A2へ縦横替えで）'!$FE52="固定",IF('⑤案件貼り付けシート(E6~→A2へ縦横替えで）'!FF52="","",'⑤案件貼り付けシート(E6~→A2へ縦横替えで）'!FF52),"")</f>
        <v/>
      </c>
      <c r="DV56" s="154" t="str">
        <f>IF('⑤案件貼り付けシート(E6~→A2へ縦横替えで）'!$FE52="固定",IF('⑤案件貼り付けシート(E6~→A2へ縦横替えで）'!FG52="","",'⑤案件貼り付けシート(E6~→A2へ縦横替えで）'!FG52),"")</f>
        <v/>
      </c>
      <c r="DW56" s="154" t="str">
        <f>IF('⑤案件貼り付けシート(E6~→A2へ縦横替えで）'!$FE52="固定",IF('⑤案件貼り付けシート(E6~→A2へ縦横替えで）'!FH52="","",'⑤案件貼り付けシート(E6~→A2へ縦横替えで）'!FH52),"")</f>
        <v/>
      </c>
      <c r="DX56" s="154" t="str">
        <f>IF('⑤案件貼り付けシート(E6~→A2へ縦横替えで）'!$FE52="固定",IF('⑤案件貼り付けシート(E6~→A2へ縦横替えで）'!FI52="","",'⑤案件貼り付けシート(E6~→A2へ縦横替えで）'!FI52),"")</f>
        <v/>
      </c>
      <c r="DY56" s="154" t="str">
        <f>IF('⑤案件貼り付けシート(E6~→A2へ縦横替えで）'!$FE52="固定",IF('⑤案件貼り付けシート(E6~→A2へ縦横替えで）'!FJ52="","",'⑤案件貼り付けシート(E6~→A2へ縦横替えで）'!FJ52),"")</f>
        <v/>
      </c>
      <c r="DZ56" s="154" t="str">
        <f>IF('⑤案件貼り付けシート(E6~→A2へ縦横替えで）'!$FE52="固定",IF('⑤案件貼り付けシート(E6~→A2へ縦横替えで）'!FK52="","",'⑤案件貼り付けシート(E6~→A2へ縦横替えで）'!FK52),"")</f>
        <v/>
      </c>
      <c r="EA56" s="7" t="str">
        <f>IF('⑤案件貼り付けシート(E6~→A2へ縦横替えで）'!$FE52="固定",IF('⑤案件貼り付けシート(E6~→A2へ縦横替えで）'!FL52="","",'⑤案件貼り付けシート(E6~→A2へ縦横替えで）'!FL52),"")</f>
        <v/>
      </c>
      <c r="EB56" s="7" t="str">
        <f>IF('⑤案件貼り付けシート(E6~→A2へ縦横替えで）'!FM52="","",'⑤案件貼り付けシート(E6~→A2へ縦横替えで）'!FM52)</f>
        <v/>
      </c>
      <c r="EC56" s="7" t="str">
        <f>IF('⑤案件貼り付けシート(E6~→A2へ縦横替えで）'!FN52="","",'⑤案件貼り付けシート(E6~→A2へ縦横替えで）'!FN52)</f>
        <v/>
      </c>
      <c r="ED56" s="7" t="str">
        <f>IF('⑤案件貼り付けシート(E6~→A2へ縦横替えで）'!FO52="","",'⑤案件貼り付けシート(E6~→A2へ縦横替えで）'!FO52)</f>
        <v/>
      </c>
      <c r="EE56" s="154" t="str">
        <f>IF('⑤案件貼り付けシート(E6~→A2へ縦横替えで）'!FQ52="","",'⑤案件貼り付けシート(E6~→A2へ縦横替えで）'!FQ52)</f>
        <v/>
      </c>
      <c r="EF56" s="154" t="str">
        <f>IF('⑤案件貼り付けシート(E6~→A2へ縦横替えで）'!FR52="","",'⑤案件貼り付けシート(E6~→A2へ縦横替えで）'!FR52)</f>
        <v/>
      </c>
      <c r="EG56" s="7" t="str" cm="1">
        <f t="array" ref="EG56">IF('⑤案件貼り付けシート(E6~→A2へ縦横替えで）'!FS52="","",_xlfn.IFS('⑤案件貼り付けシート(E6~→A2へ縦横替えで）'!FS52="固定",1,'⑤案件貼り付けシート(E6~→A2へ縦横替えで）'!FS52="流動",2,'⑤案件貼り付けシート(E6~→A2へ縦横替えで）'!FS52="対象外",""))</f>
        <v/>
      </c>
      <c r="EH56" s="154" t="str">
        <f>IF('⑤案件貼り付けシート(E6~→A2へ縦横替えで）'!$FS52="固定",IF('⑤案件貼り付けシート(E6~→A2へ縦横替えで）'!FT52="","",'⑤案件貼り付けシート(E6~→A2へ縦横替えで）'!FT52),"")</f>
        <v/>
      </c>
      <c r="EI56" s="154" t="str">
        <f>IF('⑤案件貼り付けシート(E6~→A2へ縦横替えで）'!$FS52="固定",IF('⑤案件貼り付けシート(E6~→A2へ縦横替えで）'!FU52="","",'⑤案件貼り付けシート(E6~→A2へ縦横替えで）'!FU52),"")</f>
        <v/>
      </c>
      <c r="EJ56" s="154" t="str">
        <f>IF('⑤案件貼り付けシート(E6~→A2へ縦横替えで）'!$FS52="固定",IF('⑤案件貼り付けシート(E6~→A2へ縦横替えで）'!FV52="","",'⑤案件貼り付けシート(E6~→A2へ縦横替えで）'!FV52),"")</f>
        <v/>
      </c>
      <c r="EK56" s="154" t="str">
        <f>IF('⑤案件貼り付けシート(E6~→A2へ縦横替えで）'!$FS52="固定",IF('⑤案件貼り付けシート(E6~→A2へ縦横替えで）'!FW52="","",'⑤案件貼り付けシート(E6~→A2へ縦横替えで）'!FW52),"")</f>
        <v/>
      </c>
      <c r="EL56" s="154" t="str">
        <f>IF('⑤案件貼り付けシート(E6~→A2へ縦横替えで）'!$FS52="固定",IF('⑤案件貼り付けシート(E6~→A2へ縦横替えで）'!FX52="","",'⑤案件貼り付けシート(E6~→A2へ縦横替えで）'!FX52),"")</f>
        <v/>
      </c>
      <c r="EM56" s="154" t="str">
        <f>IF('⑤案件貼り付けシート(E6~→A2へ縦横替えで）'!$FS52="固定",IF('⑤案件貼り付けシート(E6~→A2へ縦横替えで）'!FY52="","",'⑤案件貼り付けシート(E6~→A2へ縦横替えで）'!FY52),"")</f>
        <v/>
      </c>
      <c r="EN56" s="7" t="str">
        <f>IF('⑤案件貼り付けシート(E6~→A2へ縦横替えで）'!$FS52="固定",IF('⑤案件貼り付けシート(E6~→A2へ縦横替えで）'!FZ52="","",'⑤案件貼り付けシート(E6~→A2へ縦横替えで）'!FZ52),"")</f>
        <v/>
      </c>
      <c r="EO56" s="7" t="str">
        <f>IF('⑤案件貼り付けシート(E6~→A2へ縦横替えで）'!GA52="","",'⑤案件貼り付けシート(E6~→A2へ縦横替えで）'!GA52)</f>
        <v/>
      </c>
      <c r="EP56" s="7" t="str">
        <f>IF('⑤案件貼り付けシート(E6~→A2へ縦横替えで）'!GB52="","",'⑤案件貼り付けシート(E6~→A2へ縦横替えで）'!GB52)</f>
        <v/>
      </c>
      <c r="EQ56" s="7" t="str">
        <f>IF('⑤案件貼り付けシート(E6~→A2へ縦横替えで）'!GC52="","",'⑤案件貼り付けシート(E6~→A2へ縦横替えで）'!GC52)</f>
        <v/>
      </c>
      <c r="ER56" s="154" t="str">
        <f>IF('⑤案件貼り付けシート(E6~→A2へ縦横替えで）'!GE52="","",'⑤案件貼り付けシート(E6~→A2へ縦横替えで）'!GE52)</f>
        <v/>
      </c>
      <c r="ES56" s="154" t="str">
        <f>IF('⑤案件貼り付けシート(E6~→A2へ縦横替えで）'!GF52="","",'⑤案件貼り付けシート(E6~→A2へ縦横替えで）'!GF52)</f>
        <v/>
      </c>
      <c r="ET56" s="7" t="str" cm="1">
        <f t="array" ref="ET56">IF('⑤案件貼り付けシート(E6~→A2へ縦横替えで）'!GG52="","",_xlfn.IFS('⑤案件貼り付けシート(E6~→A2へ縦横替えで）'!GG52="固定",1,'⑤案件貼り付けシート(E6~→A2へ縦横替えで）'!GG52="流動",2,'⑤案件貼り付けシート(E6~→A2へ縦横替えで）'!GG52="対象外",""))</f>
        <v/>
      </c>
      <c r="EU56" s="154" t="str">
        <f>IF('⑤案件貼り付けシート(E6~→A2へ縦横替えで）'!$GG52="固定",IF('⑤案件貼り付けシート(E6~→A2へ縦横替えで）'!GH52="","",'⑤案件貼り付けシート(E6~→A2へ縦横替えで）'!GH52),"")</f>
        <v/>
      </c>
      <c r="EV56" s="154" t="str">
        <f>IF('⑤案件貼り付けシート(E6~→A2へ縦横替えで）'!$GG52="固定",IF('⑤案件貼り付けシート(E6~→A2へ縦横替えで）'!GI52="","",'⑤案件貼り付けシート(E6~→A2へ縦横替えで）'!GI52),"")</f>
        <v/>
      </c>
      <c r="EW56" s="154" t="str">
        <f>IF('⑤案件貼り付けシート(E6~→A2へ縦横替えで）'!$GG52="固定",IF('⑤案件貼り付けシート(E6~→A2へ縦横替えで）'!GJ52="","",'⑤案件貼り付けシート(E6~→A2へ縦横替えで）'!GJ52),"")</f>
        <v/>
      </c>
      <c r="EX56" s="154" t="str">
        <f>IF('⑤案件貼り付けシート(E6~→A2へ縦横替えで）'!$GG52="固定",IF('⑤案件貼り付けシート(E6~→A2へ縦横替えで）'!GK52="","",'⑤案件貼り付けシート(E6~→A2へ縦横替えで）'!GK52),"")</f>
        <v/>
      </c>
      <c r="EY56" s="154" t="str">
        <f>IF('⑤案件貼り付けシート(E6~→A2へ縦横替えで）'!$GG52="固定",IF('⑤案件貼り付けシート(E6~→A2へ縦横替えで）'!GL52="","",'⑤案件貼り付けシート(E6~→A2へ縦横替えで）'!GL52),"")</f>
        <v/>
      </c>
      <c r="EZ56" s="154" t="str">
        <f>IF('⑤案件貼り付けシート(E6~→A2へ縦横替えで）'!$GG52="固定",IF('⑤案件貼り付けシート(E6~→A2へ縦横替えで）'!GM52="","",'⑤案件貼り付けシート(E6~→A2へ縦横替えで）'!GM52),"")</f>
        <v/>
      </c>
      <c r="FA56" s="7" t="str">
        <f>IF('⑤案件貼り付けシート(E6~→A2へ縦横替えで）'!$GG52="固定",IF('⑤案件貼り付けシート(E6~→A2へ縦横替えで）'!GN52="","",'⑤案件貼り付けシート(E6~→A2へ縦横替えで）'!GN52),"")</f>
        <v/>
      </c>
      <c r="FB56" s="7" t="str">
        <f>IF('⑤案件貼り付けシート(E6~→A2へ縦横替えで）'!GO52="","",'⑤案件貼り付けシート(E6~→A2へ縦横替えで）'!GO52)</f>
        <v/>
      </c>
      <c r="FC56" s="7" t="str">
        <f>IF('⑤案件貼り付けシート(E6~→A2へ縦横替えで）'!GP52="","",'⑤案件貼り付けシート(E6~→A2へ縦横替えで）'!GP52)</f>
        <v/>
      </c>
      <c r="FD56" s="7" t="str">
        <f>IF('⑤案件貼り付けシート(E6~→A2へ縦横替えで）'!GQ52="","",'⑤案件貼り付けシート(E6~→A2へ縦横替えで）'!GQ52)</f>
        <v/>
      </c>
      <c r="FE56" s="154" t="str">
        <f>IF('⑤案件貼り付けシート(E6~→A2へ縦横替えで）'!GS52="","",'⑤案件貼り付けシート(E6~→A2へ縦横替えで）'!GS52)</f>
        <v/>
      </c>
      <c r="FF56" s="154" t="str">
        <f>IF('⑤案件貼り付けシート(E6~→A2へ縦横替えで）'!GT52="","",'⑤案件貼り付けシート(E6~→A2へ縦横替えで）'!GT52)</f>
        <v/>
      </c>
      <c r="FG56" s="7" t="str" cm="1">
        <f t="array" ref="FG56">IF('⑤案件貼り付けシート(E6~→A2へ縦横替えで）'!GU52="","",_xlfn.IFS('⑤案件貼り付けシート(E6~→A2へ縦横替えで）'!GU52="固定",1,'⑤案件貼り付けシート(E6~→A2へ縦横替えで）'!GU52="流動",2,'⑤案件貼り付けシート(E6~→A2へ縦横替えで）'!GU52="対象外",""))</f>
        <v/>
      </c>
      <c r="FH56" s="154" t="str">
        <f>IF('⑤案件貼り付けシート(E6~→A2へ縦横替えで）'!$GU52="固定",IF('⑤案件貼り付けシート(E6~→A2へ縦横替えで）'!GV52="","",'⑤案件貼り付けシート(E6~→A2へ縦横替えで）'!GV52),"")</f>
        <v/>
      </c>
      <c r="FI56" s="154" t="str">
        <f>IF('⑤案件貼り付けシート(E6~→A2へ縦横替えで）'!$GU52="固定",IF('⑤案件貼り付けシート(E6~→A2へ縦横替えで）'!GW52="","",'⑤案件貼り付けシート(E6~→A2へ縦横替えで）'!GW52),"")</f>
        <v/>
      </c>
      <c r="FJ56" s="154" t="str">
        <f>IF('⑤案件貼り付けシート(E6~→A2へ縦横替えで）'!$GU52="固定",IF('⑤案件貼り付けシート(E6~→A2へ縦横替えで）'!GX52="","",'⑤案件貼り付けシート(E6~→A2へ縦横替えで）'!GX52),"")</f>
        <v/>
      </c>
      <c r="FK56" s="154" t="str">
        <f>IF('⑤案件貼り付けシート(E6~→A2へ縦横替えで）'!$GU52="固定",IF('⑤案件貼り付けシート(E6~→A2へ縦横替えで）'!GY52="","",'⑤案件貼り付けシート(E6~→A2へ縦横替えで）'!GY52),"")</f>
        <v/>
      </c>
      <c r="FL56" s="154" t="str">
        <f>IF('⑤案件貼り付けシート(E6~→A2へ縦横替えで）'!$GU52="固定",IF('⑤案件貼り付けシート(E6~→A2へ縦横替えで）'!GZ52="","",'⑤案件貼り付けシート(E6~→A2へ縦横替えで）'!GZ52),"")</f>
        <v/>
      </c>
      <c r="FM56" s="154" t="str">
        <f>IF('⑤案件貼り付けシート(E6~→A2へ縦横替えで）'!$GU52="固定",IF('⑤案件貼り付けシート(E6~→A2へ縦横替えで）'!HA52="","",'⑤案件貼り付けシート(E6~→A2へ縦横替えで）'!HA52),"")</f>
        <v/>
      </c>
      <c r="FN56" s="7" t="str">
        <f>IF('⑤案件貼り付けシート(E6~→A2へ縦横替えで）'!$GU52="固定",IF('⑤案件貼り付けシート(E6~→A2へ縦横替えで）'!HB52="","",'⑤案件貼り付けシート(E6~→A2へ縦横替えで）'!HB52),"")</f>
        <v/>
      </c>
      <c r="FO56" s="7" t="str">
        <f>IF('⑤案件貼り付けシート(E6~→A2へ縦横替えで）'!HC52="","",'⑤案件貼り付けシート(E6~→A2へ縦横替えで）'!HC52)</f>
        <v/>
      </c>
      <c r="FP56" s="7" t="str">
        <f>IF('⑤案件貼り付けシート(E6~→A2へ縦横替えで）'!HD52="","",'⑤案件貼り付けシート(E6~→A2へ縦横替えで）'!HD52)</f>
        <v/>
      </c>
      <c r="FQ56" s="7" t="str">
        <f>IF('⑤案件貼り付けシート(E6~→A2へ縦横替えで）'!HE52="","",'⑤案件貼り付けシート(E6~→A2へ縦横替えで）'!HE52)</f>
        <v/>
      </c>
      <c r="FR56" s="154" t="str">
        <f>IF('⑤案件貼り付けシート(E6~→A2へ縦横替えで）'!HG52="","",'⑤案件貼り付けシート(E6~→A2へ縦横替えで）'!HG52)</f>
        <v/>
      </c>
      <c r="FS56" s="154" t="str">
        <f>IF('⑤案件貼り付けシート(E6~→A2へ縦横替えで）'!HH52="","",'⑤案件貼り付けシート(E6~→A2へ縦横替えで）'!HH52)</f>
        <v/>
      </c>
      <c r="FT56" s="7" t="str" cm="1">
        <f t="array" ref="FT56">IF('⑤案件貼り付けシート(E6~→A2へ縦横替えで）'!HI52="","",_xlfn.IFS('⑤案件貼り付けシート(E6~→A2へ縦横替えで）'!HI52="固定",1,'⑤案件貼り付けシート(E6~→A2へ縦横替えで）'!HI52="流動",2,'⑤案件貼り付けシート(E6~→A2へ縦横替えで）'!HI52="対象外",""))</f>
        <v/>
      </c>
      <c r="FU56" s="154" t="str">
        <f>IF('⑤案件貼り付けシート(E6~→A2へ縦横替えで）'!$HI52="固定",IF('⑤案件貼り付けシート(E6~→A2へ縦横替えで）'!HJ52="","",'⑤案件貼り付けシート(E6~→A2へ縦横替えで）'!HJ52),"")</f>
        <v/>
      </c>
      <c r="FV56" s="154" t="str">
        <f>IF('⑤案件貼り付けシート(E6~→A2へ縦横替えで）'!$HI52="固定",IF('⑤案件貼り付けシート(E6~→A2へ縦横替えで）'!HK52="","",'⑤案件貼り付けシート(E6~→A2へ縦横替えで）'!HK52),"")</f>
        <v/>
      </c>
      <c r="FW56" s="154" t="str">
        <f>IF('⑤案件貼り付けシート(E6~→A2へ縦横替えで）'!$HI52="固定",IF('⑤案件貼り付けシート(E6~→A2へ縦横替えで）'!HL52="","",'⑤案件貼り付けシート(E6~→A2へ縦横替えで）'!HL52),"")</f>
        <v/>
      </c>
      <c r="FX56" s="154" t="str">
        <f>IF('⑤案件貼り付けシート(E6~→A2へ縦横替えで）'!$HI52="固定",IF('⑤案件貼り付けシート(E6~→A2へ縦横替えで）'!HM52="","",'⑤案件貼り付けシート(E6~→A2へ縦横替えで）'!HM52),"")</f>
        <v/>
      </c>
      <c r="FY56" s="154" t="str">
        <f>IF('⑤案件貼り付けシート(E6~→A2へ縦横替えで）'!$HI52="固定",IF('⑤案件貼り付けシート(E6~→A2へ縦横替えで）'!HN52="","",'⑤案件貼り付けシート(E6~→A2へ縦横替えで）'!HN52),"")</f>
        <v/>
      </c>
      <c r="FZ56" s="154" t="str">
        <f>IF('⑤案件貼り付けシート(E6~→A2へ縦横替えで）'!$HI52="固定",IF('⑤案件貼り付けシート(E6~→A2へ縦横替えで）'!HO52="","",'⑤案件貼り付けシート(E6~→A2へ縦横替えで）'!HO52),"")</f>
        <v/>
      </c>
      <c r="GA56" s="7" t="str">
        <f>IF('⑤案件貼り付けシート(E6~→A2へ縦横替えで）'!$HI52="固定",IF('⑤案件貼り付けシート(E6~→A2へ縦横替えで）'!HP52="","",'⑤案件貼り付けシート(E6~→A2へ縦横替えで）'!HP52),"")</f>
        <v/>
      </c>
      <c r="GB56" s="7" t="str">
        <f>IF('⑤案件貼り付けシート(E6~→A2へ縦横替えで）'!HQ52="","",'⑤案件貼り付けシート(E6~→A2へ縦横替えで）'!HQ52)</f>
        <v/>
      </c>
      <c r="GC56" s="7" t="str">
        <f>IF('⑤案件貼り付けシート(E6~→A2へ縦横替えで）'!HR52="","",'⑤案件貼り付けシート(E6~→A2へ縦横替えで）'!HR52)</f>
        <v/>
      </c>
      <c r="GD56" s="7" t="str">
        <f>IF('⑤案件貼り付けシート(E6~→A2へ縦横替えで）'!HS52="","",'⑤案件貼り付けシート(E6~→A2へ縦横替えで）'!HS52)</f>
        <v/>
      </c>
      <c r="GE56" s="7"/>
      <c r="GF56" s="7"/>
      <c r="GG56" s="7"/>
      <c r="GH56" s="7"/>
      <c r="GI56" s="7"/>
      <c r="GJ56" s="7"/>
      <c r="GK56" s="7"/>
      <c r="GL56" s="7"/>
      <c r="GM56" s="48"/>
      <c r="GN56" s="7"/>
      <c r="GO56" s="7"/>
      <c r="GP56" s="7"/>
      <c r="GR56" s="48" t="str">
        <f>IF(OR('⑤案件貼り付けシート(E6~→A2へ縦横替えで）'!JP52="",'⑤案件貼り付けシート(E6~→A2へ縦横替えで）'!JP52=0),"",_xlfn.XLOOKUP('⑤案件貼り付けシート(E6~→A2へ縦横替えで）'!JP52,②コード一覧!$BR$2:$BR$802,②コード一覧!$BT$2:$BT$802))</f>
        <v/>
      </c>
      <c r="GS56" s="48" t="str">
        <f>IF(OR('⑤案件貼り付けシート(E6~→A2へ縦横替えで）'!JQ52="",'⑤案件貼り付けシート(E6~→A2へ縦横替えで）'!JQ52=0),"",_xlfn.XLOOKUP('⑤案件貼り付けシート(E6~→A2へ縦横替えで）'!JQ52,②コード一覧!$BR$2:$BR$802,②コード一覧!$BT$2:$BT$802))</f>
        <v/>
      </c>
      <c r="GT56" s="48" t="str">
        <f>IF(OR('⑤案件貼り付けシート(E6~→A2へ縦横替えで）'!JR52="",'⑤案件貼り付けシート(E6~→A2へ縦横替えで）'!JR52=0),"",_xlfn.XLOOKUP('⑤案件貼り付けシート(E6~→A2へ縦横替えで）'!JR52,②コード一覧!$BR$2:$BR$802,②コード一覧!$BT$2:$BT$802))</f>
        <v/>
      </c>
      <c r="GU56" s="48" t="str">
        <f>IF(OR('⑤案件貼り付けシート(E6~→A2へ縦横替えで）'!JS52="",'⑤案件貼り付けシート(E6~→A2へ縦横替えで）'!JS52=0),"",_xlfn.XLOOKUP('⑤案件貼り付けシート(E6~→A2へ縦横替えで）'!JS52,②コード一覧!$BR$2:$BR$802,②コード一覧!$BT$2:$BT$802))</f>
        <v/>
      </c>
      <c r="GV56" s="48" t="str">
        <f>IF(OR('⑤案件貼り付けシート(E6~→A2へ縦横替えで）'!JT52="",'⑤案件貼り付けシート(E6~→A2へ縦横替えで）'!JT52=0),"",_xlfn.XLOOKUP('⑤案件貼り付けシート(E6~→A2へ縦横替えで）'!JT52,②コード一覧!$BR$2:$BR$802,②コード一覧!$BT$2:$BT$802))</f>
        <v/>
      </c>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3"/>
      <c r="AS57" s="7"/>
      <c r="AT57" s="7"/>
      <c r="AU57" s="7"/>
      <c r="AV57" s="7"/>
      <c r="AW57" s="7"/>
      <c r="AX57" s="7"/>
      <c r="AY57" s="7"/>
      <c r="AZ57" s="7"/>
      <c r="BA57" s="7"/>
      <c r="BB57" s="7"/>
      <c r="BC57" s="7"/>
      <c r="BD57" s="7"/>
      <c r="BE57" s="154"/>
      <c r="BF57" s="154"/>
      <c r="BG57" s="7"/>
      <c r="BH57" s="154"/>
      <c r="BI57" s="154"/>
      <c r="BJ57" s="154"/>
      <c r="BK57" s="154"/>
      <c r="BL57" s="154"/>
      <c r="BM57" s="154"/>
      <c r="BN57" s="7"/>
      <c r="BO57" s="7"/>
      <c r="BP57" s="7"/>
      <c r="BQ57" s="7"/>
      <c r="BR57" s="154"/>
      <c r="BS57" s="154"/>
      <c r="BT57" s="7"/>
      <c r="BU57" s="154"/>
      <c r="BV57" s="154"/>
      <c r="BW57" s="154"/>
      <c r="BX57" s="154"/>
      <c r="BY57" s="154"/>
      <c r="BZ57" s="154"/>
      <c r="CA57" s="7"/>
      <c r="CB57" s="7"/>
      <c r="CC57" s="7"/>
      <c r="CD57" s="7"/>
      <c r="CE57" s="154"/>
      <c r="CF57" s="154"/>
      <c r="CG57" s="7"/>
      <c r="CH57" s="154"/>
      <c r="CI57" s="154"/>
      <c r="CJ57" s="154"/>
      <c r="CK57" s="154"/>
      <c r="CL57" s="154"/>
      <c r="CM57" s="154"/>
      <c r="CN57" s="7"/>
      <c r="CO57" s="7"/>
      <c r="CP57" s="7"/>
      <c r="CQ57" s="7"/>
      <c r="CR57" s="154"/>
      <c r="CS57" s="154"/>
      <c r="CT57" s="7"/>
      <c r="CU57" s="154"/>
      <c r="CV57" s="154"/>
      <c r="CW57" s="154"/>
      <c r="CX57" s="154"/>
      <c r="CY57" s="154"/>
      <c r="CZ57" s="154"/>
      <c r="DA57" s="7"/>
      <c r="DB57" s="7"/>
      <c r="DC57" s="7"/>
      <c r="DD57" s="7"/>
      <c r="DE57" s="154"/>
      <c r="DF57" s="154"/>
      <c r="DG57" s="7"/>
      <c r="DH57" s="154"/>
      <c r="DI57" s="154"/>
      <c r="DJ57" s="154"/>
      <c r="DK57" s="154"/>
      <c r="DL57" s="154"/>
      <c r="DM57" s="154"/>
      <c r="DN57" s="7"/>
      <c r="DO57" s="7"/>
      <c r="DP57" s="7"/>
      <c r="DQ57" s="7"/>
      <c r="DR57" s="154" t="str">
        <f>IF('⑤案件貼り付けシート(E6~→A2へ縦横替えで）'!FC53="","",'⑤案件貼り付けシート(E6~→A2へ縦横替えで）'!FC53)</f>
        <v/>
      </c>
      <c r="DS57" s="154" t="str">
        <f>IF('⑤案件貼り付けシート(E6~→A2へ縦横替えで）'!FD53="","",'⑤案件貼り付けシート(E6~→A2へ縦横替えで）'!FD53)</f>
        <v/>
      </c>
      <c r="DT57" s="7" t="str" cm="1">
        <f t="array" ref="DT57">IF('⑤案件貼り付けシート(E6~→A2へ縦横替えで）'!FE53="","",_xlfn.IFS('⑤案件貼り付けシート(E6~→A2へ縦横替えで）'!FE53="固定",1,'⑤案件貼り付けシート(E6~→A2へ縦横替えで）'!FE53="流動",2,'⑤案件貼り付けシート(E6~→A2へ縦横替えで）'!FE53="対象外",""))</f>
        <v/>
      </c>
      <c r="DU57" s="154" t="str">
        <f>IF('⑤案件貼り付けシート(E6~→A2へ縦横替えで）'!$FE53="固定",IF('⑤案件貼り付けシート(E6~→A2へ縦横替えで）'!FF53="","",'⑤案件貼り付けシート(E6~→A2へ縦横替えで）'!FF53),"")</f>
        <v/>
      </c>
      <c r="DV57" s="154" t="str">
        <f>IF('⑤案件貼り付けシート(E6~→A2へ縦横替えで）'!$FE53="固定",IF('⑤案件貼り付けシート(E6~→A2へ縦横替えで）'!FG53="","",'⑤案件貼り付けシート(E6~→A2へ縦横替えで）'!FG53),"")</f>
        <v/>
      </c>
      <c r="DW57" s="154" t="str">
        <f>IF('⑤案件貼り付けシート(E6~→A2へ縦横替えで）'!$FE53="固定",IF('⑤案件貼り付けシート(E6~→A2へ縦横替えで）'!FH53="","",'⑤案件貼り付けシート(E6~→A2へ縦横替えで）'!FH53),"")</f>
        <v/>
      </c>
      <c r="DX57" s="154" t="str">
        <f>IF('⑤案件貼り付けシート(E6~→A2へ縦横替えで）'!$FE53="固定",IF('⑤案件貼り付けシート(E6~→A2へ縦横替えで）'!FI53="","",'⑤案件貼り付けシート(E6~→A2へ縦横替えで）'!FI53),"")</f>
        <v/>
      </c>
      <c r="DY57" s="154" t="str">
        <f>IF('⑤案件貼り付けシート(E6~→A2へ縦横替えで）'!$FE53="固定",IF('⑤案件貼り付けシート(E6~→A2へ縦横替えで）'!FJ53="","",'⑤案件貼り付けシート(E6~→A2へ縦横替えで）'!FJ53),"")</f>
        <v/>
      </c>
      <c r="DZ57" s="154" t="str">
        <f>IF('⑤案件貼り付けシート(E6~→A2へ縦横替えで）'!$FE53="固定",IF('⑤案件貼り付けシート(E6~→A2へ縦横替えで）'!FK53="","",'⑤案件貼り付けシート(E6~→A2へ縦横替えで）'!FK53),"")</f>
        <v/>
      </c>
      <c r="EA57" s="7" t="str">
        <f>IF('⑤案件貼り付けシート(E6~→A2へ縦横替えで）'!$FE53="固定",IF('⑤案件貼り付けシート(E6~→A2へ縦横替えで）'!FL53="","",'⑤案件貼り付けシート(E6~→A2へ縦横替えで）'!FL53),"")</f>
        <v/>
      </c>
      <c r="EB57" s="7" t="str">
        <f>IF('⑤案件貼り付けシート(E6~→A2へ縦横替えで）'!FM53="","",'⑤案件貼り付けシート(E6~→A2へ縦横替えで）'!FM53)</f>
        <v/>
      </c>
      <c r="EC57" s="7" t="str">
        <f>IF('⑤案件貼り付けシート(E6~→A2へ縦横替えで）'!FN53="","",'⑤案件貼り付けシート(E6~→A2へ縦横替えで）'!FN53)</f>
        <v/>
      </c>
      <c r="ED57" s="7" t="str">
        <f>IF('⑤案件貼り付けシート(E6~→A2へ縦横替えで）'!FO53="","",'⑤案件貼り付けシート(E6~→A2へ縦横替えで）'!FO53)</f>
        <v/>
      </c>
      <c r="EE57" s="154" t="str">
        <f>IF('⑤案件貼り付けシート(E6~→A2へ縦横替えで）'!FQ53="","",'⑤案件貼り付けシート(E6~→A2へ縦横替えで）'!FQ53)</f>
        <v/>
      </c>
      <c r="EF57" s="154" t="str">
        <f>IF('⑤案件貼り付けシート(E6~→A2へ縦横替えで）'!FR53="","",'⑤案件貼り付けシート(E6~→A2へ縦横替えで）'!FR53)</f>
        <v/>
      </c>
      <c r="EG57" s="7" t="str" cm="1">
        <f t="array" ref="EG57">IF('⑤案件貼り付けシート(E6~→A2へ縦横替えで）'!FS53="","",_xlfn.IFS('⑤案件貼り付けシート(E6~→A2へ縦横替えで）'!FS53="固定",1,'⑤案件貼り付けシート(E6~→A2へ縦横替えで）'!FS53="流動",2,'⑤案件貼り付けシート(E6~→A2へ縦横替えで）'!FS53="対象外",""))</f>
        <v/>
      </c>
      <c r="EH57" s="154" t="str">
        <f>IF('⑤案件貼り付けシート(E6~→A2へ縦横替えで）'!$FS53="固定",IF('⑤案件貼り付けシート(E6~→A2へ縦横替えで）'!FT53="","",'⑤案件貼り付けシート(E6~→A2へ縦横替えで）'!FT53),"")</f>
        <v/>
      </c>
      <c r="EI57" s="154" t="str">
        <f>IF('⑤案件貼り付けシート(E6~→A2へ縦横替えで）'!$FS53="固定",IF('⑤案件貼り付けシート(E6~→A2へ縦横替えで）'!FU53="","",'⑤案件貼り付けシート(E6~→A2へ縦横替えで）'!FU53),"")</f>
        <v/>
      </c>
      <c r="EJ57" s="154" t="str">
        <f>IF('⑤案件貼り付けシート(E6~→A2へ縦横替えで）'!$FS53="固定",IF('⑤案件貼り付けシート(E6~→A2へ縦横替えで）'!FV53="","",'⑤案件貼り付けシート(E6~→A2へ縦横替えで）'!FV53),"")</f>
        <v/>
      </c>
      <c r="EK57" s="154" t="str">
        <f>IF('⑤案件貼り付けシート(E6~→A2へ縦横替えで）'!$FS53="固定",IF('⑤案件貼り付けシート(E6~→A2へ縦横替えで）'!FW53="","",'⑤案件貼り付けシート(E6~→A2へ縦横替えで）'!FW53),"")</f>
        <v/>
      </c>
      <c r="EL57" s="154" t="str">
        <f>IF('⑤案件貼り付けシート(E6~→A2へ縦横替えで）'!$FS53="固定",IF('⑤案件貼り付けシート(E6~→A2へ縦横替えで）'!FX53="","",'⑤案件貼り付けシート(E6~→A2へ縦横替えで）'!FX53),"")</f>
        <v/>
      </c>
      <c r="EM57" s="154" t="str">
        <f>IF('⑤案件貼り付けシート(E6~→A2へ縦横替えで）'!$FS53="固定",IF('⑤案件貼り付けシート(E6~→A2へ縦横替えで）'!FY53="","",'⑤案件貼り付けシート(E6~→A2へ縦横替えで）'!FY53),"")</f>
        <v/>
      </c>
      <c r="EN57" s="7" t="str">
        <f>IF('⑤案件貼り付けシート(E6~→A2へ縦横替えで）'!$FS53="固定",IF('⑤案件貼り付けシート(E6~→A2へ縦横替えで）'!FZ53="","",'⑤案件貼り付けシート(E6~→A2へ縦横替えで）'!FZ53),"")</f>
        <v/>
      </c>
      <c r="EO57" s="7" t="str">
        <f>IF('⑤案件貼り付けシート(E6~→A2へ縦横替えで）'!GA53="","",'⑤案件貼り付けシート(E6~→A2へ縦横替えで）'!GA53)</f>
        <v/>
      </c>
      <c r="EP57" s="7" t="str">
        <f>IF('⑤案件貼り付けシート(E6~→A2へ縦横替えで）'!GB53="","",'⑤案件貼り付けシート(E6~→A2へ縦横替えで）'!GB53)</f>
        <v/>
      </c>
      <c r="EQ57" s="7" t="str">
        <f>IF('⑤案件貼り付けシート(E6~→A2へ縦横替えで）'!GC53="","",'⑤案件貼り付けシート(E6~→A2へ縦横替えで）'!GC53)</f>
        <v/>
      </c>
      <c r="ER57" s="154" t="str">
        <f>IF('⑤案件貼り付けシート(E6~→A2へ縦横替えで）'!GE53="","",'⑤案件貼り付けシート(E6~→A2へ縦横替えで）'!GE53)</f>
        <v/>
      </c>
      <c r="ES57" s="154" t="str">
        <f>IF('⑤案件貼り付けシート(E6~→A2へ縦横替えで）'!GF53="","",'⑤案件貼り付けシート(E6~→A2へ縦横替えで）'!GF53)</f>
        <v/>
      </c>
      <c r="ET57" s="7" t="str" cm="1">
        <f t="array" ref="ET57">IF('⑤案件貼り付けシート(E6~→A2へ縦横替えで）'!GG53="","",_xlfn.IFS('⑤案件貼り付けシート(E6~→A2へ縦横替えで）'!GG53="固定",1,'⑤案件貼り付けシート(E6~→A2へ縦横替えで）'!GG53="流動",2,'⑤案件貼り付けシート(E6~→A2へ縦横替えで）'!GG53="対象外",""))</f>
        <v/>
      </c>
      <c r="EU57" s="154" t="str">
        <f>IF('⑤案件貼り付けシート(E6~→A2へ縦横替えで）'!$GG53="固定",IF('⑤案件貼り付けシート(E6~→A2へ縦横替えで）'!GH53="","",'⑤案件貼り付けシート(E6~→A2へ縦横替えで）'!GH53),"")</f>
        <v/>
      </c>
      <c r="EV57" s="154" t="str">
        <f>IF('⑤案件貼り付けシート(E6~→A2へ縦横替えで）'!$GG53="固定",IF('⑤案件貼り付けシート(E6~→A2へ縦横替えで）'!GI53="","",'⑤案件貼り付けシート(E6~→A2へ縦横替えで）'!GI53),"")</f>
        <v/>
      </c>
      <c r="EW57" s="154" t="str">
        <f>IF('⑤案件貼り付けシート(E6~→A2へ縦横替えで）'!$GG53="固定",IF('⑤案件貼り付けシート(E6~→A2へ縦横替えで）'!GJ53="","",'⑤案件貼り付けシート(E6~→A2へ縦横替えで）'!GJ53),"")</f>
        <v/>
      </c>
      <c r="EX57" s="154" t="str">
        <f>IF('⑤案件貼り付けシート(E6~→A2へ縦横替えで）'!$GG53="固定",IF('⑤案件貼り付けシート(E6~→A2へ縦横替えで）'!GK53="","",'⑤案件貼り付けシート(E6~→A2へ縦横替えで）'!GK53),"")</f>
        <v/>
      </c>
      <c r="EY57" s="154" t="str">
        <f>IF('⑤案件貼り付けシート(E6~→A2へ縦横替えで）'!$GG53="固定",IF('⑤案件貼り付けシート(E6~→A2へ縦横替えで）'!GL53="","",'⑤案件貼り付けシート(E6~→A2へ縦横替えで）'!GL53),"")</f>
        <v/>
      </c>
      <c r="EZ57" s="154" t="str">
        <f>IF('⑤案件貼り付けシート(E6~→A2へ縦横替えで）'!$GG53="固定",IF('⑤案件貼り付けシート(E6~→A2へ縦横替えで）'!GM53="","",'⑤案件貼り付けシート(E6~→A2へ縦横替えで）'!GM53),"")</f>
        <v/>
      </c>
      <c r="FA57" s="7" t="str">
        <f>IF('⑤案件貼り付けシート(E6~→A2へ縦横替えで）'!$GG53="固定",IF('⑤案件貼り付けシート(E6~→A2へ縦横替えで）'!GN53="","",'⑤案件貼り付けシート(E6~→A2へ縦横替えで）'!GN53),"")</f>
        <v/>
      </c>
      <c r="FB57" s="7" t="str">
        <f>IF('⑤案件貼り付けシート(E6~→A2へ縦横替えで）'!GO53="","",'⑤案件貼り付けシート(E6~→A2へ縦横替えで）'!GO53)</f>
        <v/>
      </c>
      <c r="FC57" s="7" t="str">
        <f>IF('⑤案件貼り付けシート(E6~→A2へ縦横替えで）'!GP53="","",'⑤案件貼り付けシート(E6~→A2へ縦横替えで）'!GP53)</f>
        <v/>
      </c>
      <c r="FD57" s="7" t="str">
        <f>IF('⑤案件貼り付けシート(E6~→A2へ縦横替えで）'!GQ53="","",'⑤案件貼り付けシート(E6~→A2へ縦横替えで）'!GQ53)</f>
        <v/>
      </c>
      <c r="FE57" s="154" t="str">
        <f>IF('⑤案件貼り付けシート(E6~→A2へ縦横替えで）'!GS53="","",'⑤案件貼り付けシート(E6~→A2へ縦横替えで）'!GS53)</f>
        <v/>
      </c>
      <c r="FF57" s="154" t="str">
        <f>IF('⑤案件貼り付けシート(E6~→A2へ縦横替えで）'!GT53="","",'⑤案件貼り付けシート(E6~→A2へ縦横替えで）'!GT53)</f>
        <v/>
      </c>
      <c r="FG57" s="7" t="str" cm="1">
        <f t="array" ref="FG57">IF('⑤案件貼り付けシート(E6~→A2へ縦横替えで）'!GU53="","",_xlfn.IFS('⑤案件貼り付けシート(E6~→A2へ縦横替えで）'!GU53="固定",1,'⑤案件貼り付けシート(E6~→A2へ縦横替えで）'!GU53="流動",2,'⑤案件貼り付けシート(E6~→A2へ縦横替えで）'!GU53="対象外",""))</f>
        <v/>
      </c>
      <c r="FH57" s="154" t="str">
        <f>IF('⑤案件貼り付けシート(E6~→A2へ縦横替えで）'!$GU53="固定",IF('⑤案件貼り付けシート(E6~→A2へ縦横替えで）'!GV53="","",'⑤案件貼り付けシート(E6~→A2へ縦横替えで）'!GV53),"")</f>
        <v/>
      </c>
      <c r="FI57" s="154" t="str">
        <f>IF('⑤案件貼り付けシート(E6~→A2へ縦横替えで）'!$GU53="固定",IF('⑤案件貼り付けシート(E6~→A2へ縦横替えで）'!GW53="","",'⑤案件貼り付けシート(E6~→A2へ縦横替えで）'!GW53),"")</f>
        <v/>
      </c>
      <c r="FJ57" s="154" t="str">
        <f>IF('⑤案件貼り付けシート(E6~→A2へ縦横替えで）'!$GU53="固定",IF('⑤案件貼り付けシート(E6~→A2へ縦横替えで）'!GX53="","",'⑤案件貼り付けシート(E6~→A2へ縦横替えで）'!GX53),"")</f>
        <v/>
      </c>
      <c r="FK57" s="154" t="str">
        <f>IF('⑤案件貼り付けシート(E6~→A2へ縦横替えで）'!$GU53="固定",IF('⑤案件貼り付けシート(E6~→A2へ縦横替えで）'!GY53="","",'⑤案件貼り付けシート(E6~→A2へ縦横替えで）'!GY53),"")</f>
        <v/>
      </c>
      <c r="FL57" s="154" t="str">
        <f>IF('⑤案件貼り付けシート(E6~→A2へ縦横替えで）'!$GU53="固定",IF('⑤案件貼り付けシート(E6~→A2へ縦横替えで）'!GZ53="","",'⑤案件貼り付けシート(E6~→A2へ縦横替えで）'!GZ53),"")</f>
        <v/>
      </c>
      <c r="FM57" s="154" t="str">
        <f>IF('⑤案件貼り付けシート(E6~→A2へ縦横替えで）'!$GU53="固定",IF('⑤案件貼り付けシート(E6~→A2へ縦横替えで）'!HA53="","",'⑤案件貼り付けシート(E6~→A2へ縦横替えで）'!HA53),"")</f>
        <v/>
      </c>
      <c r="FN57" s="7" t="str">
        <f>IF('⑤案件貼り付けシート(E6~→A2へ縦横替えで）'!$GU53="固定",IF('⑤案件貼り付けシート(E6~→A2へ縦横替えで）'!HB53="","",'⑤案件貼り付けシート(E6~→A2へ縦横替えで）'!HB53),"")</f>
        <v/>
      </c>
      <c r="FO57" s="7" t="str">
        <f>IF('⑤案件貼り付けシート(E6~→A2へ縦横替えで）'!HC53="","",'⑤案件貼り付けシート(E6~→A2へ縦横替えで）'!HC53)</f>
        <v/>
      </c>
      <c r="FP57" s="7" t="str">
        <f>IF('⑤案件貼り付けシート(E6~→A2へ縦横替えで）'!HD53="","",'⑤案件貼り付けシート(E6~→A2へ縦横替えで）'!HD53)</f>
        <v/>
      </c>
      <c r="FQ57" s="7" t="str">
        <f>IF('⑤案件貼り付けシート(E6~→A2へ縦横替えで）'!HE53="","",'⑤案件貼り付けシート(E6~→A2へ縦横替えで）'!HE53)</f>
        <v/>
      </c>
      <c r="FR57" s="154" t="str">
        <f>IF('⑤案件貼り付けシート(E6~→A2へ縦横替えで）'!HG53="","",'⑤案件貼り付けシート(E6~→A2へ縦横替えで）'!HG53)</f>
        <v/>
      </c>
      <c r="FS57" s="154" t="str">
        <f>IF('⑤案件貼り付けシート(E6~→A2へ縦横替えで）'!HH53="","",'⑤案件貼り付けシート(E6~→A2へ縦横替えで）'!HH53)</f>
        <v/>
      </c>
      <c r="FT57" s="7" t="str" cm="1">
        <f t="array" ref="FT57">IF('⑤案件貼り付けシート(E6~→A2へ縦横替えで）'!HI53="","",_xlfn.IFS('⑤案件貼り付けシート(E6~→A2へ縦横替えで）'!HI53="固定",1,'⑤案件貼り付けシート(E6~→A2へ縦横替えで）'!HI53="流動",2,'⑤案件貼り付けシート(E6~→A2へ縦横替えで）'!HI53="対象外",""))</f>
        <v/>
      </c>
      <c r="FU57" s="154" t="str">
        <f>IF('⑤案件貼り付けシート(E6~→A2へ縦横替えで）'!$HI53="固定",IF('⑤案件貼り付けシート(E6~→A2へ縦横替えで）'!HJ53="","",'⑤案件貼り付けシート(E6~→A2へ縦横替えで）'!HJ53),"")</f>
        <v/>
      </c>
      <c r="FV57" s="154" t="str">
        <f>IF('⑤案件貼り付けシート(E6~→A2へ縦横替えで）'!$HI53="固定",IF('⑤案件貼り付けシート(E6~→A2へ縦横替えで）'!HK53="","",'⑤案件貼り付けシート(E6~→A2へ縦横替えで）'!HK53),"")</f>
        <v/>
      </c>
      <c r="FW57" s="154" t="str">
        <f>IF('⑤案件貼り付けシート(E6~→A2へ縦横替えで）'!$HI53="固定",IF('⑤案件貼り付けシート(E6~→A2へ縦横替えで）'!HL53="","",'⑤案件貼り付けシート(E6~→A2へ縦横替えで）'!HL53),"")</f>
        <v/>
      </c>
      <c r="FX57" s="154" t="str">
        <f>IF('⑤案件貼り付けシート(E6~→A2へ縦横替えで）'!$HI53="固定",IF('⑤案件貼り付けシート(E6~→A2へ縦横替えで）'!HM53="","",'⑤案件貼り付けシート(E6~→A2へ縦横替えで）'!HM53),"")</f>
        <v/>
      </c>
      <c r="FY57" s="154" t="str">
        <f>IF('⑤案件貼り付けシート(E6~→A2へ縦横替えで）'!$HI53="固定",IF('⑤案件貼り付けシート(E6~→A2へ縦横替えで）'!HN53="","",'⑤案件貼り付けシート(E6~→A2へ縦横替えで）'!HN53),"")</f>
        <v/>
      </c>
      <c r="FZ57" s="154" t="str">
        <f>IF('⑤案件貼り付けシート(E6~→A2へ縦横替えで）'!$HI53="固定",IF('⑤案件貼り付けシート(E6~→A2へ縦横替えで）'!HO53="","",'⑤案件貼り付けシート(E6~→A2へ縦横替えで）'!HO53),"")</f>
        <v/>
      </c>
      <c r="GA57" s="7" t="str">
        <f>IF('⑤案件貼り付けシート(E6~→A2へ縦横替えで）'!$HI53="固定",IF('⑤案件貼り付けシート(E6~→A2へ縦横替えで）'!HP53="","",'⑤案件貼り付けシート(E6~→A2へ縦横替えで）'!HP53),"")</f>
        <v/>
      </c>
      <c r="GB57" s="7" t="str">
        <f>IF('⑤案件貼り付けシート(E6~→A2へ縦横替えで）'!HQ53="","",'⑤案件貼り付けシート(E6~→A2へ縦横替えで）'!HQ53)</f>
        <v/>
      </c>
      <c r="GC57" s="7" t="str">
        <f>IF('⑤案件貼り付けシート(E6~→A2へ縦横替えで）'!HR53="","",'⑤案件貼り付けシート(E6~→A2へ縦横替えで）'!HR53)</f>
        <v/>
      </c>
      <c r="GD57" s="7" t="str">
        <f>IF('⑤案件貼り付けシート(E6~→A2へ縦横替えで）'!HS53="","",'⑤案件貼り付けシート(E6~→A2へ縦横替えで）'!HS53)</f>
        <v/>
      </c>
      <c r="GE57" s="7"/>
      <c r="GF57" s="7"/>
      <c r="GG57" s="7"/>
      <c r="GH57" s="7"/>
      <c r="GI57" s="7"/>
      <c r="GJ57" s="7"/>
      <c r="GK57" s="7"/>
      <c r="GL57" s="7"/>
      <c r="GM57" s="48"/>
      <c r="GN57" s="7"/>
      <c r="GO57" s="7"/>
      <c r="GP57" s="7"/>
      <c r="GR57" s="48" t="str">
        <f>IF(OR('⑤案件貼り付けシート(E6~→A2へ縦横替えで）'!JP53="",'⑤案件貼り付けシート(E6~→A2へ縦横替えで）'!JP53=0),"",_xlfn.XLOOKUP('⑤案件貼り付けシート(E6~→A2へ縦横替えで）'!JP53,②コード一覧!$BR$2:$BR$802,②コード一覧!$BT$2:$BT$802))</f>
        <v/>
      </c>
      <c r="GS57" s="48" t="str">
        <f>IF(OR('⑤案件貼り付けシート(E6~→A2へ縦横替えで）'!JQ53="",'⑤案件貼り付けシート(E6~→A2へ縦横替えで）'!JQ53=0),"",_xlfn.XLOOKUP('⑤案件貼り付けシート(E6~→A2へ縦横替えで）'!JQ53,②コード一覧!$BR$2:$BR$802,②コード一覧!$BT$2:$BT$802))</f>
        <v/>
      </c>
      <c r="GT57" s="48" t="str">
        <f>IF(OR('⑤案件貼り付けシート(E6~→A2へ縦横替えで）'!JR53="",'⑤案件貼り付けシート(E6~→A2へ縦横替えで）'!JR53=0),"",_xlfn.XLOOKUP('⑤案件貼り付けシート(E6~→A2へ縦横替えで）'!JR53,②コード一覧!$BR$2:$BR$802,②コード一覧!$BT$2:$BT$802))</f>
        <v/>
      </c>
      <c r="GU57" s="48" t="str">
        <f>IF(OR('⑤案件貼り付けシート(E6~→A2へ縦横替えで）'!JS53="",'⑤案件貼り付けシート(E6~→A2へ縦横替えで）'!JS53=0),"",_xlfn.XLOOKUP('⑤案件貼り付けシート(E6~→A2へ縦横替えで）'!JS53,②コード一覧!$BR$2:$BR$802,②コード一覧!$BT$2:$BT$802))</f>
        <v/>
      </c>
      <c r="GV57" s="48" t="str">
        <f>IF(OR('⑤案件貼り付けシート(E6~→A2へ縦横替えで）'!JT53="",'⑤案件貼り付けシート(E6~→A2へ縦横替えで）'!JT53=0),"",_xlfn.XLOOKUP('⑤案件貼り付けシート(E6~→A2へ縦横替えで）'!JT53,②コード一覧!$BR$2:$BR$802,②コード一覧!$BT$2:$BT$802))</f>
        <v/>
      </c>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3"/>
      <c r="AS58" s="7"/>
      <c r="AT58" s="7"/>
      <c r="AU58" s="7"/>
      <c r="AV58" s="7"/>
      <c r="AW58" s="7"/>
      <c r="AX58" s="7"/>
      <c r="AY58" s="7"/>
      <c r="AZ58" s="7"/>
      <c r="BA58" s="7"/>
      <c r="BB58" s="7"/>
      <c r="BC58" s="7"/>
      <c r="BD58" s="7"/>
      <c r="BE58" s="154"/>
      <c r="BF58" s="154"/>
      <c r="BG58" s="7"/>
      <c r="BH58" s="154"/>
      <c r="BI58" s="154"/>
      <c r="BJ58" s="154"/>
      <c r="BK58" s="154"/>
      <c r="BL58" s="154"/>
      <c r="BM58" s="154"/>
      <c r="BN58" s="7"/>
      <c r="BO58" s="7"/>
      <c r="BP58" s="7"/>
      <c r="BQ58" s="7"/>
      <c r="BR58" s="154"/>
      <c r="BS58" s="154"/>
      <c r="BT58" s="7"/>
      <c r="BU58" s="154"/>
      <c r="BV58" s="154"/>
      <c r="BW58" s="154"/>
      <c r="BX58" s="154"/>
      <c r="BY58" s="154"/>
      <c r="BZ58" s="154"/>
      <c r="CA58" s="7"/>
      <c r="CB58" s="7"/>
      <c r="CC58" s="7"/>
      <c r="CD58" s="7"/>
      <c r="CE58" s="154"/>
      <c r="CF58" s="154"/>
      <c r="CG58" s="7"/>
      <c r="CH58" s="154"/>
      <c r="CI58" s="154"/>
      <c r="CJ58" s="154"/>
      <c r="CK58" s="154"/>
      <c r="CL58" s="154"/>
      <c r="CM58" s="154"/>
      <c r="CN58" s="7"/>
      <c r="CO58" s="7"/>
      <c r="CP58" s="7"/>
      <c r="CQ58" s="7"/>
      <c r="CR58" s="154"/>
      <c r="CS58" s="154"/>
      <c r="CT58" s="7"/>
      <c r="CU58" s="154"/>
      <c r="CV58" s="154"/>
      <c r="CW58" s="154"/>
      <c r="CX58" s="154"/>
      <c r="CY58" s="154"/>
      <c r="CZ58" s="154"/>
      <c r="DA58" s="7"/>
      <c r="DB58" s="7"/>
      <c r="DC58" s="7"/>
      <c r="DD58" s="7"/>
      <c r="DE58" s="154"/>
      <c r="DF58" s="154"/>
      <c r="DG58" s="7"/>
      <c r="DH58" s="154"/>
      <c r="DI58" s="154"/>
      <c r="DJ58" s="154"/>
      <c r="DK58" s="154"/>
      <c r="DL58" s="154"/>
      <c r="DM58" s="154"/>
      <c r="DN58" s="7"/>
      <c r="DO58" s="7"/>
      <c r="DP58" s="7"/>
      <c r="DQ58" s="7"/>
      <c r="DR58" s="154" t="str">
        <f>IF('⑤案件貼り付けシート(E6~→A2へ縦横替えで）'!FC54="","",'⑤案件貼り付けシート(E6~→A2へ縦横替えで）'!FC54)</f>
        <v/>
      </c>
      <c r="DS58" s="154" t="str">
        <f>IF('⑤案件貼り付けシート(E6~→A2へ縦横替えで）'!FD54="","",'⑤案件貼り付けシート(E6~→A2へ縦横替えで）'!FD54)</f>
        <v/>
      </c>
      <c r="DT58" s="7" t="str" cm="1">
        <f t="array" ref="DT58">IF('⑤案件貼り付けシート(E6~→A2へ縦横替えで）'!FE54="","",_xlfn.IFS('⑤案件貼り付けシート(E6~→A2へ縦横替えで）'!FE54="固定",1,'⑤案件貼り付けシート(E6~→A2へ縦横替えで）'!FE54="流動",2,'⑤案件貼り付けシート(E6~→A2へ縦横替えで）'!FE54="対象外",""))</f>
        <v/>
      </c>
      <c r="DU58" s="154" t="str">
        <f>IF('⑤案件貼り付けシート(E6~→A2へ縦横替えで）'!$FE54="固定",IF('⑤案件貼り付けシート(E6~→A2へ縦横替えで）'!FF54="","",'⑤案件貼り付けシート(E6~→A2へ縦横替えで）'!FF54),"")</f>
        <v/>
      </c>
      <c r="DV58" s="154" t="str">
        <f>IF('⑤案件貼り付けシート(E6~→A2へ縦横替えで）'!$FE54="固定",IF('⑤案件貼り付けシート(E6~→A2へ縦横替えで）'!FG54="","",'⑤案件貼り付けシート(E6~→A2へ縦横替えで）'!FG54),"")</f>
        <v/>
      </c>
      <c r="DW58" s="154" t="str">
        <f>IF('⑤案件貼り付けシート(E6~→A2へ縦横替えで）'!$FE54="固定",IF('⑤案件貼り付けシート(E6~→A2へ縦横替えで）'!FH54="","",'⑤案件貼り付けシート(E6~→A2へ縦横替えで）'!FH54),"")</f>
        <v/>
      </c>
      <c r="DX58" s="154" t="str">
        <f>IF('⑤案件貼り付けシート(E6~→A2へ縦横替えで）'!$FE54="固定",IF('⑤案件貼り付けシート(E6~→A2へ縦横替えで）'!FI54="","",'⑤案件貼り付けシート(E6~→A2へ縦横替えで）'!FI54),"")</f>
        <v/>
      </c>
      <c r="DY58" s="154" t="str">
        <f>IF('⑤案件貼り付けシート(E6~→A2へ縦横替えで）'!$FE54="固定",IF('⑤案件貼り付けシート(E6~→A2へ縦横替えで）'!FJ54="","",'⑤案件貼り付けシート(E6~→A2へ縦横替えで）'!FJ54),"")</f>
        <v/>
      </c>
      <c r="DZ58" s="154" t="str">
        <f>IF('⑤案件貼り付けシート(E6~→A2へ縦横替えで）'!$FE54="固定",IF('⑤案件貼り付けシート(E6~→A2へ縦横替えで）'!FK54="","",'⑤案件貼り付けシート(E6~→A2へ縦横替えで）'!FK54),"")</f>
        <v/>
      </c>
      <c r="EA58" s="7" t="str">
        <f>IF('⑤案件貼り付けシート(E6~→A2へ縦横替えで）'!$FE54="固定",IF('⑤案件貼り付けシート(E6~→A2へ縦横替えで）'!FL54="","",'⑤案件貼り付けシート(E6~→A2へ縦横替えで）'!FL54),"")</f>
        <v/>
      </c>
      <c r="EB58" s="7" t="str">
        <f>IF('⑤案件貼り付けシート(E6~→A2へ縦横替えで）'!FM54="","",'⑤案件貼り付けシート(E6~→A2へ縦横替えで）'!FM54)</f>
        <v/>
      </c>
      <c r="EC58" s="7" t="str">
        <f>IF('⑤案件貼り付けシート(E6~→A2へ縦横替えで）'!FN54="","",'⑤案件貼り付けシート(E6~→A2へ縦横替えで）'!FN54)</f>
        <v/>
      </c>
      <c r="ED58" s="7" t="str">
        <f>IF('⑤案件貼り付けシート(E6~→A2へ縦横替えで）'!FO54="","",'⑤案件貼り付けシート(E6~→A2へ縦横替えで）'!FO54)</f>
        <v/>
      </c>
      <c r="EE58" s="154" t="str">
        <f>IF('⑤案件貼り付けシート(E6~→A2へ縦横替えで）'!FQ54="","",'⑤案件貼り付けシート(E6~→A2へ縦横替えで）'!FQ54)</f>
        <v/>
      </c>
      <c r="EF58" s="154" t="str">
        <f>IF('⑤案件貼り付けシート(E6~→A2へ縦横替えで）'!FR54="","",'⑤案件貼り付けシート(E6~→A2へ縦横替えで）'!FR54)</f>
        <v/>
      </c>
      <c r="EG58" s="7" t="str" cm="1">
        <f t="array" ref="EG58">IF('⑤案件貼り付けシート(E6~→A2へ縦横替えで）'!FS54="","",_xlfn.IFS('⑤案件貼り付けシート(E6~→A2へ縦横替えで）'!FS54="固定",1,'⑤案件貼り付けシート(E6~→A2へ縦横替えで）'!FS54="流動",2,'⑤案件貼り付けシート(E6~→A2へ縦横替えで）'!FS54="対象外",""))</f>
        <v/>
      </c>
      <c r="EH58" s="154" t="str">
        <f>IF('⑤案件貼り付けシート(E6~→A2へ縦横替えで）'!$FS54="固定",IF('⑤案件貼り付けシート(E6~→A2へ縦横替えで）'!FT54="","",'⑤案件貼り付けシート(E6~→A2へ縦横替えで）'!FT54),"")</f>
        <v/>
      </c>
      <c r="EI58" s="154" t="str">
        <f>IF('⑤案件貼り付けシート(E6~→A2へ縦横替えで）'!$FS54="固定",IF('⑤案件貼り付けシート(E6~→A2へ縦横替えで）'!FU54="","",'⑤案件貼り付けシート(E6~→A2へ縦横替えで）'!FU54),"")</f>
        <v/>
      </c>
      <c r="EJ58" s="154" t="str">
        <f>IF('⑤案件貼り付けシート(E6~→A2へ縦横替えで）'!$FS54="固定",IF('⑤案件貼り付けシート(E6~→A2へ縦横替えで）'!FV54="","",'⑤案件貼り付けシート(E6~→A2へ縦横替えで）'!FV54),"")</f>
        <v/>
      </c>
      <c r="EK58" s="154" t="str">
        <f>IF('⑤案件貼り付けシート(E6~→A2へ縦横替えで）'!$FS54="固定",IF('⑤案件貼り付けシート(E6~→A2へ縦横替えで）'!FW54="","",'⑤案件貼り付けシート(E6~→A2へ縦横替えで）'!FW54),"")</f>
        <v/>
      </c>
      <c r="EL58" s="154" t="str">
        <f>IF('⑤案件貼り付けシート(E6~→A2へ縦横替えで）'!$FS54="固定",IF('⑤案件貼り付けシート(E6~→A2へ縦横替えで）'!FX54="","",'⑤案件貼り付けシート(E6~→A2へ縦横替えで）'!FX54),"")</f>
        <v/>
      </c>
      <c r="EM58" s="154" t="str">
        <f>IF('⑤案件貼り付けシート(E6~→A2へ縦横替えで）'!$FS54="固定",IF('⑤案件貼り付けシート(E6~→A2へ縦横替えで）'!FY54="","",'⑤案件貼り付けシート(E6~→A2へ縦横替えで）'!FY54),"")</f>
        <v/>
      </c>
      <c r="EN58" s="7" t="str">
        <f>IF('⑤案件貼り付けシート(E6~→A2へ縦横替えで）'!$FS54="固定",IF('⑤案件貼り付けシート(E6~→A2へ縦横替えで）'!FZ54="","",'⑤案件貼り付けシート(E6~→A2へ縦横替えで）'!FZ54),"")</f>
        <v/>
      </c>
      <c r="EO58" s="7" t="str">
        <f>IF('⑤案件貼り付けシート(E6~→A2へ縦横替えで）'!GA54="","",'⑤案件貼り付けシート(E6~→A2へ縦横替えで）'!GA54)</f>
        <v/>
      </c>
      <c r="EP58" s="7" t="str">
        <f>IF('⑤案件貼り付けシート(E6~→A2へ縦横替えで）'!GB54="","",'⑤案件貼り付けシート(E6~→A2へ縦横替えで）'!GB54)</f>
        <v/>
      </c>
      <c r="EQ58" s="7" t="str">
        <f>IF('⑤案件貼り付けシート(E6~→A2へ縦横替えで）'!GC54="","",'⑤案件貼り付けシート(E6~→A2へ縦横替えで）'!GC54)</f>
        <v/>
      </c>
      <c r="ER58" s="154" t="str">
        <f>IF('⑤案件貼り付けシート(E6~→A2へ縦横替えで）'!GE54="","",'⑤案件貼り付けシート(E6~→A2へ縦横替えで）'!GE54)</f>
        <v/>
      </c>
      <c r="ES58" s="154" t="str">
        <f>IF('⑤案件貼り付けシート(E6~→A2へ縦横替えで）'!GF54="","",'⑤案件貼り付けシート(E6~→A2へ縦横替えで）'!GF54)</f>
        <v/>
      </c>
      <c r="ET58" s="7" t="str" cm="1">
        <f t="array" ref="ET58">IF('⑤案件貼り付けシート(E6~→A2へ縦横替えで）'!GG54="","",_xlfn.IFS('⑤案件貼り付けシート(E6~→A2へ縦横替えで）'!GG54="固定",1,'⑤案件貼り付けシート(E6~→A2へ縦横替えで）'!GG54="流動",2,'⑤案件貼り付けシート(E6~→A2へ縦横替えで）'!GG54="対象外",""))</f>
        <v/>
      </c>
      <c r="EU58" s="154" t="str">
        <f>IF('⑤案件貼り付けシート(E6~→A2へ縦横替えで）'!$GG54="固定",IF('⑤案件貼り付けシート(E6~→A2へ縦横替えで）'!GH54="","",'⑤案件貼り付けシート(E6~→A2へ縦横替えで）'!GH54),"")</f>
        <v/>
      </c>
      <c r="EV58" s="154" t="str">
        <f>IF('⑤案件貼り付けシート(E6~→A2へ縦横替えで）'!$GG54="固定",IF('⑤案件貼り付けシート(E6~→A2へ縦横替えで）'!GI54="","",'⑤案件貼り付けシート(E6~→A2へ縦横替えで）'!GI54),"")</f>
        <v/>
      </c>
      <c r="EW58" s="154" t="str">
        <f>IF('⑤案件貼り付けシート(E6~→A2へ縦横替えで）'!$GG54="固定",IF('⑤案件貼り付けシート(E6~→A2へ縦横替えで）'!GJ54="","",'⑤案件貼り付けシート(E6~→A2へ縦横替えで）'!GJ54),"")</f>
        <v/>
      </c>
      <c r="EX58" s="154" t="str">
        <f>IF('⑤案件貼り付けシート(E6~→A2へ縦横替えで）'!$GG54="固定",IF('⑤案件貼り付けシート(E6~→A2へ縦横替えで）'!GK54="","",'⑤案件貼り付けシート(E6~→A2へ縦横替えで）'!GK54),"")</f>
        <v/>
      </c>
      <c r="EY58" s="154" t="str">
        <f>IF('⑤案件貼り付けシート(E6~→A2へ縦横替えで）'!$GG54="固定",IF('⑤案件貼り付けシート(E6~→A2へ縦横替えで）'!GL54="","",'⑤案件貼り付けシート(E6~→A2へ縦横替えで）'!GL54),"")</f>
        <v/>
      </c>
      <c r="EZ58" s="154" t="str">
        <f>IF('⑤案件貼り付けシート(E6~→A2へ縦横替えで）'!$GG54="固定",IF('⑤案件貼り付けシート(E6~→A2へ縦横替えで）'!GM54="","",'⑤案件貼り付けシート(E6~→A2へ縦横替えで）'!GM54),"")</f>
        <v/>
      </c>
      <c r="FA58" s="7" t="str">
        <f>IF('⑤案件貼り付けシート(E6~→A2へ縦横替えで）'!$GG54="固定",IF('⑤案件貼り付けシート(E6~→A2へ縦横替えで）'!GN54="","",'⑤案件貼り付けシート(E6~→A2へ縦横替えで）'!GN54),"")</f>
        <v/>
      </c>
      <c r="FB58" s="7" t="str">
        <f>IF('⑤案件貼り付けシート(E6~→A2へ縦横替えで）'!GO54="","",'⑤案件貼り付けシート(E6~→A2へ縦横替えで）'!GO54)</f>
        <v/>
      </c>
      <c r="FC58" s="7" t="str">
        <f>IF('⑤案件貼り付けシート(E6~→A2へ縦横替えで）'!GP54="","",'⑤案件貼り付けシート(E6~→A2へ縦横替えで）'!GP54)</f>
        <v/>
      </c>
      <c r="FD58" s="7" t="str">
        <f>IF('⑤案件貼り付けシート(E6~→A2へ縦横替えで）'!GQ54="","",'⑤案件貼り付けシート(E6~→A2へ縦横替えで）'!GQ54)</f>
        <v/>
      </c>
      <c r="FE58" s="154" t="str">
        <f>IF('⑤案件貼り付けシート(E6~→A2へ縦横替えで）'!GS54="","",'⑤案件貼り付けシート(E6~→A2へ縦横替えで）'!GS54)</f>
        <v/>
      </c>
      <c r="FF58" s="154" t="str">
        <f>IF('⑤案件貼り付けシート(E6~→A2へ縦横替えで）'!GT54="","",'⑤案件貼り付けシート(E6~→A2へ縦横替えで）'!GT54)</f>
        <v/>
      </c>
      <c r="FG58" s="7" t="str" cm="1">
        <f t="array" ref="FG58">IF('⑤案件貼り付けシート(E6~→A2へ縦横替えで）'!GU54="","",_xlfn.IFS('⑤案件貼り付けシート(E6~→A2へ縦横替えで）'!GU54="固定",1,'⑤案件貼り付けシート(E6~→A2へ縦横替えで）'!GU54="流動",2,'⑤案件貼り付けシート(E6~→A2へ縦横替えで）'!GU54="対象外",""))</f>
        <v/>
      </c>
      <c r="FH58" s="154" t="str">
        <f>IF('⑤案件貼り付けシート(E6~→A2へ縦横替えで）'!$GU54="固定",IF('⑤案件貼り付けシート(E6~→A2へ縦横替えで）'!GV54="","",'⑤案件貼り付けシート(E6~→A2へ縦横替えで）'!GV54),"")</f>
        <v/>
      </c>
      <c r="FI58" s="154" t="str">
        <f>IF('⑤案件貼り付けシート(E6~→A2へ縦横替えで）'!$GU54="固定",IF('⑤案件貼り付けシート(E6~→A2へ縦横替えで）'!GW54="","",'⑤案件貼り付けシート(E6~→A2へ縦横替えで）'!GW54),"")</f>
        <v/>
      </c>
      <c r="FJ58" s="154" t="str">
        <f>IF('⑤案件貼り付けシート(E6~→A2へ縦横替えで）'!$GU54="固定",IF('⑤案件貼り付けシート(E6~→A2へ縦横替えで）'!GX54="","",'⑤案件貼り付けシート(E6~→A2へ縦横替えで）'!GX54),"")</f>
        <v/>
      </c>
      <c r="FK58" s="154" t="str">
        <f>IF('⑤案件貼り付けシート(E6~→A2へ縦横替えで）'!$GU54="固定",IF('⑤案件貼り付けシート(E6~→A2へ縦横替えで）'!GY54="","",'⑤案件貼り付けシート(E6~→A2へ縦横替えで）'!GY54),"")</f>
        <v/>
      </c>
      <c r="FL58" s="154" t="str">
        <f>IF('⑤案件貼り付けシート(E6~→A2へ縦横替えで）'!$GU54="固定",IF('⑤案件貼り付けシート(E6~→A2へ縦横替えで）'!GZ54="","",'⑤案件貼り付けシート(E6~→A2へ縦横替えで）'!GZ54),"")</f>
        <v/>
      </c>
      <c r="FM58" s="154" t="str">
        <f>IF('⑤案件貼り付けシート(E6~→A2へ縦横替えで）'!$GU54="固定",IF('⑤案件貼り付けシート(E6~→A2へ縦横替えで）'!HA54="","",'⑤案件貼り付けシート(E6~→A2へ縦横替えで）'!HA54),"")</f>
        <v/>
      </c>
      <c r="FN58" s="7" t="str">
        <f>IF('⑤案件貼り付けシート(E6~→A2へ縦横替えで）'!$GU54="固定",IF('⑤案件貼り付けシート(E6~→A2へ縦横替えで）'!HB54="","",'⑤案件貼り付けシート(E6~→A2へ縦横替えで）'!HB54),"")</f>
        <v/>
      </c>
      <c r="FO58" s="7" t="str">
        <f>IF('⑤案件貼り付けシート(E6~→A2へ縦横替えで）'!HC54="","",'⑤案件貼り付けシート(E6~→A2へ縦横替えで）'!HC54)</f>
        <v/>
      </c>
      <c r="FP58" s="7" t="str">
        <f>IF('⑤案件貼り付けシート(E6~→A2へ縦横替えで）'!HD54="","",'⑤案件貼り付けシート(E6~→A2へ縦横替えで）'!HD54)</f>
        <v/>
      </c>
      <c r="FQ58" s="7" t="str">
        <f>IF('⑤案件貼り付けシート(E6~→A2へ縦横替えで）'!HE54="","",'⑤案件貼り付けシート(E6~→A2へ縦横替えで）'!HE54)</f>
        <v/>
      </c>
      <c r="FR58" s="154" t="str">
        <f>IF('⑤案件貼り付けシート(E6~→A2へ縦横替えで）'!HG54="","",'⑤案件貼り付けシート(E6~→A2へ縦横替えで）'!HG54)</f>
        <v/>
      </c>
      <c r="FS58" s="154" t="str">
        <f>IF('⑤案件貼り付けシート(E6~→A2へ縦横替えで）'!HH54="","",'⑤案件貼り付けシート(E6~→A2へ縦横替えで）'!HH54)</f>
        <v/>
      </c>
      <c r="FT58" s="7" t="str" cm="1">
        <f t="array" ref="FT58">IF('⑤案件貼り付けシート(E6~→A2へ縦横替えで）'!HI54="","",_xlfn.IFS('⑤案件貼り付けシート(E6~→A2へ縦横替えで）'!HI54="固定",1,'⑤案件貼り付けシート(E6~→A2へ縦横替えで）'!HI54="流動",2,'⑤案件貼り付けシート(E6~→A2へ縦横替えで）'!HI54="対象外",""))</f>
        <v/>
      </c>
      <c r="FU58" s="154" t="str">
        <f>IF('⑤案件貼り付けシート(E6~→A2へ縦横替えで）'!$HI54="固定",IF('⑤案件貼り付けシート(E6~→A2へ縦横替えで）'!HJ54="","",'⑤案件貼り付けシート(E6~→A2へ縦横替えで）'!HJ54),"")</f>
        <v/>
      </c>
      <c r="FV58" s="154" t="str">
        <f>IF('⑤案件貼り付けシート(E6~→A2へ縦横替えで）'!$HI54="固定",IF('⑤案件貼り付けシート(E6~→A2へ縦横替えで）'!HK54="","",'⑤案件貼り付けシート(E6~→A2へ縦横替えで）'!HK54),"")</f>
        <v/>
      </c>
      <c r="FW58" s="154" t="str">
        <f>IF('⑤案件貼り付けシート(E6~→A2へ縦横替えで）'!$HI54="固定",IF('⑤案件貼り付けシート(E6~→A2へ縦横替えで）'!HL54="","",'⑤案件貼り付けシート(E6~→A2へ縦横替えで）'!HL54),"")</f>
        <v/>
      </c>
      <c r="FX58" s="154" t="str">
        <f>IF('⑤案件貼り付けシート(E6~→A2へ縦横替えで）'!$HI54="固定",IF('⑤案件貼り付けシート(E6~→A2へ縦横替えで）'!HM54="","",'⑤案件貼り付けシート(E6~→A2へ縦横替えで）'!HM54),"")</f>
        <v/>
      </c>
      <c r="FY58" s="154" t="str">
        <f>IF('⑤案件貼り付けシート(E6~→A2へ縦横替えで）'!$HI54="固定",IF('⑤案件貼り付けシート(E6~→A2へ縦横替えで）'!HN54="","",'⑤案件貼り付けシート(E6~→A2へ縦横替えで）'!HN54),"")</f>
        <v/>
      </c>
      <c r="FZ58" s="154" t="str">
        <f>IF('⑤案件貼り付けシート(E6~→A2へ縦横替えで）'!$HI54="固定",IF('⑤案件貼り付けシート(E6~→A2へ縦横替えで）'!HO54="","",'⑤案件貼り付けシート(E6~→A2へ縦横替えで）'!HO54),"")</f>
        <v/>
      </c>
      <c r="GA58" s="7" t="str">
        <f>IF('⑤案件貼り付けシート(E6~→A2へ縦横替えで）'!$HI54="固定",IF('⑤案件貼り付けシート(E6~→A2へ縦横替えで）'!HP54="","",'⑤案件貼り付けシート(E6~→A2へ縦横替えで）'!HP54),"")</f>
        <v/>
      </c>
      <c r="GB58" s="7" t="str">
        <f>IF('⑤案件貼り付けシート(E6~→A2へ縦横替えで）'!HQ54="","",'⑤案件貼り付けシート(E6~→A2へ縦横替えで）'!HQ54)</f>
        <v/>
      </c>
      <c r="GC58" s="7" t="str">
        <f>IF('⑤案件貼り付けシート(E6~→A2へ縦横替えで）'!HR54="","",'⑤案件貼り付けシート(E6~→A2へ縦横替えで）'!HR54)</f>
        <v/>
      </c>
      <c r="GD58" s="7" t="str">
        <f>IF('⑤案件貼り付けシート(E6~→A2へ縦横替えで）'!HS54="","",'⑤案件貼り付けシート(E6~→A2へ縦横替えで）'!HS54)</f>
        <v/>
      </c>
      <c r="GE58" s="7"/>
      <c r="GF58" s="7"/>
      <c r="GG58" s="7"/>
      <c r="GH58" s="7"/>
      <c r="GI58" s="7"/>
      <c r="GJ58" s="7"/>
      <c r="GK58" s="7"/>
      <c r="GL58" s="7"/>
      <c r="GM58" s="48"/>
      <c r="GN58" s="7"/>
      <c r="GO58" s="7"/>
      <c r="GP58" s="7"/>
      <c r="GR58" s="48" t="str">
        <f>IF(OR('⑤案件貼り付けシート(E6~→A2へ縦横替えで）'!JP54="",'⑤案件貼り付けシート(E6~→A2へ縦横替えで）'!JP54=0),"",_xlfn.XLOOKUP('⑤案件貼り付けシート(E6~→A2へ縦横替えで）'!JP54,②コード一覧!$BR$2:$BR$802,②コード一覧!$BT$2:$BT$802))</f>
        <v/>
      </c>
      <c r="GS58" s="48" t="str">
        <f>IF(OR('⑤案件貼り付けシート(E6~→A2へ縦横替えで）'!JQ54="",'⑤案件貼り付けシート(E6~→A2へ縦横替えで）'!JQ54=0),"",_xlfn.XLOOKUP('⑤案件貼り付けシート(E6~→A2へ縦横替えで）'!JQ54,②コード一覧!$BR$2:$BR$802,②コード一覧!$BT$2:$BT$802))</f>
        <v/>
      </c>
      <c r="GT58" s="48" t="str">
        <f>IF(OR('⑤案件貼り付けシート(E6~→A2へ縦横替えで）'!JR54="",'⑤案件貼り付けシート(E6~→A2へ縦横替えで）'!JR54=0),"",_xlfn.XLOOKUP('⑤案件貼り付けシート(E6~→A2へ縦横替えで）'!JR54,②コード一覧!$BR$2:$BR$802,②コード一覧!$BT$2:$BT$802))</f>
        <v/>
      </c>
      <c r="GU58" s="48" t="str">
        <f>IF(OR('⑤案件貼り付けシート(E6~→A2へ縦横替えで）'!JS54="",'⑤案件貼り付けシート(E6~→A2へ縦横替えで）'!JS54=0),"",_xlfn.XLOOKUP('⑤案件貼り付けシート(E6~→A2へ縦横替えで）'!JS54,②コード一覧!$BR$2:$BR$802,②コード一覧!$BT$2:$BT$802))</f>
        <v/>
      </c>
      <c r="GV58" s="48" t="str">
        <f>IF(OR('⑤案件貼り付けシート(E6~→A2へ縦横替えで）'!JT54="",'⑤案件貼り付けシート(E6~→A2へ縦横替えで）'!JT54=0),"",_xlfn.XLOOKUP('⑤案件貼り付けシート(E6~→A2へ縦横替えで）'!JT54,②コード一覧!$BR$2:$BR$802,②コード一覧!$BT$2:$BT$802))</f>
        <v/>
      </c>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3"/>
      <c r="AS59" s="7"/>
      <c r="AT59" s="7"/>
      <c r="AU59" s="7"/>
      <c r="AV59" s="7"/>
      <c r="AW59" s="7"/>
      <c r="AX59" s="7"/>
      <c r="AY59" s="7"/>
      <c r="AZ59" s="7"/>
      <c r="BA59" s="7"/>
      <c r="BB59" s="7"/>
      <c r="BC59" s="7"/>
      <c r="BD59" s="7"/>
      <c r="BE59" s="154"/>
      <c r="BF59" s="154"/>
      <c r="BG59" s="7"/>
      <c r="BH59" s="154"/>
      <c r="BI59" s="154"/>
      <c r="BJ59" s="154"/>
      <c r="BK59" s="154"/>
      <c r="BL59" s="154"/>
      <c r="BM59" s="154"/>
      <c r="BN59" s="7"/>
      <c r="BO59" s="7"/>
      <c r="BP59" s="7"/>
      <c r="BQ59" s="7"/>
      <c r="BR59" s="154"/>
      <c r="BS59" s="154"/>
      <c r="BT59" s="7"/>
      <c r="BU59" s="154"/>
      <c r="BV59" s="154"/>
      <c r="BW59" s="154"/>
      <c r="BX59" s="154"/>
      <c r="BY59" s="154"/>
      <c r="BZ59" s="154"/>
      <c r="CA59" s="7"/>
      <c r="CB59" s="7"/>
      <c r="CC59" s="7"/>
      <c r="CD59" s="7"/>
      <c r="CE59" s="154"/>
      <c r="CF59" s="154"/>
      <c r="CG59" s="7"/>
      <c r="CH59" s="154"/>
      <c r="CI59" s="154"/>
      <c r="CJ59" s="154"/>
      <c r="CK59" s="154"/>
      <c r="CL59" s="154"/>
      <c r="CM59" s="154"/>
      <c r="CN59" s="7"/>
      <c r="CO59" s="7"/>
      <c r="CP59" s="7"/>
      <c r="CQ59" s="7"/>
      <c r="CR59" s="154"/>
      <c r="CS59" s="154"/>
      <c r="CT59" s="7"/>
      <c r="CU59" s="154"/>
      <c r="CV59" s="154"/>
      <c r="CW59" s="154"/>
      <c r="CX59" s="154"/>
      <c r="CY59" s="154"/>
      <c r="CZ59" s="154"/>
      <c r="DA59" s="7"/>
      <c r="DB59" s="7"/>
      <c r="DC59" s="7"/>
      <c r="DD59" s="7"/>
      <c r="DE59" s="154"/>
      <c r="DF59" s="154"/>
      <c r="DG59" s="7"/>
      <c r="DH59" s="154"/>
      <c r="DI59" s="154"/>
      <c r="DJ59" s="154"/>
      <c r="DK59" s="154"/>
      <c r="DL59" s="154"/>
      <c r="DM59" s="154"/>
      <c r="DN59" s="7"/>
      <c r="DO59" s="7"/>
      <c r="DP59" s="7"/>
      <c r="DQ59" s="7"/>
      <c r="DR59" s="154" t="str">
        <f>IF('⑤案件貼り付けシート(E6~→A2へ縦横替えで）'!FC55="","",'⑤案件貼り付けシート(E6~→A2へ縦横替えで）'!FC55)</f>
        <v/>
      </c>
      <c r="DS59" s="154" t="str">
        <f>IF('⑤案件貼り付けシート(E6~→A2へ縦横替えで）'!FD55="","",'⑤案件貼り付けシート(E6~→A2へ縦横替えで）'!FD55)</f>
        <v/>
      </c>
      <c r="DT59" s="7" t="str" cm="1">
        <f t="array" ref="DT59">IF('⑤案件貼り付けシート(E6~→A2へ縦横替えで）'!FE55="","",_xlfn.IFS('⑤案件貼り付けシート(E6~→A2へ縦横替えで）'!FE55="固定",1,'⑤案件貼り付けシート(E6~→A2へ縦横替えで）'!FE55="流動",2,'⑤案件貼り付けシート(E6~→A2へ縦横替えで）'!FE55="対象外",""))</f>
        <v/>
      </c>
      <c r="DU59" s="154" t="str">
        <f>IF('⑤案件貼り付けシート(E6~→A2へ縦横替えで）'!$FE55="固定",IF('⑤案件貼り付けシート(E6~→A2へ縦横替えで）'!FF55="","",'⑤案件貼り付けシート(E6~→A2へ縦横替えで）'!FF55),"")</f>
        <v/>
      </c>
      <c r="DV59" s="154" t="str">
        <f>IF('⑤案件貼り付けシート(E6~→A2へ縦横替えで）'!$FE55="固定",IF('⑤案件貼り付けシート(E6~→A2へ縦横替えで）'!FG55="","",'⑤案件貼り付けシート(E6~→A2へ縦横替えで）'!FG55),"")</f>
        <v/>
      </c>
      <c r="DW59" s="154" t="str">
        <f>IF('⑤案件貼り付けシート(E6~→A2へ縦横替えで）'!$FE55="固定",IF('⑤案件貼り付けシート(E6~→A2へ縦横替えで）'!FH55="","",'⑤案件貼り付けシート(E6~→A2へ縦横替えで）'!FH55),"")</f>
        <v/>
      </c>
      <c r="DX59" s="154" t="str">
        <f>IF('⑤案件貼り付けシート(E6~→A2へ縦横替えで）'!$FE55="固定",IF('⑤案件貼り付けシート(E6~→A2へ縦横替えで）'!FI55="","",'⑤案件貼り付けシート(E6~→A2へ縦横替えで）'!FI55),"")</f>
        <v/>
      </c>
      <c r="DY59" s="154" t="str">
        <f>IF('⑤案件貼り付けシート(E6~→A2へ縦横替えで）'!$FE55="固定",IF('⑤案件貼り付けシート(E6~→A2へ縦横替えで）'!FJ55="","",'⑤案件貼り付けシート(E6~→A2へ縦横替えで）'!FJ55),"")</f>
        <v/>
      </c>
      <c r="DZ59" s="154" t="str">
        <f>IF('⑤案件貼り付けシート(E6~→A2へ縦横替えで）'!$FE55="固定",IF('⑤案件貼り付けシート(E6~→A2へ縦横替えで）'!FK55="","",'⑤案件貼り付けシート(E6~→A2へ縦横替えで）'!FK55),"")</f>
        <v/>
      </c>
      <c r="EA59" s="7" t="str">
        <f>IF('⑤案件貼り付けシート(E6~→A2へ縦横替えで）'!$FE55="固定",IF('⑤案件貼り付けシート(E6~→A2へ縦横替えで）'!FL55="","",'⑤案件貼り付けシート(E6~→A2へ縦横替えで）'!FL55),"")</f>
        <v/>
      </c>
      <c r="EB59" s="7" t="str">
        <f>IF('⑤案件貼り付けシート(E6~→A2へ縦横替えで）'!FM55="","",'⑤案件貼り付けシート(E6~→A2へ縦横替えで）'!FM55)</f>
        <v/>
      </c>
      <c r="EC59" s="7" t="str">
        <f>IF('⑤案件貼り付けシート(E6~→A2へ縦横替えで）'!FN55="","",'⑤案件貼り付けシート(E6~→A2へ縦横替えで）'!FN55)</f>
        <v/>
      </c>
      <c r="ED59" s="7" t="str">
        <f>IF('⑤案件貼り付けシート(E6~→A2へ縦横替えで）'!FO55="","",'⑤案件貼り付けシート(E6~→A2へ縦横替えで）'!FO55)</f>
        <v/>
      </c>
      <c r="EE59" s="154" t="str">
        <f>IF('⑤案件貼り付けシート(E6~→A2へ縦横替えで）'!FQ55="","",'⑤案件貼り付けシート(E6~→A2へ縦横替えで）'!FQ55)</f>
        <v/>
      </c>
      <c r="EF59" s="154" t="str">
        <f>IF('⑤案件貼り付けシート(E6~→A2へ縦横替えで）'!FR55="","",'⑤案件貼り付けシート(E6~→A2へ縦横替えで）'!FR55)</f>
        <v/>
      </c>
      <c r="EG59" s="7" t="str" cm="1">
        <f t="array" ref="EG59">IF('⑤案件貼り付けシート(E6~→A2へ縦横替えで）'!FS55="","",_xlfn.IFS('⑤案件貼り付けシート(E6~→A2へ縦横替えで）'!FS55="固定",1,'⑤案件貼り付けシート(E6~→A2へ縦横替えで）'!FS55="流動",2,'⑤案件貼り付けシート(E6~→A2へ縦横替えで）'!FS55="対象外",""))</f>
        <v/>
      </c>
      <c r="EH59" s="154" t="str">
        <f>IF('⑤案件貼り付けシート(E6~→A2へ縦横替えで）'!$FS55="固定",IF('⑤案件貼り付けシート(E6~→A2へ縦横替えで）'!FT55="","",'⑤案件貼り付けシート(E6~→A2へ縦横替えで）'!FT55),"")</f>
        <v/>
      </c>
      <c r="EI59" s="154" t="str">
        <f>IF('⑤案件貼り付けシート(E6~→A2へ縦横替えで）'!$FS55="固定",IF('⑤案件貼り付けシート(E6~→A2へ縦横替えで）'!FU55="","",'⑤案件貼り付けシート(E6~→A2へ縦横替えで）'!FU55),"")</f>
        <v/>
      </c>
      <c r="EJ59" s="154" t="str">
        <f>IF('⑤案件貼り付けシート(E6~→A2へ縦横替えで）'!$FS55="固定",IF('⑤案件貼り付けシート(E6~→A2へ縦横替えで）'!FV55="","",'⑤案件貼り付けシート(E6~→A2へ縦横替えで）'!FV55),"")</f>
        <v/>
      </c>
      <c r="EK59" s="154" t="str">
        <f>IF('⑤案件貼り付けシート(E6~→A2へ縦横替えで）'!$FS55="固定",IF('⑤案件貼り付けシート(E6~→A2へ縦横替えで）'!FW55="","",'⑤案件貼り付けシート(E6~→A2へ縦横替えで）'!FW55),"")</f>
        <v/>
      </c>
      <c r="EL59" s="154" t="str">
        <f>IF('⑤案件貼り付けシート(E6~→A2へ縦横替えで）'!$FS55="固定",IF('⑤案件貼り付けシート(E6~→A2へ縦横替えで）'!FX55="","",'⑤案件貼り付けシート(E6~→A2へ縦横替えで）'!FX55),"")</f>
        <v/>
      </c>
      <c r="EM59" s="154" t="str">
        <f>IF('⑤案件貼り付けシート(E6~→A2へ縦横替えで）'!$FS55="固定",IF('⑤案件貼り付けシート(E6~→A2へ縦横替えで）'!FY55="","",'⑤案件貼り付けシート(E6~→A2へ縦横替えで）'!FY55),"")</f>
        <v/>
      </c>
      <c r="EN59" s="7" t="str">
        <f>IF('⑤案件貼り付けシート(E6~→A2へ縦横替えで）'!$FS55="固定",IF('⑤案件貼り付けシート(E6~→A2へ縦横替えで）'!FZ55="","",'⑤案件貼り付けシート(E6~→A2へ縦横替えで）'!FZ55),"")</f>
        <v/>
      </c>
      <c r="EO59" s="7" t="str">
        <f>IF('⑤案件貼り付けシート(E6~→A2へ縦横替えで）'!GA55="","",'⑤案件貼り付けシート(E6~→A2へ縦横替えで）'!GA55)</f>
        <v/>
      </c>
      <c r="EP59" s="7" t="str">
        <f>IF('⑤案件貼り付けシート(E6~→A2へ縦横替えで）'!GB55="","",'⑤案件貼り付けシート(E6~→A2へ縦横替えで）'!GB55)</f>
        <v/>
      </c>
      <c r="EQ59" s="7" t="str">
        <f>IF('⑤案件貼り付けシート(E6~→A2へ縦横替えで）'!GC55="","",'⑤案件貼り付けシート(E6~→A2へ縦横替えで）'!GC55)</f>
        <v/>
      </c>
      <c r="ER59" s="154" t="str">
        <f>IF('⑤案件貼り付けシート(E6~→A2へ縦横替えで）'!GE55="","",'⑤案件貼り付けシート(E6~→A2へ縦横替えで）'!GE55)</f>
        <v/>
      </c>
      <c r="ES59" s="154" t="str">
        <f>IF('⑤案件貼り付けシート(E6~→A2へ縦横替えで）'!GF55="","",'⑤案件貼り付けシート(E6~→A2へ縦横替えで）'!GF55)</f>
        <v/>
      </c>
      <c r="ET59" s="7" t="str" cm="1">
        <f t="array" ref="ET59">IF('⑤案件貼り付けシート(E6~→A2へ縦横替えで）'!GG55="","",_xlfn.IFS('⑤案件貼り付けシート(E6~→A2へ縦横替えで）'!GG55="固定",1,'⑤案件貼り付けシート(E6~→A2へ縦横替えで）'!GG55="流動",2,'⑤案件貼り付けシート(E6~→A2へ縦横替えで）'!GG55="対象外",""))</f>
        <v/>
      </c>
      <c r="EU59" s="154" t="str">
        <f>IF('⑤案件貼り付けシート(E6~→A2へ縦横替えで）'!$GG55="固定",IF('⑤案件貼り付けシート(E6~→A2へ縦横替えで）'!GH55="","",'⑤案件貼り付けシート(E6~→A2へ縦横替えで）'!GH55),"")</f>
        <v/>
      </c>
      <c r="EV59" s="154" t="str">
        <f>IF('⑤案件貼り付けシート(E6~→A2へ縦横替えで）'!$GG55="固定",IF('⑤案件貼り付けシート(E6~→A2へ縦横替えで）'!GI55="","",'⑤案件貼り付けシート(E6~→A2へ縦横替えで）'!GI55),"")</f>
        <v/>
      </c>
      <c r="EW59" s="154" t="str">
        <f>IF('⑤案件貼り付けシート(E6~→A2へ縦横替えで）'!$GG55="固定",IF('⑤案件貼り付けシート(E6~→A2へ縦横替えで）'!GJ55="","",'⑤案件貼り付けシート(E6~→A2へ縦横替えで）'!GJ55),"")</f>
        <v/>
      </c>
      <c r="EX59" s="154" t="str">
        <f>IF('⑤案件貼り付けシート(E6~→A2へ縦横替えで）'!$GG55="固定",IF('⑤案件貼り付けシート(E6~→A2へ縦横替えで）'!GK55="","",'⑤案件貼り付けシート(E6~→A2へ縦横替えで）'!GK55),"")</f>
        <v/>
      </c>
      <c r="EY59" s="154" t="str">
        <f>IF('⑤案件貼り付けシート(E6~→A2へ縦横替えで）'!$GG55="固定",IF('⑤案件貼り付けシート(E6~→A2へ縦横替えで）'!GL55="","",'⑤案件貼り付けシート(E6~→A2へ縦横替えで）'!GL55),"")</f>
        <v/>
      </c>
      <c r="EZ59" s="154" t="str">
        <f>IF('⑤案件貼り付けシート(E6~→A2へ縦横替えで）'!$GG55="固定",IF('⑤案件貼り付けシート(E6~→A2へ縦横替えで）'!GM55="","",'⑤案件貼り付けシート(E6~→A2へ縦横替えで）'!GM55),"")</f>
        <v/>
      </c>
      <c r="FA59" s="7" t="str">
        <f>IF('⑤案件貼り付けシート(E6~→A2へ縦横替えで）'!$GG55="固定",IF('⑤案件貼り付けシート(E6~→A2へ縦横替えで）'!GN55="","",'⑤案件貼り付けシート(E6~→A2へ縦横替えで）'!GN55),"")</f>
        <v/>
      </c>
      <c r="FB59" s="7" t="str">
        <f>IF('⑤案件貼り付けシート(E6~→A2へ縦横替えで）'!GO55="","",'⑤案件貼り付けシート(E6~→A2へ縦横替えで）'!GO55)</f>
        <v/>
      </c>
      <c r="FC59" s="7" t="str">
        <f>IF('⑤案件貼り付けシート(E6~→A2へ縦横替えで）'!GP55="","",'⑤案件貼り付けシート(E6~→A2へ縦横替えで）'!GP55)</f>
        <v/>
      </c>
      <c r="FD59" s="7" t="str">
        <f>IF('⑤案件貼り付けシート(E6~→A2へ縦横替えで）'!GQ55="","",'⑤案件貼り付けシート(E6~→A2へ縦横替えで）'!GQ55)</f>
        <v/>
      </c>
      <c r="FE59" s="154" t="str">
        <f>IF('⑤案件貼り付けシート(E6~→A2へ縦横替えで）'!GS55="","",'⑤案件貼り付けシート(E6~→A2へ縦横替えで）'!GS55)</f>
        <v/>
      </c>
      <c r="FF59" s="154" t="str">
        <f>IF('⑤案件貼り付けシート(E6~→A2へ縦横替えで）'!GT55="","",'⑤案件貼り付けシート(E6~→A2へ縦横替えで）'!GT55)</f>
        <v/>
      </c>
      <c r="FG59" s="7" t="str" cm="1">
        <f t="array" ref="FG59">IF('⑤案件貼り付けシート(E6~→A2へ縦横替えで）'!GU55="","",_xlfn.IFS('⑤案件貼り付けシート(E6~→A2へ縦横替えで）'!GU55="固定",1,'⑤案件貼り付けシート(E6~→A2へ縦横替えで）'!GU55="流動",2,'⑤案件貼り付けシート(E6~→A2へ縦横替えで）'!GU55="対象外",""))</f>
        <v/>
      </c>
      <c r="FH59" s="154" t="str">
        <f>IF('⑤案件貼り付けシート(E6~→A2へ縦横替えで）'!$GU55="固定",IF('⑤案件貼り付けシート(E6~→A2へ縦横替えで）'!GV55="","",'⑤案件貼り付けシート(E6~→A2へ縦横替えで）'!GV55),"")</f>
        <v/>
      </c>
      <c r="FI59" s="154" t="str">
        <f>IF('⑤案件貼り付けシート(E6~→A2へ縦横替えで）'!$GU55="固定",IF('⑤案件貼り付けシート(E6~→A2へ縦横替えで）'!GW55="","",'⑤案件貼り付けシート(E6~→A2へ縦横替えで）'!GW55),"")</f>
        <v/>
      </c>
      <c r="FJ59" s="154" t="str">
        <f>IF('⑤案件貼り付けシート(E6~→A2へ縦横替えで）'!$GU55="固定",IF('⑤案件貼り付けシート(E6~→A2へ縦横替えで）'!GX55="","",'⑤案件貼り付けシート(E6~→A2へ縦横替えで）'!GX55),"")</f>
        <v/>
      </c>
      <c r="FK59" s="154" t="str">
        <f>IF('⑤案件貼り付けシート(E6~→A2へ縦横替えで）'!$GU55="固定",IF('⑤案件貼り付けシート(E6~→A2へ縦横替えで）'!GY55="","",'⑤案件貼り付けシート(E6~→A2へ縦横替えで）'!GY55),"")</f>
        <v/>
      </c>
      <c r="FL59" s="154" t="str">
        <f>IF('⑤案件貼り付けシート(E6~→A2へ縦横替えで）'!$GU55="固定",IF('⑤案件貼り付けシート(E6~→A2へ縦横替えで）'!GZ55="","",'⑤案件貼り付けシート(E6~→A2へ縦横替えで）'!GZ55),"")</f>
        <v/>
      </c>
      <c r="FM59" s="154" t="str">
        <f>IF('⑤案件貼り付けシート(E6~→A2へ縦横替えで）'!$GU55="固定",IF('⑤案件貼り付けシート(E6~→A2へ縦横替えで）'!HA55="","",'⑤案件貼り付けシート(E6~→A2へ縦横替えで）'!HA55),"")</f>
        <v/>
      </c>
      <c r="FN59" s="7" t="str">
        <f>IF('⑤案件貼り付けシート(E6~→A2へ縦横替えで）'!$GU55="固定",IF('⑤案件貼り付けシート(E6~→A2へ縦横替えで）'!HB55="","",'⑤案件貼り付けシート(E6~→A2へ縦横替えで）'!HB55),"")</f>
        <v/>
      </c>
      <c r="FO59" s="7" t="str">
        <f>IF('⑤案件貼り付けシート(E6~→A2へ縦横替えで）'!HC55="","",'⑤案件貼り付けシート(E6~→A2へ縦横替えで）'!HC55)</f>
        <v/>
      </c>
      <c r="FP59" s="7" t="str">
        <f>IF('⑤案件貼り付けシート(E6~→A2へ縦横替えで）'!HD55="","",'⑤案件貼り付けシート(E6~→A2へ縦横替えで）'!HD55)</f>
        <v/>
      </c>
      <c r="FQ59" s="7" t="str">
        <f>IF('⑤案件貼り付けシート(E6~→A2へ縦横替えで）'!HE55="","",'⑤案件貼り付けシート(E6~→A2へ縦横替えで）'!HE55)</f>
        <v/>
      </c>
      <c r="FR59" s="154" t="str">
        <f>IF('⑤案件貼り付けシート(E6~→A2へ縦横替えで）'!HG55="","",'⑤案件貼り付けシート(E6~→A2へ縦横替えで）'!HG55)</f>
        <v/>
      </c>
      <c r="FS59" s="154" t="str">
        <f>IF('⑤案件貼り付けシート(E6~→A2へ縦横替えで）'!HH55="","",'⑤案件貼り付けシート(E6~→A2へ縦横替えで）'!HH55)</f>
        <v/>
      </c>
      <c r="FT59" s="7" t="str" cm="1">
        <f t="array" ref="FT59">IF('⑤案件貼り付けシート(E6~→A2へ縦横替えで）'!HI55="","",_xlfn.IFS('⑤案件貼り付けシート(E6~→A2へ縦横替えで）'!HI55="固定",1,'⑤案件貼り付けシート(E6~→A2へ縦横替えで）'!HI55="流動",2,'⑤案件貼り付けシート(E6~→A2へ縦横替えで）'!HI55="対象外",""))</f>
        <v/>
      </c>
      <c r="FU59" s="154" t="str">
        <f>IF('⑤案件貼り付けシート(E6~→A2へ縦横替えで）'!$HI55="固定",IF('⑤案件貼り付けシート(E6~→A2へ縦横替えで）'!HJ55="","",'⑤案件貼り付けシート(E6~→A2へ縦横替えで）'!HJ55),"")</f>
        <v/>
      </c>
      <c r="FV59" s="154" t="str">
        <f>IF('⑤案件貼り付けシート(E6~→A2へ縦横替えで）'!$HI55="固定",IF('⑤案件貼り付けシート(E6~→A2へ縦横替えで）'!HK55="","",'⑤案件貼り付けシート(E6~→A2へ縦横替えで）'!HK55),"")</f>
        <v/>
      </c>
      <c r="FW59" s="154" t="str">
        <f>IF('⑤案件貼り付けシート(E6~→A2へ縦横替えで）'!$HI55="固定",IF('⑤案件貼り付けシート(E6~→A2へ縦横替えで）'!HL55="","",'⑤案件貼り付けシート(E6~→A2へ縦横替えで）'!HL55),"")</f>
        <v/>
      </c>
      <c r="FX59" s="154" t="str">
        <f>IF('⑤案件貼り付けシート(E6~→A2へ縦横替えで）'!$HI55="固定",IF('⑤案件貼り付けシート(E6~→A2へ縦横替えで）'!HM55="","",'⑤案件貼り付けシート(E6~→A2へ縦横替えで）'!HM55),"")</f>
        <v/>
      </c>
      <c r="FY59" s="154" t="str">
        <f>IF('⑤案件貼り付けシート(E6~→A2へ縦横替えで）'!$HI55="固定",IF('⑤案件貼り付けシート(E6~→A2へ縦横替えで）'!HN55="","",'⑤案件貼り付けシート(E6~→A2へ縦横替えで）'!HN55),"")</f>
        <v/>
      </c>
      <c r="FZ59" s="154" t="str">
        <f>IF('⑤案件貼り付けシート(E6~→A2へ縦横替えで）'!$HI55="固定",IF('⑤案件貼り付けシート(E6~→A2へ縦横替えで）'!HO55="","",'⑤案件貼り付けシート(E6~→A2へ縦横替えで）'!HO55),"")</f>
        <v/>
      </c>
      <c r="GA59" s="7" t="str">
        <f>IF('⑤案件貼り付けシート(E6~→A2へ縦横替えで）'!$HI55="固定",IF('⑤案件貼り付けシート(E6~→A2へ縦横替えで）'!HP55="","",'⑤案件貼り付けシート(E6~→A2へ縦横替えで）'!HP55),"")</f>
        <v/>
      </c>
      <c r="GB59" s="7" t="str">
        <f>IF('⑤案件貼り付けシート(E6~→A2へ縦横替えで）'!HQ55="","",'⑤案件貼り付けシート(E6~→A2へ縦横替えで）'!HQ55)</f>
        <v/>
      </c>
      <c r="GC59" s="7" t="str">
        <f>IF('⑤案件貼り付けシート(E6~→A2へ縦横替えで）'!HR55="","",'⑤案件貼り付けシート(E6~→A2へ縦横替えで）'!HR55)</f>
        <v/>
      </c>
      <c r="GD59" s="7" t="str">
        <f>IF('⑤案件貼り付けシート(E6~→A2へ縦横替えで）'!HS55="","",'⑤案件貼り付けシート(E6~→A2へ縦横替えで）'!HS55)</f>
        <v/>
      </c>
      <c r="GE59" s="7"/>
      <c r="GF59" s="7"/>
      <c r="GG59" s="7"/>
      <c r="GH59" s="7"/>
      <c r="GI59" s="7"/>
      <c r="GJ59" s="7"/>
      <c r="GK59" s="7"/>
      <c r="GL59" s="7"/>
      <c r="GM59" s="48"/>
      <c r="GN59" s="7"/>
      <c r="GO59" s="7"/>
      <c r="GP59" s="7"/>
      <c r="GR59" s="48" t="str">
        <f>IF(OR('⑤案件貼り付けシート(E6~→A2へ縦横替えで）'!JP55="",'⑤案件貼り付けシート(E6~→A2へ縦横替えで）'!JP55=0),"",_xlfn.XLOOKUP('⑤案件貼り付けシート(E6~→A2へ縦横替えで）'!JP55,②コード一覧!$BR$2:$BR$802,②コード一覧!$BT$2:$BT$802))</f>
        <v/>
      </c>
      <c r="GS59" s="48" t="str">
        <f>IF(OR('⑤案件貼り付けシート(E6~→A2へ縦横替えで）'!JQ55="",'⑤案件貼り付けシート(E6~→A2へ縦横替えで）'!JQ55=0),"",_xlfn.XLOOKUP('⑤案件貼り付けシート(E6~→A2へ縦横替えで）'!JQ55,②コード一覧!$BR$2:$BR$802,②コード一覧!$BT$2:$BT$802))</f>
        <v/>
      </c>
      <c r="GT59" s="48" t="str">
        <f>IF(OR('⑤案件貼り付けシート(E6~→A2へ縦横替えで）'!JR55="",'⑤案件貼り付けシート(E6~→A2へ縦横替えで）'!JR55=0),"",_xlfn.XLOOKUP('⑤案件貼り付けシート(E6~→A2へ縦横替えで）'!JR55,②コード一覧!$BR$2:$BR$802,②コード一覧!$BT$2:$BT$802))</f>
        <v/>
      </c>
      <c r="GU59" s="48" t="str">
        <f>IF(OR('⑤案件貼り付けシート(E6~→A2へ縦横替えで）'!JS55="",'⑤案件貼り付けシート(E6~→A2へ縦横替えで）'!JS55=0),"",_xlfn.XLOOKUP('⑤案件貼り付けシート(E6~→A2へ縦横替えで）'!JS55,②コード一覧!$BR$2:$BR$802,②コード一覧!$BT$2:$BT$802))</f>
        <v/>
      </c>
      <c r="GV59" s="48" t="str">
        <f>IF(OR('⑤案件貼り付けシート(E6~→A2へ縦横替えで）'!JT55="",'⑤案件貼り付けシート(E6~→A2へ縦横替えで）'!JT55=0),"",_xlfn.XLOOKUP('⑤案件貼り付けシート(E6~→A2へ縦横替えで）'!JT55,②コード一覧!$BR$2:$BR$802,②コード一覧!$BT$2:$BT$802))</f>
        <v/>
      </c>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3"/>
      <c r="AS60" s="7"/>
      <c r="AT60" s="7"/>
      <c r="AU60" s="7"/>
      <c r="AV60" s="7"/>
      <c r="AW60" s="7"/>
      <c r="AX60" s="7"/>
      <c r="AY60" s="7"/>
      <c r="AZ60" s="7"/>
      <c r="BA60" s="7"/>
      <c r="BB60" s="7"/>
      <c r="BC60" s="7"/>
      <c r="BD60" s="7"/>
      <c r="BE60" s="154"/>
      <c r="BF60" s="154"/>
      <c r="BG60" s="7"/>
      <c r="BH60" s="154"/>
      <c r="BI60" s="154"/>
      <c r="BJ60" s="154"/>
      <c r="BK60" s="154"/>
      <c r="BL60" s="154"/>
      <c r="BM60" s="154"/>
      <c r="BN60" s="7"/>
      <c r="BO60" s="7"/>
      <c r="BP60" s="7"/>
      <c r="BQ60" s="7"/>
      <c r="BR60" s="154"/>
      <c r="BS60" s="154"/>
      <c r="BT60" s="7"/>
      <c r="BU60" s="154"/>
      <c r="BV60" s="154"/>
      <c r="BW60" s="154"/>
      <c r="BX60" s="154"/>
      <c r="BY60" s="154"/>
      <c r="BZ60" s="154"/>
      <c r="CA60" s="7"/>
      <c r="CB60" s="7"/>
      <c r="CC60" s="7"/>
      <c r="CD60" s="7"/>
      <c r="CE60" s="154"/>
      <c r="CF60" s="154"/>
      <c r="CG60" s="7"/>
      <c r="CH60" s="154"/>
      <c r="CI60" s="154"/>
      <c r="CJ60" s="154"/>
      <c r="CK60" s="154"/>
      <c r="CL60" s="154"/>
      <c r="CM60" s="154"/>
      <c r="CN60" s="7"/>
      <c r="CO60" s="7"/>
      <c r="CP60" s="7"/>
      <c r="CQ60" s="7"/>
      <c r="CR60" s="154"/>
      <c r="CS60" s="154"/>
      <c r="CT60" s="7"/>
      <c r="CU60" s="154"/>
      <c r="CV60" s="154"/>
      <c r="CW60" s="154"/>
      <c r="CX60" s="154"/>
      <c r="CY60" s="154"/>
      <c r="CZ60" s="154"/>
      <c r="DA60" s="7"/>
      <c r="DB60" s="7"/>
      <c r="DC60" s="7"/>
      <c r="DD60" s="7"/>
      <c r="DE60" s="154"/>
      <c r="DF60" s="154"/>
      <c r="DG60" s="7"/>
      <c r="DH60" s="154"/>
      <c r="DI60" s="154"/>
      <c r="DJ60" s="154"/>
      <c r="DK60" s="154"/>
      <c r="DL60" s="154"/>
      <c r="DM60" s="154"/>
      <c r="DN60" s="7"/>
      <c r="DO60" s="7"/>
      <c r="DP60" s="7"/>
      <c r="DQ60" s="7"/>
      <c r="DR60" s="154" t="str">
        <f>IF('⑤案件貼り付けシート(E6~→A2へ縦横替えで）'!FC56="","",'⑤案件貼り付けシート(E6~→A2へ縦横替えで）'!FC56)</f>
        <v/>
      </c>
      <c r="DS60" s="154" t="str">
        <f>IF('⑤案件貼り付けシート(E6~→A2へ縦横替えで）'!FD56="","",'⑤案件貼り付けシート(E6~→A2へ縦横替えで）'!FD56)</f>
        <v/>
      </c>
      <c r="DT60" s="7" t="str" cm="1">
        <f t="array" ref="DT60">IF('⑤案件貼り付けシート(E6~→A2へ縦横替えで）'!FE56="","",_xlfn.IFS('⑤案件貼り付けシート(E6~→A2へ縦横替えで）'!FE56="固定",1,'⑤案件貼り付けシート(E6~→A2へ縦横替えで）'!FE56="流動",2,'⑤案件貼り付けシート(E6~→A2へ縦横替えで）'!FE56="対象外",""))</f>
        <v/>
      </c>
      <c r="DU60" s="154" t="str">
        <f>IF('⑤案件貼り付けシート(E6~→A2へ縦横替えで）'!$FE56="固定",IF('⑤案件貼り付けシート(E6~→A2へ縦横替えで）'!FF56="","",'⑤案件貼り付けシート(E6~→A2へ縦横替えで）'!FF56),"")</f>
        <v/>
      </c>
      <c r="DV60" s="154" t="str">
        <f>IF('⑤案件貼り付けシート(E6~→A2へ縦横替えで）'!$FE56="固定",IF('⑤案件貼り付けシート(E6~→A2へ縦横替えで）'!FG56="","",'⑤案件貼り付けシート(E6~→A2へ縦横替えで）'!FG56),"")</f>
        <v/>
      </c>
      <c r="DW60" s="154" t="str">
        <f>IF('⑤案件貼り付けシート(E6~→A2へ縦横替えで）'!$FE56="固定",IF('⑤案件貼り付けシート(E6~→A2へ縦横替えで）'!FH56="","",'⑤案件貼り付けシート(E6~→A2へ縦横替えで）'!FH56),"")</f>
        <v/>
      </c>
      <c r="DX60" s="154" t="str">
        <f>IF('⑤案件貼り付けシート(E6~→A2へ縦横替えで）'!$FE56="固定",IF('⑤案件貼り付けシート(E6~→A2へ縦横替えで）'!FI56="","",'⑤案件貼り付けシート(E6~→A2へ縦横替えで）'!FI56),"")</f>
        <v/>
      </c>
      <c r="DY60" s="154" t="str">
        <f>IF('⑤案件貼り付けシート(E6~→A2へ縦横替えで）'!$FE56="固定",IF('⑤案件貼り付けシート(E6~→A2へ縦横替えで）'!FJ56="","",'⑤案件貼り付けシート(E6~→A2へ縦横替えで）'!FJ56),"")</f>
        <v/>
      </c>
      <c r="DZ60" s="154" t="str">
        <f>IF('⑤案件貼り付けシート(E6~→A2へ縦横替えで）'!$FE56="固定",IF('⑤案件貼り付けシート(E6~→A2へ縦横替えで）'!FK56="","",'⑤案件貼り付けシート(E6~→A2へ縦横替えで）'!FK56),"")</f>
        <v/>
      </c>
      <c r="EA60" s="7" t="str">
        <f>IF('⑤案件貼り付けシート(E6~→A2へ縦横替えで）'!$FE56="固定",IF('⑤案件貼り付けシート(E6~→A2へ縦横替えで）'!FL56="","",'⑤案件貼り付けシート(E6~→A2へ縦横替えで）'!FL56),"")</f>
        <v/>
      </c>
      <c r="EB60" s="7" t="str">
        <f>IF('⑤案件貼り付けシート(E6~→A2へ縦横替えで）'!FM56="","",'⑤案件貼り付けシート(E6~→A2へ縦横替えで）'!FM56)</f>
        <v/>
      </c>
      <c r="EC60" s="7" t="str">
        <f>IF('⑤案件貼り付けシート(E6~→A2へ縦横替えで）'!FN56="","",'⑤案件貼り付けシート(E6~→A2へ縦横替えで）'!FN56)</f>
        <v/>
      </c>
      <c r="ED60" s="7" t="str">
        <f>IF('⑤案件貼り付けシート(E6~→A2へ縦横替えで）'!FO56="","",'⑤案件貼り付けシート(E6~→A2へ縦横替えで）'!FO56)</f>
        <v/>
      </c>
      <c r="EE60" s="154" t="str">
        <f>IF('⑤案件貼り付けシート(E6~→A2へ縦横替えで）'!FQ56="","",'⑤案件貼り付けシート(E6~→A2へ縦横替えで）'!FQ56)</f>
        <v/>
      </c>
      <c r="EF60" s="154" t="str">
        <f>IF('⑤案件貼り付けシート(E6~→A2へ縦横替えで）'!FR56="","",'⑤案件貼り付けシート(E6~→A2へ縦横替えで）'!FR56)</f>
        <v/>
      </c>
      <c r="EG60" s="7" t="str" cm="1">
        <f t="array" ref="EG60">IF('⑤案件貼り付けシート(E6~→A2へ縦横替えで）'!FS56="","",_xlfn.IFS('⑤案件貼り付けシート(E6~→A2へ縦横替えで）'!FS56="固定",1,'⑤案件貼り付けシート(E6~→A2へ縦横替えで）'!FS56="流動",2,'⑤案件貼り付けシート(E6~→A2へ縦横替えで）'!FS56="対象外",""))</f>
        <v/>
      </c>
      <c r="EH60" s="154" t="str">
        <f>IF('⑤案件貼り付けシート(E6~→A2へ縦横替えで）'!$FS56="固定",IF('⑤案件貼り付けシート(E6~→A2へ縦横替えで）'!FT56="","",'⑤案件貼り付けシート(E6~→A2へ縦横替えで）'!FT56),"")</f>
        <v/>
      </c>
      <c r="EI60" s="154" t="str">
        <f>IF('⑤案件貼り付けシート(E6~→A2へ縦横替えで）'!$FS56="固定",IF('⑤案件貼り付けシート(E6~→A2へ縦横替えで）'!FU56="","",'⑤案件貼り付けシート(E6~→A2へ縦横替えで）'!FU56),"")</f>
        <v/>
      </c>
      <c r="EJ60" s="154" t="str">
        <f>IF('⑤案件貼り付けシート(E6~→A2へ縦横替えで）'!$FS56="固定",IF('⑤案件貼り付けシート(E6~→A2へ縦横替えで）'!FV56="","",'⑤案件貼り付けシート(E6~→A2へ縦横替えで）'!FV56),"")</f>
        <v/>
      </c>
      <c r="EK60" s="154" t="str">
        <f>IF('⑤案件貼り付けシート(E6~→A2へ縦横替えで）'!$FS56="固定",IF('⑤案件貼り付けシート(E6~→A2へ縦横替えで）'!FW56="","",'⑤案件貼り付けシート(E6~→A2へ縦横替えで）'!FW56),"")</f>
        <v/>
      </c>
      <c r="EL60" s="154" t="str">
        <f>IF('⑤案件貼り付けシート(E6~→A2へ縦横替えで）'!$FS56="固定",IF('⑤案件貼り付けシート(E6~→A2へ縦横替えで）'!FX56="","",'⑤案件貼り付けシート(E6~→A2へ縦横替えで）'!FX56),"")</f>
        <v/>
      </c>
      <c r="EM60" s="154" t="str">
        <f>IF('⑤案件貼り付けシート(E6~→A2へ縦横替えで）'!$FS56="固定",IF('⑤案件貼り付けシート(E6~→A2へ縦横替えで）'!FY56="","",'⑤案件貼り付けシート(E6~→A2へ縦横替えで）'!FY56),"")</f>
        <v/>
      </c>
      <c r="EN60" s="7" t="str">
        <f>IF('⑤案件貼り付けシート(E6~→A2へ縦横替えで）'!$FS56="固定",IF('⑤案件貼り付けシート(E6~→A2へ縦横替えで）'!FZ56="","",'⑤案件貼り付けシート(E6~→A2へ縦横替えで）'!FZ56),"")</f>
        <v/>
      </c>
      <c r="EO60" s="7" t="str">
        <f>IF('⑤案件貼り付けシート(E6~→A2へ縦横替えで）'!GA56="","",'⑤案件貼り付けシート(E6~→A2へ縦横替えで）'!GA56)</f>
        <v/>
      </c>
      <c r="EP60" s="7" t="str">
        <f>IF('⑤案件貼り付けシート(E6~→A2へ縦横替えで）'!GB56="","",'⑤案件貼り付けシート(E6~→A2へ縦横替えで）'!GB56)</f>
        <v/>
      </c>
      <c r="EQ60" s="7" t="str">
        <f>IF('⑤案件貼り付けシート(E6~→A2へ縦横替えで）'!GC56="","",'⑤案件貼り付けシート(E6~→A2へ縦横替えで）'!GC56)</f>
        <v/>
      </c>
      <c r="ER60" s="154" t="str">
        <f>IF('⑤案件貼り付けシート(E6~→A2へ縦横替えで）'!GE56="","",'⑤案件貼り付けシート(E6~→A2へ縦横替えで）'!GE56)</f>
        <v/>
      </c>
      <c r="ES60" s="154" t="str">
        <f>IF('⑤案件貼り付けシート(E6~→A2へ縦横替えで）'!GF56="","",'⑤案件貼り付けシート(E6~→A2へ縦横替えで）'!GF56)</f>
        <v/>
      </c>
      <c r="ET60" s="7" t="str" cm="1">
        <f t="array" ref="ET60">IF('⑤案件貼り付けシート(E6~→A2へ縦横替えで）'!GG56="","",_xlfn.IFS('⑤案件貼り付けシート(E6~→A2へ縦横替えで）'!GG56="固定",1,'⑤案件貼り付けシート(E6~→A2へ縦横替えで）'!GG56="流動",2,'⑤案件貼り付けシート(E6~→A2へ縦横替えで）'!GG56="対象外",""))</f>
        <v/>
      </c>
      <c r="EU60" s="154" t="str">
        <f>IF('⑤案件貼り付けシート(E6~→A2へ縦横替えで）'!$GG56="固定",IF('⑤案件貼り付けシート(E6~→A2へ縦横替えで）'!GH56="","",'⑤案件貼り付けシート(E6~→A2へ縦横替えで）'!GH56),"")</f>
        <v/>
      </c>
      <c r="EV60" s="154" t="str">
        <f>IF('⑤案件貼り付けシート(E6~→A2へ縦横替えで）'!$GG56="固定",IF('⑤案件貼り付けシート(E6~→A2へ縦横替えで）'!GI56="","",'⑤案件貼り付けシート(E6~→A2へ縦横替えで）'!GI56),"")</f>
        <v/>
      </c>
      <c r="EW60" s="154" t="str">
        <f>IF('⑤案件貼り付けシート(E6~→A2へ縦横替えで）'!$GG56="固定",IF('⑤案件貼り付けシート(E6~→A2へ縦横替えで）'!GJ56="","",'⑤案件貼り付けシート(E6~→A2へ縦横替えで）'!GJ56),"")</f>
        <v/>
      </c>
      <c r="EX60" s="154" t="str">
        <f>IF('⑤案件貼り付けシート(E6~→A2へ縦横替えで）'!$GG56="固定",IF('⑤案件貼り付けシート(E6~→A2へ縦横替えで）'!GK56="","",'⑤案件貼り付けシート(E6~→A2へ縦横替えで）'!GK56),"")</f>
        <v/>
      </c>
      <c r="EY60" s="154" t="str">
        <f>IF('⑤案件貼り付けシート(E6~→A2へ縦横替えで）'!$GG56="固定",IF('⑤案件貼り付けシート(E6~→A2へ縦横替えで）'!GL56="","",'⑤案件貼り付けシート(E6~→A2へ縦横替えで）'!GL56),"")</f>
        <v/>
      </c>
      <c r="EZ60" s="154" t="str">
        <f>IF('⑤案件貼り付けシート(E6~→A2へ縦横替えで）'!$GG56="固定",IF('⑤案件貼り付けシート(E6~→A2へ縦横替えで）'!GM56="","",'⑤案件貼り付けシート(E6~→A2へ縦横替えで）'!GM56),"")</f>
        <v/>
      </c>
      <c r="FA60" s="7" t="str">
        <f>IF('⑤案件貼り付けシート(E6~→A2へ縦横替えで）'!$GG56="固定",IF('⑤案件貼り付けシート(E6~→A2へ縦横替えで）'!GN56="","",'⑤案件貼り付けシート(E6~→A2へ縦横替えで）'!GN56),"")</f>
        <v/>
      </c>
      <c r="FB60" s="7" t="str">
        <f>IF('⑤案件貼り付けシート(E6~→A2へ縦横替えで）'!GO56="","",'⑤案件貼り付けシート(E6~→A2へ縦横替えで）'!GO56)</f>
        <v/>
      </c>
      <c r="FC60" s="7" t="str">
        <f>IF('⑤案件貼り付けシート(E6~→A2へ縦横替えで）'!GP56="","",'⑤案件貼り付けシート(E6~→A2へ縦横替えで）'!GP56)</f>
        <v/>
      </c>
      <c r="FD60" s="7" t="str">
        <f>IF('⑤案件貼り付けシート(E6~→A2へ縦横替えで）'!GQ56="","",'⑤案件貼り付けシート(E6~→A2へ縦横替えで）'!GQ56)</f>
        <v/>
      </c>
      <c r="FE60" s="154" t="str">
        <f>IF('⑤案件貼り付けシート(E6~→A2へ縦横替えで）'!GS56="","",'⑤案件貼り付けシート(E6~→A2へ縦横替えで）'!GS56)</f>
        <v/>
      </c>
      <c r="FF60" s="154" t="str">
        <f>IF('⑤案件貼り付けシート(E6~→A2へ縦横替えで）'!GT56="","",'⑤案件貼り付けシート(E6~→A2へ縦横替えで）'!GT56)</f>
        <v/>
      </c>
      <c r="FG60" s="7" t="str" cm="1">
        <f t="array" ref="FG60">IF('⑤案件貼り付けシート(E6~→A2へ縦横替えで）'!GU56="","",_xlfn.IFS('⑤案件貼り付けシート(E6~→A2へ縦横替えで）'!GU56="固定",1,'⑤案件貼り付けシート(E6~→A2へ縦横替えで）'!GU56="流動",2,'⑤案件貼り付けシート(E6~→A2へ縦横替えで）'!GU56="対象外",""))</f>
        <v/>
      </c>
      <c r="FH60" s="154" t="str">
        <f>IF('⑤案件貼り付けシート(E6~→A2へ縦横替えで）'!$GU56="固定",IF('⑤案件貼り付けシート(E6~→A2へ縦横替えで）'!GV56="","",'⑤案件貼り付けシート(E6~→A2へ縦横替えで）'!GV56),"")</f>
        <v/>
      </c>
      <c r="FI60" s="154" t="str">
        <f>IF('⑤案件貼り付けシート(E6~→A2へ縦横替えで）'!$GU56="固定",IF('⑤案件貼り付けシート(E6~→A2へ縦横替えで）'!GW56="","",'⑤案件貼り付けシート(E6~→A2へ縦横替えで）'!GW56),"")</f>
        <v/>
      </c>
      <c r="FJ60" s="154" t="str">
        <f>IF('⑤案件貼り付けシート(E6~→A2へ縦横替えで）'!$GU56="固定",IF('⑤案件貼り付けシート(E6~→A2へ縦横替えで）'!GX56="","",'⑤案件貼り付けシート(E6~→A2へ縦横替えで）'!GX56),"")</f>
        <v/>
      </c>
      <c r="FK60" s="154" t="str">
        <f>IF('⑤案件貼り付けシート(E6~→A2へ縦横替えで）'!$GU56="固定",IF('⑤案件貼り付けシート(E6~→A2へ縦横替えで）'!GY56="","",'⑤案件貼り付けシート(E6~→A2へ縦横替えで）'!GY56),"")</f>
        <v/>
      </c>
      <c r="FL60" s="154" t="str">
        <f>IF('⑤案件貼り付けシート(E6~→A2へ縦横替えで）'!$GU56="固定",IF('⑤案件貼り付けシート(E6~→A2へ縦横替えで）'!GZ56="","",'⑤案件貼り付けシート(E6~→A2へ縦横替えで）'!GZ56),"")</f>
        <v/>
      </c>
      <c r="FM60" s="154" t="str">
        <f>IF('⑤案件貼り付けシート(E6~→A2へ縦横替えで）'!$GU56="固定",IF('⑤案件貼り付けシート(E6~→A2へ縦横替えで）'!HA56="","",'⑤案件貼り付けシート(E6~→A2へ縦横替えで）'!HA56),"")</f>
        <v/>
      </c>
      <c r="FN60" s="7" t="str">
        <f>IF('⑤案件貼り付けシート(E6~→A2へ縦横替えで）'!$GU56="固定",IF('⑤案件貼り付けシート(E6~→A2へ縦横替えで）'!HB56="","",'⑤案件貼り付けシート(E6~→A2へ縦横替えで）'!HB56),"")</f>
        <v/>
      </c>
      <c r="FO60" s="7" t="str">
        <f>IF('⑤案件貼り付けシート(E6~→A2へ縦横替えで）'!HC56="","",'⑤案件貼り付けシート(E6~→A2へ縦横替えで）'!HC56)</f>
        <v/>
      </c>
      <c r="FP60" s="7" t="str">
        <f>IF('⑤案件貼り付けシート(E6~→A2へ縦横替えで）'!HD56="","",'⑤案件貼り付けシート(E6~→A2へ縦横替えで）'!HD56)</f>
        <v/>
      </c>
      <c r="FQ60" s="7" t="str">
        <f>IF('⑤案件貼り付けシート(E6~→A2へ縦横替えで）'!HE56="","",'⑤案件貼り付けシート(E6~→A2へ縦横替えで）'!HE56)</f>
        <v/>
      </c>
      <c r="FR60" s="154" t="str">
        <f>IF('⑤案件貼り付けシート(E6~→A2へ縦横替えで）'!HG56="","",'⑤案件貼り付けシート(E6~→A2へ縦横替えで）'!HG56)</f>
        <v/>
      </c>
      <c r="FS60" s="154" t="str">
        <f>IF('⑤案件貼り付けシート(E6~→A2へ縦横替えで）'!HH56="","",'⑤案件貼り付けシート(E6~→A2へ縦横替えで）'!HH56)</f>
        <v/>
      </c>
      <c r="FT60" s="7" t="str" cm="1">
        <f t="array" ref="FT60">IF('⑤案件貼り付けシート(E6~→A2へ縦横替えで）'!HI56="","",_xlfn.IFS('⑤案件貼り付けシート(E6~→A2へ縦横替えで）'!HI56="固定",1,'⑤案件貼り付けシート(E6~→A2へ縦横替えで）'!HI56="流動",2,'⑤案件貼り付けシート(E6~→A2へ縦横替えで）'!HI56="対象外",""))</f>
        <v/>
      </c>
      <c r="FU60" s="154" t="str">
        <f>IF('⑤案件貼り付けシート(E6~→A2へ縦横替えで）'!$HI56="固定",IF('⑤案件貼り付けシート(E6~→A2へ縦横替えで）'!HJ56="","",'⑤案件貼り付けシート(E6~→A2へ縦横替えで）'!HJ56),"")</f>
        <v/>
      </c>
      <c r="FV60" s="154" t="str">
        <f>IF('⑤案件貼り付けシート(E6~→A2へ縦横替えで）'!$HI56="固定",IF('⑤案件貼り付けシート(E6~→A2へ縦横替えで）'!HK56="","",'⑤案件貼り付けシート(E6~→A2へ縦横替えで）'!HK56),"")</f>
        <v/>
      </c>
      <c r="FW60" s="154" t="str">
        <f>IF('⑤案件貼り付けシート(E6~→A2へ縦横替えで）'!$HI56="固定",IF('⑤案件貼り付けシート(E6~→A2へ縦横替えで）'!HL56="","",'⑤案件貼り付けシート(E6~→A2へ縦横替えで）'!HL56),"")</f>
        <v/>
      </c>
      <c r="FX60" s="154" t="str">
        <f>IF('⑤案件貼り付けシート(E6~→A2へ縦横替えで）'!$HI56="固定",IF('⑤案件貼り付けシート(E6~→A2へ縦横替えで）'!HM56="","",'⑤案件貼り付けシート(E6~→A2へ縦横替えで）'!HM56),"")</f>
        <v/>
      </c>
      <c r="FY60" s="154" t="str">
        <f>IF('⑤案件貼り付けシート(E6~→A2へ縦横替えで）'!$HI56="固定",IF('⑤案件貼り付けシート(E6~→A2へ縦横替えで）'!HN56="","",'⑤案件貼り付けシート(E6~→A2へ縦横替えで）'!HN56),"")</f>
        <v/>
      </c>
      <c r="FZ60" s="154" t="str">
        <f>IF('⑤案件貼り付けシート(E6~→A2へ縦横替えで）'!$HI56="固定",IF('⑤案件貼り付けシート(E6~→A2へ縦横替えで）'!HO56="","",'⑤案件貼り付けシート(E6~→A2へ縦横替えで）'!HO56),"")</f>
        <v/>
      </c>
      <c r="GA60" s="7" t="str">
        <f>IF('⑤案件貼り付けシート(E6~→A2へ縦横替えで）'!$HI56="固定",IF('⑤案件貼り付けシート(E6~→A2へ縦横替えで）'!HP56="","",'⑤案件貼り付けシート(E6~→A2へ縦横替えで）'!HP56),"")</f>
        <v/>
      </c>
      <c r="GB60" s="7" t="str">
        <f>IF('⑤案件貼り付けシート(E6~→A2へ縦横替えで）'!HQ56="","",'⑤案件貼り付けシート(E6~→A2へ縦横替えで）'!HQ56)</f>
        <v/>
      </c>
      <c r="GC60" s="7" t="str">
        <f>IF('⑤案件貼り付けシート(E6~→A2へ縦横替えで）'!HR56="","",'⑤案件貼り付けシート(E6~→A2へ縦横替えで）'!HR56)</f>
        <v/>
      </c>
      <c r="GD60" s="7" t="str">
        <f>IF('⑤案件貼り付けシート(E6~→A2へ縦横替えで）'!HS56="","",'⑤案件貼り付けシート(E6~→A2へ縦横替えで）'!HS56)</f>
        <v/>
      </c>
      <c r="GE60" s="7"/>
      <c r="GF60" s="7"/>
      <c r="GG60" s="7"/>
      <c r="GH60" s="7"/>
      <c r="GI60" s="7"/>
      <c r="GJ60" s="7"/>
      <c r="GK60" s="7"/>
      <c r="GL60" s="7"/>
      <c r="GM60" s="48"/>
      <c r="GN60" s="7"/>
      <c r="GO60" s="7"/>
      <c r="GP60" s="7"/>
      <c r="GR60" s="48" t="str">
        <f>IF(OR('⑤案件貼り付けシート(E6~→A2へ縦横替えで）'!JP56="",'⑤案件貼り付けシート(E6~→A2へ縦横替えで）'!JP56=0),"",_xlfn.XLOOKUP('⑤案件貼り付けシート(E6~→A2へ縦横替えで）'!JP56,②コード一覧!$BR$2:$BR$802,②コード一覧!$BT$2:$BT$802))</f>
        <v/>
      </c>
      <c r="GS60" s="48" t="str">
        <f>IF(OR('⑤案件貼り付けシート(E6~→A2へ縦横替えで）'!JQ56="",'⑤案件貼り付けシート(E6~→A2へ縦横替えで）'!JQ56=0),"",_xlfn.XLOOKUP('⑤案件貼り付けシート(E6~→A2へ縦横替えで）'!JQ56,②コード一覧!$BR$2:$BR$802,②コード一覧!$BT$2:$BT$802))</f>
        <v/>
      </c>
      <c r="GT60" s="48" t="str">
        <f>IF(OR('⑤案件貼り付けシート(E6~→A2へ縦横替えで）'!JR56="",'⑤案件貼り付けシート(E6~→A2へ縦横替えで）'!JR56=0),"",_xlfn.XLOOKUP('⑤案件貼り付けシート(E6~→A2へ縦横替えで）'!JR56,②コード一覧!$BR$2:$BR$802,②コード一覧!$BT$2:$BT$802))</f>
        <v/>
      </c>
      <c r="GU60" s="48" t="str">
        <f>IF(OR('⑤案件貼り付けシート(E6~→A2へ縦横替えで）'!JS56="",'⑤案件貼り付けシート(E6~→A2へ縦横替えで）'!JS56=0),"",_xlfn.XLOOKUP('⑤案件貼り付けシート(E6~→A2へ縦横替えで）'!JS56,②コード一覧!$BR$2:$BR$802,②コード一覧!$BT$2:$BT$802))</f>
        <v/>
      </c>
      <c r="GV60" s="48" t="str">
        <f>IF(OR('⑤案件貼り付けシート(E6~→A2へ縦横替えで）'!JT56="",'⑤案件貼り付けシート(E6~→A2へ縦横替えで）'!JT56=0),"",_xlfn.XLOOKUP('⑤案件貼り付けシート(E6~→A2へ縦横替えで）'!JT56,②コード一覧!$BR$2:$BR$802,②コード一覧!$BT$2:$BT$802))</f>
        <v/>
      </c>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3"/>
      <c r="AS61" s="7"/>
      <c r="AT61" s="7"/>
      <c r="AU61" s="7"/>
      <c r="AV61" s="7"/>
      <c r="AW61" s="7"/>
      <c r="AX61" s="7"/>
      <c r="AY61" s="7"/>
      <c r="AZ61" s="7"/>
      <c r="BA61" s="7"/>
      <c r="BB61" s="7"/>
      <c r="BC61" s="7"/>
      <c r="BD61" s="7"/>
      <c r="BE61" s="154"/>
      <c r="BF61" s="154"/>
      <c r="BG61" s="7"/>
      <c r="BH61" s="154"/>
      <c r="BI61" s="154"/>
      <c r="BJ61" s="154"/>
      <c r="BK61" s="154"/>
      <c r="BL61" s="154"/>
      <c r="BM61" s="154"/>
      <c r="BN61" s="7"/>
      <c r="BO61" s="7"/>
      <c r="BP61" s="7"/>
      <c r="BQ61" s="7"/>
      <c r="BR61" s="154"/>
      <c r="BS61" s="154"/>
      <c r="BT61" s="7"/>
      <c r="BU61" s="154"/>
      <c r="BV61" s="154"/>
      <c r="BW61" s="154"/>
      <c r="BX61" s="154"/>
      <c r="BY61" s="154"/>
      <c r="BZ61" s="154"/>
      <c r="CA61" s="7"/>
      <c r="CB61" s="7"/>
      <c r="CC61" s="7"/>
      <c r="CD61" s="7"/>
      <c r="CE61" s="154"/>
      <c r="CF61" s="154"/>
      <c r="CG61" s="7"/>
      <c r="CH61" s="154"/>
      <c r="CI61" s="154"/>
      <c r="CJ61" s="154"/>
      <c r="CK61" s="154"/>
      <c r="CL61" s="154"/>
      <c r="CM61" s="154"/>
      <c r="CN61" s="7"/>
      <c r="CO61" s="7"/>
      <c r="CP61" s="7"/>
      <c r="CQ61" s="7"/>
      <c r="CR61" s="154"/>
      <c r="CS61" s="154"/>
      <c r="CT61" s="7"/>
      <c r="CU61" s="154"/>
      <c r="CV61" s="154"/>
      <c r="CW61" s="154"/>
      <c r="CX61" s="154"/>
      <c r="CY61" s="154"/>
      <c r="CZ61" s="154"/>
      <c r="DA61" s="7"/>
      <c r="DB61" s="7"/>
      <c r="DC61" s="7"/>
      <c r="DD61" s="7"/>
      <c r="DE61" s="154"/>
      <c r="DF61" s="154"/>
      <c r="DG61" s="7"/>
      <c r="DH61" s="154"/>
      <c r="DI61" s="154"/>
      <c r="DJ61" s="154"/>
      <c r="DK61" s="154"/>
      <c r="DL61" s="154"/>
      <c r="DM61" s="154"/>
      <c r="DN61" s="7"/>
      <c r="DO61" s="7"/>
      <c r="DP61" s="7"/>
      <c r="DQ61" s="7"/>
      <c r="DR61" s="154" t="str">
        <f>IF('⑤案件貼り付けシート(E6~→A2へ縦横替えで）'!FC57="","",'⑤案件貼り付けシート(E6~→A2へ縦横替えで）'!FC57)</f>
        <v/>
      </c>
      <c r="DS61" s="154" t="str">
        <f>IF('⑤案件貼り付けシート(E6~→A2へ縦横替えで）'!FD57="","",'⑤案件貼り付けシート(E6~→A2へ縦横替えで）'!FD57)</f>
        <v/>
      </c>
      <c r="DT61" s="7" t="str" cm="1">
        <f t="array" ref="DT61">IF('⑤案件貼り付けシート(E6~→A2へ縦横替えで）'!FE57="","",_xlfn.IFS('⑤案件貼り付けシート(E6~→A2へ縦横替えで）'!FE57="固定",1,'⑤案件貼り付けシート(E6~→A2へ縦横替えで）'!FE57="流動",2,'⑤案件貼り付けシート(E6~→A2へ縦横替えで）'!FE57="対象外",""))</f>
        <v/>
      </c>
      <c r="DU61" s="154" t="str">
        <f>IF('⑤案件貼り付けシート(E6~→A2へ縦横替えで）'!$FE57="固定",IF('⑤案件貼り付けシート(E6~→A2へ縦横替えで）'!FF57="","",'⑤案件貼り付けシート(E6~→A2へ縦横替えで）'!FF57),"")</f>
        <v/>
      </c>
      <c r="DV61" s="154" t="str">
        <f>IF('⑤案件貼り付けシート(E6~→A2へ縦横替えで）'!$FE57="固定",IF('⑤案件貼り付けシート(E6~→A2へ縦横替えで）'!FG57="","",'⑤案件貼り付けシート(E6~→A2へ縦横替えで）'!FG57),"")</f>
        <v/>
      </c>
      <c r="DW61" s="154" t="str">
        <f>IF('⑤案件貼り付けシート(E6~→A2へ縦横替えで）'!$FE57="固定",IF('⑤案件貼り付けシート(E6~→A2へ縦横替えで）'!FH57="","",'⑤案件貼り付けシート(E6~→A2へ縦横替えで）'!FH57),"")</f>
        <v/>
      </c>
      <c r="DX61" s="154" t="str">
        <f>IF('⑤案件貼り付けシート(E6~→A2へ縦横替えで）'!$FE57="固定",IF('⑤案件貼り付けシート(E6~→A2へ縦横替えで）'!FI57="","",'⑤案件貼り付けシート(E6~→A2へ縦横替えで）'!FI57),"")</f>
        <v/>
      </c>
      <c r="DY61" s="154" t="str">
        <f>IF('⑤案件貼り付けシート(E6~→A2へ縦横替えで）'!$FE57="固定",IF('⑤案件貼り付けシート(E6~→A2へ縦横替えで）'!FJ57="","",'⑤案件貼り付けシート(E6~→A2へ縦横替えで）'!FJ57),"")</f>
        <v/>
      </c>
      <c r="DZ61" s="154" t="str">
        <f>IF('⑤案件貼り付けシート(E6~→A2へ縦横替えで）'!$FE57="固定",IF('⑤案件貼り付けシート(E6~→A2へ縦横替えで）'!FK57="","",'⑤案件貼り付けシート(E6~→A2へ縦横替えで）'!FK57),"")</f>
        <v/>
      </c>
      <c r="EA61" s="7" t="str">
        <f>IF('⑤案件貼り付けシート(E6~→A2へ縦横替えで）'!$FE57="固定",IF('⑤案件貼り付けシート(E6~→A2へ縦横替えで）'!FL57="","",'⑤案件貼り付けシート(E6~→A2へ縦横替えで）'!FL57),"")</f>
        <v/>
      </c>
      <c r="EB61" s="7" t="str">
        <f>IF('⑤案件貼り付けシート(E6~→A2へ縦横替えで）'!FM57="","",'⑤案件貼り付けシート(E6~→A2へ縦横替えで）'!FM57)</f>
        <v/>
      </c>
      <c r="EC61" s="7" t="str">
        <f>IF('⑤案件貼り付けシート(E6~→A2へ縦横替えで）'!FN57="","",'⑤案件貼り付けシート(E6~→A2へ縦横替えで）'!FN57)</f>
        <v/>
      </c>
      <c r="ED61" s="7" t="str">
        <f>IF('⑤案件貼り付けシート(E6~→A2へ縦横替えで）'!FO57="","",'⑤案件貼り付けシート(E6~→A2へ縦横替えで）'!FO57)</f>
        <v/>
      </c>
      <c r="EE61" s="154" t="str">
        <f>IF('⑤案件貼り付けシート(E6~→A2へ縦横替えで）'!FQ57="","",'⑤案件貼り付けシート(E6~→A2へ縦横替えで）'!FQ57)</f>
        <v/>
      </c>
      <c r="EF61" s="154" t="str">
        <f>IF('⑤案件貼り付けシート(E6~→A2へ縦横替えで）'!FR57="","",'⑤案件貼り付けシート(E6~→A2へ縦横替えで）'!FR57)</f>
        <v/>
      </c>
      <c r="EG61" s="7" t="str" cm="1">
        <f t="array" ref="EG61">IF('⑤案件貼り付けシート(E6~→A2へ縦横替えで）'!FS57="","",_xlfn.IFS('⑤案件貼り付けシート(E6~→A2へ縦横替えで）'!FS57="固定",1,'⑤案件貼り付けシート(E6~→A2へ縦横替えで）'!FS57="流動",2,'⑤案件貼り付けシート(E6~→A2へ縦横替えで）'!FS57="対象外",""))</f>
        <v/>
      </c>
      <c r="EH61" s="154" t="str">
        <f>IF('⑤案件貼り付けシート(E6~→A2へ縦横替えで）'!$FS57="固定",IF('⑤案件貼り付けシート(E6~→A2へ縦横替えで）'!FT57="","",'⑤案件貼り付けシート(E6~→A2へ縦横替えで）'!FT57),"")</f>
        <v/>
      </c>
      <c r="EI61" s="154" t="str">
        <f>IF('⑤案件貼り付けシート(E6~→A2へ縦横替えで）'!$FS57="固定",IF('⑤案件貼り付けシート(E6~→A2へ縦横替えで）'!FU57="","",'⑤案件貼り付けシート(E6~→A2へ縦横替えで）'!FU57),"")</f>
        <v/>
      </c>
      <c r="EJ61" s="154" t="str">
        <f>IF('⑤案件貼り付けシート(E6~→A2へ縦横替えで）'!$FS57="固定",IF('⑤案件貼り付けシート(E6~→A2へ縦横替えで）'!FV57="","",'⑤案件貼り付けシート(E6~→A2へ縦横替えで）'!FV57),"")</f>
        <v/>
      </c>
      <c r="EK61" s="154" t="str">
        <f>IF('⑤案件貼り付けシート(E6~→A2へ縦横替えで）'!$FS57="固定",IF('⑤案件貼り付けシート(E6~→A2へ縦横替えで）'!FW57="","",'⑤案件貼り付けシート(E6~→A2へ縦横替えで）'!FW57),"")</f>
        <v/>
      </c>
      <c r="EL61" s="154" t="str">
        <f>IF('⑤案件貼り付けシート(E6~→A2へ縦横替えで）'!$FS57="固定",IF('⑤案件貼り付けシート(E6~→A2へ縦横替えで）'!FX57="","",'⑤案件貼り付けシート(E6~→A2へ縦横替えで）'!FX57),"")</f>
        <v/>
      </c>
      <c r="EM61" s="154" t="str">
        <f>IF('⑤案件貼り付けシート(E6~→A2へ縦横替えで）'!$FS57="固定",IF('⑤案件貼り付けシート(E6~→A2へ縦横替えで）'!FY57="","",'⑤案件貼り付けシート(E6~→A2へ縦横替えで）'!FY57),"")</f>
        <v/>
      </c>
      <c r="EN61" s="7" t="str">
        <f>IF('⑤案件貼り付けシート(E6~→A2へ縦横替えで）'!$FS57="固定",IF('⑤案件貼り付けシート(E6~→A2へ縦横替えで）'!FZ57="","",'⑤案件貼り付けシート(E6~→A2へ縦横替えで）'!FZ57),"")</f>
        <v/>
      </c>
      <c r="EO61" s="7" t="str">
        <f>IF('⑤案件貼り付けシート(E6~→A2へ縦横替えで）'!GA57="","",'⑤案件貼り付けシート(E6~→A2へ縦横替えで）'!GA57)</f>
        <v/>
      </c>
      <c r="EP61" s="7" t="str">
        <f>IF('⑤案件貼り付けシート(E6~→A2へ縦横替えで）'!GB57="","",'⑤案件貼り付けシート(E6~→A2へ縦横替えで）'!GB57)</f>
        <v/>
      </c>
      <c r="EQ61" s="7" t="str">
        <f>IF('⑤案件貼り付けシート(E6~→A2へ縦横替えで）'!GC57="","",'⑤案件貼り付けシート(E6~→A2へ縦横替えで）'!GC57)</f>
        <v/>
      </c>
      <c r="ER61" s="154" t="str">
        <f>IF('⑤案件貼り付けシート(E6~→A2へ縦横替えで）'!GE57="","",'⑤案件貼り付けシート(E6~→A2へ縦横替えで）'!GE57)</f>
        <v/>
      </c>
      <c r="ES61" s="154" t="str">
        <f>IF('⑤案件貼り付けシート(E6~→A2へ縦横替えで）'!GF57="","",'⑤案件貼り付けシート(E6~→A2へ縦横替えで）'!GF57)</f>
        <v/>
      </c>
      <c r="ET61" s="7" t="str" cm="1">
        <f t="array" ref="ET61">IF('⑤案件貼り付けシート(E6~→A2へ縦横替えで）'!GG57="","",_xlfn.IFS('⑤案件貼り付けシート(E6~→A2へ縦横替えで）'!GG57="固定",1,'⑤案件貼り付けシート(E6~→A2へ縦横替えで）'!GG57="流動",2,'⑤案件貼り付けシート(E6~→A2へ縦横替えで）'!GG57="対象外",""))</f>
        <v/>
      </c>
      <c r="EU61" s="154" t="str">
        <f>IF('⑤案件貼り付けシート(E6~→A2へ縦横替えで）'!$GG57="固定",IF('⑤案件貼り付けシート(E6~→A2へ縦横替えで）'!GH57="","",'⑤案件貼り付けシート(E6~→A2へ縦横替えで）'!GH57),"")</f>
        <v/>
      </c>
      <c r="EV61" s="154" t="str">
        <f>IF('⑤案件貼り付けシート(E6~→A2へ縦横替えで）'!$GG57="固定",IF('⑤案件貼り付けシート(E6~→A2へ縦横替えで）'!GI57="","",'⑤案件貼り付けシート(E6~→A2へ縦横替えで）'!GI57),"")</f>
        <v/>
      </c>
      <c r="EW61" s="154" t="str">
        <f>IF('⑤案件貼り付けシート(E6~→A2へ縦横替えで）'!$GG57="固定",IF('⑤案件貼り付けシート(E6~→A2へ縦横替えで）'!GJ57="","",'⑤案件貼り付けシート(E6~→A2へ縦横替えで）'!GJ57),"")</f>
        <v/>
      </c>
      <c r="EX61" s="154" t="str">
        <f>IF('⑤案件貼り付けシート(E6~→A2へ縦横替えで）'!$GG57="固定",IF('⑤案件貼り付けシート(E6~→A2へ縦横替えで）'!GK57="","",'⑤案件貼り付けシート(E6~→A2へ縦横替えで）'!GK57),"")</f>
        <v/>
      </c>
      <c r="EY61" s="154" t="str">
        <f>IF('⑤案件貼り付けシート(E6~→A2へ縦横替えで）'!$GG57="固定",IF('⑤案件貼り付けシート(E6~→A2へ縦横替えで）'!GL57="","",'⑤案件貼り付けシート(E6~→A2へ縦横替えで）'!GL57),"")</f>
        <v/>
      </c>
      <c r="EZ61" s="154" t="str">
        <f>IF('⑤案件貼り付けシート(E6~→A2へ縦横替えで）'!$GG57="固定",IF('⑤案件貼り付けシート(E6~→A2へ縦横替えで）'!GM57="","",'⑤案件貼り付けシート(E6~→A2へ縦横替えで）'!GM57),"")</f>
        <v/>
      </c>
      <c r="FA61" s="7" t="str">
        <f>IF('⑤案件貼り付けシート(E6~→A2へ縦横替えで）'!$GG57="固定",IF('⑤案件貼り付けシート(E6~→A2へ縦横替えで）'!GN57="","",'⑤案件貼り付けシート(E6~→A2へ縦横替えで）'!GN57),"")</f>
        <v/>
      </c>
      <c r="FB61" s="7" t="str">
        <f>IF('⑤案件貼り付けシート(E6~→A2へ縦横替えで）'!GO57="","",'⑤案件貼り付けシート(E6~→A2へ縦横替えで）'!GO57)</f>
        <v/>
      </c>
      <c r="FC61" s="7" t="str">
        <f>IF('⑤案件貼り付けシート(E6~→A2へ縦横替えで）'!GP57="","",'⑤案件貼り付けシート(E6~→A2へ縦横替えで）'!GP57)</f>
        <v/>
      </c>
      <c r="FD61" s="7" t="str">
        <f>IF('⑤案件貼り付けシート(E6~→A2へ縦横替えで）'!GQ57="","",'⑤案件貼り付けシート(E6~→A2へ縦横替えで）'!GQ57)</f>
        <v/>
      </c>
      <c r="FE61" s="154" t="str">
        <f>IF('⑤案件貼り付けシート(E6~→A2へ縦横替えで）'!GS57="","",'⑤案件貼り付けシート(E6~→A2へ縦横替えで）'!GS57)</f>
        <v/>
      </c>
      <c r="FF61" s="154" t="str">
        <f>IF('⑤案件貼り付けシート(E6~→A2へ縦横替えで）'!GT57="","",'⑤案件貼り付けシート(E6~→A2へ縦横替えで）'!GT57)</f>
        <v/>
      </c>
      <c r="FG61" s="7" t="str" cm="1">
        <f t="array" ref="FG61">IF('⑤案件貼り付けシート(E6~→A2へ縦横替えで）'!GU57="","",_xlfn.IFS('⑤案件貼り付けシート(E6~→A2へ縦横替えで）'!GU57="固定",1,'⑤案件貼り付けシート(E6~→A2へ縦横替えで）'!GU57="流動",2,'⑤案件貼り付けシート(E6~→A2へ縦横替えで）'!GU57="対象外",""))</f>
        <v/>
      </c>
      <c r="FH61" s="154" t="str">
        <f>IF('⑤案件貼り付けシート(E6~→A2へ縦横替えで）'!$GU57="固定",IF('⑤案件貼り付けシート(E6~→A2へ縦横替えで）'!GV57="","",'⑤案件貼り付けシート(E6~→A2へ縦横替えで）'!GV57),"")</f>
        <v/>
      </c>
      <c r="FI61" s="154" t="str">
        <f>IF('⑤案件貼り付けシート(E6~→A2へ縦横替えで）'!$GU57="固定",IF('⑤案件貼り付けシート(E6~→A2へ縦横替えで）'!GW57="","",'⑤案件貼り付けシート(E6~→A2へ縦横替えで）'!GW57),"")</f>
        <v/>
      </c>
      <c r="FJ61" s="154" t="str">
        <f>IF('⑤案件貼り付けシート(E6~→A2へ縦横替えで）'!$GU57="固定",IF('⑤案件貼り付けシート(E6~→A2へ縦横替えで）'!GX57="","",'⑤案件貼り付けシート(E6~→A2へ縦横替えで）'!GX57),"")</f>
        <v/>
      </c>
      <c r="FK61" s="154" t="str">
        <f>IF('⑤案件貼り付けシート(E6~→A2へ縦横替えで）'!$GU57="固定",IF('⑤案件貼り付けシート(E6~→A2へ縦横替えで）'!GY57="","",'⑤案件貼り付けシート(E6~→A2へ縦横替えで）'!GY57),"")</f>
        <v/>
      </c>
      <c r="FL61" s="154" t="str">
        <f>IF('⑤案件貼り付けシート(E6~→A2へ縦横替えで）'!$GU57="固定",IF('⑤案件貼り付けシート(E6~→A2へ縦横替えで）'!GZ57="","",'⑤案件貼り付けシート(E6~→A2へ縦横替えで）'!GZ57),"")</f>
        <v/>
      </c>
      <c r="FM61" s="154" t="str">
        <f>IF('⑤案件貼り付けシート(E6~→A2へ縦横替えで）'!$GU57="固定",IF('⑤案件貼り付けシート(E6~→A2へ縦横替えで）'!HA57="","",'⑤案件貼り付けシート(E6~→A2へ縦横替えで）'!HA57),"")</f>
        <v/>
      </c>
      <c r="FN61" s="7" t="str">
        <f>IF('⑤案件貼り付けシート(E6~→A2へ縦横替えで）'!$GU57="固定",IF('⑤案件貼り付けシート(E6~→A2へ縦横替えで）'!HB57="","",'⑤案件貼り付けシート(E6~→A2へ縦横替えで）'!HB57),"")</f>
        <v/>
      </c>
      <c r="FO61" s="7" t="str">
        <f>IF('⑤案件貼り付けシート(E6~→A2へ縦横替えで）'!HC57="","",'⑤案件貼り付けシート(E6~→A2へ縦横替えで）'!HC57)</f>
        <v/>
      </c>
      <c r="FP61" s="7" t="str">
        <f>IF('⑤案件貼り付けシート(E6~→A2へ縦横替えで）'!HD57="","",'⑤案件貼り付けシート(E6~→A2へ縦横替えで）'!HD57)</f>
        <v/>
      </c>
      <c r="FQ61" s="7" t="str">
        <f>IF('⑤案件貼り付けシート(E6~→A2へ縦横替えで）'!HE57="","",'⑤案件貼り付けシート(E6~→A2へ縦横替えで）'!HE57)</f>
        <v/>
      </c>
      <c r="FR61" s="154" t="str">
        <f>IF('⑤案件貼り付けシート(E6~→A2へ縦横替えで）'!HG57="","",'⑤案件貼り付けシート(E6~→A2へ縦横替えで）'!HG57)</f>
        <v/>
      </c>
      <c r="FS61" s="154" t="str">
        <f>IF('⑤案件貼り付けシート(E6~→A2へ縦横替えで）'!HH57="","",'⑤案件貼り付けシート(E6~→A2へ縦横替えで）'!HH57)</f>
        <v/>
      </c>
      <c r="FT61" s="7" t="str" cm="1">
        <f t="array" ref="FT61">IF('⑤案件貼り付けシート(E6~→A2へ縦横替えで）'!HI57="","",_xlfn.IFS('⑤案件貼り付けシート(E6~→A2へ縦横替えで）'!HI57="固定",1,'⑤案件貼り付けシート(E6~→A2へ縦横替えで）'!HI57="流動",2,'⑤案件貼り付けシート(E6~→A2へ縦横替えで）'!HI57="対象外",""))</f>
        <v/>
      </c>
      <c r="FU61" s="154" t="str">
        <f>IF('⑤案件貼り付けシート(E6~→A2へ縦横替えで）'!$HI57="固定",IF('⑤案件貼り付けシート(E6~→A2へ縦横替えで）'!HJ57="","",'⑤案件貼り付けシート(E6~→A2へ縦横替えで）'!HJ57),"")</f>
        <v/>
      </c>
      <c r="FV61" s="154" t="str">
        <f>IF('⑤案件貼り付けシート(E6~→A2へ縦横替えで）'!$HI57="固定",IF('⑤案件貼り付けシート(E6~→A2へ縦横替えで）'!HK57="","",'⑤案件貼り付けシート(E6~→A2へ縦横替えで）'!HK57),"")</f>
        <v/>
      </c>
      <c r="FW61" s="154" t="str">
        <f>IF('⑤案件貼り付けシート(E6~→A2へ縦横替えで）'!$HI57="固定",IF('⑤案件貼り付けシート(E6~→A2へ縦横替えで）'!HL57="","",'⑤案件貼り付けシート(E6~→A2へ縦横替えで）'!HL57),"")</f>
        <v/>
      </c>
      <c r="FX61" s="154" t="str">
        <f>IF('⑤案件貼り付けシート(E6~→A2へ縦横替えで）'!$HI57="固定",IF('⑤案件貼り付けシート(E6~→A2へ縦横替えで）'!HM57="","",'⑤案件貼り付けシート(E6~→A2へ縦横替えで）'!HM57),"")</f>
        <v/>
      </c>
      <c r="FY61" s="154" t="str">
        <f>IF('⑤案件貼り付けシート(E6~→A2へ縦横替えで）'!$HI57="固定",IF('⑤案件貼り付けシート(E6~→A2へ縦横替えで）'!HN57="","",'⑤案件貼り付けシート(E6~→A2へ縦横替えで）'!HN57),"")</f>
        <v/>
      </c>
      <c r="FZ61" s="154" t="str">
        <f>IF('⑤案件貼り付けシート(E6~→A2へ縦横替えで）'!$HI57="固定",IF('⑤案件貼り付けシート(E6~→A2へ縦横替えで）'!HO57="","",'⑤案件貼り付けシート(E6~→A2へ縦横替えで）'!HO57),"")</f>
        <v/>
      </c>
      <c r="GA61" s="7" t="str">
        <f>IF('⑤案件貼り付けシート(E6~→A2へ縦横替えで）'!$HI57="固定",IF('⑤案件貼り付けシート(E6~→A2へ縦横替えで）'!HP57="","",'⑤案件貼り付けシート(E6~→A2へ縦横替えで）'!HP57),"")</f>
        <v/>
      </c>
      <c r="GB61" s="7" t="str">
        <f>IF('⑤案件貼り付けシート(E6~→A2へ縦横替えで）'!HQ57="","",'⑤案件貼り付けシート(E6~→A2へ縦横替えで）'!HQ57)</f>
        <v/>
      </c>
      <c r="GC61" s="7" t="str">
        <f>IF('⑤案件貼り付けシート(E6~→A2へ縦横替えで）'!HR57="","",'⑤案件貼り付けシート(E6~→A2へ縦横替えで）'!HR57)</f>
        <v/>
      </c>
      <c r="GD61" s="7" t="str">
        <f>IF('⑤案件貼り付けシート(E6~→A2へ縦横替えで）'!HS57="","",'⑤案件貼り付けシート(E6~→A2へ縦横替えで）'!HS57)</f>
        <v/>
      </c>
      <c r="GE61" s="7"/>
      <c r="GF61" s="7"/>
      <c r="GG61" s="7"/>
      <c r="GH61" s="7"/>
      <c r="GI61" s="7"/>
      <c r="GJ61" s="7"/>
      <c r="GK61" s="7"/>
      <c r="GL61" s="7"/>
      <c r="GM61" s="48"/>
      <c r="GN61" s="7"/>
      <c r="GO61" s="7"/>
      <c r="GP61" s="7"/>
      <c r="GR61" s="48" t="str">
        <f>IF(OR('⑤案件貼り付けシート(E6~→A2へ縦横替えで）'!JP57="",'⑤案件貼り付けシート(E6~→A2へ縦横替えで）'!JP57=0),"",_xlfn.XLOOKUP('⑤案件貼り付けシート(E6~→A2へ縦横替えで）'!JP57,②コード一覧!$BR$2:$BR$802,②コード一覧!$BT$2:$BT$802))</f>
        <v/>
      </c>
      <c r="GS61" s="48" t="str">
        <f>IF(OR('⑤案件貼り付けシート(E6~→A2へ縦横替えで）'!JQ57="",'⑤案件貼り付けシート(E6~→A2へ縦横替えで）'!JQ57=0),"",_xlfn.XLOOKUP('⑤案件貼り付けシート(E6~→A2へ縦横替えで）'!JQ57,②コード一覧!$BR$2:$BR$802,②コード一覧!$BT$2:$BT$802))</f>
        <v/>
      </c>
      <c r="GT61" s="48" t="str">
        <f>IF(OR('⑤案件貼り付けシート(E6~→A2へ縦横替えで）'!JR57="",'⑤案件貼り付けシート(E6~→A2へ縦横替えで）'!JR57=0),"",_xlfn.XLOOKUP('⑤案件貼り付けシート(E6~→A2へ縦横替えで）'!JR57,②コード一覧!$BR$2:$BR$802,②コード一覧!$BT$2:$BT$802))</f>
        <v/>
      </c>
      <c r="GU61" s="48" t="str">
        <f>IF(OR('⑤案件貼り付けシート(E6~→A2へ縦横替えで）'!JS57="",'⑤案件貼り付けシート(E6~→A2へ縦横替えで）'!JS57=0),"",_xlfn.XLOOKUP('⑤案件貼り付けシート(E6~→A2へ縦横替えで）'!JS57,②コード一覧!$BR$2:$BR$802,②コード一覧!$BT$2:$BT$802))</f>
        <v/>
      </c>
      <c r="GV61" s="48" t="str">
        <f>IF(OR('⑤案件貼り付けシート(E6~→A2へ縦横替えで）'!JT57="",'⑤案件貼り付けシート(E6~→A2へ縦横替えで）'!JT57=0),"",_xlfn.XLOOKUP('⑤案件貼り付けシート(E6~→A2へ縦横替えで）'!JT57,②コード一覧!$BR$2:$BR$802,②コード一覧!$BT$2:$BT$802))</f>
        <v/>
      </c>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3"/>
      <c r="AS62" s="7"/>
      <c r="AT62" s="7"/>
      <c r="AU62" s="7"/>
      <c r="AV62" s="7"/>
      <c r="AW62" s="7"/>
      <c r="AX62" s="7"/>
      <c r="AY62" s="7"/>
      <c r="AZ62" s="7"/>
      <c r="BA62" s="7"/>
      <c r="BB62" s="7"/>
      <c r="BC62" s="7"/>
      <c r="BD62" s="7"/>
      <c r="BE62" s="154"/>
      <c r="BF62" s="154"/>
      <c r="BG62" s="7"/>
      <c r="BH62" s="154"/>
      <c r="BI62" s="154"/>
      <c r="BJ62" s="154"/>
      <c r="BK62" s="154"/>
      <c r="BL62" s="154"/>
      <c r="BM62" s="154"/>
      <c r="BN62" s="7"/>
      <c r="BO62" s="7"/>
      <c r="BP62" s="7"/>
      <c r="BQ62" s="7"/>
      <c r="BR62" s="154"/>
      <c r="BS62" s="154"/>
      <c r="BT62" s="7"/>
      <c r="BU62" s="154"/>
      <c r="BV62" s="154"/>
      <c r="BW62" s="154"/>
      <c r="BX62" s="154"/>
      <c r="BY62" s="154"/>
      <c r="BZ62" s="154"/>
      <c r="CA62" s="7"/>
      <c r="CB62" s="7"/>
      <c r="CC62" s="7"/>
      <c r="CD62" s="7"/>
      <c r="CE62" s="154"/>
      <c r="CF62" s="154"/>
      <c r="CG62" s="7"/>
      <c r="CH62" s="154"/>
      <c r="CI62" s="154"/>
      <c r="CJ62" s="154"/>
      <c r="CK62" s="154"/>
      <c r="CL62" s="154"/>
      <c r="CM62" s="154"/>
      <c r="CN62" s="7"/>
      <c r="CO62" s="7"/>
      <c r="CP62" s="7"/>
      <c r="CQ62" s="7"/>
      <c r="CR62" s="154"/>
      <c r="CS62" s="154"/>
      <c r="CT62" s="7"/>
      <c r="CU62" s="154"/>
      <c r="CV62" s="154"/>
      <c r="CW62" s="154"/>
      <c r="CX62" s="154"/>
      <c r="CY62" s="154"/>
      <c r="CZ62" s="154"/>
      <c r="DA62" s="7"/>
      <c r="DB62" s="7"/>
      <c r="DC62" s="7"/>
      <c r="DD62" s="7"/>
      <c r="DE62" s="154"/>
      <c r="DF62" s="154"/>
      <c r="DG62" s="7"/>
      <c r="DH62" s="154"/>
      <c r="DI62" s="154"/>
      <c r="DJ62" s="154"/>
      <c r="DK62" s="154"/>
      <c r="DL62" s="154"/>
      <c r="DM62" s="154"/>
      <c r="DN62" s="7"/>
      <c r="DO62" s="7"/>
      <c r="DP62" s="7"/>
      <c r="DQ62" s="7"/>
      <c r="DR62" s="154" t="str">
        <f>IF('⑤案件貼り付けシート(E6~→A2へ縦横替えで）'!FC58="","",'⑤案件貼り付けシート(E6~→A2へ縦横替えで）'!FC58)</f>
        <v/>
      </c>
      <c r="DS62" s="154" t="str">
        <f>IF('⑤案件貼り付けシート(E6~→A2へ縦横替えで）'!FD58="","",'⑤案件貼り付けシート(E6~→A2へ縦横替えで）'!FD58)</f>
        <v/>
      </c>
      <c r="DT62" s="7" t="str" cm="1">
        <f t="array" ref="DT62">IF('⑤案件貼り付けシート(E6~→A2へ縦横替えで）'!FE58="","",_xlfn.IFS('⑤案件貼り付けシート(E6~→A2へ縦横替えで）'!FE58="固定",1,'⑤案件貼り付けシート(E6~→A2へ縦横替えで）'!FE58="流動",2,'⑤案件貼り付けシート(E6~→A2へ縦横替えで）'!FE58="対象外",""))</f>
        <v/>
      </c>
      <c r="DU62" s="154" t="str">
        <f>IF('⑤案件貼り付けシート(E6~→A2へ縦横替えで）'!$FE58="固定",IF('⑤案件貼り付けシート(E6~→A2へ縦横替えで）'!FF58="","",'⑤案件貼り付けシート(E6~→A2へ縦横替えで）'!FF58),"")</f>
        <v/>
      </c>
      <c r="DV62" s="154" t="str">
        <f>IF('⑤案件貼り付けシート(E6~→A2へ縦横替えで）'!$FE58="固定",IF('⑤案件貼り付けシート(E6~→A2へ縦横替えで）'!FG58="","",'⑤案件貼り付けシート(E6~→A2へ縦横替えで）'!FG58),"")</f>
        <v/>
      </c>
      <c r="DW62" s="154" t="str">
        <f>IF('⑤案件貼り付けシート(E6~→A2へ縦横替えで）'!$FE58="固定",IF('⑤案件貼り付けシート(E6~→A2へ縦横替えで）'!FH58="","",'⑤案件貼り付けシート(E6~→A2へ縦横替えで）'!FH58),"")</f>
        <v/>
      </c>
      <c r="DX62" s="154" t="str">
        <f>IF('⑤案件貼り付けシート(E6~→A2へ縦横替えで）'!$FE58="固定",IF('⑤案件貼り付けシート(E6~→A2へ縦横替えで）'!FI58="","",'⑤案件貼り付けシート(E6~→A2へ縦横替えで）'!FI58),"")</f>
        <v/>
      </c>
      <c r="DY62" s="154" t="str">
        <f>IF('⑤案件貼り付けシート(E6~→A2へ縦横替えで）'!$FE58="固定",IF('⑤案件貼り付けシート(E6~→A2へ縦横替えで）'!FJ58="","",'⑤案件貼り付けシート(E6~→A2へ縦横替えで）'!FJ58),"")</f>
        <v/>
      </c>
      <c r="DZ62" s="154" t="str">
        <f>IF('⑤案件貼り付けシート(E6~→A2へ縦横替えで）'!$FE58="固定",IF('⑤案件貼り付けシート(E6~→A2へ縦横替えで）'!FK58="","",'⑤案件貼り付けシート(E6~→A2へ縦横替えで）'!FK58),"")</f>
        <v/>
      </c>
      <c r="EA62" s="7" t="str">
        <f>IF('⑤案件貼り付けシート(E6~→A2へ縦横替えで）'!$FE58="固定",IF('⑤案件貼り付けシート(E6~→A2へ縦横替えで）'!FL58="","",'⑤案件貼り付けシート(E6~→A2へ縦横替えで）'!FL58),"")</f>
        <v/>
      </c>
      <c r="EB62" s="7" t="str">
        <f>IF('⑤案件貼り付けシート(E6~→A2へ縦横替えで）'!FM58="","",'⑤案件貼り付けシート(E6~→A2へ縦横替えで）'!FM58)</f>
        <v/>
      </c>
      <c r="EC62" s="7" t="str">
        <f>IF('⑤案件貼り付けシート(E6~→A2へ縦横替えで）'!FN58="","",'⑤案件貼り付けシート(E6~→A2へ縦横替えで）'!FN58)</f>
        <v/>
      </c>
      <c r="ED62" s="7" t="str">
        <f>IF('⑤案件貼り付けシート(E6~→A2へ縦横替えで）'!FO58="","",'⑤案件貼り付けシート(E6~→A2へ縦横替えで）'!FO58)</f>
        <v/>
      </c>
      <c r="EE62" s="154" t="str">
        <f>IF('⑤案件貼り付けシート(E6~→A2へ縦横替えで）'!FQ58="","",'⑤案件貼り付けシート(E6~→A2へ縦横替えで）'!FQ58)</f>
        <v/>
      </c>
      <c r="EF62" s="154" t="str">
        <f>IF('⑤案件貼り付けシート(E6~→A2へ縦横替えで）'!FR58="","",'⑤案件貼り付けシート(E6~→A2へ縦横替えで）'!FR58)</f>
        <v/>
      </c>
      <c r="EG62" s="7" t="str" cm="1">
        <f t="array" ref="EG62">IF('⑤案件貼り付けシート(E6~→A2へ縦横替えで）'!FS58="","",_xlfn.IFS('⑤案件貼り付けシート(E6~→A2へ縦横替えで）'!FS58="固定",1,'⑤案件貼り付けシート(E6~→A2へ縦横替えで）'!FS58="流動",2,'⑤案件貼り付けシート(E6~→A2へ縦横替えで）'!FS58="対象外",""))</f>
        <v/>
      </c>
      <c r="EH62" s="154" t="str">
        <f>IF('⑤案件貼り付けシート(E6~→A2へ縦横替えで）'!$FS58="固定",IF('⑤案件貼り付けシート(E6~→A2へ縦横替えで）'!FT58="","",'⑤案件貼り付けシート(E6~→A2へ縦横替えで）'!FT58),"")</f>
        <v/>
      </c>
      <c r="EI62" s="154" t="str">
        <f>IF('⑤案件貼り付けシート(E6~→A2へ縦横替えで）'!$FS58="固定",IF('⑤案件貼り付けシート(E6~→A2へ縦横替えで）'!FU58="","",'⑤案件貼り付けシート(E6~→A2へ縦横替えで）'!FU58),"")</f>
        <v/>
      </c>
      <c r="EJ62" s="154" t="str">
        <f>IF('⑤案件貼り付けシート(E6~→A2へ縦横替えで）'!$FS58="固定",IF('⑤案件貼り付けシート(E6~→A2へ縦横替えで）'!FV58="","",'⑤案件貼り付けシート(E6~→A2へ縦横替えで）'!FV58),"")</f>
        <v/>
      </c>
      <c r="EK62" s="154" t="str">
        <f>IF('⑤案件貼り付けシート(E6~→A2へ縦横替えで）'!$FS58="固定",IF('⑤案件貼り付けシート(E6~→A2へ縦横替えで）'!FW58="","",'⑤案件貼り付けシート(E6~→A2へ縦横替えで）'!FW58),"")</f>
        <v/>
      </c>
      <c r="EL62" s="154" t="str">
        <f>IF('⑤案件貼り付けシート(E6~→A2へ縦横替えで）'!$FS58="固定",IF('⑤案件貼り付けシート(E6~→A2へ縦横替えで）'!FX58="","",'⑤案件貼り付けシート(E6~→A2へ縦横替えで）'!FX58),"")</f>
        <v/>
      </c>
      <c r="EM62" s="154" t="str">
        <f>IF('⑤案件貼り付けシート(E6~→A2へ縦横替えで）'!$FS58="固定",IF('⑤案件貼り付けシート(E6~→A2へ縦横替えで）'!FY58="","",'⑤案件貼り付けシート(E6~→A2へ縦横替えで）'!FY58),"")</f>
        <v/>
      </c>
      <c r="EN62" s="7" t="str">
        <f>IF('⑤案件貼り付けシート(E6~→A2へ縦横替えで）'!$FS58="固定",IF('⑤案件貼り付けシート(E6~→A2へ縦横替えで）'!FZ58="","",'⑤案件貼り付けシート(E6~→A2へ縦横替えで）'!FZ58),"")</f>
        <v/>
      </c>
      <c r="EO62" s="7" t="str">
        <f>IF('⑤案件貼り付けシート(E6~→A2へ縦横替えで）'!GA58="","",'⑤案件貼り付けシート(E6~→A2へ縦横替えで）'!GA58)</f>
        <v/>
      </c>
      <c r="EP62" s="7" t="str">
        <f>IF('⑤案件貼り付けシート(E6~→A2へ縦横替えで）'!GB58="","",'⑤案件貼り付けシート(E6~→A2へ縦横替えで）'!GB58)</f>
        <v/>
      </c>
      <c r="EQ62" s="7" t="str">
        <f>IF('⑤案件貼り付けシート(E6~→A2へ縦横替えで）'!GC58="","",'⑤案件貼り付けシート(E6~→A2へ縦横替えで）'!GC58)</f>
        <v/>
      </c>
      <c r="ER62" s="154" t="str">
        <f>IF('⑤案件貼り付けシート(E6~→A2へ縦横替えで）'!GE58="","",'⑤案件貼り付けシート(E6~→A2へ縦横替えで）'!GE58)</f>
        <v/>
      </c>
      <c r="ES62" s="154" t="str">
        <f>IF('⑤案件貼り付けシート(E6~→A2へ縦横替えで）'!GF58="","",'⑤案件貼り付けシート(E6~→A2へ縦横替えで）'!GF58)</f>
        <v/>
      </c>
      <c r="ET62" s="7" t="str" cm="1">
        <f t="array" ref="ET62">IF('⑤案件貼り付けシート(E6~→A2へ縦横替えで）'!GG58="","",_xlfn.IFS('⑤案件貼り付けシート(E6~→A2へ縦横替えで）'!GG58="固定",1,'⑤案件貼り付けシート(E6~→A2へ縦横替えで）'!GG58="流動",2,'⑤案件貼り付けシート(E6~→A2へ縦横替えで）'!GG58="対象外",""))</f>
        <v/>
      </c>
      <c r="EU62" s="154" t="str">
        <f>IF('⑤案件貼り付けシート(E6~→A2へ縦横替えで）'!$GG58="固定",IF('⑤案件貼り付けシート(E6~→A2へ縦横替えで）'!GH58="","",'⑤案件貼り付けシート(E6~→A2へ縦横替えで）'!GH58),"")</f>
        <v/>
      </c>
      <c r="EV62" s="154" t="str">
        <f>IF('⑤案件貼り付けシート(E6~→A2へ縦横替えで）'!$GG58="固定",IF('⑤案件貼り付けシート(E6~→A2へ縦横替えで）'!GI58="","",'⑤案件貼り付けシート(E6~→A2へ縦横替えで）'!GI58),"")</f>
        <v/>
      </c>
      <c r="EW62" s="154" t="str">
        <f>IF('⑤案件貼り付けシート(E6~→A2へ縦横替えで）'!$GG58="固定",IF('⑤案件貼り付けシート(E6~→A2へ縦横替えで）'!GJ58="","",'⑤案件貼り付けシート(E6~→A2へ縦横替えで）'!GJ58),"")</f>
        <v/>
      </c>
      <c r="EX62" s="154" t="str">
        <f>IF('⑤案件貼り付けシート(E6~→A2へ縦横替えで）'!$GG58="固定",IF('⑤案件貼り付けシート(E6~→A2へ縦横替えで）'!GK58="","",'⑤案件貼り付けシート(E6~→A2へ縦横替えで）'!GK58),"")</f>
        <v/>
      </c>
      <c r="EY62" s="154" t="str">
        <f>IF('⑤案件貼り付けシート(E6~→A2へ縦横替えで）'!$GG58="固定",IF('⑤案件貼り付けシート(E6~→A2へ縦横替えで）'!GL58="","",'⑤案件貼り付けシート(E6~→A2へ縦横替えで）'!GL58),"")</f>
        <v/>
      </c>
      <c r="EZ62" s="154" t="str">
        <f>IF('⑤案件貼り付けシート(E6~→A2へ縦横替えで）'!$GG58="固定",IF('⑤案件貼り付けシート(E6~→A2へ縦横替えで）'!GM58="","",'⑤案件貼り付けシート(E6~→A2へ縦横替えで）'!GM58),"")</f>
        <v/>
      </c>
      <c r="FA62" s="7" t="str">
        <f>IF('⑤案件貼り付けシート(E6~→A2へ縦横替えで）'!$GG58="固定",IF('⑤案件貼り付けシート(E6~→A2へ縦横替えで）'!GN58="","",'⑤案件貼り付けシート(E6~→A2へ縦横替えで）'!GN58),"")</f>
        <v/>
      </c>
      <c r="FB62" s="7" t="str">
        <f>IF('⑤案件貼り付けシート(E6~→A2へ縦横替えで）'!GO58="","",'⑤案件貼り付けシート(E6~→A2へ縦横替えで）'!GO58)</f>
        <v/>
      </c>
      <c r="FC62" s="7" t="str">
        <f>IF('⑤案件貼り付けシート(E6~→A2へ縦横替えで）'!GP58="","",'⑤案件貼り付けシート(E6~→A2へ縦横替えで）'!GP58)</f>
        <v/>
      </c>
      <c r="FD62" s="7" t="str">
        <f>IF('⑤案件貼り付けシート(E6~→A2へ縦横替えで）'!GQ58="","",'⑤案件貼り付けシート(E6~→A2へ縦横替えで）'!GQ58)</f>
        <v/>
      </c>
      <c r="FE62" s="154" t="str">
        <f>IF('⑤案件貼り付けシート(E6~→A2へ縦横替えで）'!GS58="","",'⑤案件貼り付けシート(E6~→A2へ縦横替えで）'!GS58)</f>
        <v/>
      </c>
      <c r="FF62" s="154" t="str">
        <f>IF('⑤案件貼り付けシート(E6~→A2へ縦横替えで）'!GT58="","",'⑤案件貼り付けシート(E6~→A2へ縦横替えで）'!GT58)</f>
        <v/>
      </c>
      <c r="FG62" s="7" t="str" cm="1">
        <f t="array" ref="FG62">IF('⑤案件貼り付けシート(E6~→A2へ縦横替えで）'!GU58="","",_xlfn.IFS('⑤案件貼り付けシート(E6~→A2へ縦横替えで）'!GU58="固定",1,'⑤案件貼り付けシート(E6~→A2へ縦横替えで）'!GU58="流動",2,'⑤案件貼り付けシート(E6~→A2へ縦横替えで）'!GU58="対象外",""))</f>
        <v/>
      </c>
      <c r="FH62" s="154" t="str">
        <f>IF('⑤案件貼り付けシート(E6~→A2へ縦横替えで）'!$GU58="固定",IF('⑤案件貼り付けシート(E6~→A2へ縦横替えで）'!GV58="","",'⑤案件貼り付けシート(E6~→A2へ縦横替えで）'!GV58),"")</f>
        <v/>
      </c>
      <c r="FI62" s="154" t="str">
        <f>IF('⑤案件貼り付けシート(E6~→A2へ縦横替えで）'!$GU58="固定",IF('⑤案件貼り付けシート(E6~→A2へ縦横替えで）'!GW58="","",'⑤案件貼り付けシート(E6~→A2へ縦横替えで）'!GW58),"")</f>
        <v/>
      </c>
      <c r="FJ62" s="154" t="str">
        <f>IF('⑤案件貼り付けシート(E6~→A2へ縦横替えで）'!$GU58="固定",IF('⑤案件貼り付けシート(E6~→A2へ縦横替えで）'!GX58="","",'⑤案件貼り付けシート(E6~→A2へ縦横替えで）'!GX58),"")</f>
        <v/>
      </c>
      <c r="FK62" s="154" t="str">
        <f>IF('⑤案件貼り付けシート(E6~→A2へ縦横替えで）'!$GU58="固定",IF('⑤案件貼り付けシート(E6~→A2へ縦横替えで）'!GY58="","",'⑤案件貼り付けシート(E6~→A2へ縦横替えで）'!GY58),"")</f>
        <v/>
      </c>
      <c r="FL62" s="154" t="str">
        <f>IF('⑤案件貼り付けシート(E6~→A2へ縦横替えで）'!$GU58="固定",IF('⑤案件貼り付けシート(E6~→A2へ縦横替えで）'!GZ58="","",'⑤案件貼り付けシート(E6~→A2へ縦横替えで）'!GZ58),"")</f>
        <v/>
      </c>
      <c r="FM62" s="154" t="str">
        <f>IF('⑤案件貼り付けシート(E6~→A2へ縦横替えで）'!$GU58="固定",IF('⑤案件貼り付けシート(E6~→A2へ縦横替えで）'!HA58="","",'⑤案件貼り付けシート(E6~→A2へ縦横替えで）'!HA58),"")</f>
        <v/>
      </c>
      <c r="FN62" s="7" t="str">
        <f>IF('⑤案件貼り付けシート(E6~→A2へ縦横替えで）'!$GU58="固定",IF('⑤案件貼り付けシート(E6~→A2へ縦横替えで）'!HB58="","",'⑤案件貼り付けシート(E6~→A2へ縦横替えで）'!HB58),"")</f>
        <v/>
      </c>
      <c r="FO62" s="7" t="str">
        <f>IF('⑤案件貼り付けシート(E6~→A2へ縦横替えで）'!HC58="","",'⑤案件貼り付けシート(E6~→A2へ縦横替えで）'!HC58)</f>
        <v/>
      </c>
      <c r="FP62" s="7" t="str">
        <f>IF('⑤案件貼り付けシート(E6~→A2へ縦横替えで）'!HD58="","",'⑤案件貼り付けシート(E6~→A2へ縦横替えで）'!HD58)</f>
        <v/>
      </c>
      <c r="FQ62" s="7" t="str">
        <f>IF('⑤案件貼り付けシート(E6~→A2へ縦横替えで）'!HE58="","",'⑤案件貼り付けシート(E6~→A2へ縦横替えで）'!HE58)</f>
        <v/>
      </c>
      <c r="FR62" s="154" t="str">
        <f>IF('⑤案件貼り付けシート(E6~→A2へ縦横替えで）'!HG58="","",'⑤案件貼り付けシート(E6~→A2へ縦横替えで）'!HG58)</f>
        <v/>
      </c>
      <c r="FS62" s="154" t="str">
        <f>IF('⑤案件貼り付けシート(E6~→A2へ縦横替えで）'!HH58="","",'⑤案件貼り付けシート(E6~→A2へ縦横替えで）'!HH58)</f>
        <v/>
      </c>
      <c r="FT62" s="7" t="str" cm="1">
        <f t="array" ref="FT62">IF('⑤案件貼り付けシート(E6~→A2へ縦横替えで）'!HI58="","",_xlfn.IFS('⑤案件貼り付けシート(E6~→A2へ縦横替えで）'!HI58="固定",1,'⑤案件貼り付けシート(E6~→A2へ縦横替えで）'!HI58="流動",2,'⑤案件貼り付けシート(E6~→A2へ縦横替えで）'!HI58="対象外",""))</f>
        <v/>
      </c>
      <c r="FU62" s="154" t="str">
        <f>IF('⑤案件貼り付けシート(E6~→A2へ縦横替えで）'!$HI58="固定",IF('⑤案件貼り付けシート(E6~→A2へ縦横替えで）'!HJ58="","",'⑤案件貼り付けシート(E6~→A2へ縦横替えで）'!HJ58),"")</f>
        <v/>
      </c>
      <c r="FV62" s="154" t="str">
        <f>IF('⑤案件貼り付けシート(E6~→A2へ縦横替えで）'!$HI58="固定",IF('⑤案件貼り付けシート(E6~→A2へ縦横替えで）'!HK58="","",'⑤案件貼り付けシート(E6~→A2へ縦横替えで）'!HK58),"")</f>
        <v/>
      </c>
      <c r="FW62" s="154" t="str">
        <f>IF('⑤案件貼り付けシート(E6~→A2へ縦横替えで）'!$HI58="固定",IF('⑤案件貼り付けシート(E6~→A2へ縦横替えで）'!HL58="","",'⑤案件貼り付けシート(E6~→A2へ縦横替えで）'!HL58),"")</f>
        <v/>
      </c>
      <c r="FX62" s="154" t="str">
        <f>IF('⑤案件貼り付けシート(E6~→A2へ縦横替えで）'!$HI58="固定",IF('⑤案件貼り付けシート(E6~→A2へ縦横替えで）'!HM58="","",'⑤案件貼り付けシート(E6~→A2へ縦横替えで）'!HM58),"")</f>
        <v/>
      </c>
      <c r="FY62" s="154" t="str">
        <f>IF('⑤案件貼り付けシート(E6~→A2へ縦横替えで）'!$HI58="固定",IF('⑤案件貼り付けシート(E6~→A2へ縦横替えで）'!HN58="","",'⑤案件貼り付けシート(E6~→A2へ縦横替えで）'!HN58),"")</f>
        <v/>
      </c>
      <c r="FZ62" s="154" t="str">
        <f>IF('⑤案件貼り付けシート(E6~→A2へ縦横替えで）'!$HI58="固定",IF('⑤案件貼り付けシート(E6~→A2へ縦横替えで）'!HO58="","",'⑤案件貼り付けシート(E6~→A2へ縦横替えで）'!HO58),"")</f>
        <v/>
      </c>
      <c r="GA62" s="7" t="str">
        <f>IF('⑤案件貼り付けシート(E6~→A2へ縦横替えで）'!$HI58="固定",IF('⑤案件貼り付けシート(E6~→A2へ縦横替えで）'!HP58="","",'⑤案件貼り付けシート(E6~→A2へ縦横替えで）'!HP58),"")</f>
        <v/>
      </c>
      <c r="GB62" s="7" t="str">
        <f>IF('⑤案件貼り付けシート(E6~→A2へ縦横替えで）'!HQ58="","",'⑤案件貼り付けシート(E6~→A2へ縦横替えで）'!HQ58)</f>
        <v/>
      </c>
      <c r="GC62" s="7" t="str">
        <f>IF('⑤案件貼り付けシート(E6~→A2へ縦横替えで）'!HR58="","",'⑤案件貼り付けシート(E6~→A2へ縦横替えで）'!HR58)</f>
        <v/>
      </c>
      <c r="GD62" s="7" t="str">
        <f>IF('⑤案件貼り付けシート(E6~→A2へ縦横替えで）'!HS58="","",'⑤案件貼り付けシート(E6~→A2へ縦横替えで）'!HS58)</f>
        <v/>
      </c>
      <c r="GE62" s="7"/>
      <c r="GF62" s="7"/>
      <c r="GG62" s="7"/>
      <c r="GH62" s="7"/>
      <c r="GI62" s="7"/>
      <c r="GJ62" s="7"/>
      <c r="GK62" s="7"/>
      <c r="GL62" s="7"/>
      <c r="GM62" s="48"/>
      <c r="GN62" s="7"/>
      <c r="GO62" s="7"/>
      <c r="GP62" s="7"/>
      <c r="GR62" s="48" t="str">
        <f>IF(OR('⑤案件貼り付けシート(E6~→A2へ縦横替えで）'!JP58="",'⑤案件貼り付けシート(E6~→A2へ縦横替えで）'!JP58=0),"",_xlfn.XLOOKUP('⑤案件貼り付けシート(E6~→A2へ縦横替えで）'!JP58,②コード一覧!$BR$2:$BR$802,②コード一覧!$BT$2:$BT$802))</f>
        <v/>
      </c>
      <c r="GS62" s="48" t="str">
        <f>IF(OR('⑤案件貼り付けシート(E6~→A2へ縦横替えで）'!JQ58="",'⑤案件貼り付けシート(E6~→A2へ縦横替えで）'!JQ58=0),"",_xlfn.XLOOKUP('⑤案件貼り付けシート(E6~→A2へ縦横替えで）'!JQ58,②コード一覧!$BR$2:$BR$802,②コード一覧!$BT$2:$BT$802))</f>
        <v/>
      </c>
      <c r="GT62" s="48" t="str">
        <f>IF(OR('⑤案件貼り付けシート(E6~→A2へ縦横替えで）'!JR58="",'⑤案件貼り付けシート(E6~→A2へ縦横替えで）'!JR58=0),"",_xlfn.XLOOKUP('⑤案件貼り付けシート(E6~→A2へ縦横替えで）'!JR58,②コード一覧!$BR$2:$BR$802,②コード一覧!$BT$2:$BT$802))</f>
        <v/>
      </c>
      <c r="GU62" s="48" t="str">
        <f>IF(OR('⑤案件貼り付けシート(E6~→A2へ縦横替えで）'!JS58="",'⑤案件貼り付けシート(E6~→A2へ縦横替えで）'!JS58=0),"",_xlfn.XLOOKUP('⑤案件貼り付けシート(E6~→A2へ縦横替えで）'!JS58,②コード一覧!$BR$2:$BR$802,②コード一覧!$BT$2:$BT$802))</f>
        <v/>
      </c>
      <c r="GV62" s="48" t="str">
        <f>IF(OR('⑤案件貼り付けシート(E6~→A2へ縦横替えで）'!JT58="",'⑤案件貼り付けシート(E6~→A2へ縦横替えで）'!JT58=0),"",_xlfn.XLOOKUP('⑤案件貼り付けシート(E6~→A2へ縦横替えで）'!JT58,②コード一覧!$BR$2:$BR$802,②コード一覧!$BT$2:$BT$802))</f>
        <v/>
      </c>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3"/>
      <c r="AS63" s="7"/>
      <c r="AT63" s="7"/>
      <c r="AU63" s="7"/>
      <c r="AV63" s="7"/>
      <c r="AW63" s="7"/>
      <c r="AX63" s="7"/>
      <c r="AY63" s="7"/>
      <c r="AZ63" s="7"/>
      <c r="BA63" s="7"/>
      <c r="BB63" s="7"/>
      <c r="BC63" s="7"/>
      <c r="BD63" s="7"/>
      <c r="BE63" s="154"/>
      <c r="BF63" s="154"/>
      <c r="BG63" s="7"/>
      <c r="BH63" s="154"/>
      <c r="BI63" s="154"/>
      <c r="BJ63" s="154"/>
      <c r="BK63" s="154"/>
      <c r="BL63" s="154"/>
      <c r="BM63" s="154"/>
      <c r="BN63" s="7"/>
      <c r="BO63" s="7"/>
      <c r="BP63" s="7"/>
      <c r="BQ63" s="7"/>
      <c r="BR63" s="154"/>
      <c r="BS63" s="154"/>
      <c r="BT63" s="7"/>
      <c r="BU63" s="154"/>
      <c r="BV63" s="154"/>
      <c r="BW63" s="154"/>
      <c r="BX63" s="154"/>
      <c r="BY63" s="154"/>
      <c r="BZ63" s="154"/>
      <c r="CA63" s="7"/>
      <c r="CB63" s="7"/>
      <c r="CC63" s="7"/>
      <c r="CD63" s="7"/>
      <c r="CE63" s="154"/>
      <c r="CF63" s="154"/>
      <c r="CG63" s="7"/>
      <c r="CH63" s="154"/>
      <c r="CI63" s="154"/>
      <c r="CJ63" s="154"/>
      <c r="CK63" s="154"/>
      <c r="CL63" s="154"/>
      <c r="CM63" s="154"/>
      <c r="CN63" s="7"/>
      <c r="CO63" s="7"/>
      <c r="CP63" s="7"/>
      <c r="CQ63" s="7"/>
      <c r="CR63" s="154"/>
      <c r="CS63" s="154"/>
      <c r="CT63" s="7"/>
      <c r="CU63" s="154"/>
      <c r="CV63" s="154"/>
      <c r="CW63" s="154"/>
      <c r="CX63" s="154"/>
      <c r="CY63" s="154"/>
      <c r="CZ63" s="154"/>
      <c r="DA63" s="7"/>
      <c r="DB63" s="7"/>
      <c r="DC63" s="7"/>
      <c r="DD63" s="7"/>
      <c r="DE63" s="154"/>
      <c r="DF63" s="154"/>
      <c r="DG63" s="7"/>
      <c r="DH63" s="154"/>
      <c r="DI63" s="154"/>
      <c r="DJ63" s="154"/>
      <c r="DK63" s="154"/>
      <c r="DL63" s="154"/>
      <c r="DM63" s="154"/>
      <c r="DN63" s="7"/>
      <c r="DO63" s="7"/>
      <c r="DP63" s="7"/>
      <c r="DQ63" s="7"/>
      <c r="DR63" s="154" t="str">
        <f>IF('⑤案件貼り付けシート(E6~→A2へ縦横替えで）'!FC59="","",'⑤案件貼り付けシート(E6~→A2へ縦横替えで）'!FC59)</f>
        <v/>
      </c>
      <c r="DS63" s="154" t="str">
        <f>IF('⑤案件貼り付けシート(E6~→A2へ縦横替えで）'!FD59="","",'⑤案件貼り付けシート(E6~→A2へ縦横替えで）'!FD59)</f>
        <v/>
      </c>
      <c r="DT63" s="7" t="str" cm="1">
        <f t="array" ref="DT63">IF('⑤案件貼り付けシート(E6~→A2へ縦横替えで）'!FE59="","",_xlfn.IFS('⑤案件貼り付けシート(E6~→A2へ縦横替えで）'!FE59="固定",1,'⑤案件貼り付けシート(E6~→A2へ縦横替えで）'!FE59="流動",2,'⑤案件貼り付けシート(E6~→A2へ縦横替えで）'!FE59="対象外",""))</f>
        <v/>
      </c>
      <c r="DU63" s="154" t="str">
        <f>IF('⑤案件貼り付けシート(E6~→A2へ縦横替えで）'!$FE59="固定",IF('⑤案件貼り付けシート(E6~→A2へ縦横替えで）'!FF59="","",'⑤案件貼り付けシート(E6~→A2へ縦横替えで）'!FF59),"")</f>
        <v/>
      </c>
      <c r="DV63" s="154" t="str">
        <f>IF('⑤案件貼り付けシート(E6~→A2へ縦横替えで）'!$FE59="固定",IF('⑤案件貼り付けシート(E6~→A2へ縦横替えで）'!FG59="","",'⑤案件貼り付けシート(E6~→A2へ縦横替えで）'!FG59),"")</f>
        <v/>
      </c>
      <c r="DW63" s="154" t="str">
        <f>IF('⑤案件貼り付けシート(E6~→A2へ縦横替えで）'!$FE59="固定",IF('⑤案件貼り付けシート(E6~→A2へ縦横替えで）'!FH59="","",'⑤案件貼り付けシート(E6~→A2へ縦横替えで）'!FH59),"")</f>
        <v/>
      </c>
      <c r="DX63" s="154" t="str">
        <f>IF('⑤案件貼り付けシート(E6~→A2へ縦横替えで）'!$FE59="固定",IF('⑤案件貼り付けシート(E6~→A2へ縦横替えで）'!FI59="","",'⑤案件貼り付けシート(E6~→A2へ縦横替えで）'!FI59),"")</f>
        <v/>
      </c>
      <c r="DY63" s="154" t="str">
        <f>IF('⑤案件貼り付けシート(E6~→A2へ縦横替えで）'!$FE59="固定",IF('⑤案件貼り付けシート(E6~→A2へ縦横替えで）'!FJ59="","",'⑤案件貼り付けシート(E6~→A2へ縦横替えで）'!FJ59),"")</f>
        <v/>
      </c>
      <c r="DZ63" s="154" t="str">
        <f>IF('⑤案件貼り付けシート(E6~→A2へ縦横替えで）'!$FE59="固定",IF('⑤案件貼り付けシート(E6~→A2へ縦横替えで）'!FK59="","",'⑤案件貼り付けシート(E6~→A2へ縦横替えで）'!FK59),"")</f>
        <v/>
      </c>
      <c r="EA63" s="7" t="str">
        <f>IF('⑤案件貼り付けシート(E6~→A2へ縦横替えで）'!$FE59="固定",IF('⑤案件貼り付けシート(E6~→A2へ縦横替えで）'!FL59="","",'⑤案件貼り付けシート(E6~→A2へ縦横替えで）'!FL59),"")</f>
        <v/>
      </c>
      <c r="EB63" s="7" t="str">
        <f>IF('⑤案件貼り付けシート(E6~→A2へ縦横替えで）'!FM59="","",'⑤案件貼り付けシート(E6~→A2へ縦横替えで）'!FM59)</f>
        <v/>
      </c>
      <c r="EC63" s="7" t="str">
        <f>IF('⑤案件貼り付けシート(E6~→A2へ縦横替えで）'!FN59="","",'⑤案件貼り付けシート(E6~→A2へ縦横替えで）'!FN59)</f>
        <v/>
      </c>
      <c r="ED63" s="7" t="str">
        <f>IF('⑤案件貼り付けシート(E6~→A2へ縦横替えで）'!FO59="","",'⑤案件貼り付けシート(E6~→A2へ縦横替えで）'!FO59)</f>
        <v/>
      </c>
      <c r="EE63" s="154" t="str">
        <f>IF('⑤案件貼り付けシート(E6~→A2へ縦横替えで）'!FQ59="","",'⑤案件貼り付けシート(E6~→A2へ縦横替えで）'!FQ59)</f>
        <v/>
      </c>
      <c r="EF63" s="154" t="str">
        <f>IF('⑤案件貼り付けシート(E6~→A2へ縦横替えで）'!FR59="","",'⑤案件貼り付けシート(E6~→A2へ縦横替えで）'!FR59)</f>
        <v/>
      </c>
      <c r="EG63" s="7" t="str" cm="1">
        <f t="array" ref="EG63">IF('⑤案件貼り付けシート(E6~→A2へ縦横替えで）'!FS59="","",_xlfn.IFS('⑤案件貼り付けシート(E6~→A2へ縦横替えで）'!FS59="固定",1,'⑤案件貼り付けシート(E6~→A2へ縦横替えで）'!FS59="流動",2,'⑤案件貼り付けシート(E6~→A2へ縦横替えで）'!FS59="対象外",""))</f>
        <v/>
      </c>
      <c r="EH63" s="154" t="str">
        <f>IF('⑤案件貼り付けシート(E6~→A2へ縦横替えで）'!$FS59="固定",IF('⑤案件貼り付けシート(E6~→A2へ縦横替えで）'!FT59="","",'⑤案件貼り付けシート(E6~→A2へ縦横替えで）'!FT59),"")</f>
        <v/>
      </c>
      <c r="EI63" s="154" t="str">
        <f>IF('⑤案件貼り付けシート(E6~→A2へ縦横替えで）'!$FS59="固定",IF('⑤案件貼り付けシート(E6~→A2へ縦横替えで）'!FU59="","",'⑤案件貼り付けシート(E6~→A2へ縦横替えで）'!FU59),"")</f>
        <v/>
      </c>
      <c r="EJ63" s="154" t="str">
        <f>IF('⑤案件貼り付けシート(E6~→A2へ縦横替えで）'!$FS59="固定",IF('⑤案件貼り付けシート(E6~→A2へ縦横替えで）'!FV59="","",'⑤案件貼り付けシート(E6~→A2へ縦横替えで）'!FV59),"")</f>
        <v/>
      </c>
      <c r="EK63" s="154" t="str">
        <f>IF('⑤案件貼り付けシート(E6~→A2へ縦横替えで）'!$FS59="固定",IF('⑤案件貼り付けシート(E6~→A2へ縦横替えで）'!FW59="","",'⑤案件貼り付けシート(E6~→A2へ縦横替えで）'!FW59),"")</f>
        <v/>
      </c>
      <c r="EL63" s="154" t="str">
        <f>IF('⑤案件貼り付けシート(E6~→A2へ縦横替えで）'!$FS59="固定",IF('⑤案件貼り付けシート(E6~→A2へ縦横替えで）'!FX59="","",'⑤案件貼り付けシート(E6~→A2へ縦横替えで）'!FX59),"")</f>
        <v/>
      </c>
      <c r="EM63" s="154" t="str">
        <f>IF('⑤案件貼り付けシート(E6~→A2へ縦横替えで）'!$FS59="固定",IF('⑤案件貼り付けシート(E6~→A2へ縦横替えで）'!FY59="","",'⑤案件貼り付けシート(E6~→A2へ縦横替えで）'!FY59),"")</f>
        <v/>
      </c>
      <c r="EN63" s="7" t="str">
        <f>IF('⑤案件貼り付けシート(E6~→A2へ縦横替えで）'!$FS59="固定",IF('⑤案件貼り付けシート(E6~→A2へ縦横替えで）'!FZ59="","",'⑤案件貼り付けシート(E6~→A2へ縦横替えで）'!FZ59),"")</f>
        <v/>
      </c>
      <c r="EO63" s="7" t="str">
        <f>IF('⑤案件貼り付けシート(E6~→A2へ縦横替えで）'!GA59="","",'⑤案件貼り付けシート(E6~→A2へ縦横替えで）'!GA59)</f>
        <v/>
      </c>
      <c r="EP63" s="7" t="str">
        <f>IF('⑤案件貼り付けシート(E6~→A2へ縦横替えで）'!GB59="","",'⑤案件貼り付けシート(E6~→A2へ縦横替えで）'!GB59)</f>
        <v/>
      </c>
      <c r="EQ63" s="7" t="str">
        <f>IF('⑤案件貼り付けシート(E6~→A2へ縦横替えで）'!GC59="","",'⑤案件貼り付けシート(E6~→A2へ縦横替えで）'!GC59)</f>
        <v/>
      </c>
      <c r="ER63" s="154" t="str">
        <f>IF('⑤案件貼り付けシート(E6~→A2へ縦横替えで）'!GE59="","",'⑤案件貼り付けシート(E6~→A2へ縦横替えで）'!GE59)</f>
        <v/>
      </c>
      <c r="ES63" s="154" t="str">
        <f>IF('⑤案件貼り付けシート(E6~→A2へ縦横替えで）'!GF59="","",'⑤案件貼り付けシート(E6~→A2へ縦横替えで）'!GF59)</f>
        <v/>
      </c>
      <c r="ET63" s="7" t="str" cm="1">
        <f t="array" ref="ET63">IF('⑤案件貼り付けシート(E6~→A2へ縦横替えで）'!GG59="","",_xlfn.IFS('⑤案件貼り付けシート(E6~→A2へ縦横替えで）'!GG59="固定",1,'⑤案件貼り付けシート(E6~→A2へ縦横替えで）'!GG59="流動",2,'⑤案件貼り付けシート(E6~→A2へ縦横替えで）'!GG59="対象外",""))</f>
        <v/>
      </c>
      <c r="EU63" s="154" t="str">
        <f>IF('⑤案件貼り付けシート(E6~→A2へ縦横替えで）'!$GG59="固定",IF('⑤案件貼り付けシート(E6~→A2へ縦横替えで）'!GH59="","",'⑤案件貼り付けシート(E6~→A2へ縦横替えで）'!GH59),"")</f>
        <v/>
      </c>
      <c r="EV63" s="154" t="str">
        <f>IF('⑤案件貼り付けシート(E6~→A2へ縦横替えで）'!$GG59="固定",IF('⑤案件貼り付けシート(E6~→A2へ縦横替えで）'!GI59="","",'⑤案件貼り付けシート(E6~→A2へ縦横替えで）'!GI59),"")</f>
        <v/>
      </c>
      <c r="EW63" s="154" t="str">
        <f>IF('⑤案件貼り付けシート(E6~→A2へ縦横替えで）'!$GG59="固定",IF('⑤案件貼り付けシート(E6~→A2へ縦横替えで）'!GJ59="","",'⑤案件貼り付けシート(E6~→A2へ縦横替えで）'!GJ59),"")</f>
        <v/>
      </c>
      <c r="EX63" s="154" t="str">
        <f>IF('⑤案件貼り付けシート(E6~→A2へ縦横替えで）'!$GG59="固定",IF('⑤案件貼り付けシート(E6~→A2へ縦横替えで）'!GK59="","",'⑤案件貼り付けシート(E6~→A2へ縦横替えで）'!GK59),"")</f>
        <v/>
      </c>
      <c r="EY63" s="154" t="str">
        <f>IF('⑤案件貼り付けシート(E6~→A2へ縦横替えで）'!$GG59="固定",IF('⑤案件貼り付けシート(E6~→A2へ縦横替えで）'!GL59="","",'⑤案件貼り付けシート(E6~→A2へ縦横替えで）'!GL59),"")</f>
        <v/>
      </c>
      <c r="EZ63" s="154" t="str">
        <f>IF('⑤案件貼り付けシート(E6~→A2へ縦横替えで）'!$GG59="固定",IF('⑤案件貼り付けシート(E6~→A2へ縦横替えで）'!GM59="","",'⑤案件貼り付けシート(E6~→A2へ縦横替えで）'!GM59),"")</f>
        <v/>
      </c>
      <c r="FA63" s="7" t="str">
        <f>IF('⑤案件貼り付けシート(E6~→A2へ縦横替えで）'!$GG59="固定",IF('⑤案件貼り付けシート(E6~→A2へ縦横替えで）'!GN59="","",'⑤案件貼り付けシート(E6~→A2へ縦横替えで）'!GN59),"")</f>
        <v/>
      </c>
      <c r="FB63" s="7" t="str">
        <f>IF('⑤案件貼り付けシート(E6~→A2へ縦横替えで）'!GO59="","",'⑤案件貼り付けシート(E6~→A2へ縦横替えで）'!GO59)</f>
        <v/>
      </c>
      <c r="FC63" s="7" t="str">
        <f>IF('⑤案件貼り付けシート(E6~→A2へ縦横替えで）'!GP59="","",'⑤案件貼り付けシート(E6~→A2へ縦横替えで）'!GP59)</f>
        <v/>
      </c>
      <c r="FD63" s="7" t="str">
        <f>IF('⑤案件貼り付けシート(E6~→A2へ縦横替えで）'!GQ59="","",'⑤案件貼り付けシート(E6~→A2へ縦横替えで）'!GQ59)</f>
        <v/>
      </c>
      <c r="FE63" s="154" t="str">
        <f>IF('⑤案件貼り付けシート(E6~→A2へ縦横替えで）'!GS59="","",'⑤案件貼り付けシート(E6~→A2へ縦横替えで）'!GS59)</f>
        <v/>
      </c>
      <c r="FF63" s="154" t="str">
        <f>IF('⑤案件貼り付けシート(E6~→A2へ縦横替えで）'!GT59="","",'⑤案件貼り付けシート(E6~→A2へ縦横替えで）'!GT59)</f>
        <v/>
      </c>
      <c r="FG63" s="7" t="str" cm="1">
        <f t="array" ref="FG63">IF('⑤案件貼り付けシート(E6~→A2へ縦横替えで）'!GU59="","",_xlfn.IFS('⑤案件貼り付けシート(E6~→A2へ縦横替えで）'!GU59="固定",1,'⑤案件貼り付けシート(E6~→A2へ縦横替えで）'!GU59="流動",2,'⑤案件貼り付けシート(E6~→A2へ縦横替えで）'!GU59="対象外",""))</f>
        <v/>
      </c>
      <c r="FH63" s="154" t="str">
        <f>IF('⑤案件貼り付けシート(E6~→A2へ縦横替えで）'!$GU59="固定",IF('⑤案件貼り付けシート(E6~→A2へ縦横替えで）'!GV59="","",'⑤案件貼り付けシート(E6~→A2へ縦横替えで）'!GV59),"")</f>
        <v/>
      </c>
      <c r="FI63" s="154" t="str">
        <f>IF('⑤案件貼り付けシート(E6~→A2へ縦横替えで）'!$GU59="固定",IF('⑤案件貼り付けシート(E6~→A2へ縦横替えで）'!GW59="","",'⑤案件貼り付けシート(E6~→A2へ縦横替えで）'!GW59),"")</f>
        <v/>
      </c>
      <c r="FJ63" s="154" t="str">
        <f>IF('⑤案件貼り付けシート(E6~→A2へ縦横替えで）'!$GU59="固定",IF('⑤案件貼り付けシート(E6~→A2へ縦横替えで）'!GX59="","",'⑤案件貼り付けシート(E6~→A2へ縦横替えで）'!GX59),"")</f>
        <v/>
      </c>
      <c r="FK63" s="154" t="str">
        <f>IF('⑤案件貼り付けシート(E6~→A2へ縦横替えで）'!$GU59="固定",IF('⑤案件貼り付けシート(E6~→A2へ縦横替えで）'!GY59="","",'⑤案件貼り付けシート(E6~→A2へ縦横替えで）'!GY59),"")</f>
        <v/>
      </c>
      <c r="FL63" s="154" t="str">
        <f>IF('⑤案件貼り付けシート(E6~→A2へ縦横替えで）'!$GU59="固定",IF('⑤案件貼り付けシート(E6~→A2へ縦横替えで）'!GZ59="","",'⑤案件貼り付けシート(E6~→A2へ縦横替えで）'!GZ59),"")</f>
        <v/>
      </c>
      <c r="FM63" s="154" t="str">
        <f>IF('⑤案件貼り付けシート(E6~→A2へ縦横替えで）'!$GU59="固定",IF('⑤案件貼り付けシート(E6~→A2へ縦横替えで）'!HA59="","",'⑤案件貼り付けシート(E6~→A2へ縦横替えで）'!HA59),"")</f>
        <v/>
      </c>
      <c r="FN63" s="7" t="str">
        <f>IF('⑤案件貼り付けシート(E6~→A2へ縦横替えで）'!$GU59="固定",IF('⑤案件貼り付けシート(E6~→A2へ縦横替えで）'!HB59="","",'⑤案件貼り付けシート(E6~→A2へ縦横替えで）'!HB59),"")</f>
        <v/>
      </c>
      <c r="FO63" s="7" t="str">
        <f>IF('⑤案件貼り付けシート(E6~→A2へ縦横替えで）'!HC59="","",'⑤案件貼り付けシート(E6~→A2へ縦横替えで）'!HC59)</f>
        <v/>
      </c>
      <c r="FP63" s="7" t="str">
        <f>IF('⑤案件貼り付けシート(E6~→A2へ縦横替えで）'!HD59="","",'⑤案件貼り付けシート(E6~→A2へ縦横替えで）'!HD59)</f>
        <v/>
      </c>
      <c r="FQ63" s="7" t="str">
        <f>IF('⑤案件貼り付けシート(E6~→A2へ縦横替えで）'!HE59="","",'⑤案件貼り付けシート(E6~→A2へ縦横替えで）'!HE59)</f>
        <v/>
      </c>
      <c r="FR63" s="154" t="str">
        <f>IF('⑤案件貼り付けシート(E6~→A2へ縦横替えで）'!HG59="","",'⑤案件貼り付けシート(E6~→A2へ縦横替えで）'!HG59)</f>
        <v/>
      </c>
      <c r="FS63" s="154" t="str">
        <f>IF('⑤案件貼り付けシート(E6~→A2へ縦横替えで）'!HH59="","",'⑤案件貼り付けシート(E6~→A2へ縦横替えで）'!HH59)</f>
        <v/>
      </c>
      <c r="FT63" s="7" t="str" cm="1">
        <f t="array" ref="FT63">IF('⑤案件貼り付けシート(E6~→A2へ縦横替えで）'!HI59="","",_xlfn.IFS('⑤案件貼り付けシート(E6~→A2へ縦横替えで）'!HI59="固定",1,'⑤案件貼り付けシート(E6~→A2へ縦横替えで）'!HI59="流動",2,'⑤案件貼り付けシート(E6~→A2へ縦横替えで）'!HI59="対象外",""))</f>
        <v/>
      </c>
      <c r="FU63" s="154" t="str">
        <f>IF('⑤案件貼り付けシート(E6~→A2へ縦横替えで）'!$HI59="固定",IF('⑤案件貼り付けシート(E6~→A2へ縦横替えで）'!HJ59="","",'⑤案件貼り付けシート(E6~→A2へ縦横替えで）'!HJ59),"")</f>
        <v/>
      </c>
      <c r="FV63" s="154" t="str">
        <f>IF('⑤案件貼り付けシート(E6~→A2へ縦横替えで）'!$HI59="固定",IF('⑤案件貼り付けシート(E6~→A2へ縦横替えで）'!HK59="","",'⑤案件貼り付けシート(E6~→A2へ縦横替えで）'!HK59),"")</f>
        <v/>
      </c>
      <c r="FW63" s="154" t="str">
        <f>IF('⑤案件貼り付けシート(E6~→A2へ縦横替えで）'!$HI59="固定",IF('⑤案件貼り付けシート(E6~→A2へ縦横替えで）'!HL59="","",'⑤案件貼り付けシート(E6~→A2へ縦横替えで）'!HL59),"")</f>
        <v/>
      </c>
      <c r="FX63" s="154" t="str">
        <f>IF('⑤案件貼り付けシート(E6~→A2へ縦横替えで）'!$HI59="固定",IF('⑤案件貼り付けシート(E6~→A2へ縦横替えで）'!HM59="","",'⑤案件貼り付けシート(E6~→A2へ縦横替えで）'!HM59),"")</f>
        <v/>
      </c>
      <c r="FY63" s="154" t="str">
        <f>IF('⑤案件貼り付けシート(E6~→A2へ縦横替えで）'!$HI59="固定",IF('⑤案件貼り付けシート(E6~→A2へ縦横替えで）'!HN59="","",'⑤案件貼り付けシート(E6~→A2へ縦横替えで）'!HN59),"")</f>
        <v/>
      </c>
      <c r="FZ63" s="154" t="str">
        <f>IF('⑤案件貼り付けシート(E6~→A2へ縦横替えで）'!$HI59="固定",IF('⑤案件貼り付けシート(E6~→A2へ縦横替えで）'!HO59="","",'⑤案件貼り付けシート(E6~→A2へ縦横替えで）'!HO59),"")</f>
        <v/>
      </c>
      <c r="GA63" s="7" t="str">
        <f>IF('⑤案件貼り付けシート(E6~→A2へ縦横替えで）'!$HI59="固定",IF('⑤案件貼り付けシート(E6~→A2へ縦横替えで）'!HP59="","",'⑤案件貼り付けシート(E6~→A2へ縦横替えで）'!HP59),"")</f>
        <v/>
      </c>
      <c r="GB63" s="7" t="str">
        <f>IF('⑤案件貼り付けシート(E6~→A2へ縦横替えで）'!HQ59="","",'⑤案件貼り付けシート(E6~→A2へ縦横替えで）'!HQ59)</f>
        <v/>
      </c>
      <c r="GC63" s="7" t="str">
        <f>IF('⑤案件貼り付けシート(E6~→A2へ縦横替えで）'!HR59="","",'⑤案件貼り付けシート(E6~→A2へ縦横替えで）'!HR59)</f>
        <v/>
      </c>
      <c r="GD63" s="7" t="str">
        <f>IF('⑤案件貼り付けシート(E6~→A2へ縦横替えで）'!HS59="","",'⑤案件貼り付けシート(E6~→A2へ縦横替えで）'!HS59)</f>
        <v/>
      </c>
      <c r="GE63" s="7"/>
      <c r="GF63" s="7"/>
      <c r="GG63" s="7"/>
      <c r="GH63" s="7"/>
      <c r="GI63" s="7"/>
      <c r="GJ63" s="7"/>
      <c r="GK63" s="7"/>
      <c r="GL63" s="7"/>
      <c r="GM63" s="48"/>
      <c r="GN63" s="7"/>
      <c r="GO63" s="7"/>
      <c r="GP63" s="7"/>
      <c r="GR63" s="48" t="str">
        <f>IF(OR('⑤案件貼り付けシート(E6~→A2へ縦横替えで）'!JP59="",'⑤案件貼り付けシート(E6~→A2へ縦横替えで）'!JP59=0),"",_xlfn.XLOOKUP('⑤案件貼り付けシート(E6~→A2へ縦横替えで）'!JP59,②コード一覧!$BR$2:$BR$802,②コード一覧!$BT$2:$BT$802))</f>
        <v/>
      </c>
      <c r="GS63" s="48" t="str">
        <f>IF(OR('⑤案件貼り付けシート(E6~→A2へ縦横替えで）'!JQ59="",'⑤案件貼り付けシート(E6~→A2へ縦横替えで）'!JQ59=0),"",_xlfn.XLOOKUP('⑤案件貼り付けシート(E6~→A2へ縦横替えで）'!JQ59,②コード一覧!$BR$2:$BR$802,②コード一覧!$BT$2:$BT$802))</f>
        <v/>
      </c>
      <c r="GT63" s="48" t="str">
        <f>IF(OR('⑤案件貼り付けシート(E6~→A2へ縦横替えで）'!JR59="",'⑤案件貼り付けシート(E6~→A2へ縦横替えで）'!JR59=0),"",_xlfn.XLOOKUP('⑤案件貼り付けシート(E6~→A2へ縦横替えで）'!JR59,②コード一覧!$BR$2:$BR$802,②コード一覧!$BT$2:$BT$802))</f>
        <v/>
      </c>
      <c r="GU63" s="48" t="str">
        <f>IF(OR('⑤案件貼り付けシート(E6~→A2へ縦横替えで）'!JS59="",'⑤案件貼り付けシート(E6~→A2へ縦横替えで）'!JS59=0),"",_xlfn.XLOOKUP('⑤案件貼り付けシート(E6~→A2へ縦横替えで）'!JS59,②コード一覧!$BR$2:$BR$802,②コード一覧!$BT$2:$BT$802))</f>
        <v/>
      </c>
      <c r="GV63" s="48" t="str">
        <f>IF(OR('⑤案件貼り付けシート(E6~→A2へ縦横替えで）'!JT59="",'⑤案件貼り付けシート(E6~→A2へ縦横替えで）'!JT59=0),"",_xlfn.XLOOKUP('⑤案件貼り付けシート(E6~→A2へ縦横替えで）'!JT59,②コード一覧!$BR$2:$BR$802,②コード一覧!$BT$2:$BT$802))</f>
        <v/>
      </c>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3"/>
      <c r="AS64" s="7"/>
      <c r="AT64" s="7"/>
      <c r="AU64" s="7"/>
      <c r="AV64" s="7"/>
      <c r="AW64" s="7"/>
      <c r="AX64" s="7"/>
      <c r="AY64" s="7"/>
      <c r="AZ64" s="7"/>
      <c r="BA64" s="7"/>
      <c r="BB64" s="7"/>
      <c r="BC64" s="7"/>
      <c r="BD64" s="7"/>
      <c r="BE64" s="154"/>
      <c r="BF64" s="154"/>
      <c r="BG64" s="7"/>
      <c r="BH64" s="154"/>
      <c r="BI64" s="154"/>
      <c r="BJ64" s="154"/>
      <c r="BK64" s="154"/>
      <c r="BL64" s="154"/>
      <c r="BM64" s="154"/>
      <c r="BN64" s="7"/>
      <c r="BO64" s="7"/>
      <c r="BP64" s="7"/>
      <c r="BQ64" s="7"/>
      <c r="BR64" s="154"/>
      <c r="BS64" s="154"/>
      <c r="BT64" s="7"/>
      <c r="BU64" s="154"/>
      <c r="BV64" s="154"/>
      <c r="BW64" s="154"/>
      <c r="BX64" s="154"/>
      <c r="BY64" s="154"/>
      <c r="BZ64" s="154"/>
      <c r="CA64" s="7"/>
      <c r="CB64" s="7"/>
      <c r="CC64" s="7"/>
      <c r="CD64" s="7"/>
      <c r="CE64" s="154"/>
      <c r="CF64" s="154"/>
      <c r="CG64" s="7"/>
      <c r="CH64" s="154"/>
      <c r="CI64" s="154"/>
      <c r="CJ64" s="154"/>
      <c r="CK64" s="154"/>
      <c r="CL64" s="154"/>
      <c r="CM64" s="154"/>
      <c r="CN64" s="7"/>
      <c r="CO64" s="7"/>
      <c r="CP64" s="7"/>
      <c r="CQ64" s="7"/>
      <c r="CR64" s="154"/>
      <c r="CS64" s="154"/>
      <c r="CT64" s="7"/>
      <c r="CU64" s="154"/>
      <c r="CV64" s="154"/>
      <c r="CW64" s="154"/>
      <c r="CX64" s="154"/>
      <c r="CY64" s="154"/>
      <c r="CZ64" s="154"/>
      <c r="DA64" s="7"/>
      <c r="DB64" s="7"/>
      <c r="DC64" s="7"/>
      <c r="DD64" s="7"/>
      <c r="DE64" s="154"/>
      <c r="DF64" s="154"/>
      <c r="DG64" s="7"/>
      <c r="DH64" s="154"/>
      <c r="DI64" s="154"/>
      <c r="DJ64" s="154"/>
      <c r="DK64" s="154"/>
      <c r="DL64" s="154"/>
      <c r="DM64" s="154"/>
      <c r="DN64" s="7"/>
      <c r="DO64" s="7"/>
      <c r="DP64" s="7"/>
      <c r="DQ64" s="7"/>
      <c r="DR64" s="154" t="str">
        <f>IF('⑤案件貼り付けシート(E6~→A2へ縦横替えで）'!FC60="","",'⑤案件貼り付けシート(E6~→A2へ縦横替えで）'!FC60)</f>
        <v/>
      </c>
      <c r="DS64" s="154" t="str">
        <f>IF('⑤案件貼り付けシート(E6~→A2へ縦横替えで）'!FD60="","",'⑤案件貼り付けシート(E6~→A2へ縦横替えで）'!FD60)</f>
        <v/>
      </c>
      <c r="DT64" s="7" t="str" cm="1">
        <f t="array" ref="DT64">IF('⑤案件貼り付けシート(E6~→A2へ縦横替えで）'!FE60="","",_xlfn.IFS('⑤案件貼り付けシート(E6~→A2へ縦横替えで）'!FE60="固定",1,'⑤案件貼り付けシート(E6~→A2へ縦横替えで）'!FE60="流動",2,'⑤案件貼り付けシート(E6~→A2へ縦横替えで）'!FE60="対象外",""))</f>
        <v/>
      </c>
      <c r="DU64" s="154" t="str">
        <f>IF('⑤案件貼り付けシート(E6~→A2へ縦横替えで）'!$FE60="固定",IF('⑤案件貼り付けシート(E6~→A2へ縦横替えで）'!FF60="","",'⑤案件貼り付けシート(E6~→A2へ縦横替えで）'!FF60),"")</f>
        <v/>
      </c>
      <c r="DV64" s="154" t="str">
        <f>IF('⑤案件貼り付けシート(E6~→A2へ縦横替えで）'!$FE60="固定",IF('⑤案件貼り付けシート(E6~→A2へ縦横替えで）'!FG60="","",'⑤案件貼り付けシート(E6~→A2へ縦横替えで）'!FG60),"")</f>
        <v/>
      </c>
      <c r="DW64" s="154" t="str">
        <f>IF('⑤案件貼り付けシート(E6~→A2へ縦横替えで）'!$FE60="固定",IF('⑤案件貼り付けシート(E6~→A2へ縦横替えで）'!FH60="","",'⑤案件貼り付けシート(E6~→A2へ縦横替えで）'!FH60),"")</f>
        <v/>
      </c>
      <c r="DX64" s="154" t="str">
        <f>IF('⑤案件貼り付けシート(E6~→A2へ縦横替えで）'!$FE60="固定",IF('⑤案件貼り付けシート(E6~→A2へ縦横替えで）'!FI60="","",'⑤案件貼り付けシート(E6~→A2へ縦横替えで）'!FI60),"")</f>
        <v/>
      </c>
      <c r="DY64" s="154" t="str">
        <f>IF('⑤案件貼り付けシート(E6~→A2へ縦横替えで）'!$FE60="固定",IF('⑤案件貼り付けシート(E6~→A2へ縦横替えで）'!FJ60="","",'⑤案件貼り付けシート(E6~→A2へ縦横替えで）'!FJ60),"")</f>
        <v/>
      </c>
      <c r="DZ64" s="154" t="str">
        <f>IF('⑤案件貼り付けシート(E6~→A2へ縦横替えで）'!$FE60="固定",IF('⑤案件貼り付けシート(E6~→A2へ縦横替えで）'!FK60="","",'⑤案件貼り付けシート(E6~→A2へ縦横替えで）'!FK60),"")</f>
        <v/>
      </c>
      <c r="EA64" s="7" t="str">
        <f>IF('⑤案件貼り付けシート(E6~→A2へ縦横替えで）'!$FE60="固定",IF('⑤案件貼り付けシート(E6~→A2へ縦横替えで）'!FL60="","",'⑤案件貼り付けシート(E6~→A2へ縦横替えで）'!FL60),"")</f>
        <v/>
      </c>
      <c r="EB64" s="7" t="str">
        <f>IF('⑤案件貼り付けシート(E6~→A2へ縦横替えで）'!FM60="","",'⑤案件貼り付けシート(E6~→A2へ縦横替えで）'!FM60)</f>
        <v/>
      </c>
      <c r="EC64" s="7" t="str">
        <f>IF('⑤案件貼り付けシート(E6~→A2へ縦横替えで）'!FN60="","",'⑤案件貼り付けシート(E6~→A2へ縦横替えで）'!FN60)</f>
        <v/>
      </c>
      <c r="ED64" s="7" t="str">
        <f>IF('⑤案件貼り付けシート(E6~→A2へ縦横替えで）'!FO60="","",'⑤案件貼り付けシート(E6~→A2へ縦横替えで）'!FO60)</f>
        <v/>
      </c>
      <c r="EE64" s="154" t="str">
        <f>IF('⑤案件貼り付けシート(E6~→A2へ縦横替えで）'!FQ60="","",'⑤案件貼り付けシート(E6~→A2へ縦横替えで）'!FQ60)</f>
        <v/>
      </c>
      <c r="EF64" s="154" t="str">
        <f>IF('⑤案件貼り付けシート(E6~→A2へ縦横替えで）'!FR60="","",'⑤案件貼り付けシート(E6~→A2へ縦横替えで）'!FR60)</f>
        <v/>
      </c>
      <c r="EG64" s="7" t="str" cm="1">
        <f t="array" ref="EG64">IF('⑤案件貼り付けシート(E6~→A2へ縦横替えで）'!FS60="","",_xlfn.IFS('⑤案件貼り付けシート(E6~→A2へ縦横替えで）'!FS60="固定",1,'⑤案件貼り付けシート(E6~→A2へ縦横替えで）'!FS60="流動",2,'⑤案件貼り付けシート(E6~→A2へ縦横替えで）'!FS60="対象外",""))</f>
        <v/>
      </c>
      <c r="EH64" s="154" t="str">
        <f>IF('⑤案件貼り付けシート(E6~→A2へ縦横替えで）'!$FS60="固定",IF('⑤案件貼り付けシート(E6~→A2へ縦横替えで）'!FT60="","",'⑤案件貼り付けシート(E6~→A2へ縦横替えで）'!FT60),"")</f>
        <v/>
      </c>
      <c r="EI64" s="154" t="str">
        <f>IF('⑤案件貼り付けシート(E6~→A2へ縦横替えで）'!$FS60="固定",IF('⑤案件貼り付けシート(E6~→A2へ縦横替えで）'!FU60="","",'⑤案件貼り付けシート(E6~→A2へ縦横替えで）'!FU60),"")</f>
        <v/>
      </c>
      <c r="EJ64" s="154" t="str">
        <f>IF('⑤案件貼り付けシート(E6~→A2へ縦横替えで）'!$FS60="固定",IF('⑤案件貼り付けシート(E6~→A2へ縦横替えで）'!FV60="","",'⑤案件貼り付けシート(E6~→A2へ縦横替えで）'!FV60),"")</f>
        <v/>
      </c>
      <c r="EK64" s="154" t="str">
        <f>IF('⑤案件貼り付けシート(E6~→A2へ縦横替えで）'!$FS60="固定",IF('⑤案件貼り付けシート(E6~→A2へ縦横替えで）'!FW60="","",'⑤案件貼り付けシート(E6~→A2へ縦横替えで）'!FW60),"")</f>
        <v/>
      </c>
      <c r="EL64" s="154" t="str">
        <f>IF('⑤案件貼り付けシート(E6~→A2へ縦横替えで）'!$FS60="固定",IF('⑤案件貼り付けシート(E6~→A2へ縦横替えで）'!FX60="","",'⑤案件貼り付けシート(E6~→A2へ縦横替えで）'!FX60),"")</f>
        <v/>
      </c>
      <c r="EM64" s="154" t="str">
        <f>IF('⑤案件貼り付けシート(E6~→A2へ縦横替えで）'!$FS60="固定",IF('⑤案件貼り付けシート(E6~→A2へ縦横替えで）'!FY60="","",'⑤案件貼り付けシート(E6~→A2へ縦横替えで）'!FY60),"")</f>
        <v/>
      </c>
      <c r="EN64" s="7" t="str">
        <f>IF('⑤案件貼り付けシート(E6~→A2へ縦横替えで）'!$FS60="固定",IF('⑤案件貼り付けシート(E6~→A2へ縦横替えで）'!FZ60="","",'⑤案件貼り付けシート(E6~→A2へ縦横替えで）'!FZ60),"")</f>
        <v/>
      </c>
      <c r="EO64" s="7" t="str">
        <f>IF('⑤案件貼り付けシート(E6~→A2へ縦横替えで）'!GA60="","",'⑤案件貼り付けシート(E6~→A2へ縦横替えで）'!GA60)</f>
        <v/>
      </c>
      <c r="EP64" s="7" t="str">
        <f>IF('⑤案件貼り付けシート(E6~→A2へ縦横替えで）'!GB60="","",'⑤案件貼り付けシート(E6~→A2へ縦横替えで）'!GB60)</f>
        <v/>
      </c>
      <c r="EQ64" s="7" t="str">
        <f>IF('⑤案件貼り付けシート(E6~→A2へ縦横替えで）'!GC60="","",'⑤案件貼り付けシート(E6~→A2へ縦横替えで）'!GC60)</f>
        <v/>
      </c>
      <c r="ER64" s="154" t="str">
        <f>IF('⑤案件貼り付けシート(E6~→A2へ縦横替えで）'!GE60="","",'⑤案件貼り付けシート(E6~→A2へ縦横替えで）'!GE60)</f>
        <v/>
      </c>
      <c r="ES64" s="154" t="str">
        <f>IF('⑤案件貼り付けシート(E6~→A2へ縦横替えで）'!GF60="","",'⑤案件貼り付けシート(E6~→A2へ縦横替えで）'!GF60)</f>
        <v/>
      </c>
      <c r="ET64" s="7" t="str" cm="1">
        <f t="array" ref="ET64">IF('⑤案件貼り付けシート(E6~→A2へ縦横替えで）'!GG60="","",_xlfn.IFS('⑤案件貼り付けシート(E6~→A2へ縦横替えで）'!GG60="固定",1,'⑤案件貼り付けシート(E6~→A2へ縦横替えで）'!GG60="流動",2,'⑤案件貼り付けシート(E6~→A2へ縦横替えで）'!GG60="対象外",""))</f>
        <v/>
      </c>
      <c r="EU64" s="154" t="str">
        <f>IF('⑤案件貼り付けシート(E6~→A2へ縦横替えで）'!$GG60="固定",IF('⑤案件貼り付けシート(E6~→A2へ縦横替えで）'!GH60="","",'⑤案件貼り付けシート(E6~→A2へ縦横替えで）'!GH60),"")</f>
        <v/>
      </c>
      <c r="EV64" s="154" t="str">
        <f>IF('⑤案件貼り付けシート(E6~→A2へ縦横替えで）'!$GG60="固定",IF('⑤案件貼り付けシート(E6~→A2へ縦横替えで）'!GI60="","",'⑤案件貼り付けシート(E6~→A2へ縦横替えで）'!GI60),"")</f>
        <v/>
      </c>
      <c r="EW64" s="154" t="str">
        <f>IF('⑤案件貼り付けシート(E6~→A2へ縦横替えで）'!$GG60="固定",IF('⑤案件貼り付けシート(E6~→A2へ縦横替えで）'!GJ60="","",'⑤案件貼り付けシート(E6~→A2へ縦横替えで）'!GJ60),"")</f>
        <v/>
      </c>
      <c r="EX64" s="154" t="str">
        <f>IF('⑤案件貼り付けシート(E6~→A2へ縦横替えで）'!$GG60="固定",IF('⑤案件貼り付けシート(E6~→A2へ縦横替えで）'!GK60="","",'⑤案件貼り付けシート(E6~→A2へ縦横替えで）'!GK60),"")</f>
        <v/>
      </c>
      <c r="EY64" s="154" t="str">
        <f>IF('⑤案件貼り付けシート(E6~→A2へ縦横替えで）'!$GG60="固定",IF('⑤案件貼り付けシート(E6~→A2へ縦横替えで）'!GL60="","",'⑤案件貼り付けシート(E6~→A2へ縦横替えで）'!GL60),"")</f>
        <v/>
      </c>
      <c r="EZ64" s="154" t="str">
        <f>IF('⑤案件貼り付けシート(E6~→A2へ縦横替えで）'!$GG60="固定",IF('⑤案件貼り付けシート(E6~→A2へ縦横替えで）'!GM60="","",'⑤案件貼り付けシート(E6~→A2へ縦横替えで）'!GM60),"")</f>
        <v/>
      </c>
      <c r="FA64" s="7" t="str">
        <f>IF('⑤案件貼り付けシート(E6~→A2へ縦横替えで）'!$GG60="固定",IF('⑤案件貼り付けシート(E6~→A2へ縦横替えで）'!GN60="","",'⑤案件貼り付けシート(E6~→A2へ縦横替えで）'!GN60),"")</f>
        <v/>
      </c>
      <c r="FB64" s="7" t="str">
        <f>IF('⑤案件貼り付けシート(E6~→A2へ縦横替えで）'!GO60="","",'⑤案件貼り付けシート(E6~→A2へ縦横替えで）'!GO60)</f>
        <v/>
      </c>
      <c r="FC64" s="7" t="str">
        <f>IF('⑤案件貼り付けシート(E6~→A2へ縦横替えで）'!GP60="","",'⑤案件貼り付けシート(E6~→A2へ縦横替えで）'!GP60)</f>
        <v/>
      </c>
      <c r="FD64" s="7" t="str">
        <f>IF('⑤案件貼り付けシート(E6~→A2へ縦横替えで）'!GQ60="","",'⑤案件貼り付けシート(E6~→A2へ縦横替えで）'!GQ60)</f>
        <v/>
      </c>
      <c r="FE64" s="154" t="str">
        <f>IF('⑤案件貼り付けシート(E6~→A2へ縦横替えで）'!GS60="","",'⑤案件貼り付けシート(E6~→A2へ縦横替えで）'!GS60)</f>
        <v/>
      </c>
      <c r="FF64" s="154" t="str">
        <f>IF('⑤案件貼り付けシート(E6~→A2へ縦横替えで）'!GT60="","",'⑤案件貼り付けシート(E6~→A2へ縦横替えで）'!GT60)</f>
        <v/>
      </c>
      <c r="FG64" s="7" t="str" cm="1">
        <f t="array" ref="FG64">IF('⑤案件貼り付けシート(E6~→A2へ縦横替えで）'!GU60="","",_xlfn.IFS('⑤案件貼り付けシート(E6~→A2へ縦横替えで）'!GU60="固定",1,'⑤案件貼り付けシート(E6~→A2へ縦横替えで）'!GU60="流動",2,'⑤案件貼り付けシート(E6~→A2へ縦横替えで）'!GU60="対象外",""))</f>
        <v/>
      </c>
      <c r="FH64" s="154" t="str">
        <f>IF('⑤案件貼り付けシート(E6~→A2へ縦横替えで）'!$GU60="固定",IF('⑤案件貼り付けシート(E6~→A2へ縦横替えで）'!GV60="","",'⑤案件貼り付けシート(E6~→A2へ縦横替えで）'!GV60),"")</f>
        <v/>
      </c>
      <c r="FI64" s="154" t="str">
        <f>IF('⑤案件貼り付けシート(E6~→A2へ縦横替えで）'!$GU60="固定",IF('⑤案件貼り付けシート(E6~→A2へ縦横替えで）'!GW60="","",'⑤案件貼り付けシート(E6~→A2へ縦横替えで）'!GW60),"")</f>
        <v/>
      </c>
      <c r="FJ64" s="154" t="str">
        <f>IF('⑤案件貼り付けシート(E6~→A2へ縦横替えで）'!$GU60="固定",IF('⑤案件貼り付けシート(E6~→A2へ縦横替えで）'!GX60="","",'⑤案件貼り付けシート(E6~→A2へ縦横替えで）'!GX60),"")</f>
        <v/>
      </c>
      <c r="FK64" s="154" t="str">
        <f>IF('⑤案件貼り付けシート(E6~→A2へ縦横替えで）'!$GU60="固定",IF('⑤案件貼り付けシート(E6~→A2へ縦横替えで）'!GY60="","",'⑤案件貼り付けシート(E6~→A2へ縦横替えで）'!GY60),"")</f>
        <v/>
      </c>
      <c r="FL64" s="154" t="str">
        <f>IF('⑤案件貼り付けシート(E6~→A2へ縦横替えで）'!$GU60="固定",IF('⑤案件貼り付けシート(E6~→A2へ縦横替えで）'!GZ60="","",'⑤案件貼り付けシート(E6~→A2へ縦横替えで）'!GZ60),"")</f>
        <v/>
      </c>
      <c r="FM64" s="154" t="str">
        <f>IF('⑤案件貼り付けシート(E6~→A2へ縦横替えで）'!$GU60="固定",IF('⑤案件貼り付けシート(E6~→A2へ縦横替えで）'!HA60="","",'⑤案件貼り付けシート(E6~→A2へ縦横替えで）'!HA60),"")</f>
        <v/>
      </c>
      <c r="FN64" s="7" t="str">
        <f>IF('⑤案件貼り付けシート(E6~→A2へ縦横替えで）'!$GU60="固定",IF('⑤案件貼り付けシート(E6~→A2へ縦横替えで）'!HB60="","",'⑤案件貼り付けシート(E6~→A2へ縦横替えで）'!HB60),"")</f>
        <v/>
      </c>
      <c r="FO64" s="7" t="str">
        <f>IF('⑤案件貼り付けシート(E6~→A2へ縦横替えで）'!HC60="","",'⑤案件貼り付けシート(E6~→A2へ縦横替えで）'!HC60)</f>
        <v/>
      </c>
      <c r="FP64" s="7" t="str">
        <f>IF('⑤案件貼り付けシート(E6~→A2へ縦横替えで）'!HD60="","",'⑤案件貼り付けシート(E6~→A2へ縦横替えで）'!HD60)</f>
        <v/>
      </c>
      <c r="FQ64" s="7" t="str">
        <f>IF('⑤案件貼り付けシート(E6~→A2へ縦横替えで）'!HE60="","",'⑤案件貼り付けシート(E6~→A2へ縦横替えで）'!HE60)</f>
        <v/>
      </c>
      <c r="FR64" s="154" t="str">
        <f>IF('⑤案件貼り付けシート(E6~→A2へ縦横替えで）'!HG60="","",'⑤案件貼り付けシート(E6~→A2へ縦横替えで）'!HG60)</f>
        <v/>
      </c>
      <c r="FS64" s="154" t="str">
        <f>IF('⑤案件貼り付けシート(E6~→A2へ縦横替えで）'!HH60="","",'⑤案件貼り付けシート(E6~→A2へ縦横替えで）'!HH60)</f>
        <v/>
      </c>
      <c r="FT64" s="7" t="str" cm="1">
        <f t="array" ref="FT64">IF('⑤案件貼り付けシート(E6~→A2へ縦横替えで）'!HI60="","",_xlfn.IFS('⑤案件貼り付けシート(E6~→A2へ縦横替えで）'!HI60="固定",1,'⑤案件貼り付けシート(E6~→A2へ縦横替えで）'!HI60="流動",2,'⑤案件貼り付けシート(E6~→A2へ縦横替えで）'!HI60="対象外",""))</f>
        <v/>
      </c>
      <c r="FU64" s="154" t="str">
        <f>IF('⑤案件貼り付けシート(E6~→A2へ縦横替えで）'!$HI60="固定",IF('⑤案件貼り付けシート(E6~→A2へ縦横替えで）'!HJ60="","",'⑤案件貼り付けシート(E6~→A2へ縦横替えで）'!HJ60),"")</f>
        <v/>
      </c>
      <c r="FV64" s="154" t="str">
        <f>IF('⑤案件貼り付けシート(E6~→A2へ縦横替えで）'!$HI60="固定",IF('⑤案件貼り付けシート(E6~→A2へ縦横替えで）'!HK60="","",'⑤案件貼り付けシート(E6~→A2へ縦横替えで）'!HK60),"")</f>
        <v/>
      </c>
      <c r="FW64" s="154" t="str">
        <f>IF('⑤案件貼り付けシート(E6~→A2へ縦横替えで）'!$HI60="固定",IF('⑤案件貼り付けシート(E6~→A2へ縦横替えで）'!HL60="","",'⑤案件貼り付けシート(E6~→A2へ縦横替えで）'!HL60),"")</f>
        <v/>
      </c>
      <c r="FX64" s="154" t="str">
        <f>IF('⑤案件貼り付けシート(E6~→A2へ縦横替えで）'!$HI60="固定",IF('⑤案件貼り付けシート(E6~→A2へ縦横替えで）'!HM60="","",'⑤案件貼り付けシート(E6~→A2へ縦横替えで）'!HM60),"")</f>
        <v/>
      </c>
      <c r="FY64" s="154" t="str">
        <f>IF('⑤案件貼り付けシート(E6~→A2へ縦横替えで）'!$HI60="固定",IF('⑤案件貼り付けシート(E6~→A2へ縦横替えで）'!HN60="","",'⑤案件貼り付けシート(E6~→A2へ縦横替えで）'!HN60),"")</f>
        <v/>
      </c>
      <c r="FZ64" s="154" t="str">
        <f>IF('⑤案件貼り付けシート(E6~→A2へ縦横替えで）'!$HI60="固定",IF('⑤案件貼り付けシート(E6~→A2へ縦横替えで）'!HO60="","",'⑤案件貼り付けシート(E6~→A2へ縦横替えで）'!HO60),"")</f>
        <v/>
      </c>
      <c r="GA64" s="7" t="str">
        <f>IF('⑤案件貼り付けシート(E6~→A2へ縦横替えで）'!$HI60="固定",IF('⑤案件貼り付けシート(E6~→A2へ縦横替えで）'!HP60="","",'⑤案件貼り付けシート(E6~→A2へ縦横替えで）'!HP60),"")</f>
        <v/>
      </c>
      <c r="GB64" s="7" t="str">
        <f>IF('⑤案件貼り付けシート(E6~→A2へ縦横替えで）'!HQ60="","",'⑤案件貼り付けシート(E6~→A2へ縦横替えで）'!HQ60)</f>
        <v/>
      </c>
      <c r="GC64" s="7" t="str">
        <f>IF('⑤案件貼り付けシート(E6~→A2へ縦横替えで）'!HR60="","",'⑤案件貼り付けシート(E6~→A2へ縦横替えで）'!HR60)</f>
        <v/>
      </c>
      <c r="GD64" s="7" t="str">
        <f>IF('⑤案件貼り付けシート(E6~→A2へ縦横替えで）'!HS60="","",'⑤案件貼り付けシート(E6~→A2へ縦横替えで）'!HS60)</f>
        <v/>
      </c>
      <c r="GE64" s="7"/>
      <c r="GF64" s="7"/>
      <c r="GG64" s="7"/>
      <c r="GH64" s="7"/>
      <c r="GI64" s="7"/>
      <c r="GJ64" s="7"/>
      <c r="GK64" s="7"/>
      <c r="GL64" s="7"/>
      <c r="GM64" s="48"/>
      <c r="GN64" s="7"/>
      <c r="GO64" s="7"/>
      <c r="GP64" s="7"/>
      <c r="GR64" s="48" t="str">
        <f>IF(OR('⑤案件貼り付けシート(E6~→A2へ縦横替えで）'!JP60="",'⑤案件貼り付けシート(E6~→A2へ縦横替えで）'!JP60=0),"",_xlfn.XLOOKUP('⑤案件貼り付けシート(E6~→A2へ縦横替えで）'!JP60,②コード一覧!$BR$2:$BR$802,②コード一覧!$BT$2:$BT$802))</f>
        <v/>
      </c>
      <c r="GS64" s="48" t="str">
        <f>IF(OR('⑤案件貼り付けシート(E6~→A2へ縦横替えで）'!JQ60="",'⑤案件貼り付けシート(E6~→A2へ縦横替えで）'!JQ60=0),"",_xlfn.XLOOKUP('⑤案件貼り付けシート(E6~→A2へ縦横替えで）'!JQ60,②コード一覧!$BR$2:$BR$802,②コード一覧!$BT$2:$BT$802))</f>
        <v/>
      </c>
      <c r="GT64" s="48" t="str">
        <f>IF(OR('⑤案件貼り付けシート(E6~→A2へ縦横替えで）'!JR60="",'⑤案件貼り付けシート(E6~→A2へ縦横替えで）'!JR60=0),"",_xlfn.XLOOKUP('⑤案件貼り付けシート(E6~→A2へ縦横替えで）'!JR60,②コード一覧!$BR$2:$BR$802,②コード一覧!$BT$2:$BT$802))</f>
        <v/>
      </c>
      <c r="GU64" s="48" t="str">
        <f>IF(OR('⑤案件貼り付けシート(E6~→A2へ縦横替えで）'!JS60="",'⑤案件貼り付けシート(E6~→A2へ縦横替えで）'!JS60=0),"",_xlfn.XLOOKUP('⑤案件貼り付けシート(E6~→A2へ縦横替えで）'!JS60,②コード一覧!$BR$2:$BR$802,②コード一覧!$BT$2:$BT$802))</f>
        <v/>
      </c>
      <c r="GV64" s="48" t="str">
        <f>IF(OR('⑤案件貼り付けシート(E6~→A2へ縦横替えで）'!JT60="",'⑤案件貼り付けシート(E6~→A2へ縦横替えで）'!JT60=0),"",_xlfn.XLOOKUP('⑤案件貼り付けシート(E6~→A2へ縦横替えで）'!JT60,②コード一覧!$BR$2:$BR$802,②コード一覧!$BT$2:$BT$802))</f>
        <v/>
      </c>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3"/>
      <c r="AS65" s="7"/>
      <c r="AT65" s="7"/>
      <c r="AU65" s="7"/>
      <c r="AV65" s="7"/>
      <c r="AW65" s="7"/>
      <c r="AX65" s="7"/>
      <c r="AY65" s="7"/>
      <c r="AZ65" s="7"/>
      <c r="BA65" s="7"/>
      <c r="BB65" s="7"/>
      <c r="BC65" s="7"/>
      <c r="BD65" s="7"/>
      <c r="BE65" s="154"/>
      <c r="BF65" s="154"/>
      <c r="BG65" s="7"/>
      <c r="BH65" s="154"/>
      <c r="BI65" s="154"/>
      <c r="BJ65" s="154"/>
      <c r="BK65" s="154"/>
      <c r="BL65" s="154"/>
      <c r="BM65" s="154"/>
      <c r="BN65" s="7"/>
      <c r="BO65" s="7"/>
      <c r="BP65" s="7"/>
      <c r="BQ65" s="7"/>
      <c r="BR65" s="154"/>
      <c r="BS65" s="154"/>
      <c r="BT65" s="7"/>
      <c r="BU65" s="154"/>
      <c r="BV65" s="154"/>
      <c r="BW65" s="154"/>
      <c r="BX65" s="154"/>
      <c r="BY65" s="154"/>
      <c r="BZ65" s="154"/>
      <c r="CA65" s="7"/>
      <c r="CB65" s="7"/>
      <c r="CC65" s="7"/>
      <c r="CD65" s="7"/>
      <c r="CE65" s="154"/>
      <c r="CF65" s="154"/>
      <c r="CG65" s="7"/>
      <c r="CH65" s="154"/>
      <c r="CI65" s="154"/>
      <c r="CJ65" s="154"/>
      <c r="CK65" s="154"/>
      <c r="CL65" s="154"/>
      <c r="CM65" s="154"/>
      <c r="CN65" s="7"/>
      <c r="CO65" s="7"/>
      <c r="CP65" s="7"/>
      <c r="CQ65" s="7"/>
      <c r="CR65" s="154"/>
      <c r="CS65" s="154"/>
      <c r="CT65" s="7"/>
      <c r="CU65" s="154"/>
      <c r="CV65" s="154"/>
      <c r="CW65" s="154"/>
      <c r="CX65" s="154"/>
      <c r="CY65" s="154"/>
      <c r="CZ65" s="154"/>
      <c r="DA65" s="7"/>
      <c r="DB65" s="7"/>
      <c r="DC65" s="7"/>
      <c r="DD65" s="7"/>
      <c r="DE65" s="154"/>
      <c r="DF65" s="154"/>
      <c r="DG65" s="7"/>
      <c r="DH65" s="154"/>
      <c r="DI65" s="154"/>
      <c r="DJ65" s="154"/>
      <c r="DK65" s="154"/>
      <c r="DL65" s="154"/>
      <c r="DM65" s="154"/>
      <c r="DN65" s="7"/>
      <c r="DO65" s="7"/>
      <c r="DP65" s="7"/>
      <c r="DQ65" s="7"/>
      <c r="DR65" s="154" t="str">
        <f>IF('⑤案件貼り付けシート(E6~→A2へ縦横替えで）'!FC61="","",'⑤案件貼り付けシート(E6~→A2へ縦横替えで）'!FC61)</f>
        <v/>
      </c>
      <c r="DS65" s="154" t="str">
        <f>IF('⑤案件貼り付けシート(E6~→A2へ縦横替えで）'!FD61="","",'⑤案件貼り付けシート(E6~→A2へ縦横替えで）'!FD61)</f>
        <v/>
      </c>
      <c r="DT65" s="7" t="str" cm="1">
        <f t="array" ref="DT65">IF('⑤案件貼り付けシート(E6~→A2へ縦横替えで）'!FE61="","",_xlfn.IFS('⑤案件貼り付けシート(E6~→A2へ縦横替えで）'!FE61="固定",1,'⑤案件貼り付けシート(E6~→A2へ縦横替えで）'!FE61="流動",2,'⑤案件貼り付けシート(E6~→A2へ縦横替えで）'!FE61="対象外",""))</f>
        <v/>
      </c>
      <c r="DU65" s="154" t="str">
        <f>IF('⑤案件貼り付けシート(E6~→A2へ縦横替えで）'!$FE61="固定",IF('⑤案件貼り付けシート(E6~→A2へ縦横替えで）'!FF61="","",'⑤案件貼り付けシート(E6~→A2へ縦横替えで）'!FF61),"")</f>
        <v/>
      </c>
      <c r="DV65" s="154" t="str">
        <f>IF('⑤案件貼り付けシート(E6~→A2へ縦横替えで）'!$FE61="固定",IF('⑤案件貼り付けシート(E6~→A2へ縦横替えで）'!FG61="","",'⑤案件貼り付けシート(E6~→A2へ縦横替えで）'!FG61),"")</f>
        <v/>
      </c>
      <c r="DW65" s="154" t="str">
        <f>IF('⑤案件貼り付けシート(E6~→A2へ縦横替えで）'!$FE61="固定",IF('⑤案件貼り付けシート(E6~→A2へ縦横替えで）'!FH61="","",'⑤案件貼り付けシート(E6~→A2へ縦横替えで）'!FH61),"")</f>
        <v/>
      </c>
      <c r="DX65" s="154" t="str">
        <f>IF('⑤案件貼り付けシート(E6~→A2へ縦横替えで）'!$FE61="固定",IF('⑤案件貼り付けシート(E6~→A2へ縦横替えで）'!FI61="","",'⑤案件貼り付けシート(E6~→A2へ縦横替えで）'!FI61),"")</f>
        <v/>
      </c>
      <c r="DY65" s="154" t="str">
        <f>IF('⑤案件貼り付けシート(E6~→A2へ縦横替えで）'!$FE61="固定",IF('⑤案件貼り付けシート(E6~→A2へ縦横替えで）'!FJ61="","",'⑤案件貼り付けシート(E6~→A2へ縦横替えで）'!FJ61),"")</f>
        <v/>
      </c>
      <c r="DZ65" s="154" t="str">
        <f>IF('⑤案件貼り付けシート(E6~→A2へ縦横替えで）'!$FE61="固定",IF('⑤案件貼り付けシート(E6~→A2へ縦横替えで）'!FK61="","",'⑤案件貼り付けシート(E6~→A2へ縦横替えで）'!FK61),"")</f>
        <v/>
      </c>
      <c r="EA65" s="7" t="str">
        <f>IF('⑤案件貼り付けシート(E6~→A2へ縦横替えで）'!$FE61="固定",IF('⑤案件貼り付けシート(E6~→A2へ縦横替えで）'!FL61="","",'⑤案件貼り付けシート(E6~→A2へ縦横替えで）'!FL61),"")</f>
        <v/>
      </c>
      <c r="EB65" s="7" t="str">
        <f>IF('⑤案件貼り付けシート(E6~→A2へ縦横替えで）'!FM61="","",'⑤案件貼り付けシート(E6~→A2へ縦横替えで）'!FM61)</f>
        <v/>
      </c>
      <c r="EC65" s="7" t="str">
        <f>IF('⑤案件貼り付けシート(E6~→A2へ縦横替えで）'!FN61="","",'⑤案件貼り付けシート(E6~→A2へ縦横替えで）'!FN61)</f>
        <v/>
      </c>
      <c r="ED65" s="7" t="str">
        <f>IF('⑤案件貼り付けシート(E6~→A2へ縦横替えで）'!FO61="","",'⑤案件貼り付けシート(E6~→A2へ縦横替えで）'!FO61)</f>
        <v/>
      </c>
      <c r="EE65" s="154" t="str">
        <f>IF('⑤案件貼り付けシート(E6~→A2へ縦横替えで）'!FQ61="","",'⑤案件貼り付けシート(E6~→A2へ縦横替えで）'!FQ61)</f>
        <v/>
      </c>
      <c r="EF65" s="154" t="str">
        <f>IF('⑤案件貼り付けシート(E6~→A2へ縦横替えで）'!FR61="","",'⑤案件貼り付けシート(E6~→A2へ縦横替えで）'!FR61)</f>
        <v/>
      </c>
      <c r="EG65" s="7" t="str" cm="1">
        <f t="array" ref="EG65">IF('⑤案件貼り付けシート(E6~→A2へ縦横替えで）'!FS61="","",_xlfn.IFS('⑤案件貼り付けシート(E6~→A2へ縦横替えで）'!FS61="固定",1,'⑤案件貼り付けシート(E6~→A2へ縦横替えで）'!FS61="流動",2,'⑤案件貼り付けシート(E6~→A2へ縦横替えで）'!FS61="対象外",""))</f>
        <v/>
      </c>
      <c r="EH65" s="154" t="str">
        <f>IF('⑤案件貼り付けシート(E6~→A2へ縦横替えで）'!$FS61="固定",IF('⑤案件貼り付けシート(E6~→A2へ縦横替えで）'!FT61="","",'⑤案件貼り付けシート(E6~→A2へ縦横替えで）'!FT61),"")</f>
        <v/>
      </c>
      <c r="EI65" s="154" t="str">
        <f>IF('⑤案件貼り付けシート(E6~→A2へ縦横替えで）'!$FS61="固定",IF('⑤案件貼り付けシート(E6~→A2へ縦横替えで）'!FU61="","",'⑤案件貼り付けシート(E6~→A2へ縦横替えで）'!FU61),"")</f>
        <v/>
      </c>
      <c r="EJ65" s="154" t="str">
        <f>IF('⑤案件貼り付けシート(E6~→A2へ縦横替えで）'!$FS61="固定",IF('⑤案件貼り付けシート(E6~→A2へ縦横替えで）'!FV61="","",'⑤案件貼り付けシート(E6~→A2へ縦横替えで）'!FV61),"")</f>
        <v/>
      </c>
      <c r="EK65" s="154" t="str">
        <f>IF('⑤案件貼り付けシート(E6~→A2へ縦横替えで）'!$FS61="固定",IF('⑤案件貼り付けシート(E6~→A2へ縦横替えで）'!FW61="","",'⑤案件貼り付けシート(E6~→A2へ縦横替えで）'!FW61),"")</f>
        <v/>
      </c>
      <c r="EL65" s="154" t="str">
        <f>IF('⑤案件貼り付けシート(E6~→A2へ縦横替えで）'!$FS61="固定",IF('⑤案件貼り付けシート(E6~→A2へ縦横替えで）'!FX61="","",'⑤案件貼り付けシート(E6~→A2へ縦横替えで）'!FX61),"")</f>
        <v/>
      </c>
      <c r="EM65" s="154" t="str">
        <f>IF('⑤案件貼り付けシート(E6~→A2へ縦横替えで）'!$FS61="固定",IF('⑤案件貼り付けシート(E6~→A2へ縦横替えで）'!FY61="","",'⑤案件貼り付けシート(E6~→A2へ縦横替えで）'!FY61),"")</f>
        <v/>
      </c>
      <c r="EN65" s="7" t="str">
        <f>IF('⑤案件貼り付けシート(E6~→A2へ縦横替えで）'!$FS61="固定",IF('⑤案件貼り付けシート(E6~→A2へ縦横替えで）'!FZ61="","",'⑤案件貼り付けシート(E6~→A2へ縦横替えで）'!FZ61),"")</f>
        <v/>
      </c>
      <c r="EO65" s="7" t="str">
        <f>IF('⑤案件貼り付けシート(E6~→A2へ縦横替えで）'!GA61="","",'⑤案件貼り付けシート(E6~→A2へ縦横替えで）'!GA61)</f>
        <v/>
      </c>
      <c r="EP65" s="7" t="str">
        <f>IF('⑤案件貼り付けシート(E6~→A2へ縦横替えで）'!GB61="","",'⑤案件貼り付けシート(E6~→A2へ縦横替えで）'!GB61)</f>
        <v/>
      </c>
      <c r="EQ65" s="7" t="str">
        <f>IF('⑤案件貼り付けシート(E6~→A2へ縦横替えで）'!GC61="","",'⑤案件貼り付けシート(E6~→A2へ縦横替えで）'!GC61)</f>
        <v/>
      </c>
      <c r="ER65" s="154" t="str">
        <f>IF('⑤案件貼り付けシート(E6~→A2へ縦横替えで）'!GE61="","",'⑤案件貼り付けシート(E6~→A2へ縦横替えで）'!GE61)</f>
        <v/>
      </c>
      <c r="ES65" s="154" t="str">
        <f>IF('⑤案件貼り付けシート(E6~→A2へ縦横替えで）'!GF61="","",'⑤案件貼り付けシート(E6~→A2へ縦横替えで）'!GF61)</f>
        <v/>
      </c>
      <c r="ET65" s="7" t="str" cm="1">
        <f t="array" ref="ET65">IF('⑤案件貼り付けシート(E6~→A2へ縦横替えで）'!GG61="","",_xlfn.IFS('⑤案件貼り付けシート(E6~→A2へ縦横替えで）'!GG61="固定",1,'⑤案件貼り付けシート(E6~→A2へ縦横替えで）'!GG61="流動",2,'⑤案件貼り付けシート(E6~→A2へ縦横替えで）'!GG61="対象外",""))</f>
        <v/>
      </c>
      <c r="EU65" s="154" t="str">
        <f>IF('⑤案件貼り付けシート(E6~→A2へ縦横替えで）'!$GG61="固定",IF('⑤案件貼り付けシート(E6~→A2へ縦横替えで）'!GH61="","",'⑤案件貼り付けシート(E6~→A2へ縦横替えで）'!GH61),"")</f>
        <v/>
      </c>
      <c r="EV65" s="154" t="str">
        <f>IF('⑤案件貼り付けシート(E6~→A2へ縦横替えで）'!$GG61="固定",IF('⑤案件貼り付けシート(E6~→A2へ縦横替えで）'!GI61="","",'⑤案件貼り付けシート(E6~→A2へ縦横替えで）'!GI61),"")</f>
        <v/>
      </c>
      <c r="EW65" s="154" t="str">
        <f>IF('⑤案件貼り付けシート(E6~→A2へ縦横替えで）'!$GG61="固定",IF('⑤案件貼り付けシート(E6~→A2へ縦横替えで）'!GJ61="","",'⑤案件貼り付けシート(E6~→A2へ縦横替えで）'!GJ61),"")</f>
        <v/>
      </c>
      <c r="EX65" s="154" t="str">
        <f>IF('⑤案件貼り付けシート(E6~→A2へ縦横替えで）'!$GG61="固定",IF('⑤案件貼り付けシート(E6~→A2へ縦横替えで）'!GK61="","",'⑤案件貼り付けシート(E6~→A2へ縦横替えで）'!GK61),"")</f>
        <v/>
      </c>
      <c r="EY65" s="154" t="str">
        <f>IF('⑤案件貼り付けシート(E6~→A2へ縦横替えで）'!$GG61="固定",IF('⑤案件貼り付けシート(E6~→A2へ縦横替えで）'!GL61="","",'⑤案件貼り付けシート(E6~→A2へ縦横替えで）'!GL61),"")</f>
        <v/>
      </c>
      <c r="EZ65" s="154" t="str">
        <f>IF('⑤案件貼り付けシート(E6~→A2へ縦横替えで）'!$GG61="固定",IF('⑤案件貼り付けシート(E6~→A2へ縦横替えで）'!GM61="","",'⑤案件貼り付けシート(E6~→A2へ縦横替えで）'!GM61),"")</f>
        <v/>
      </c>
      <c r="FA65" s="7" t="str">
        <f>IF('⑤案件貼り付けシート(E6~→A2へ縦横替えで）'!$GG61="固定",IF('⑤案件貼り付けシート(E6~→A2へ縦横替えで）'!GN61="","",'⑤案件貼り付けシート(E6~→A2へ縦横替えで）'!GN61),"")</f>
        <v/>
      </c>
      <c r="FB65" s="7" t="str">
        <f>IF('⑤案件貼り付けシート(E6~→A2へ縦横替えで）'!GO61="","",'⑤案件貼り付けシート(E6~→A2へ縦横替えで）'!GO61)</f>
        <v/>
      </c>
      <c r="FC65" s="7" t="str">
        <f>IF('⑤案件貼り付けシート(E6~→A2へ縦横替えで）'!GP61="","",'⑤案件貼り付けシート(E6~→A2へ縦横替えで）'!GP61)</f>
        <v/>
      </c>
      <c r="FD65" s="7" t="str">
        <f>IF('⑤案件貼り付けシート(E6~→A2へ縦横替えで）'!GQ61="","",'⑤案件貼り付けシート(E6~→A2へ縦横替えで）'!GQ61)</f>
        <v/>
      </c>
      <c r="FE65" s="154" t="str">
        <f>IF('⑤案件貼り付けシート(E6~→A2へ縦横替えで）'!GS61="","",'⑤案件貼り付けシート(E6~→A2へ縦横替えで）'!GS61)</f>
        <v/>
      </c>
      <c r="FF65" s="154" t="str">
        <f>IF('⑤案件貼り付けシート(E6~→A2へ縦横替えで）'!GT61="","",'⑤案件貼り付けシート(E6~→A2へ縦横替えで）'!GT61)</f>
        <v/>
      </c>
      <c r="FG65" s="7" t="str" cm="1">
        <f t="array" ref="FG65">IF('⑤案件貼り付けシート(E6~→A2へ縦横替えで）'!GU61="","",_xlfn.IFS('⑤案件貼り付けシート(E6~→A2へ縦横替えで）'!GU61="固定",1,'⑤案件貼り付けシート(E6~→A2へ縦横替えで）'!GU61="流動",2,'⑤案件貼り付けシート(E6~→A2へ縦横替えで）'!GU61="対象外",""))</f>
        <v/>
      </c>
      <c r="FH65" s="154" t="str">
        <f>IF('⑤案件貼り付けシート(E6~→A2へ縦横替えで）'!$GU61="固定",IF('⑤案件貼り付けシート(E6~→A2へ縦横替えで）'!GV61="","",'⑤案件貼り付けシート(E6~→A2へ縦横替えで）'!GV61),"")</f>
        <v/>
      </c>
      <c r="FI65" s="154" t="str">
        <f>IF('⑤案件貼り付けシート(E6~→A2へ縦横替えで）'!$GU61="固定",IF('⑤案件貼り付けシート(E6~→A2へ縦横替えで）'!GW61="","",'⑤案件貼り付けシート(E6~→A2へ縦横替えで）'!GW61),"")</f>
        <v/>
      </c>
      <c r="FJ65" s="154" t="str">
        <f>IF('⑤案件貼り付けシート(E6~→A2へ縦横替えで）'!$GU61="固定",IF('⑤案件貼り付けシート(E6~→A2へ縦横替えで）'!GX61="","",'⑤案件貼り付けシート(E6~→A2へ縦横替えで）'!GX61),"")</f>
        <v/>
      </c>
      <c r="FK65" s="154" t="str">
        <f>IF('⑤案件貼り付けシート(E6~→A2へ縦横替えで）'!$GU61="固定",IF('⑤案件貼り付けシート(E6~→A2へ縦横替えで）'!GY61="","",'⑤案件貼り付けシート(E6~→A2へ縦横替えで）'!GY61),"")</f>
        <v/>
      </c>
      <c r="FL65" s="154" t="str">
        <f>IF('⑤案件貼り付けシート(E6~→A2へ縦横替えで）'!$GU61="固定",IF('⑤案件貼り付けシート(E6~→A2へ縦横替えで）'!GZ61="","",'⑤案件貼り付けシート(E6~→A2へ縦横替えで）'!GZ61),"")</f>
        <v/>
      </c>
      <c r="FM65" s="154" t="str">
        <f>IF('⑤案件貼り付けシート(E6~→A2へ縦横替えで）'!$GU61="固定",IF('⑤案件貼り付けシート(E6~→A2へ縦横替えで）'!HA61="","",'⑤案件貼り付けシート(E6~→A2へ縦横替えで）'!HA61),"")</f>
        <v/>
      </c>
      <c r="FN65" s="7" t="str">
        <f>IF('⑤案件貼り付けシート(E6~→A2へ縦横替えで）'!$GU61="固定",IF('⑤案件貼り付けシート(E6~→A2へ縦横替えで）'!HB61="","",'⑤案件貼り付けシート(E6~→A2へ縦横替えで）'!HB61),"")</f>
        <v/>
      </c>
      <c r="FO65" s="7" t="str">
        <f>IF('⑤案件貼り付けシート(E6~→A2へ縦横替えで）'!HC61="","",'⑤案件貼り付けシート(E6~→A2へ縦横替えで）'!HC61)</f>
        <v/>
      </c>
      <c r="FP65" s="7" t="str">
        <f>IF('⑤案件貼り付けシート(E6~→A2へ縦横替えで）'!HD61="","",'⑤案件貼り付けシート(E6~→A2へ縦横替えで）'!HD61)</f>
        <v/>
      </c>
      <c r="FQ65" s="7" t="str">
        <f>IF('⑤案件貼り付けシート(E6~→A2へ縦横替えで）'!HE61="","",'⑤案件貼り付けシート(E6~→A2へ縦横替えで）'!HE61)</f>
        <v/>
      </c>
      <c r="FR65" s="154" t="str">
        <f>IF('⑤案件貼り付けシート(E6~→A2へ縦横替えで）'!HG61="","",'⑤案件貼り付けシート(E6~→A2へ縦横替えで）'!HG61)</f>
        <v/>
      </c>
      <c r="FS65" s="154" t="str">
        <f>IF('⑤案件貼り付けシート(E6~→A2へ縦横替えで）'!HH61="","",'⑤案件貼り付けシート(E6~→A2へ縦横替えで）'!HH61)</f>
        <v/>
      </c>
      <c r="FT65" s="7" t="str" cm="1">
        <f t="array" ref="FT65">IF('⑤案件貼り付けシート(E6~→A2へ縦横替えで）'!HI61="","",_xlfn.IFS('⑤案件貼り付けシート(E6~→A2へ縦横替えで）'!HI61="固定",1,'⑤案件貼り付けシート(E6~→A2へ縦横替えで）'!HI61="流動",2,'⑤案件貼り付けシート(E6~→A2へ縦横替えで）'!HI61="対象外",""))</f>
        <v/>
      </c>
      <c r="FU65" s="154" t="str">
        <f>IF('⑤案件貼り付けシート(E6~→A2へ縦横替えで）'!$HI61="固定",IF('⑤案件貼り付けシート(E6~→A2へ縦横替えで）'!HJ61="","",'⑤案件貼り付けシート(E6~→A2へ縦横替えで）'!HJ61),"")</f>
        <v/>
      </c>
      <c r="FV65" s="154" t="str">
        <f>IF('⑤案件貼り付けシート(E6~→A2へ縦横替えで）'!$HI61="固定",IF('⑤案件貼り付けシート(E6~→A2へ縦横替えで）'!HK61="","",'⑤案件貼り付けシート(E6~→A2へ縦横替えで）'!HK61),"")</f>
        <v/>
      </c>
      <c r="FW65" s="154" t="str">
        <f>IF('⑤案件貼り付けシート(E6~→A2へ縦横替えで）'!$HI61="固定",IF('⑤案件貼り付けシート(E6~→A2へ縦横替えで）'!HL61="","",'⑤案件貼り付けシート(E6~→A2へ縦横替えで）'!HL61),"")</f>
        <v/>
      </c>
      <c r="FX65" s="154" t="str">
        <f>IF('⑤案件貼り付けシート(E6~→A2へ縦横替えで）'!$HI61="固定",IF('⑤案件貼り付けシート(E6~→A2へ縦横替えで）'!HM61="","",'⑤案件貼り付けシート(E6~→A2へ縦横替えで）'!HM61),"")</f>
        <v/>
      </c>
      <c r="FY65" s="154" t="str">
        <f>IF('⑤案件貼り付けシート(E6~→A2へ縦横替えで）'!$HI61="固定",IF('⑤案件貼り付けシート(E6~→A2へ縦横替えで）'!HN61="","",'⑤案件貼り付けシート(E6~→A2へ縦横替えで）'!HN61),"")</f>
        <v/>
      </c>
      <c r="FZ65" s="154" t="str">
        <f>IF('⑤案件貼り付けシート(E6~→A2へ縦横替えで）'!$HI61="固定",IF('⑤案件貼り付けシート(E6~→A2へ縦横替えで）'!HO61="","",'⑤案件貼り付けシート(E6~→A2へ縦横替えで）'!HO61),"")</f>
        <v/>
      </c>
      <c r="GA65" s="7" t="str">
        <f>IF('⑤案件貼り付けシート(E6~→A2へ縦横替えで）'!$HI61="固定",IF('⑤案件貼り付けシート(E6~→A2へ縦横替えで）'!HP61="","",'⑤案件貼り付けシート(E6~→A2へ縦横替えで）'!HP61),"")</f>
        <v/>
      </c>
      <c r="GB65" s="7" t="str">
        <f>IF('⑤案件貼り付けシート(E6~→A2へ縦横替えで）'!HQ61="","",'⑤案件貼り付けシート(E6~→A2へ縦横替えで）'!HQ61)</f>
        <v/>
      </c>
      <c r="GC65" s="7" t="str">
        <f>IF('⑤案件貼り付けシート(E6~→A2へ縦横替えで）'!HR61="","",'⑤案件貼り付けシート(E6~→A2へ縦横替えで）'!HR61)</f>
        <v/>
      </c>
      <c r="GD65" s="7" t="str">
        <f>IF('⑤案件貼り付けシート(E6~→A2へ縦横替えで）'!HS61="","",'⑤案件貼り付けシート(E6~→A2へ縦横替えで）'!HS61)</f>
        <v/>
      </c>
      <c r="GE65" s="7"/>
      <c r="GF65" s="7"/>
      <c r="GG65" s="7"/>
      <c r="GH65" s="7"/>
      <c r="GI65" s="7"/>
      <c r="GJ65" s="7"/>
      <c r="GK65" s="7"/>
      <c r="GL65" s="7"/>
      <c r="GM65" s="48"/>
      <c r="GN65" s="7"/>
      <c r="GO65" s="7"/>
      <c r="GP65" s="7"/>
      <c r="GR65" s="48" t="str">
        <f>IF(OR('⑤案件貼り付けシート(E6~→A2へ縦横替えで）'!JP61="",'⑤案件貼り付けシート(E6~→A2へ縦横替えで）'!JP61=0),"",_xlfn.XLOOKUP('⑤案件貼り付けシート(E6~→A2へ縦横替えで）'!JP61,②コード一覧!$BR$2:$BR$802,②コード一覧!$BT$2:$BT$802))</f>
        <v/>
      </c>
      <c r="GS65" s="48" t="str">
        <f>IF(OR('⑤案件貼り付けシート(E6~→A2へ縦横替えで）'!JQ61="",'⑤案件貼り付けシート(E6~→A2へ縦横替えで）'!JQ61=0),"",_xlfn.XLOOKUP('⑤案件貼り付けシート(E6~→A2へ縦横替えで）'!JQ61,②コード一覧!$BR$2:$BR$802,②コード一覧!$BT$2:$BT$802))</f>
        <v/>
      </c>
      <c r="GT65" s="48" t="str">
        <f>IF(OR('⑤案件貼り付けシート(E6~→A2へ縦横替えで）'!JR61="",'⑤案件貼り付けシート(E6~→A2へ縦横替えで）'!JR61=0),"",_xlfn.XLOOKUP('⑤案件貼り付けシート(E6~→A2へ縦横替えで）'!JR61,②コード一覧!$BR$2:$BR$802,②コード一覧!$BT$2:$BT$802))</f>
        <v/>
      </c>
      <c r="GU65" s="48" t="str">
        <f>IF(OR('⑤案件貼り付けシート(E6~→A2へ縦横替えで）'!JS61="",'⑤案件貼り付けシート(E6~→A2へ縦横替えで）'!JS61=0),"",_xlfn.XLOOKUP('⑤案件貼り付けシート(E6~→A2へ縦横替えで）'!JS61,②コード一覧!$BR$2:$BR$802,②コード一覧!$BT$2:$BT$802))</f>
        <v/>
      </c>
      <c r="GV65" s="48" t="str">
        <f>IF(OR('⑤案件貼り付けシート(E6~→A2へ縦横替えで）'!JT61="",'⑤案件貼り付けシート(E6~→A2へ縦横替えで）'!JT61=0),"",_xlfn.XLOOKUP('⑤案件貼り付けシート(E6~→A2へ縦横替えで）'!JT61,②コード一覧!$BR$2:$BR$802,②コード一覧!$BT$2:$BT$802))</f>
        <v/>
      </c>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3"/>
      <c r="AS66" s="7"/>
      <c r="AT66" s="7"/>
      <c r="AU66" s="7"/>
      <c r="AV66" s="7"/>
      <c r="AW66" s="7"/>
      <c r="AX66" s="7"/>
      <c r="AY66" s="7"/>
      <c r="AZ66" s="7"/>
      <c r="BA66" s="7"/>
      <c r="BB66" s="7"/>
      <c r="BC66" s="7"/>
      <c r="BD66" s="7"/>
      <c r="BE66" s="154"/>
      <c r="BF66" s="154"/>
      <c r="BG66" s="7"/>
      <c r="BH66" s="154"/>
      <c r="BI66" s="154"/>
      <c r="BJ66" s="154"/>
      <c r="BK66" s="154"/>
      <c r="BL66" s="154"/>
      <c r="BM66" s="154"/>
      <c r="BN66" s="7"/>
      <c r="BO66" s="7"/>
      <c r="BP66" s="7"/>
      <c r="BQ66" s="7"/>
      <c r="BR66" s="154"/>
      <c r="BS66" s="154"/>
      <c r="BT66" s="7"/>
      <c r="BU66" s="154"/>
      <c r="BV66" s="154"/>
      <c r="BW66" s="154"/>
      <c r="BX66" s="154"/>
      <c r="BY66" s="154"/>
      <c r="BZ66" s="154"/>
      <c r="CA66" s="7"/>
      <c r="CB66" s="7"/>
      <c r="CC66" s="7"/>
      <c r="CD66" s="7"/>
      <c r="CE66" s="154"/>
      <c r="CF66" s="154"/>
      <c r="CG66" s="7"/>
      <c r="CH66" s="154"/>
      <c r="CI66" s="154"/>
      <c r="CJ66" s="154"/>
      <c r="CK66" s="154"/>
      <c r="CL66" s="154"/>
      <c r="CM66" s="154"/>
      <c r="CN66" s="7"/>
      <c r="CO66" s="7"/>
      <c r="CP66" s="7"/>
      <c r="CQ66" s="7"/>
      <c r="CR66" s="154"/>
      <c r="CS66" s="154"/>
      <c r="CT66" s="7"/>
      <c r="CU66" s="154"/>
      <c r="CV66" s="154"/>
      <c r="CW66" s="154"/>
      <c r="CX66" s="154"/>
      <c r="CY66" s="154"/>
      <c r="CZ66" s="154"/>
      <c r="DA66" s="7"/>
      <c r="DB66" s="7"/>
      <c r="DC66" s="7"/>
      <c r="DD66" s="7"/>
      <c r="DE66" s="154"/>
      <c r="DF66" s="154"/>
      <c r="DG66" s="7"/>
      <c r="DH66" s="154"/>
      <c r="DI66" s="154"/>
      <c r="DJ66" s="154"/>
      <c r="DK66" s="154"/>
      <c r="DL66" s="154"/>
      <c r="DM66" s="154"/>
      <c r="DN66" s="7"/>
      <c r="DO66" s="7"/>
      <c r="DP66" s="7"/>
      <c r="DQ66" s="7"/>
      <c r="DR66" s="154" t="str">
        <f>IF('⑤案件貼り付けシート(E6~→A2へ縦横替えで）'!FC62="","",'⑤案件貼り付けシート(E6~→A2へ縦横替えで）'!FC62)</f>
        <v/>
      </c>
      <c r="DS66" s="154" t="str">
        <f>IF('⑤案件貼り付けシート(E6~→A2へ縦横替えで）'!FD62="","",'⑤案件貼り付けシート(E6~→A2へ縦横替えで）'!FD62)</f>
        <v/>
      </c>
      <c r="DT66" s="7" t="str" cm="1">
        <f t="array" ref="DT66">IF('⑤案件貼り付けシート(E6~→A2へ縦横替えで）'!FE62="","",_xlfn.IFS('⑤案件貼り付けシート(E6~→A2へ縦横替えで）'!FE62="固定",1,'⑤案件貼り付けシート(E6~→A2へ縦横替えで）'!FE62="流動",2,'⑤案件貼り付けシート(E6~→A2へ縦横替えで）'!FE62="対象外",""))</f>
        <v/>
      </c>
      <c r="DU66" s="154" t="str">
        <f>IF('⑤案件貼り付けシート(E6~→A2へ縦横替えで）'!$FE62="固定",IF('⑤案件貼り付けシート(E6~→A2へ縦横替えで）'!FF62="","",'⑤案件貼り付けシート(E6~→A2へ縦横替えで）'!FF62),"")</f>
        <v/>
      </c>
      <c r="DV66" s="154" t="str">
        <f>IF('⑤案件貼り付けシート(E6~→A2へ縦横替えで）'!$FE62="固定",IF('⑤案件貼り付けシート(E6~→A2へ縦横替えで）'!FG62="","",'⑤案件貼り付けシート(E6~→A2へ縦横替えで）'!FG62),"")</f>
        <v/>
      </c>
      <c r="DW66" s="154" t="str">
        <f>IF('⑤案件貼り付けシート(E6~→A2へ縦横替えで）'!$FE62="固定",IF('⑤案件貼り付けシート(E6~→A2へ縦横替えで）'!FH62="","",'⑤案件貼り付けシート(E6~→A2へ縦横替えで）'!FH62),"")</f>
        <v/>
      </c>
      <c r="DX66" s="154" t="str">
        <f>IF('⑤案件貼り付けシート(E6~→A2へ縦横替えで）'!$FE62="固定",IF('⑤案件貼り付けシート(E6~→A2へ縦横替えで）'!FI62="","",'⑤案件貼り付けシート(E6~→A2へ縦横替えで）'!FI62),"")</f>
        <v/>
      </c>
      <c r="DY66" s="154" t="str">
        <f>IF('⑤案件貼り付けシート(E6~→A2へ縦横替えで）'!$FE62="固定",IF('⑤案件貼り付けシート(E6~→A2へ縦横替えで）'!FJ62="","",'⑤案件貼り付けシート(E6~→A2へ縦横替えで）'!FJ62),"")</f>
        <v/>
      </c>
      <c r="DZ66" s="154" t="str">
        <f>IF('⑤案件貼り付けシート(E6~→A2へ縦横替えで）'!$FE62="固定",IF('⑤案件貼り付けシート(E6~→A2へ縦横替えで）'!FK62="","",'⑤案件貼り付けシート(E6~→A2へ縦横替えで）'!FK62),"")</f>
        <v/>
      </c>
      <c r="EA66" s="7" t="str">
        <f>IF('⑤案件貼り付けシート(E6~→A2へ縦横替えで）'!$FE62="固定",IF('⑤案件貼り付けシート(E6~→A2へ縦横替えで）'!FL62="","",'⑤案件貼り付けシート(E6~→A2へ縦横替えで）'!FL62),"")</f>
        <v/>
      </c>
      <c r="EB66" s="7" t="str">
        <f>IF('⑤案件貼り付けシート(E6~→A2へ縦横替えで）'!FM62="","",'⑤案件貼り付けシート(E6~→A2へ縦横替えで）'!FM62)</f>
        <v/>
      </c>
      <c r="EC66" s="7" t="str">
        <f>IF('⑤案件貼り付けシート(E6~→A2へ縦横替えで）'!FN62="","",'⑤案件貼り付けシート(E6~→A2へ縦横替えで）'!FN62)</f>
        <v/>
      </c>
      <c r="ED66" s="7" t="str">
        <f>IF('⑤案件貼り付けシート(E6~→A2へ縦横替えで）'!FO62="","",'⑤案件貼り付けシート(E6~→A2へ縦横替えで）'!FO62)</f>
        <v/>
      </c>
      <c r="EE66" s="154" t="str">
        <f>IF('⑤案件貼り付けシート(E6~→A2へ縦横替えで）'!FQ62="","",'⑤案件貼り付けシート(E6~→A2へ縦横替えで）'!FQ62)</f>
        <v/>
      </c>
      <c r="EF66" s="154" t="str">
        <f>IF('⑤案件貼り付けシート(E6~→A2へ縦横替えで）'!FR62="","",'⑤案件貼り付けシート(E6~→A2へ縦横替えで）'!FR62)</f>
        <v/>
      </c>
      <c r="EG66" s="7" t="str" cm="1">
        <f t="array" ref="EG66">IF('⑤案件貼り付けシート(E6~→A2へ縦横替えで）'!FS62="","",_xlfn.IFS('⑤案件貼り付けシート(E6~→A2へ縦横替えで）'!FS62="固定",1,'⑤案件貼り付けシート(E6~→A2へ縦横替えで）'!FS62="流動",2,'⑤案件貼り付けシート(E6~→A2へ縦横替えで）'!FS62="対象外",""))</f>
        <v/>
      </c>
      <c r="EH66" s="154" t="str">
        <f>IF('⑤案件貼り付けシート(E6~→A2へ縦横替えで）'!$FS62="固定",IF('⑤案件貼り付けシート(E6~→A2へ縦横替えで）'!FT62="","",'⑤案件貼り付けシート(E6~→A2へ縦横替えで）'!FT62),"")</f>
        <v/>
      </c>
      <c r="EI66" s="154" t="str">
        <f>IF('⑤案件貼り付けシート(E6~→A2へ縦横替えで）'!$FS62="固定",IF('⑤案件貼り付けシート(E6~→A2へ縦横替えで）'!FU62="","",'⑤案件貼り付けシート(E6~→A2へ縦横替えで）'!FU62),"")</f>
        <v/>
      </c>
      <c r="EJ66" s="154" t="str">
        <f>IF('⑤案件貼り付けシート(E6~→A2へ縦横替えで）'!$FS62="固定",IF('⑤案件貼り付けシート(E6~→A2へ縦横替えで）'!FV62="","",'⑤案件貼り付けシート(E6~→A2へ縦横替えで）'!FV62),"")</f>
        <v/>
      </c>
      <c r="EK66" s="154" t="str">
        <f>IF('⑤案件貼り付けシート(E6~→A2へ縦横替えで）'!$FS62="固定",IF('⑤案件貼り付けシート(E6~→A2へ縦横替えで）'!FW62="","",'⑤案件貼り付けシート(E6~→A2へ縦横替えで）'!FW62),"")</f>
        <v/>
      </c>
      <c r="EL66" s="154" t="str">
        <f>IF('⑤案件貼り付けシート(E6~→A2へ縦横替えで）'!$FS62="固定",IF('⑤案件貼り付けシート(E6~→A2へ縦横替えで）'!FX62="","",'⑤案件貼り付けシート(E6~→A2へ縦横替えで）'!FX62),"")</f>
        <v/>
      </c>
      <c r="EM66" s="154" t="str">
        <f>IF('⑤案件貼り付けシート(E6~→A2へ縦横替えで）'!$FS62="固定",IF('⑤案件貼り付けシート(E6~→A2へ縦横替えで）'!FY62="","",'⑤案件貼り付けシート(E6~→A2へ縦横替えで）'!FY62),"")</f>
        <v/>
      </c>
      <c r="EN66" s="7" t="str">
        <f>IF('⑤案件貼り付けシート(E6~→A2へ縦横替えで）'!$FS62="固定",IF('⑤案件貼り付けシート(E6~→A2へ縦横替えで）'!FZ62="","",'⑤案件貼り付けシート(E6~→A2へ縦横替えで）'!FZ62),"")</f>
        <v/>
      </c>
      <c r="EO66" s="7" t="str">
        <f>IF('⑤案件貼り付けシート(E6~→A2へ縦横替えで）'!GA62="","",'⑤案件貼り付けシート(E6~→A2へ縦横替えで）'!GA62)</f>
        <v/>
      </c>
      <c r="EP66" s="7" t="str">
        <f>IF('⑤案件貼り付けシート(E6~→A2へ縦横替えで）'!GB62="","",'⑤案件貼り付けシート(E6~→A2へ縦横替えで）'!GB62)</f>
        <v/>
      </c>
      <c r="EQ66" s="7" t="str">
        <f>IF('⑤案件貼り付けシート(E6~→A2へ縦横替えで）'!GC62="","",'⑤案件貼り付けシート(E6~→A2へ縦横替えで）'!GC62)</f>
        <v/>
      </c>
      <c r="ER66" s="154" t="str">
        <f>IF('⑤案件貼り付けシート(E6~→A2へ縦横替えで）'!GE62="","",'⑤案件貼り付けシート(E6~→A2へ縦横替えで）'!GE62)</f>
        <v/>
      </c>
      <c r="ES66" s="154" t="str">
        <f>IF('⑤案件貼り付けシート(E6~→A2へ縦横替えで）'!GF62="","",'⑤案件貼り付けシート(E6~→A2へ縦横替えで）'!GF62)</f>
        <v/>
      </c>
      <c r="ET66" s="7" t="str" cm="1">
        <f t="array" ref="ET66">IF('⑤案件貼り付けシート(E6~→A2へ縦横替えで）'!GG62="","",_xlfn.IFS('⑤案件貼り付けシート(E6~→A2へ縦横替えで）'!GG62="固定",1,'⑤案件貼り付けシート(E6~→A2へ縦横替えで）'!GG62="流動",2,'⑤案件貼り付けシート(E6~→A2へ縦横替えで）'!GG62="対象外",""))</f>
        <v/>
      </c>
      <c r="EU66" s="154" t="str">
        <f>IF('⑤案件貼り付けシート(E6~→A2へ縦横替えで）'!$GG62="固定",IF('⑤案件貼り付けシート(E6~→A2へ縦横替えで）'!GH62="","",'⑤案件貼り付けシート(E6~→A2へ縦横替えで）'!GH62),"")</f>
        <v/>
      </c>
      <c r="EV66" s="154" t="str">
        <f>IF('⑤案件貼り付けシート(E6~→A2へ縦横替えで）'!$GG62="固定",IF('⑤案件貼り付けシート(E6~→A2へ縦横替えで）'!GI62="","",'⑤案件貼り付けシート(E6~→A2へ縦横替えで）'!GI62),"")</f>
        <v/>
      </c>
      <c r="EW66" s="154" t="str">
        <f>IF('⑤案件貼り付けシート(E6~→A2へ縦横替えで）'!$GG62="固定",IF('⑤案件貼り付けシート(E6~→A2へ縦横替えで）'!GJ62="","",'⑤案件貼り付けシート(E6~→A2へ縦横替えで）'!GJ62),"")</f>
        <v/>
      </c>
      <c r="EX66" s="154" t="str">
        <f>IF('⑤案件貼り付けシート(E6~→A2へ縦横替えで）'!$GG62="固定",IF('⑤案件貼り付けシート(E6~→A2へ縦横替えで）'!GK62="","",'⑤案件貼り付けシート(E6~→A2へ縦横替えで）'!GK62),"")</f>
        <v/>
      </c>
      <c r="EY66" s="154" t="str">
        <f>IF('⑤案件貼り付けシート(E6~→A2へ縦横替えで）'!$GG62="固定",IF('⑤案件貼り付けシート(E6~→A2へ縦横替えで）'!GL62="","",'⑤案件貼り付けシート(E6~→A2へ縦横替えで）'!GL62),"")</f>
        <v/>
      </c>
      <c r="EZ66" s="154" t="str">
        <f>IF('⑤案件貼り付けシート(E6~→A2へ縦横替えで）'!$GG62="固定",IF('⑤案件貼り付けシート(E6~→A2へ縦横替えで）'!GM62="","",'⑤案件貼り付けシート(E6~→A2へ縦横替えで）'!GM62),"")</f>
        <v/>
      </c>
      <c r="FA66" s="7" t="str">
        <f>IF('⑤案件貼り付けシート(E6~→A2へ縦横替えで）'!$GG62="固定",IF('⑤案件貼り付けシート(E6~→A2へ縦横替えで）'!GN62="","",'⑤案件貼り付けシート(E6~→A2へ縦横替えで）'!GN62),"")</f>
        <v/>
      </c>
      <c r="FB66" s="7" t="str">
        <f>IF('⑤案件貼り付けシート(E6~→A2へ縦横替えで）'!GO62="","",'⑤案件貼り付けシート(E6~→A2へ縦横替えで）'!GO62)</f>
        <v/>
      </c>
      <c r="FC66" s="7" t="str">
        <f>IF('⑤案件貼り付けシート(E6~→A2へ縦横替えで）'!GP62="","",'⑤案件貼り付けシート(E6~→A2へ縦横替えで）'!GP62)</f>
        <v/>
      </c>
      <c r="FD66" s="7" t="str">
        <f>IF('⑤案件貼り付けシート(E6~→A2へ縦横替えで）'!GQ62="","",'⑤案件貼り付けシート(E6~→A2へ縦横替えで）'!GQ62)</f>
        <v/>
      </c>
      <c r="FE66" s="154" t="str">
        <f>IF('⑤案件貼り付けシート(E6~→A2へ縦横替えで）'!GS62="","",'⑤案件貼り付けシート(E6~→A2へ縦横替えで）'!GS62)</f>
        <v/>
      </c>
      <c r="FF66" s="154" t="str">
        <f>IF('⑤案件貼り付けシート(E6~→A2へ縦横替えで）'!GT62="","",'⑤案件貼り付けシート(E6~→A2へ縦横替えで）'!GT62)</f>
        <v/>
      </c>
      <c r="FG66" s="7" t="str" cm="1">
        <f t="array" ref="FG66">IF('⑤案件貼り付けシート(E6~→A2へ縦横替えで）'!GU62="","",_xlfn.IFS('⑤案件貼り付けシート(E6~→A2へ縦横替えで）'!GU62="固定",1,'⑤案件貼り付けシート(E6~→A2へ縦横替えで）'!GU62="流動",2,'⑤案件貼り付けシート(E6~→A2へ縦横替えで）'!GU62="対象外",""))</f>
        <v/>
      </c>
      <c r="FH66" s="154" t="str">
        <f>IF('⑤案件貼り付けシート(E6~→A2へ縦横替えで）'!$GU62="固定",IF('⑤案件貼り付けシート(E6~→A2へ縦横替えで）'!GV62="","",'⑤案件貼り付けシート(E6~→A2へ縦横替えで）'!GV62),"")</f>
        <v/>
      </c>
      <c r="FI66" s="154" t="str">
        <f>IF('⑤案件貼り付けシート(E6~→A2へ縦横替えで）'!$GU62="固定",IF('⑤案件貼り付けシート(E6~→A2へ縦横替えで）'!GW62="","",'⑤案件貼り付けシート(E6~→A2へ縦横替えで）'!GW62),"")</f>
        <v/>
      </c>
      <c r="FJ66" s="154" t="str">
        <f>IF('⑤案件貼り付けシート(E6~→A2へ縦横替えで）'!$GU62="固定",IF('⑤案件貼り付けシート(E6~→A2へ縦横替えで）'!GX62="","",'⑤案件貼り付けシート(E6~→A2へ縦横替えで）'!GX62),"")</f>
        <v/>
      </c>
      <c r="FK66" s="154" t="str">
        <f>IF('⑤案件貼り付けシート(E6~→A2へ縦横替えで）'!$GU62="固定",IF('⑤案件貼り付けシート(E6~→A2へ縦横替えで）'!GY62="","",'⑤案件貼り付けシート(E6~→A2へ縦横替えで）'!GY62),"")</f>
        <v/>
      </c>
      <c r="FL66" s="154" t="str">
        <f>IF('⑤案件貼り付けシート(E6~→A2へ縦横替えで）'!$GU62="固定",IF('⑤案件貼り付けシート(E6~→A2へ縦横替えで）'!GZ62="","",'⑤案件貼り付けシート(E6~→A2へ縦横替えで）'!GZ62),"")</f>
        <v/>
      </c>
      <c r="FM66" s="154" t="str">
        <f>IF('⑤案件貼り付けシート(E6~→A2へ縦横替えで）'!$GU62="固定",IF('⑤案件貼り付けシート(E6~→A2へ縦横替えで）'!HA62="","",'⑤案件貼り付けシート(E6~→A2へ縦横替えで）'!HA62),"")</f>
        <v/>
      </c>
      <c r="FN66" s="7" t="str">
        <f>IF('⑤案件貼り付けシート(E6~→A2へ縦横替えで）'!$GU62="固定",IF('⑤案件貼り付けシート(E6~→A2へ縦横替えで）'!HB62="","",'⑤案件貼り付けシート(E6~→A2へ縦横替えで）'!HB62),"")</f>
        <v/>
      </c>
      <c r="FO66" s="7" t="str">
        <f>IF('⑤案件貼り付けシート(E6~→A2へ縦横替えで）'!HC62="","",'⑤案件貼り付けシート(E6~→A2へ縦横替えで）'!HC62)</f>
        <v/>
      </c>
      <c r="FP66" s="7" t="str">
        <f>IF('⑤案件貼り付けシート(E6~→A2へ縦横替えで）'!HD62="","",'⑤案件貼り付けシート(E6~→A2へ縦横替えで）'!HD62)</f>
        <v/>
      </c>
      <c r="FQ66" s="7" t="str">
        <f>IF('⑤案件貼り付けシート(E6~→A2へ縦横替えで）'!HE62="","",'⑤案件貼り付けシート(E6~→A2へ縦横替えで）'!HE62)</f>
        <v/>
      </c>
      <c r="FR66" s="154" t="str">
        <f>IF('⑤案件貼り付けシート(E6~→A2へ縦横替えで）'!HG62="","",'⑤案件貼り付けシート(E6~→A2へ縦横替えで）'!HG62)</f>
        <v/>
      </c>
      <c r="FS66" s="154" t="str">
        <f>IF('⑤案件貼り付けシート(E6~→A2へ縦横替えで）'!HH62="","",'⑤案件貼り付けシート(E6~→A2へ縦横替えで）'!HH62)</f>
        <v/>
      </c>
      <c r="FT66" s="7" t="str" cm="1">
        <f t="array" ref="FT66">IF('⑤案件貼り付けシート(E6~→A2へ縦横替えで）'!HI62="","",_xlfn.IFS('⑤案件貼り付けシート(E6~→A2へ縦横替えで）'!HI62="固定",1,'⑤案件貼り付けシート(E6~→A2へ縦横替えで）'!HI62="流動",2,'⑤案件貼り付けシート(E6~→A2へ縦横替えで）'!HI62="対象外",""))</f>
        <v/>
      </c>
      <c r="FU66" s="154" t="str">
        <f>IF('⑤案件貼り付けシート(E6~→A2へ縦横替えで）'!$HI62="固定",IF('⑤案件貼り付けシート(E6~→A2へ縦横替えで）'!HJ62="","",'⑤案件貼り付けシート(E6~→A2へ縦横替えで）'!HJ62),"")</f>
        <v/>
      </c>
      <c r="FV66" s="154" t="str">
        <f>IF('⑤案件貼り付けシート(E6~→A2へ縦横替えで）'!$HI62="固定",IF('⑤案件貼り付けシート(E6~→A2へ縦横替えで）'!HK62="","",'⑤案件貼り付けシート(E6~→A2へ縦横替えで）'!HK62),"")</f>
        <v/>
      </c>
      <c r="FW66" s="154" t="str">
        <f>IF('⑤案件貼り付けシート(E6~→A2へ縦横替えで）'!$HI62="固定",IF('⑤案件貼り付けシート(E6~→A2へ縦横替えで）'!HL62="","",'⑤案件貼り付けシート(E6~→A2へ縦横替えで）'!HL62),"")</f>
        <v/>
      </c>
      <c r="FX66" s="154" t="str">
        <f>IF('⑤案件貼り付けシート(E6~→A2へ縦横替えで）'!$HI62="固定",IF('⑤案件貼り付けシート(E6~→A2へ縦横替えで）'!HM62="","",'⑤案件貼り付けシート(E6~→A2へ縦横替えで）'!HM62),"")</f>
        <v/>
      </c>
      <c r="FY66" s="154" t="str">
        <f>IF('⑤案件貼り付けシート(E6~→A2へ縦横替えで）'!$HI62="固定",IF('⑤案件貼り付けシート(E6~→A2へ縦横替えで）'!HN62="","",'⑤案件貼り付けシート(E6~→A2へ縦横替えで）'!HN62),"")</f>
        <v/>
      </c>
      <c r="FZ66" s="154" t="str">
        <f>IF('⑤案件貼り付けシート(E6~→A2へ縦横替えで）'!$HI62="固定",IF('⑤案件貼り付けシート(E6~→A2へ縦横替えで）'!HO62="","",'⑤案件貼り付けシート(E6~→A2へ縦横替えで）'!HO62),"")</f>
        <v/>
      </c>
      <c r="GA66" s="7" t="str">
        <f>IF('⑤案件貼り付けシート(E6~→A2へ縦横替えで）'!$HI62="固定",IF('⑤案件貼り付けシート(E6~→A2へ縦横替えで）'!HP62="","",'⑤案件貼り付けシート(E6~→A2へ縦横替えで）'!HP62),"")</f>
        <v/>
      </c>
      <c r="GB66" s="7" t="str">
        <f>IF('⑤案件貼り付けシート(E6~→A2へ縦横替えで）'!HQ62="","",'⑤案件貼り付けシート(E6~→A2へ縦横替えで）'!HQ62)</f>
        <v/>
      </c>
      <c r="GC66" s="7" t="str">
        <f>IF('⑤案件貼り付けシート(E6~→A2へ縦横替えで）'!HR62="","",'⑤案件貼り付けシート(E6~→A2へ縦横替えで）'!HR62)</f>
        <v/>
      </c>
      <c r="GD66" s="7" t="str">
        <f>IF('⑤案件貼り付けシート(E6~→A2へ縦横替えで）'!HS62="","",'⑤案件貼り付けシート(E6~→A2へ縦横替えで）'!HS62)</f>
        <v/>
      </c>
      <c r="GE66" s="7"/>
      <c r="GF66" s="7"/>
      <c r="GG66" s="7"/>
      <c r="GH66" s="7"/>
      <c r="GI66" s="7"/>
      <c r="GJ66" s="7"/>
      <c r="GK66" s="7"/>
      <c r="GL66" s="7"/>
      <c r="GM66" s="48"/>
      <c r="GN66" s="7"/>
      <c r="GO66" s="7"/>
      <c r="GP66" s="7"/>
      <c r="GR66" s="48" t="str">
        <f>IF(OR('⑤案件貼り付けシート(E6~→A2へ縦横替えで）'!JP62="",'⑤案件貼り付けシート(E6~→A2へ縦横替えで）'!JP62=0),"",_xlfn.XLOOKUP('⑤案件貼り付けシート(E6~→A2へ縦横替えで）'!JP62,②コード一覧!$BR$2:$BR$802,②コード一覧!$BT$2:$BT$802))</f>
        <v/>
      </c>
      <c r="GS66" s="48" t="str">
        <f>IF(OR('⑤案件貼り付けシート(E6~→A2へ縦横替えで）'!JQ62="",'⑤案件貼り付けシート(E6~→A2へ縦横替えで）'!JQ62=0),"",_xlfn.XLOOKUP('⑤案件貼り付けシート(E6~→A2へ縦横替えで）'!JQ62,②コード一覧!$BR$2:$BR$802,②コード一覧!$BT$2:$BT$802))</f>
        <v/>
      </c>
      <c r="GT66" s="48" t="str">
        <f>IF(OR('⑤案件貼り付けシート(E6~→A2へ縦横替えで）'!JR62="",'⑤案件貼り付けシート(E6~→A2へ縦横替えで）'!JR62=0),"",_xlfn.XLOOKUP('⑤案件貼り付けシート(E6~→A2へ縦横替えで）'!JR62,②コード一覧!$BR$2:$BR$802,②コード一覧!$BT$2:$BT$802))</f>
        <v/>
      </c>
      <c r="GU66" s="48" t="str">
        <f>IF(OR('⑤案件貼り付けシート(E6~→A2へ縦横替えで）'!JS62="",'⑤案件貼り付けシート(E6~→A2へ縦横替えで）'!JS62=0),"",_xlfn.XLOOKUP('⑤案件貼り付けシート(E6~→A2へ縦横替えで）'!JS62,②コード一覧!$BR$2:$BR$802,②コード一覧!$BT$2:$BT$802))</f>
        <v/>
      </c>
      <c r="GV66" s="48" t="str">
        <f>IF(OR('⑤案件貼り付けシート(E6~→A2へ縦横替えで）'!JT62="",'⑤案件貼り付けシート(E6~→A2へ縦横替えで）'!JT62=0),"",_xlfn.XLOOKUP('⑤案件貼り付けシート(E6~→A2へ縦横替えで）'!JT62,②コード一覧!$BR$2:$BR$802,②コード一覧!$BT$2:$BT$802))</f>
        <v/>
      </c>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3"/>
      <c r="AS67" s="7"/>
      <c r="AT67" s="7"/>
      <c r="AU67" s="7"/>
      <c r="AV67" s="7"/>
      <c r="AW67" s="7"/>
      <c r="AX67" s="7"/>
      <c r="AY67" s="7"/>
      <c r="AZ67" s="7"/>
      <c r="BA67" s="7"/>
      <c r="BB67" s="7"/>
      <c r="BC67" s="7"/>
      <c r="BD67" s="7"/>
      <c r="BE67" s="154"/>
      <c r="BF67" s="154"/>
      <c r="BG67" s="7"/>
      <c r="BH67" s="154"/>
      <c r="BI67" s="154"/>
      <c r="BJ67" s="154"/>
      <c r="BK67" s="154"/>
      <c r="BL67" s="154"/>
      <c r="BM67" s="154"/>
      <c r="BN67" s="7"/>
      <c r="BO67" s="7"/>
      <c r="BP67" s="7"/>
      <c r="BQ67" s="7"/>
      <c r="BR67" s="154"/>
      <c r="BS67" s="154"/>
      <c r="BT67" s="7"/>
      <c r="BU67" s="154"/>
      <c r="BV67" s="154"/>
      <c r="BW67" s="154"/>
      <c r="BX67" s="154"/>
      <c r="BY67" s="154"/>
      <c r="BZ67" s="154"/>
      <c r="CA67" s="7"/>
      <c r="CB67" s="7"/>
      <c r="CC67" s="7"/>
      <c r="CD67" s="7"/>
      <c r="CE67" s="154"/>
      <c r="CF67" s="154"/>
      <c r="CG67" s="7"/>
      <c r="CH67" s="154"/>
      <c r="CI67" s="154"/>
      <c r="CJ67" s="154"/>
      <c r="CK67" s="154"/>
      <c r="CL67" s="154"/>
      <c r="CM67" s="154"/>
      <c r="CN67" s="7"/>
      <c r="CO67" s="7"/>
      <c r="CP67" s="7"/>
      <c r="CQ67" s="7"/>
      <c r="CR67" s="154"/>
      <c r="CS67" s="154"/>
      <c r="CT67" s="7"/>
      <c r="CU67" s="154"/>
      <c r="CV67" s="154"/>
      <c r="CW67" s="154"/>
      <c r="CX67" s="154"/>
      <c r="CY67" s="154"/>
      <c r="CZ67" s="154"/>
      <c r="DA67" s="7"/>
      <c r="DB67" s="7"/>
      <c r="DC67" s="7"/>
      <c r="DD67" s="7"/>
      <c r="DE67" s="154"/>
      <c r="DF67" s="154"/>
      <c r="DG67" s="7"/>
      <c r="DH67" s="154"/>
      <c r="DI67" s="154"/>
      <c r="DJ67" s="154"/>
      <c r="DK67" s="154"/>
      <c r="DL67" s="154"/>
      <c r="DM67" s="154"/>
      <c r="DN67" s="7"/>
      <c r="DO67" s="7"/>
      <c r="DP67" s="7"/>
      <c r="DQ67" s="7"/>
      <c r="DR67" s="154" t="str">
        <f>IF('⑤案件貼り付けシート(E6~→A2へ縦横替えで）'!FC63="","",'⑤案件貼り付けシート(E6~→A2へ縦横替えで）'!FC63)</f>
        <v/>
      </c>
      <c r="DS67" s="154" t="str">
        <f>IF('⑤案件貼り付けシート(E6~→A2へ縦横替えで）'!FD63="","",'⑤案件貼り付けシート(E6~→A2へ縦横替えで）'!FD63)</f>
        <v/>
      </c>
      <c r="DT67" s="7" t="str" cm="1">
        <f t="array" ref="DT67">IF('⑤案件貼り付けシート(E6~→A2へ縦横替えで）'!FE63="","",_xlfn.IFS('⑤案件貼り付けシート(E6~→A2へ縦横替えで）'!FE63="固定",1,'⑤案件貼り付けシート(E6~→A2へ縦横替えで）'!FE63="流動",2,'⑤案件貼り付けシート(E6~→A2へ縦横替えで）'!FE63="対象外",""))</f>
        <v/>
      </c>
      <c r="DU67" s="154" t="str">
        <f>IF('⑤案件貼り付けシート(E6~→A2へ縦横替えで）'!$FE63="固定",IF('⑤案件貼り付けシート(E6~→A2へ縦横替えで）'!FF63="","",'⑤案件貼り付けシート(E6~→A2へ縦横替えで）'!FF63),"")</f>
        <v/>
      </c>
      <c r="DV67" s="154" t="str">
        <f>IF('⑤案件貼り付けシート(E6~→A2へ縦横替えで）'!$FE63="固定",IF('⑤案件貼り付けシート(E6~→A2へ縦横替えで）'!FG63="","",'⑤案件貼り付けシート(E6~→A2へ縦横替えで）'!FG63),"")</f>
        <v/>
      </c>
      <c r="DW67" s="154" t="str">
        <f>IF('⑤案件貼り付けシート(E6~→A2へ縦横替えで）'!$FE63="固定",IF('⑤案件貼り付けシート(E6~→A2へ縦横替えで）'!FH63="","",'⑤案件貼り付けシート(E6~→A2へ縦横替えで）'!FH63),"")</f>
        <v/>
      </c>
      <c r="DX67" s="154" t="str">
        <f>IF('⑤案件貼り付けシート(E6~→A2へ縦横替えで）'!$FE63="固定",IF('⑤案件貼り付けシート(E6~→A2へ縦横替えで）'!FI63="","",'⑤案件貼り付けシート(E6~→A2へ縦横替えで）'!FI63),"")</f>
        <v/>
      </c>
      <c r="DY67" s="154" t="str">
        <f>IF('⑤案件貼り付けシート(E6~→A2へ縦横替えで）'!$FE63="固定",IF('⑤案件貼り付けシート(E6~→A2へ縦横替えで）'!FJ63="","",'⑤案件貼り付けシート(E6~→A2へ縦横替えで）'!FJ63),"")</f>
        <v/>
      </c>
      <c r="DZ67" s="154" t="str">
        <f>IF('⑤案件貼り付けシート(E6~→A2へ縦横替えで）'!$FE63="固定",IF('⑤案件貼り付けシート(E6~→A2へ縦横替えで）'!FK63="","",'⑤案件貼り付けシート(E6~→A2へ縦横替えで）'!FK63),"")</f>
        <v/>
      </c>
      <c r="EA67" s="7" t="str">
        <f>IF('⑤案件貼り付けシート(E6~→A2へ縦横替えで）'!$FE63="固定",IF('⑤案件貼り付けシート(E6~→A2へ縦横替えで）'!FL63="","",'⑤案件貼り付けシート(E6~→A2へ縦横替えで）'!FL63),"")</f>
        <v/>
      </c>
      <c r="EB67" s="7" t="str">
        <f>IF('⑤案件貼り付けシート(E6~→A2へ縦横替えで）'!FM63="","",'⑤案件貼り付けシート(E6~→A2へ縦横替えで）'!FM63)</f>
        <v/>
      </c>
      <c r="EC67" s="7" t="str">
        <f>IF('⑤案件貼り付けシート(E6~→A2へ縦横替えで）'!FN63="","",'⑤案件貼り付けシート(E6~→A2へ縦横替えで）'!FN63)</f>
        <v/>
      </c>
      <c r="ED67" s="7" t="str">
        <f>IF('⑤案件貼り付けシート(E6~→A2へ縦横替えで）'!FO63="","",'⑤案件貼り付けシート(E6~→A2へ縦横替えで）'!FO63)</f>
        <v/>
      </c>
      <c r="EE67" s="154" t="str">
        <f>IF('⑤案件貼り付けシート(E6~→A2へ縦横替えで）'!FQ63="","",'⑤案件貼り付けシート(E6~→A2へ縦横替えで）'!FQ63)</f>
        <v/>
      </c>
      <c r="EF67" s="154" t="str">
        <f>IF('⑤案件貼り付けシート(E6~→A2へ縦横替えで）'!FR63="","",'⑤案件貼り付けシート(E6~→A2へ縦横替えで）'!FR63)</f>
        <v/>
      </c>
      <c r="EG67" s="7" t="str" cm="1">
        <f t="array" ref="EG67">IF('⑤案件貼り付けシート(E6~→A2へ縦横替えで）'!FS63="","",_xlfn.IFS('⑤案件貼り付けシート(E6~→A2へ縦横替えで）'!FS63="固定",1,'⑤案件貼り付けシート(E6~→A2へ縦横替えで）'!FS63="流動",2,'⑤案件貼り付けシート(E6~→A2へ縦横替えで）'!FS63="対象外",""))</f>
        <v/>
      </c>
      <c r="EH67" s="154" t="str">
        <f>IF('⑤案件貼り付けシート(E6~→A2へ縦横替えで）'!$FS63="固定",IF('⑤案件貼り付けシート(E6~→A2へ縦横替えで）'!FT63="","",'⑤案件貼り付けシート(E6~→A2へ縦横替えで）'!FT63),"")</f>
        <v/>
      </c>
      <c r="EI67" s="154" t="str">
        <f>IF('⑤案件貼り付けシート(E6~→A2へ縦横替えで）'!$FS63="固定",IF('⑤案件貼り付けシート(E6~→A2へ縦横替えで）'!FU63="","",'⑤案件貼り付けシート(E6~→A2へ縦横替えで）'!FU63),"")</f>
        <v/>
      </c>
      <c r="EJ67" s="154" t="str">
        <f>IF('⑤案件貼り付けシート(E6~→A2へ縦横替えで）'!$FS63="固定",IF('⑤案件貼り付けシート(E6~→A2へ縦横替えで）'!FV63="","",'⑤案件貼り付けシート(E6~→A2へ縦横替えで）'!FV63),"")</f>
        <v/>
      </c>
      <c r="EK67" s="154" t="str">
        <f>IF('⑤案件貼り付けシート(E6~→A2へ縦横替えで）'!$FS63="固定",IF('⑤案件貼り付けシート(E6~→A2へ縦横替えで）'!FW63="","",'⑤案件貼り付けシート(E6~→A2へ縦横替えで）'!FW63),"")</f>
        <v/>
      </c>
      <c r="EL67" s="154" t="str">
        <f>IF('⑤案件貼り付けシート(E6~→A2へ縦横替えで）'!$FS63="固定",IF('⑤案件貼り付けシート(E6~→A2へ縦横替えで）'!FX63="","",'⑤案件貼り付けシート(E6~→A2へ縦横替えで）'!FX63),"")</f>
        <v/>
      </c>
      <c r="EM67" s="154" t="str">
        <f>IF('⑤案件貼り付けシート(E6~→A2へ縦横替えで）'!$FS63="固定",IF('⑤案件貼り付けシート(E6~→A2へ縦横替えで）'!FY63="","",'⑤案件貼り付けシート(E6~→A2へ縦横替えで）'!FY63),"")</f>
        <v/>
      </c>
      <c r="EN67" s="7" t="str">
        <f>IF('⑤案件貼り付けシート(E6~→A2へ縦横替えで）'!$FS63="固定",IF('⑤案件貼り付けシート(E6~→A2へ縦横替えで）'!FZ63="","",'⑤案件貼り付けシート(E6~→A2へ縦横替えで）'!FZ63),"")</f>
        <v/>
      </c>
      <c r="EO67" s="7" t="str">
        <f>IF('⑤案件貼り付けシート(E6~→A2へ縦横替えで）'!GA63="","",'⑤案件貼り付けシート(E6~→A2へ縦横替えで）'!GA63)</f>
        <v/>
      </c>
      <c r="EP67" s="7" t="str">
        <f>IF('⑤案件貼り付けシート(E6~→A2へ縦横替えで）'!GB63="","",'⑤案件貼り付けシート(E6~→A2へ縦横替えで）'!GB63)</f>
        <v/>
      </c>
      <c r="EQ67" s="7" t="str">
        <f>IF('⑤案件貼り付けシート(E6~→A2へ縦横替えで）'!GC63="","",'⑤案件貼り付けシート(E6~→A2へ縦横替えで）'!GC63)</f>
        <v/>
      </c>
      <c r="ER67" s="154" t="str">
        <f>IF('⑤案件貼り付けシート(E6~→A2へ縦横替えで）'!GE63="","",'⑤案件貼り付けシート(E6~→A2へ縦横替えで）'!GE63)</f>
        <v/>
      </c>
      <c r="ES67" s="154" t="str">
        <f>IF('⑤案件貼り付けシート(E6~→A2へ縦横替えで）'!GF63="","",'⑤案件貼り付けシート(E6~→A2へ縦横替えで）'!GF63)</f>
        <v/>
      </c>
      <c r="ET67" s="7" t="str" cm="1">
        <f t="array" ref="ET67">IF('⑤案件貼り付けシート(E6~→A2へ縦横替えで）'!GG63="","",_xlfn.IFS('⑤案件貼り付けシート(E6~→A2へ縦横替えで）'!GG63="固定",1,'⑤案件貼り付けシート(E6~→A2へ縦横替えで）'!GG63="流動",2,'⑤案件貼り付けシート(E6~→A2へ縦横替えで）'!GG63="対象外",""))</f>
        <v/>
      </c>
      <c r="EU67" s="154" t="str">
        <f>IF('⑤案件貼り付けシート(E6~→A2へ縦横替えで）'!$GG63="固定",IF('⑤案件貼り付けシート(E6~→A2へ縦横替えで）'!GH63="","",'⑤案件貼り付けシート(E6~→A2へ縦横替えで）'!GH63),"")</f>
        <v/>
      </c>
      <c r="EV67" s="154" t="str">
        <f>IF('⑤案件貼り付けシート(E6~→A2へ縦横替えで）'!$GG63="固定",IF('⑤案件貼り付けシート(E6~→A2へ縦横替えで）'!GI63="","",'⑤案件貼り付けシート(E6~→A2へ縦横替えで）'!GI63),"")</f>
        <v/>
      </c>
      <c r="EW67" s="154" t="str">
        <f>IF('⑤案件貼り付けシート(E6~→A2へ縦横替えで）'!$GG63="固定",IF('⑤案件貼り付けシート(E6~→A2へ縦横替えで）'!GJ63="","",'⑤案件貼り付けシート(E6~→A2へ縦横替えで）'!GJ63),"")</f>
        <v/>
      </c>
      <c r="EX67" s="154" t="str">
        <f>IF('⑤案件貼り付けシート(E6~→A2へ縦横替えで）'!$GG63="固定",IF('⑤案件貼り付けシート(E6~→A2へ縦横替えで）'!GK63="","",'⑤案件貼り付けシート(E6~→A2へ縦横替えで）'!GK63),"")</f>
        <v/>
      </c>
      <c r="EY67" s="154" t="str">
        <f>IF('⑤案件貼り付けシート(E6~→A2へ縦横替えで）'!$GG63="固定",IF('⑤案件貼り付けシート(E6~→A2へ縦横替えで）'!GL63="","",'⑤案件貼り付けシート(E6~→A2へ縦横替えで）'!GL63),"")</f>
        <v/>
      </c>
      <c r="EZ67" s="154" t="str">
        <f>IF('⑤案件貼り付けシート(E6~→A2へ縦横替えで）'!$GG63="固定",IF('⑤案件貼り付けシート(E6~→A2へ縦横替えで）'!GM63="","",'⑤案件貼り付けシート(E6~→A2へ縦横替えで）'!GM63),"")</f>
        <v/>
      </c>
      <c r="FA67" s="7" t="str">
        <f>IF('⑤案件貼り付けシート(E6~→A2へ縦横替えで）'!$GG63="固定",IF('⑤案件貼り付けシート(E6~→A2へ縦横替えで）'!GN63="","",'⑤案件貼り付けシート(E6~→A2へ縦横替えで）'!GN63),"")</f>
        <v/>
      </c>
      <c r="FB67" s="7" t="str">
        <f>IF('⑤案件貼り付けシート(E6~→A2へ縦横替えで）'!GO63="","",'⑤案件貼り付けシート(E6~→A2へ縦横替えで）'!GO63)</f>
        <v/>
      </c>
      <c r="FC67" s="7" t="str">
        <f>IF('⑤案件貼り付けシート(E6~→A2へ縦横替えで）'!GP63="","",'⑤案件貼り付けシート(E6~→A2へ縦横替えで）'!GP63)</f>
        <v/>
      </c>
      <c r="FD67" s="7" t="str">
        <f>IF('⑤案件貼り付けシート(E6~→A2へ縦横替えで）'!GQ63="","",'⑤案件貼り付けシート(E6~→A2へ縦横替えで）'!GQ63)</f>
        <v/>
      </c>
      <c r="FE67" s="154" t="str">
        <f>IF('⑤案件貼り付けシート(E6~→A2へ縦横替えで）'!GS63="","",'⑤案件貼り付けシート(E6~→A2へ縦横替えで）'!GS63)</f>
        <v/>
      </c>
      <c r="FF67" s="154" t="str">
        <f>IF('⑤案件貼り付けシート(E6~→A2へ縦横替えで）'!GT63="","",'⑤案件貼り付けシート(E6~→A2へ縦横替えで）'!GT63)</f>
        <v/>
      </c>
      <c r="FG67" s="7" t="str" cm="1">
        <f t="array" ref="FG67">IF('⑤案件貼り付けシート(E6~→A2へ縦横替えで）'!GU63="","",_xlfn.IFS('⑤案件貼り付けシート(E6~→A2へ縦横替えで）'!GU63="固定",1,'⑤案件貼り付けシート(E6~→A2へ縦横替えで）'!GU63="流動",2,'⑤案件貼り付けシート(E6~→A2へ縦横替えで）'!GU63="対象外",""))</f>
        <v/>
      </c>
      <c r="FH67" s="154" t="str">
        <f>IF('⑤案件貼り付けシート(E6~→A2へ縦横替えで）'!$GU63="固定",IF('⑤案件貼り付けシート(E6~→A2へ縦横替えで）'!GV63="","",'⑤案件貼り付けシート(E6~→A2へ縦横替えで）'!GV63),"")</f>
        <v/>
      </c>
      <c r="FI67" s="154" t="str">
        <f>IF('⑤案件貼り付けシート(E6~→A2へ縦横替えで）'!$GU63="固定",IF('⑤案件貼り付けシート(E6~→A2へ縦横替えで）'!GW63="","",'⑤案件貼り付けシート(E6~→A2へ縦横替えで）'!GW63),"")</f>
        <v/>
      </c>
      <c r="FJ67" s="154" t="str">
        <f>IF('⑤案件貼り付けシート(E6~→A2へ縦横替えで）'!$GU63="固定",IF('⑤案件貼り付けシート(E6~→A2へ縦横替えで）'!GX63="","",'⑤案件貼り付けシート(E6~→A2へ縦横替えで）'!GX63),"")</f>
        <v/>
      </c>
      <c r="FK67" s="154" t="str">
        <f>IF('⑤案件貼り付けシート(E6~→A2へ縦横替えで）'!$GU63="固定",IF('⑤案件貼り付けシート(E6~→A2へ縦横替えで）'!GY63="","",'⑤案件貼り付けシート(E6~→A2へ縦横替えで）'!GY63),"")</f>
        <v/>
      </c>
      <c r="FL67" s="154" t="str">
        <f>IF('⑤案件貼り付けシート(E6~→A2へ縦横替えで）'!$GU63="固定",IF('⑤案件貼り付けシート(E6~→A2へ縦横替えで）'!GZ63="","",'⑤案件貼り付けシート(E6~→A2へ縦横替えで）'!GZ63),"")</f>
        <v/>
      </c>
      <c r="FM67" s="154" t="str">
        <f>IF('⑤案件貼り付けシート(E6~→A2へ縦横替えで）'!$GU63="固定",IF('⑤案件貼り付けシート(E6~→A2へ縦横替えで）'!HA63="","",'⑤案件貼り付けシート(E6~→A2へ縦横替えで）'!HA63),"")</f>
        <v/>
      </c>
      <c r="FN67" s="7" t="str">
        <f>IF('⑤案件貼り付けシート(E6~→A2へ縦横替えで）'!$GU63="固定",IF('⑤案件貼り付けシート(E6~→A2へ縦横替えで）'!HB63="","",'⑤案件貼り付けシート(E6~→A2へ縦横替えで）'!HB63),"")</f>
        <v/>
      </c>
      <c r="FO67" s="7" t="str">
        <f>IF('⑤案件貼り付けシート(E6~→A2へ縦横替えで）'!HC63="","",'⑤案件貼り付けシート(E6~→A2へ縦横替えで）'!HC63)</f>
        <v/>
      </c>
      <c r="FP67" s="7" t="str">
        <f>IF('⑤案件貼り付けシート(E6~→A2へ縦横替えで）'!HD63="","",'⑤案件貼り付けシート(E6~→A2へ縦横替えで）'!HD63)</f>
        <v/>
      </c>
      <c r="FQ67" s="7" t="str">
        <f>IF('⑤案件貼り付けシート(E6~→A2へ縦横替えで）'!HE63="","",'⑤案件貼り付けシート(E6~→A2へ縦横替えで）'!HE63)</f>
        <v/>
      </c>
      <c r="FR67" s="154" t="str">
        <f>IF('⑤案件貼り付けシート(E6~→A2へ縦横替えで）'!HG63="","",'⑤案件貼り付けシート(E6~→A2へ縦横替えで）'!HG63)</f>
        <v/>
      </c>
      <c r="FS67" s="154" t="str">
        <f>IF('⑤案件貼り付けシート(E6~→A2へ縦横替えで）'!HH63="","",'⑤案件貼り付けシート(E6~→A2へ縦横替えで）'!HH63)</f>
        <v/>
      </c>
      <c r="FT67" s="7" t="str" cm="1">
        <f t="array" ref="FT67">IF('⑤案件貼り付けシート(E6~→A2へ縦横替えで）'!HI63="","",_xlfn.IFS('⑤案件貼り付けシート(E6~→A2へ縦横替えで）'!HI63="固定",1,'⑤案件貼り付けシート(E6~→A2へ縦横替えで）'!HI63="流動",2,'⑤案件貼り付けシート(E6~→A2へ縦横替えで）'!HI63="対象外",""))</f>
        <v/>
      </c>
      <c r="FU67" s="154" t="str">
        <f>IF('⑤案件貼り付けシート(E6~→A2へ縦横替えで）'!$HI63="固定",IF('⑤案件貼り付けシート(E6~→A2へ縦横替えで）'!HJ63="","",'⑤案件貼り付けシート(E6~→A2へ縦横替えで）'!HJ63),"")</f>
        <v/>
      </c>
      <c r="FV67" s="154" t="str">
        <f>IF('⑤案件貼り付けシート(E6~→A2へ縦横替えで）'!$HI63="固定",IF('⑤案件貼り付けシート(E6~→A2へ縦横替えで）'!HK63="","",'⑤案件貼り付けシート(E6~→A2へ縦横替えで）'!HK63),"")</f>
        <v/>
      </c>
      <c r="FW67" s="154" t="str">
        <f>IF('⑤案件貼り付けシート(E6~→A2へ縦横替えで）'!$HI63="固定",IF('⑤案件貼り付けシート(E6~→A2へ縦横替えで）'!HL63="","",'⑤案件貼り付けシート(E6~→A2へ縦横替えで）'!HL63),"")</f>
        <v/>
      </c>
      <c r="FX67" s="154" t="str">
        <f>IF('⑤案件貼り付けシート(E6~→A2へ縦横替えで）'!$HI63="固定",IF('⑤案件貼り付けシート(E6~→A2へ縦横替えで）'!HM63="","",'⑤案件貼り付けシート(E6~→A2へ縦横替えで）'!HM63),"")</f>
        <v/>
      </c>
      <c r="FY67" s="154" t="str">
        <f>IF('⑤案件貼り付けシート(E6~→A2へ縦横替えで）'!$HI63="固定",IF('⑤案件貼り付けシート(E6~→A2へ縦横替えで）'!HN63="","",'⑤案件貼り付けシート(E6~→A2へ縦横替えで）'!HN63),"")</f>
        <v/>
      </c>
      <c r="FZ67" s="154" t="str">
        <f>IF('⑤案件貼り付けシート(E6~→A2へ縦横替えで）'!$HI63="固定",IF('⑤案件貼り付けシート(E6~→A2へ縦横替えで）'!HO63="","",'⑤案件貼り付けシート(E6~→A2へ縦横替えで）'!HO63),"")</f>
        <v/>
      </c>
      <c r="GA67" s="7" t="str">
        <f>IF('⑤案件貼り付けシート(E6~→A2へ縦横替えで）'!$HI63="固定",IF('⑤案件貼り付けシート(E6~→A2へ縦横替えで）'!HP63="","",'⑤案件貼り付けシート(E6~→A2へ縦横替えで）'!HP63),"")</f>
        <v/>
      </c>
      <c r="GB67" s="7" t="str">
        <f>IF('⑤案件貼り付けシート(E6~→A2へ縦横替えで）'!HQ63="","",'⑤案件貼り付けシート(E6~→A2へ縦横替えで）'!HQ63)</f>
        <v/>
      </c>
      <c r="GC67" s="7" t="str">
        <f>IF('⑤案件貼り付けシート(E6~→A2へ縦横替えで）'!HR63="","",'⑤案件貼り付けシート(E6~→A2へ縦横替えで）'!HR63)</f>
        <v/>
      </c>
      <c r="GD67" s="7" t="str">
        <f>IF('⑤案件貼り付けシート(E6~→A2へ縦横替えで）'!HS63="","",'⑤案件貼り付けシート(E6~→A2へ縦横替えで）'!HS63)</f>
        <v/>
      </c>
      <c r="GE67" s="7"/>
      <c r="GF67" s="7"/>
      <c r="GG67" s="7"/>
      <c r="GH67" s="7"/>
      <c r="GI67" s="7"/>
      <c r="GJ67" s="7"/>
      <c r="GK67" s="7"/>
      <c r="GL67" s="7"/>
      <c r="GM67" s="48"/>
      <c r="GN67" s="7"/>
      <c r="GO67" s="7"/>
      <c r="GP67" s="7"/>
      <c r="GR67" s="48" t="str">
        <f>IF(OR('⑤案件貼り付けシート(E6~→A2へ縦横替えで）'!JP63="",'⑤案件貼り付けシート(E6~→A2へ縦横替えで）'!JP63=0),"",_xlfn.XLOOKUP('⑤案件貼り付けシート(E6~→A2へ縦横替えで）'!JP63,②コード一覧!$BR$2:$BR$802,②コード一覧!$BT$2:$BT$802))</f>
        <v/>
      </c>
      <c r="GS67" s="48" t="str">
        <f>IF(OR('⑤案件貼り付けシート(E6~→A2へ縦横替えで）'!JQ63="",'⑤案件貼り付けシート(E6~→A2へ縦横替えで）'!JQ63=0),"",_xlfn.XLOOKUP('⑤案件貼り付けシート(E6~→A2へ縦横替えで）'!JQ63,②コード一覧!$BR$2:$BR$802,②コード一覧!$BT$2:$BT$802))</f>
        <v/>
      </c>
      <c r="GT67" s="48" t="str">
        <f>IF(OR('⑤案件貼り付けシート(E6~→A2へ縦横替えで）'!JR63="",'⑤案件貼り付けシート(E6~→A2へ縦横替えで）'!JR63=0),"",_xlfn.XLOOKUP('⑤案件貼り付けシート(E6~→A2へ縦横替えで）'!JR63,②コード一覧!$BR$2:$BR$802,②コード一覧!$BT$2:$BT$802))</f>
        <v/>
      </c>
      <c r="GU67" s="48" t="str">
        <f>IF(OR('⑤案件貼り付けシート(E6~→A2へ縦横替えで）'!JS63="",'⑤案件貼り付けシート(E6~→A2へ縦横替えで）'!JS63=0),"",_xlfn.XLOOKUP('⑤案件貼り付けシート(E6~→A2へ縦横替えで）'!JS63,②コード一覧!$BR$2:$BR$802,②コード一覧!$BT$2:$BT$802))</f>
        <v/>
      </c>
      <c r="GV67" s="48" t="str">
        <f>IF(OR('⑤案件貼り付けシート(E6~→A2へ縦横替えで）'!JT63="",'⑤案件貼り付けシート(E6~→A2へ縦横替えで）'!JT63=0),"",_xlfn.XLOOKUP('⑤案件貼り付けシート(E6~→A2へ縦横替えで）'!JT63,②コード一覧!$BR$2:$BR$802,②コード一覧!$BT$2:$BT$802))</f>
        <v/>
      </c>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3"/>
      <c r="AS68" s="7"/>
      <c r="AT68" s="7"/>
      <c r="AU68" s="7"/>
      <c r="AV68" s="7"/>
      <c r="AW68" s="7"/>
      <c r="AX68" s="7"/>
      <c r="AY68" s="7"/>
      <c r="AZ68" s="7"/>
      <c r="BA68" s="7"/>
      <c r="BB68" s="7"/>
      <c r="BC68" s="7"/>
      <c r="BD68" s="7"/>
      <c r="BE68" s="154"/>
      <c r="BF68" s="154"/>
      <c r="BG68" s="7"/>
      <c r="BH68" s="154"/>
      <c r="BI68" s="154"/>
      <c r="BJ68" s="154"/>
      <c r="BK68" s="154"/>
      <c r="BL68" s="154"/>
      <c r="BM68" s="154"/>
      <c r="BN68" s="7"/>
      <c r="BO68" s="7"/>
      <c r="BP68" s="7"/>
      <c r="BQ68" s="7"/>
      <c r="BR68" s="154"/>
      <c r="BS68" s="154"/>
      <c r="BT68" s="7"/>
      <c r="BU68" s="154"/>
      <c r="BV68" s="154"/>
      <c r="BW68" s="154"/>
      <c r="BX68" s="154"/>
      <c r="BY68" s="154"/>
      <c r="BZ68" s="154"/>
      <c r="CA68" s="7"/>
      <c r="CB68" s="7"/>
      <c r="CC68" s="7"/>
      <c r="CD68" s="7"/>
      <c r="CE68" s="154"/>
      <c r="CF68" s="154"/>
      <c r="CG68" s="7"/>
      <c r="CH68" s="154"/>
      <c r="CI68" s="154"/>
      <c r="CJ68" s="154"/>
      <c r="CK68" s="154"/>
      <c r="CL68" s="154"/>
      <c r="CM68" s="154"/>
      <c r="CN68" s="7"/>
      <c r="CO68" s="7"/>
      <c r="CP68" s="7"/>
      <c r="CQ68" s="7"/>
      <c r="CR68" s="154"/>
      <c r="CS68" s="154"/>
      <c r="CT68" s="7"/>
      <c r="CU68" s="154"/>
      <c r="CV68" s="154"/>
      <c r="CW68" s="154"/>
      <c r="CX68" s="154"/>
      <c r="CY68" s="154"/>
      <c r="CZ68" s="154"/>
      <c r="DA68" s="7"/>
      <c r="DB68" s="7"/>
      <c r="DC68" s="7"/>
      <c r="DD68" s="7"/>
      <c r="DE68" s="154"/>
      <c r="DF68" s="154"/>
      <c r="DG68" s="7"/>
      <c r="DH68" s="154"/>
      <c r="DI68" s="154"/>
      <c r="DJ68" s="154"/>
      <c r="DK68" s="154"/>
      <c r="DL68" s="154"/>
      <c r="DM68" s="154"/>
      <c r="DN68" s="7"/>
      <c r="DO68" s="7"/>
      <c r="DP68" s="7"/>
      <c r="DQ68" s="7"/>
      <c r="DR68" s="154" t="str">
        <f>IF('⑤案件貼り付けシート(E6~→A2へ縦横替えで）'!FC64="","",'⑤案件貼り付けシート(E6~→A2へ縦横替えで）'!FC64)</f>
        <v/>
      </c>
      <c r="DS68" s="154" t="str">
        <f>IF('⑤案件貼り付けシート(E6~→A2へ縦横替えで）'!FD64="","",'⑤案件貼り付けシート(E6~→A2へ縦横替えで）'!FD64)</f>
        <v/>
      </c>
      <c r="DT68" s="7" t="str" cm="1">
        <f t="array" ref="DT68">IF('⑤案件貼り付けシート(E6~→A2へ縦横替えで）'!FE64="","",_xlfn.IFS('⑤案件貼り付けシート(E6~→A2へ縦横替えで）'!FE64="固定",1,'⑤案件貼り付けシート(E6~→A2へ縦横替えで）'!FE64="流動",2,'⑤案件貼り付けシート(E6~→A2へ縦横替えで）'!FE64="対象外",""))</f>
        <v/>
      </c>
      <c r="DU68" s="154" t="str">
        <f>IF('⑤案件貼り付けシート(E6~→A2へ縦横替えで）'!$FE64="固定",IF('⑤案件貼り付けシート(E6~→A2へ縦横替えで）'!FF64="","",'⑤案件貼り付けシート(E6~→A2へ縦横替えで）'!FF64),"")</f>
        <v/>
      </c>
      <c r="DV68" s="154" t="str">
        <f>IF('⑤案件貼り付けシート(E6~→A2へ縦横替えで）'!$FE64="固定",IF('⑤案件貼り付けシート(E6~→A2へ縦横替えで）'!FG64="","",'⑤案件貼り付けシート(E6~→A2へ縦横替えで）'!FG64),"")</f>
        <v/>
      </c>
      <c r="DW68" s="154" t="str">
        <f>IF('⑤案件貼り付けシート(E6~→A2へ縦横替えで）'!$FE64="固定",IF('⑤案件貼り付けシート(E6~→A2へ縦横替えで）'!FH64="","",'⑤案件貼り付けシート(E6~→A2へ縦横替えで）'!FH64),"")</f>
        <v/>
      </c>
      <c r="DX68" s="154" t="str">
        <f>IF('⑤案件貼り付けシート(E6~→A2へ縦横替えで）'!$FE64="固定",IF('⑤案件貼り付けシート(E6~→A2へ縦横替えで）'!FI64="","",'⑤案件貼り付けシート(E6~→A2へ縦横替えで）'!FI64),"")</f>
        <v/>
      </c>
      <c r="DY68" s="154" t="str">
        <f>IF('⑤案件貼り付けシート(E6~→A2へ縦横替えで）'!$FE64="固定",IF('⑤案件貼り付けシート(E6~→A2へ縦横替えで）'!FJ64="","",'⑤案件貼り付けシート(E6~→A2へ縦横替えで）'!FJ64),"")</f>
        <v/>
      </c>
      <c r="DZ68" s="154" t="str">
        <f>IF('⑤案件貼り付けシート(E6~→A2へ縦横替えで）'!$FE64="固定",IF('⑤案件貼り付けシート(E6~→A2へ縦横替えで）'!FK64="","",'⑤案件貼り付けシート(E6~→A2へ縦横替えで）'!FK64),"")</f>
        <v/>
      </c>
      <c r="EA68" s="7" t="str">
        <f>IF('⑤案件貼り付けシート(E6~→A2へ縦横替えで）'!$FE64="固定",IF('⑤案件貼り付けシート(E6~→A2へ縦横替えで）'!FL64="","",'⑤案件貼り付けシート(E6~→A2へ縦横替えで）'!FL64),"")</f>
        <v/>
      </c>
      <c r="EB68" s="7" t="str">
        <f>IF('⑤案件貼り付けシート(E6~→A2へ縦横替えで）'!FM64="","",'⑤案件貼り付けシート(E6~→A2へ縦横替えで）'!FM64)</f>
        <v/>
      </c>
      <c r="EC68" s="7" t="str">
        <f>IF('⑤案件貼り付けシート(E6~→A2へ縦横替えで）'!FN64="","",'⑤案件貼り付けシート(E6~→A2へ縦横替えで）'!FN64)</f>
        <v/>
      </c>
      <c r="ED68" s="7" t="str">
        <f>IF('⑤案件貼り付けシート(E6~→A2へ縦横替えで）'!FO64="","",'⑤案件貼り付けシート(E6~→A2へ縦横替えで）'!FO64)</f>
        <v/>
      </c>
      <c r="EE68" s="154" t="str">
        <f>IF('⑤案件貼り付けシート(E6~→A2へ縦横替えで）'!FQ64="","",'⑤案件貼り付けシート(E6~→A2へ縦横替えで）'!FQ64)</f>
        <v/>
      </c>
      <c r="EF68" s="154" t="str">
        <f>IF('⑤案件貼り付けシート(E6~→A2へ縦横替えで）'!FR64="","",'⑤案件貼り付けシート(E6~→A2へ縦横替えで）'!FR64)</f>
        <v/>
      </c>
      <c r="EG68" s="7" t="str" cm="1">
        <f t="array" ref="EG68">IF('⑤案件貼り付けシート(E6~→A2へ縦横替えで）'!FS64="","",_xlfn.IFS('⑤案件貼り付けシート(E6~→A2へ縦横替えで）'!FS64="固定",1,'⑤案件貼り付けシート(E6~→A2へ縦横替えで）'!FS64="流動",2,'⑤案件貼り付けシート(E6~→A2へ縦横替えで）'!FS64="対象外",""))</f>
        <v/>
      </c>
      <c r="EH68" s="154" t="str">
        <f>IF('⑤案件貼り付けシート(E6~→A2へ縦横替えで）'!$FS64="固定",IF('⑤案件貼り付けシート(E6~→A2へ縦横替えで）'!FT64="","",'⑤案件貼り付けシート(E6~→A2へ縦横替えで）'!FT64),"")</f>
        <v/>
      </c>
      <c r="EI68" s="154" t="str">
        <f>IF('⑤案件貼り付けシート(E6~→A2へ縦横替えで）'!$FS64="固定",IF('⑤案件貼り付けシート(E6~→A2へ縦横替えで）'!FU64="","",'⑤案件貼り付けシート(E6~→A2へ縦横替えで）'!FU64),"")</f>
        <v/>
      </c>
      <c r="EJ68" s="154" t="str">
        <f>IF('⑤案件貼り付けシート(E6~→A2へ縦横替えで）'!$FS64="固定",IF('⑤案件貼り付けシート(E6~→A2へ縦横替えで）'!FV64="","",'⑤案件貼り付けシート(E6~→A2へ縦横替えで）'!FV64),"")</f>
        <v/>
      </c>
      <c r="EK68" s="154" t="str">
        <f>IF('⑤案件貼り付けシート(E6~→A2へ縦横替えで）'!$FS64="固定",IF('⑤案件貼り付けシート(E6~→A2へ縦横替えで）'!FW64="","",'⑤案件貼り付けシート(E6~→A2へ縦横替えで）'!FW64),"")</f>
        <v/>
      </c>
      <c r="EL68" s="154" t="str">
        <f>IF('⑤案件貼り付けシート(E6~→A2へ縦横替えで）'!$FS64="固定",IF('⑤案件貼り付けシート(E6~→A2へ縦横替えで）'!FX64="","",'⑤案件貼り付けシート(E6~→A2へ縦横替えで）'!FX64),"")</f>
        <v/>
      </c>
      <c r="EM68" s="154" t="str">
        <f>IF('⑤案件貼り付けシート(E6~→A2へ縦横替えで）'!$FS64="固定",IF('⑤案件貼り付けシート(E6~→A2へ縦横替えで）'!FY64="","",'⑤案件貼り付けシート(E6~→A2へ縦横替えで）'!FY64),"")</f>
        <v/>
      </c>
      <c r="EN68" s="7" t="str">
        <f>IF('⑤案件貼り付けシート(E6~→A2へ縦横替えで）'!$FS64="固定",IF('⑤案件貼り付けシート(E6~→A2へ縦横替えで）'!FZ64="","",'⑤案件貼り付けシート(E6~→A2へ縦横替えで）'!FZ64),"")</f>
        <v/>
      </c>
      <c r="EO68" s="7" t="str">
        <f>IF('⑤案件貼り付けシート(E6~→A2へ縦横替えで）'!GA64="","",'⑤案件貼り付けシート(E6~→A2へ縦横替えで）'!GA64)</f>
        <v/>
      </c>
      <c r="EP68" s="7" t="str">
        <f>IF('⑤案件貼り付けシート(E6~→A2へ縦横替えで）'!GB64="","",'⑤案件貼り付けシート(E6~→A2へ縦横替えで）'!GB64)</f>
        <v/>
      </c>
      <c r="EQ68" s="7" t="str">
        <f>IF('⑤案件貼り付けシート(E6~→A2へ縦横替えで）'!GC64="","",'⑤案件貼り付けシート(E6~→A2へ縦横替えで）'!GC64)</f>
        <v/>
      </c>
      <c r="ER68" s="154" t="str">
        <f>IF('⑤案件貼り付けシート(E6~→A2へ縦横替えで）'!GE64="","",'⑤案件貼り付けシート(E6~→A2へ縦横替えで）'!GE64)</f>
        <v/>
      </c>
      <c r="ES68" s="154" t="str">
        <f>IF('⑤案件貼り付けシート(E6~→A2へ縦横替えで）'!GF64="","",'⑤案件貼り付けシート(E6~→A2へ縦横替えで）'!GF64)</f>
        <v/>
      </c>
      <c r="ET68" s="7" t="str" cm="1">
        <f t="array" ref="ET68">IF('⑤案件貼り付けシート(E6~→A2へ縦横替えで）'!GG64="","",_xlfn.IFS('⑤案件貼り付けシート(E6~→A2へ縦横替えで）'!GG64="固定",1,'⑤案件貼り付けシート(E6~→A2へ縦横替えで）'!GG64="流動",2,'⑤案件貼り付けシート(E6~→A2へ縦横替えで）'!GG64="対象外",""))</f>
        <v/>
      </c>
      <c r="EU68" s="154" t="str">
        <f>IF('⑤案件貼り付けシート(E6~→A2へ縦横替えで）'!$GG64="固定",IF('⑤案件貼り付けシート(E6~→A2へ縦横替えで）'!GH64="","",'⑤案件貼り付けシート(E6~→A2へ縦横替えで）'!GH64),"")</f>
        <v/>
      </c>
      <c r="EV68" s="154" t="str">
        <f>IF('⑤案件貼り付けシート(E6~→A2へ縦横替えで）'!$GG64="固定",IF('⑤案件貼り付けシート(E6~→A2へ縦横替えで）'!GI64="","",'⑤案件貼り付けシート(E6~→A2へ縦横替えで）'!GI64),"")</f>
        <v/>
      </c>
      <c r="EW68" s="154" t="str">
        <f>IF('⑤案件貼り付けシート(E6~→A2へ縦横替えで）'!$GG64="固定",IF('⑤案件貼り付けシート(E6~→A2へ縦横替えで）'!GJ64="","",'⑤案件貼り付けシート(E6~→A2へ縦横替えで）'!GJ64),"")</f>
        <v/>
      </c>
      <c r="EX68" s="154" t="str">
        <f>IF('⑤案件貼り付けシート(E6~→A2へ縦横替えで）'!$GG64="固定",IF('⑤案件貼り付けシート(E6~→A2へ縦横替えで）'!GK64="","",'⑤案件貼り付けシート(E6~→A2へ縦横替えで）'!GK64),"")</f>
        <v/>
      </c>
      <c r="EY68" s="154" t="str">
        <f>IF('⑤案件貼り付けシート(E6~→A2へ縦横替えで）'!$GG64="固定",IF('⑤案件貼り付けシート(E6~→A2へ縦横替えで）'!GL64="","",'⑤案件貼り付けシート(E6~→A2へ縦横替えで）'!GL64),"")</f>
        <v/>
      </c>
      <c r="EZ68" s="154" t="str">
        <f>IF('⑤案件貼り付けシート(E6~→A2へ縦横替えで）'!$GG64="固定",IF('⑤案件貼り付けシート(E6~→A2へ縦横替えで）'!GM64="","",'⑤案件貼り付けシート(E6~→A2へ縦横替えで）'!GM64),"")</f>
        <v/>
      </c>
      <c r="FA68" s="7" t="str">
        <f>IF('⑤案件貼り付けシート(E6~→A2へ縦横替えで）'!$GG64="固定",IF('⑤案件貼り付けシート(E6~→A2へ縦横替えで）'!GN64="","",'⑤案件貼り付けシート(E6~→A2へ縦横替えで）'!GN64),"")</f>
        <v/>
      </c>
      <c r="FB68" s="7" t="str">
        <f>IF('⑤案件貼り付けシート(E6~→A2へ縦横替えで）'!GO64="","",'⑤案件貼り付けシート(E6~→A2へ縦横替えで）'!GO64)</f>
        <v/>
      </c>
      <c r="FC68" s="7" t="str">
        <f>IF('⑤案件貼り付けシート(E6~→A2へ縦横替えで）'!GP64="","",'⑤案件貼り付けシート(E6~→A2へ縦横替えで）'!GP64)</f>
        <v/>
      </c>
      <c r="FD68" s="7" t="str">
        <f>IF('⑤案件貼り付けシート(E6~→A2へ縦横替えで）'!GQ64="","",'⑤案件貼り付けシート(E6~→A2へ縦横替えで）'!GQ64)</f>
        <v/>
      </c>
      <c r="FE68" s="154" t="str">
        <f>IF('⑤案件貼り付けシート(E6~→A2へ縦横替えで）'!GS64="","",'⑤案件貼り付けシート(E6~→A2へ縦横替えで）'!GS64)</f>
        <v/>
      </c>
      <c r="FF68" s="154" t="str">
        <f>IF('⑤案件貼り付けシート(E6~→A2へ縦横替えで）'!GT64="","",'⑤案件貼り付けシート(E6~→A2へ縦横替えで）'!GT64)</f>
        <v/>
      </c>
      <c r="FG68" s="7" t="str" cm="1">
        <f t="array" ref="FG68">IF('⑤案件貼り付けシート(E6~→A2へ縦横替えで）'!GU64="","",_xlfn.IFS('⑤案件貼り付けシート(E6~→A2へ縦横替えで）'!GU64="固定",1,'⑤案件貼り付けシート(E6~→A2へ縦横替えで）'!GU64="流動",2,'⑤案件貼り付けシート(E6~→A2へ縦横替えで）'!GU64="対象外",""))</f>
        <v/>
      </c>
      <c r="FH68" s="154" t="str">
        <f>IF('⑤案件貼り付けシート(E6~→A2へ縦横替えで）'!$GU64="固定",IF('⑤案件貼り付けシート(E6~→A2へ縦横替えで）'!GV64="","",'⑤案件貼り付けシート(E6~→A2へ縦横替えで）'!GV64),"")</f>
        <v/>
      </c>
      <c r="FI68" s="154" t="str">
        <f>IF('⑤案件貼り付けシート(E6~→A2へ縦横替えで）'!$GU64="固定",IF('⑤案件貼り付けシート(E6~→A2へ縦横替えで）'!GW64="","",'⑤案件貼り付けシート(E6~→A2へ縦横替えで）'!GW64),"")</f>
        <v/>
      </c>
      <c r="FJ68" s="154" t="str">
        <f>IF('⑤案件貼り付けシート(E6~→A2へ縦横替えで）'!$GU64="固定",IF('⑤案件貼り付けシート(E6~→A2へ縦横替えで）'!GX64="","",'⑤案件貼り付けシート(E6~→A2へ縦横替えで）'!GX64),"")</f>
        <v/>
      </c>
      <c r="FK68" s="154" t="str">
        <f>IF('⑤案件貼り付けシート(E6~→A2へ縦横替えで）'!$GU64="固定",IF('⑤案件貼り付けシート(E6~→A2へ縦横替えで）'!GY64="","",'⑤案件貼り付けシート(E6~→A2へ縦横替えで）'!GY64),"")</f>
        <v/>
      </c>
      <c r="FL68" s="154" t="str">
        <f>IF('⑤案件貼り付けシート(E6~→A2へ縦横替えで）'!$GU64="固定",IF('⑤案件貼り付けシート(E6~→A2へ縦横替えで）'!GZ64="","",'⑤案件貼り付けシート(E6~→A2へ縦横替えで）'!GZ64),"")</f>
        <v/>
      </c>
      <c r="FM68" s="154" t="str">
        <f>IF('⑤案件貼り付けシート(E6~→A2へ縦横替えで）'!$GU64="固定",IF('⑤案件貼り付けシート(E6~→A2へ縦横替えで）'!HA64="","",'⑤案件貼り付けシート(E6~→A2へ縦横替えで）'!HA64),"")</f>
        <v/>
      </c>
      <c r="FN68" s="7" t="str">
        <f>IF('⑤案件貼り付けシート(E6~→A2へ縦横替えで）'!$GU64="固定",IF('⑤案件貼り付けシート(E6~→A2へ縦横替えで）'!HB64="","",'⑤案件貼り付けシート(E6~→A2へ縦横替えで）'!HB64),"")</f>
        <v/>
      </c>
      <c r="FO68" s="7" t="str">
        <f>IF('⑤案件貼り付けシート(E6~→A2へ縦横替えで）'!HC64="","",'⑤案件貼り付けシート(E6~→A2へ縦横替えで）'!HC64)</f>
        <v/>
      </c>
      <c r="FP68" s="7" t="str">
        <f>IF('⑤案件貼り付けシート(E6~→A2へ縦横替えで）'!HD64="","",'⑤案件貼り付けシート(E6~→A2へ縦横替えで）'!HD64)</f>
        <v/>
      </c>
      <c r="FQ68" s="7" t="str">
        <f>IF('⑤案件貼り付けシート(E6~→A2へ縦横替えで）'!HE64="","",'⑤案件貼り付けシート(E6~→A2へ縦横替えで）'!HE64)</f>
        <v/>
      </c>
      <c r="FR68" s="154" t="str">
        <f>IF('⑤案件貼り付けシート(E6~→A2へ縦横替えで）'!HG64="","",'⑤案件貼り付けシート(E6~→A2へ縦横替えで）'!HG64)</f>
        <v/>
      </c>
      <c r="FS68" s="154" t="str">
        <f>IF('⑤案件貼り付けシート(E6~→A2へ縦横替えで）'!HH64="","",'⑤案件貼り付けシート(E6~→A2へ縦横替えで）'!HH64)</f>
        <v/>
      </c>
      <c r="FT68" s="7" t="str" cm="1">
        <f t="array" ref="FT68">IF('⑤案件貼り付けシート(E6~→A2へ縦横替えで）'!HI64="","",_xlfn.IFS('⑤案件貼り付けシート(E6~→A2へ縦横替えで）'!HI64="固定",1,'⑤案件貼り付けシート(E6~→A2へ縦横替えで）'!HI64="流動",2,'⑤案件貼り付けシート(E6~→A2へ縦横替えで）'!HI64="対象外",""))</f>
        <v/>
      </c>
      <c r="FU68" s="154" t="str">
        <f>IF('⑤案件貼り付けシート(E6~→A2へ縦横替えで）'!$HI64="固定",IF('⑤案件貼り付けシート(E6~→A2へ縦横替えで）'!HJ64="","",'⑤案件貼り付けシート(E6~→A2へ縦横替えで）'!HJ64),"")</f>
        <v/>
      </c>
      <c r="FV68" s="154" t="str">
        <f>IF('⑤案件貼り付けシート(E6~→A2へ縦横替えで）'!$HI64="固定",IF('⑤案件貼り付けシート(E6~→A2へ縦横替えで）'!HK64="","",'⑤案件貼り付けシート(E6~→A2へ縦横替えで）'!HK64),"")</f>
        <v/>
      </c>
      <c r="FW68" s="154" t="str">
        <f>IF('⑤案件貼り付けシート(E6~→A2へ縦横替えで）'!$HI64="固定",IF('⑤案件貼り付けシート(E6~→A2へ縦横替えで）'!HL64="","",'⑤案件貼り付けシート(E6~→A2へ縦横替えで）'!HL64),"")</f>
        <v/>
      </c>
      <c r="FX68" s="154" t="str">
        <f>IF('⑤案件貼り付けシート(E6~→A2へ縦横替えで）'!$HI64="固定",IF('⑤案件貼り付けシート(E6~→A2へ縦横替えで）'!HM64="","",'⑤案件貼り付けシート(E6~→A2へ縦横替えで）'!HM64),"")</f>
        <v/>
      </c>
      <c r="FY68" s="154" t="str">
        <f>IF('⑤案件貼り付けシート(E6~→A2へ縦横替えで）'!$HI64="固定",IF('⑤案件貼り付けシート(E6~→A2へ縦横替えで）'!HN64="","",'⑤案件貼り付けシート(E6~→A2へ縦横替えで）'!HN64),"")</f>
        <v/>
      </c>
      <c r="FZ68" s="154" t="str">
        <f>IF('⑤案件貼り付けシート(E6~→A2へ縦横替えで）'!$HI64="固定",IF('⑤案件貼り付けシート(E6~→A2へ縦横替えで）'!HO64="","",'⑤案件貼り付けシート(E6~→A2へ縦横替えで）'!HO64),"")</f>
        <v/>
      </c>
      <c r="GA68" s="7" t="str">
        <f>IF('⑤案件貼り付けシート(E6~→A2へ縦横替えで）'!$HI64="固定",IF('⑤案件貼り付けシート(E6~→A2へ縦横替えで）'!HP64="","",'⑤案件貼り付けシート(E6~→A2へ縦横替えで）'!HP64),"")</f>
        <v/>
      </c>
      <c r="GB68" s="7" t="str">
        <f>IF('⑤案件貼り付けシート(E6~→A2へ縦横替えで）'!HQ64="","",'⑤案件貼り付けシート(E6~→A2へ縦横替えで）'!HQ64)</f>
        <v/>
      </c>
      <c r="GC68" s="7" t="str">
        <f>IF('⑤案件貼り付けシート(E6~→A2へ縦横替えで）'!HR64="","",'⑤案件貼り付けシート(E6~→A2へ縦横替えで）'!HR64)</f>
        <v/>
      </c>
      <c r="GD68" s="7" t="str">
        <f>IF('⑤案件貼り付けシート(E6~→A2へ縦横替えで）'!HS64="","",'⑤案件貼り付けシート(E6~→A2へ縦横替えで）'!HS64)</f>
        <v/>
      </c>
      <c r="GE68" s="7"/>
      <c r="GF68" s="7"/>
      <c r="GG68" s="7"/>
      <c r="GH68" s="7"/>
      <c r="GI68" s="7"/>
      <c r="GJ68" s="7"/>
      <c r="GK68" s="7"/>
      <c r="GL68" s="7"/>
      <c r="GM68" s="48"/>
      <c r="GN68" s="7"/>
      <c r="GO68" s="7"/>
      <c r="GP68" s="7"/>
      <c r="GR68" s="48" t="str">
        <f>IF(OR('⑤案件貼り付けシート(E6~→A2へ縦横替えで）'!JP64="",'⑤案件貼り付けシート(E6~→A2へ縦横替えで）'!JP64=0),"",_xlfn.XLOOKUP('⑤案件貼り付けシート(E6~→A2へ縦横替えで）'!JP64,②コード一覧!$BR$2:$BR$802,②コード一覧!$BT$2:$BT$802))</f>
        <v/>
      </c>
      <c r="GS68" s="48" t="str">
        <f>IF(OR('⑤案件貼り付けシート(E6~→A2へ縦横替えで）'!JQ64="",'⑤案件貼り付けシート(E6~→A2へ縦横替えで）'!JQ64=0),"",_xlfn.XLOOKUP('⑤案件貼り付けシート(E6~→A2へ縦横替えで）'!JQ64,②コード一覧!$BR$2:$BR$802,②コード一覧!$BT$2:$BT$802))</f>
        <v/>
      </c>
      <c r="GT68" s="48" t="str">
        <f>IF(OR('⑤案件貼り付けシート(E6~→A2へ縦横替えで）'!JR64="",'⑤案件貼り付けシート(E6~→A2へ縦横替えで）'!JR64=0),"",_xlfn.XLOOKUP('⑤案件貼り付けシート(E6~→A2へ縦横替えで）'!JR64,②コード一覧!$BR$2:$BR$802,②コード一覧!$BT$2:$BT$802))</f>
        <v/>
      </c>
      <c r="GU68" s="48" t="str">
        <f>IF(OR('⑤案件貼り付けシート(E6~→A2へ縦横替えで）'!JS64="",'⑤案件貼り付けシート(E6~→A2へ縦横替えで）'!JS64=0),"",_xlfn.XLOOKUP('⑤案件貼り付けシート(E6~→A2へ縦横替えで）'!JS64,②コード一覧!$BR$2:$BR$802,②コード一覧!$BT$2:$BT$802))</f>
        <v/>
      </c>
      <c r="GV68" s="48" t="str">
        <f>IF(OR('⑤案件貼り付けシート(E6~→A2へ縦横替えで）'!JT64="",'⑤案件貼り付けシート(E6~→A2へ縦横替えで）'!JT64=0),"",_xlfn.XLOOKUP('⑤案件貼り付けシート(E6~→A2へ縦横替えで）'!JT64,②コード一覧!$BR$2:$BR$802,②コード一覧!$BT$2:$BT$802))</f>
        <v/>
      </c>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3"/>
      <c r="AS69" s="7"/>
      <c r="AT69" s="7"/>
      <c r="AU69" s="7"/>
      <c r="AV69" s="7"/>
      <c r="AW69" s="7"/>
      <c r="AX69" s="7"/>
      <c r="AY69" s="7"/>
      <c r="AZ69" s="7"/>
      <c r="BA69" s="7"/>
      <c r="BB69" s="7"/>
      <c r="BC69" s="7"/>
      <c r="BD69" s="7"/>
      <c r="BE69" s="154"/>
      <c r="BF69" s="154"/>
      <c r="BG69" s="7"/>
      <c r="BH69" s="154"/>
      <c r="BI69" s="154"/>
      <c r="BJ69" s="154"/>
      <c r="BK69" s="154"/>
      <c r="BL69" s="154"/>
      <c r="BM69" s="154"/>
      <c r="BN69" s="7"/>
      <c r="BO69" s="7"/>
      <c r="BP69" s="7"/>
      <c r="BQ69" s="7"/>
      <c r="BR69" s="154"/>
      <c r="BS69" s="154"/>
      <c r="BT69" s="7"/>
      <c r="BU69" s="154"/>
      <c r="BV69" s="154"/>
      <c r="BW69" s="154"/>
      <c r="BX69" s="154"/>
      <c r="BY69" s="154"/>
      <c r="BZ69" s="154"/>
      <c r="CA69" s="7"/>
      <c r="CB69" s="7"/>
      <c r="CC69" s="7"/>
      <c r="CD69" s="7"/>
      <c r="CE69" s="154"/>
      <c r="CF69" s="154"/>
      <c r="CG69" s="7"/>
      <c r="CH69" s="154"/>
      <c r="CI69" s="154"/>
      <c r="CJ69" s="154"/>
      <c r="CK69" s="154"/>
      <c r="CL69" s="154"/>
      <c r="CM69" s="154"/>
      <c r="CN69" s="7"/>
      <c r="CO69" s="7"/>
      <c r="CP69" s="7"/>
      <c r="CQ69" s="7"/>
      <c r="CR69" s="154"/>
      <c r="CS69" s="154"/>
      <c r="CT69" s="7"/>
      <c r="CU69" s="154"/>
      <c r="CV69" s="154"/>
      <c r="CW69" s="154"/>
      <c r="CX69" s="154"/>
      <c r="CY69" s="154"/>
      <c r="CZ69" s="154"/>
      <c r="DA69" s="7"/>
      <c r="DB69" s="7"/>
      <c r="DC69" s="7"/>
      <c r="DD69" s="7"/>
      <c r="DE69" s="154"/>
      <c r="DF69" s="154"/>
      <c r="DG69" s="7"/>
      <c r="DH69" s="154"/>
      <c r="DI69" s="154"/>
      <c r="DJ69" s="154"/>
      <c r="DK69" s="154"/>
      <c r="DL69" s="154"/>
      <c r="DM69" s="154"/>
      <c r="DN69" s="7"/>
      <c r="DO69" s="7"/>
      <c r="DP69" s="7"/>
      <c r="DQ69" s="7"/>
      <c r="DR69" s="154" t="str">
        <f>IF('⑤案件貼り付けシート(E6~→A2へ縦横替えで）'!FC65="","",'⑤案件貼り付けシート(E6~→A2へ縦横替えで）'!FC65)</f>
        <v/>
      </c>
      <c r="DS69" s="154" t="str">
        <f>IF('⑤案件貼り付けシート(E6~→A2へ縦横替えで）'!FD65="","",'⑤案件貼り付けシート(E6~→A2へ縦横替えで）'!FD65)</f>
        <v/>
      </c>
      <c r="DT69" s="7" t="str" cm="1">
        <f t="array" ref="DT69">IF('⑤案件貼り付けシート(E6~→A2へ縦横替えで）'!FE65="","",_xlfn.IFS('⑤案件貼り付けシート(E6~→A2へ縦横替えで）'!FE65="固定",1,'⑤案件貼り付けシート(E6~→A2へ縦横替えで）'!FE65="流動",2,'⑤案件貼り付けシート(E6~→A2へ縦横替えで）'!FE65="対象外",""))</f>
        <v/>
      </c>
      <c r="DU69" s="154" t="str">
        <f>IF('⑤案件貼り付けシート(E6~→A2へ縦横替えで）'!$FE65="固定",IF('⑤案件貼り付けシート(E6~→A2へ縦横替えで）'!FF65="","",'⑤案件貼り付けシート(E6~→A2へ縦横替えで）'!FF65),"")</f>
        <v/>
      </c>
      <c r="DV69" s="154" t="str">
        <f>IF('⑤案件貼り付けシート(E6~→A2へ縦横替えで）'!$FE65="固定",IF('⑤案件貼り付けシート(E6~→A2へ縦横替えで）'!FG65="","",'⑤案件貼り付けシート(E6~→A2へ縦横替えで）'!FG65),"")</f>
        <v/>
      </c>
      <c r="DW69" s="154" t="str">
        <f>IF('⑤案件貼り付けシート(E6~→A2へ縦横替えで）'!$FE65="固定",IF('⑤案件貼り付けシート(E6~→A2へ縦横替えで）'!FH65="","",'⑤案件貼り付けシート(E6~→A2へ縦横替えで）'!FH65),"")</f>
        <v/>
      </c>
      <c r="DX69" s="154" t="str">
        <f>IF('⑤案件貼り付けシート(E6~→A2へ縦横替えで）'!$FE65="固定",IF('⑤案件貼り付けシート(E6~→A2へ縦横替えで）'!FI65="","",'⑤案件貼り付けシート(E6~→A2へ縦横替えで）'!FI65),"")</f>
        <v/>
      </c>
      <c r="DY69" s="154" t="str">
        <f>IF('⑤案件貼り付けシート(E6~→A2へ縦横替えで）'!$FE65="固定",IF('⑤案件貼り付けシート(E6~→A2へ縦横替えで）'!FJ65="","",'⑤案件貼り付けシート(E6~→A2へ縦横替えで）'!FJ65),"")</f>
        <v/>
      </c>
      <c r="DZ69" s="154" t="str">
        <f>IF('⑤案件貼り付けシート(E6~→A2へ縦横替えで）'!$FE65="固定",IF('⑤案件貼り付けシート(E6~→A2へ縦横替えで）'!FK65="","",'⑤案件貼り付けシート(E6~→A2へ縦横替えで）'!FK65),"")</f>
        <v/>
      </c>
      <c r="EA69" s="7" t="str">
        <f>IF('⑤案件貼り付けシート(E6~→A2へ縦横替えで）'!$FE65="固定",IF('⑤案件貼り付けシート(E6~→A2へ縦横替えで）'!FL65="","",'⑤案件貼り付けシート(E6~→A2へ縦横替えで）'!FL65),"")</f>
        <v/>
      </c>
      <c r="EB69" s="7" t="str">
        <f>IF('⑤案件貼り付けシート(E6~→A2へ縦横替えで）'!FM65="","",'⑤案件貼り付けシート(E6~→A2へ縦横替えで）'!FM65)</f>
        <v/>
      </c>
      <c r="EC69" s="7" t="str">
        <f>IF('⑤案件貼り付けシート(E6~→A2へ縦横替えで）'!FN65="","",'⑤案件貼り付けシート(E6~→A2へ縦横替えで）'!FN65)</f>
        <v/>
      </c>
      <c r="ED69" s="7" t="str">
        <f>IF('⑤案件貼り付けシート(E6~→A2へ縦横替えで）'!FO65="","",'⑤案件貼り付けシート(E6~→A2へ縦横替えで）'!FO65)</f>
        <v/>
      </c>
      <c r="EE69" s="154" t="str">
        <f>IF('⑤案件貼り付けシート(E6~→A2へ縦横替えで）'!FQ65="","",'⑤案件貼り付けシート(E6~→A2へ縦横替えで）'!FQ65)</f>
        <v/>
      </c>
      <c r="EF69" s="154" t="str">
        <f>IF('⑤案件貼り付けシート(E6~→A2へ縦横替えで）'!FR65="","",'⑤案件貼り付けシート(E6~→A2へ縦横替えで）'!FR65)</f>
        <v/>
      </c>
      <c r="EG69" s="7" t="str" cm="1">
        <f t="array" ref="EG69">IF('⑤案件貼り付けシート(E6~→A2へ縦横替えで）'!FS65="","",_xlfn.IFS('⑤案件貼り付けシート(E6~→A2へ縦横替えで）'!FS65="固定",1,'⑤案件貼り付けシート(E6~→A2へ縦横替えで）'!FS65="流動",2,'⑤案件貼り付けシート(E6~→A2へ縦横替えで）'!FS65="対象外",""))</f>
        <v/>
      </c>
      <c r="EH69" s="154" t="str">
        <f>IF('⑤案件貼り付けシート(E6~→A2へ縦横替えで）'!$FS65="固定",IF('⑤案件貼り付けシート(E6~→A2へ縦横替えで）'!FT65="","",'⑤案件貼り付けシート(E6~→A2へ縦横替えで）'!FT65),"")</f>
        <v/>
      </c>
      <c r="EI69" s="154" t="str">
        <f>IF('⑤案件貼り付けシート(E6~→A2へ縦横替えで）'!$FS65="固定",IF('⑤案件貼り付けシート(E6~→A2へ縦横替えで）'!FU65="","",'⑤案件貼り付けシート(E6~→A2へ縦横替えで）'!FU65),"")</f>
        <v/>
      </c>
      <c r="EJ69" s="154" t="str">
        <f>IF('⑤案件貼り付けシート(E6~→A2へ縦横替えで）'!$FS65="固定",IF('⑤案件貼り付けシート(E6~→A2へ縦横替えで）'!FV65="","",'⑤案件貼り付けシート(E6~→A2へ縦横替えで）'!FV65),"")</f>
        <v/>
      </c>
      <c r="EK69" s="154" t="str">
        <f>IF('⑤案件貼り付けシート(E6~→A2へ縦横替えで）'!$FS65="固定",IF('⑤案件貼り付けシート(E6~→A2へ縦横替えで）'!FW65="","",'⑤案件貼り付けシート(E6~→A2へ縦横替えで）'!FW65),"")</f>
        <v/>
      </c>
      <c r="EL69" s="154" t="str">
        <f>IF('⑤案件貼り付けシート(E6~→A2へ縦横替えで）'!$FS65="固定",IF('⑤案件貼り付けシート(E6~→A2へ縦横替えで）'!FX65="","",'⑤案件貼り付けシート(E6~→A2へ縦横替えで）'!FX65),"")</f>
        <v/>
      </c>
      <c r="EM69" s="154" t="str">
        <f>IF('⑤案件貼り付けシート(E6~→A2へ縦横替えで）'!$FS65="固定",IF('⑤案件貼り付けシート(E6~→A2へ縦横替えで）'!FY65="","",'⑤案件貼り付けシート(E6~→A2へ縦横替えで）'!FY65),"")</f>
        <v/>
      </c>
      <c r="EN69" s="7" t="str">
        <f>IF('⑤案件貼り付けシート(E6~→A2へ縦横替えで）'!$FS65="固定",IF('⑤案件貼り付けシート(E6~→A2へ縦横替えで）'!FZ65="","",'⑤案件貼り付けシート(E6~→A2へ縦横替えで）'!FZ65),"")</f>
        <v/>
      </c>
      <c r="EO69" s="7" t="str">
        <f>IF('⑤案件貼り付けシート(E6~→A2へ縦横替えで）'!GA65="","",'⑤案件貼り付けシート(E6~→A2へ縦横替えで）'!GA65)</f>
        <v/>
      </c>
      <c r="EP69" s="7" t="str">
        <f>IF('⑤案件貼り付けシート(E6~→A2へ縦横替えで）'!GB65="","",'⑤案件貼り付けシート(E6~→A2へ縦横替えで）'!GB65)</f>
        <v/>
      </c>
      <c r="EQ69" s="7" t="str">
        <f>IF('⑤案件貼り付けシート(E6~→A2へ縦横替えで）'!GC65="","",'⑤案件貼り付けシート(E6~→A2へ縦横替えで）'!GC65)</f>
        <v/>
      </c>
      <c r="ER69" s="154" t="str">
        <f>IF('⑤案件貼り付けシート(E6~→A2へ縦横替えで）'!GE65="","",'⑤案件貼り付けシート(E6~→A2へ縦横替えで）'!GE65)</f>
        <v/>
      </c>
      <c r="ES69" s="154" t="str">
        <f>IF('⑤案件貼り付けシート(E6~→A2へ縦横替えで）'!GF65="","",'⑤案件貼り付けシート(E6~→A2へ縦横替えで）'!GF65)</f>
        <v/>
      </c>
      <c r="ET69" s="7" t="str" cm="1">
        <f t="array" ref="ET69">IF('⑤案件貼り付けシート(E6~→A2へ縦横替えで）'!GG65="","",_xlfn.IFS('⑤案件貼り付けシート(E6~→A2へ縦横替えで）'!GG65="固定",1,'⑤案件貼り付けシート(E6~→A2へ縦横替えで）'!GG65="流動",2,'⑤案件貼り付けシート(E6~→A2へ縦横替えで）'!GG65="対象外",""))</f>
        <v/>
      </c>
      <c r="EU69" s="154" t="str">
        <f>IF('⑤案件貼り付けシート(E6~→A2へ縦横替えで）'!$GG65="固定",IF('⑤案件貼り付けシート(E6~→A2へ縦横替えで）'!GH65="","",'⑤案件貼り付けシート(E6~→A2へ縦横替えで）'!GH65),"")</f>
        <v/>
      </c>
      <c r="EV69" s="154" t="str">
        <f>IF('⑤案件貼り付けシート(E6~→A2へ縦横替えで）'!$GG65="固定",IF('⑤案件貼り付けシート(E6~→A2へ縦横替えで）'!GI65="","",'⑤案件貼り付けシート(E6~→A2へ縦横替えで）'!GI65),"")</f>
        <v/>
      </c>
      <c r="EW69" s="154" t="str">
        <f>IF('⑤案件貼り付けシート(E6~→A2へ縦横替えで）'!$GG65="固定",IF('⑤案件貼り付けシート(E6~→A2へ縦横替えで）'!GJ65="","",'⑤案件貼り付けシート(E6~→A2へ縦横替えで）'!GJ65),"")</f>
        <v/>
      </c>
      <c r="EX69" s="154" t="str">
        <f>IF('⑤案件貼り付けシート(E6~→A2へ縦横替えで）'!$GG65="固定",IF('⑤案件貼り付けシート(E6~→A2へ縦横替えで）'!GK65="","",'⑤案件貼り付けシート(E6~→A2へ縦横替えで）'!GK65),"")</f>
        <v/>
      </c>
      <c r="EY69" s="154" t="str">
        <f>IF('⑤案件貼り付けシート(E6~→A2へ縦横替えで）'!$GG65="固定",IF('⑤案件貼り付けシート(E6~→A2へ縦横替えで）'!GL65="","",'⑤案件貼り付けシート(E6~→A2へ縦横替えで）'!GL65),"")</f>
        <v/>
      </c>
      <c r="EZ69" s="154" t="str">
        <f>IF('⑤案件貼り付けシート(E6~→A2へ縦横替えで）'!$GG65="固定",IF('⑤案件貼り付けシート(E6~→A2へ縦横替えで）'!GM65="","",'⑤案件貼り付けシート(E6~→A2へ縦横替えで）'!GM65),"")</f>
        <v/>
      </c>
      <c r="FA69" s="7" t="str">
        <f>IF('⑤案件貼り付けシート(E6~→A2へ縦横替えで）'!$GG65="固定",IF('⑤案件貼り付けシート(E6~→A2へ縦横替えで）'!GN65="","",'⑤案件貼り付けシート(E6~→A2へ縦横替えで）'!GN65),"")</f>
        <v/>
      </c>
      <c r="FB69" s="7" t="str">
        <f>IF('⑤案件貼り付けシート(E6~→A2へ縦横替えで）'!GO65="","",'⑤案件貼り付けシート(E6~→A2へ縦横替えで）'!GO65)</f>
        <v/>
      </c>
      <c r="FC69" s="7" t="str">
        <f>IF('⑤案件貼り付けシート(E6~→A2へ縦横替えで）'!GP65="","",'⑤案件貼り付けシート(E6~→A2へ縦横替えで）'!GP65)</f>
        <v/>
      </c>
      <c r="FD69" s="7" t="str">
        <f>IF('⑤案件貼り付けシート(E6~→A2へ縦横替えで）'!GQ65="","",'⑤案件貼り付けシート(E6~→A2へ縦横替えで）'!GQ65)</f>
        <v/>
      </c>
      <c r="FE69" s="154" t="str">
        <f>IF('⑤案件貼り付けシート(E6~→A2へ縦横替えで）'!GS65="","",'⑤案件貼り付けシート(E6~→A2へ縦横替えで）'!GS65)</f>
        <v/>
      </c>
      <c r="FF69" s="154" t="str">
        <f>IF('⑤案件貼り付けシート(E6~→A2へ縦横替えで）'!GT65="","",'⑤案件貼り付けシート(E6~→A2へ縦横替えで）'!GT65)</f>
        <v/>
      </c>
      <c r="FG69" s="7" t="str" cm="1">
        <f t="array" ref="FG69">IF('⑤案件貼り付けシート(E6~→A2へ縦横替えで）'!GU65="","",_xlfn.IFS('⑤案件貼り付けシート(E6~→A2へ縦横替えで）'!GU65="固定",1,'⑤案件貼り付けシート(E6~→A2へ縦横替えで）'!GU65="流動",2,'⑤案件貼り付けシート(E6~→A2へ縦横替えで）'!GU65="対象外",""))</f>
        <v/>
      </c>
      <c r="FH69" s="154" t="str">
        <f>IF('⑤案件貼り付けシート(E6~→A2へ縦横替えで）'!$GU65="固定",IF('⑤案件貼り付けシート(E6~→A2へ縦横替えで）'!GV65="","",'⑤案件貼り付けシート(E6~→A2へ縦横替えで）'!GV65),"")</f>
        <v/>
      </c>
      <c r="FI69" s="154" t="str">
        <f>IF('⑤案件貼り付けシート(E6~→A2へ縦横替えで）'!$GU65="固定",IF('⑤案件貼り付けシート(E6~→A2へ縦横替えで）'!GW65="","",'⑤案件貼り付けシート(E6~→A2へ縦横替えで）'!GW65),"")</f>
        <v/>
      </c>
      <c r="FJ69" s="154" t="str">
        <f>IF('⑤案件貼り付けシート(E6~→A2へ縦横替えで）'!$GU65="固定",IF('⑤案件貼り付けシート(E6~→A2へ縦横替えで）'!GX65="","",'⑤案件貼り付けシート(E6~→A2へ縦横替えで）'!GX65),"")</f>
        <v/>
      </c>
      <c r="FK69" s="154" t="str">
        <f>IF('⑤案件貼り付けシート(E6~→A2へ縦横替えで）'!$GU65="固定",IF('⑤案件貼り付けシート(E6~→A2へ縦横替えで）'!GY65="","",'⑤案件貼り付けシート(E6~→A2へ縦横替えで）'!GY65),"")</f>
        <v/>
      </c>
      <c r="FL69" s="154" t="str">
        <f>IF('⑤案件貼り付けシート(E6~→A2へ縦横替えで）'!$GU65="固定",IF('⑤案件貼り付けシート(E6~→A2へ縦横替えで）'!GZ65="","",'⑤案件貼り付けシート(E6~→A2へ縦横替えで）'!GZ65),"")</f>
        <v/>
      </c>
      <c r="FM69" s="154" t="str">
        <f>IF('⑤案件貼り付けシート(E6~→A2へ縦横替えで）'!$GU65="固定",IF('⑤案件貼り付けシート(E6~→A2へ縦横替えで）'!HA65="","",'⑤案件貼り付けシート(E6~→A2へ縦横替えで）'!HA65),"")</f>
        <v/>
      </c>
      <c r="FN69" s="7" t="str">
        <f>IF('⑤案件貼り付けシート(E6~→A2へ縦横替えで）'!$GU65="固定",IF('⑤案件貼り付けシート(E6~→A2へ縦横替えで）'!HB65="","",'⑤案件貼り付けシート(E6~→A2へ縦横替えで）'!HB65),"")</f>
        <v/>
      </c>
      <c r="FO69" s="7" t="str">
        <f>IF('⑤案件貼り付けシート(E6~→A2へ縦横替えで）'!HC65="","",'⑤案件貼り付けシート(E6~→A2へ縦横替えで）'!HC65)</f>
        <v/>
      </c>
      <c r="FP69" s="7" t="str">
        <f>IF('⑤案件貼り付けシート(E6~→A2へ縦横替えで）'!HD65="","",'⑤案件貼り付けシート(E6~→A2へ縦横替えで）'!HD65)</f>
        <v/>
      </c>
      <c r="FQ69" s="7" t="str">
        <f>IF('⑤案件貼り付けシート(E6~→A2へ縦横替えで）'!HE65="","",'⑤案件貼り付けシート(E6~→A2へ縦横替えで）'!HE65)</f>
        <v/>
      </c>
      <c r="FR69" s="154" t="str">
        <f>IF('⑤案件貼り付けシート(E6~→A2へ縦横替えで）'!HG65="","",'⑤案件貼り付けシート(E6~→A2へ縦横替えで）'!HG65)</f>
        <v/>
      </c>
      <c r="FS69" s="154" t="str">
        <f>IF('⑤案件貼り付けシート(E6~→A2へ縦横替えで）'!HH65="","",'⑤案件貼り付けシート(E6~→A2へ縦横替えで）'!HH65)</f>
        <v/>
      </c>
      <c r="FT69" s="7" t="str" cm="1">
        <f t="array" ref="FT69">IF('⑤案件貼り付けシート(E6~→A2へ縦横替えで）'!HI65="","",_xlfn.IFS('⑤案件貼り付けシート(E6~→A2へ縦横替えで）'!HI65="固定",1,'⑤案件貼り付けシート(E6~→A2へ縦横替えで）'!HI65="流動",2,'⑤案件貼り付けシート(E6~→A2へ縦横替えで）'!HI65="対象外",""))</f>
        <v/>
      </c>
      <c r="FU69" s="154" t="str">
        <f>IF('⑤案件貼り付けシート(E6~→A2へ縦横替えで）'!$HI65="固定",IF('⑤案件貼り付けシート(E6~→A2へ縦横替えで）'!HJ65="","",'⑤案件貼り付けシート(E6~→A2へ縦横替えで）'!HJ65),"")</f>
        <v/>
      </c>
      <c r="FV69" s="154" t="str">
        <f>IF('⑤案件貼り付けシート(E6~→A2へ縦横替えで）'!$HI65="固定",IF('⑤案件貼り付けシート(E6~→A2へ縦横替えで）'!HK65="","",'⑤案件貼り付けシート(E6~→A2へ縦横替えで）'!HK65),"")</f>
        <v/>
      </c>
      <c r="FW69" s="154" t="str">
        <f>IF('⑤案件貼り付けシート(E6~→A2へ縦横替えで）'!$HI65="固定",IF('⑤案件貼り付けシート(E6~→A2へ縦横替えで）'!HL65="","",'⑤案件貼り付けシート(E6~→A2へ縦横替えで）'!HL65),"")</f>
        <v/>
      </c>
      <c r="FX69" s="154" t="str">
        <f>IF('⑤案件貼り付けシート(E6~→A2へ縦横替えで）'!$HI65="固定",IF('⑤案件貼り付けシート(E6~→A2へ縦横替えで）'!HM65="","",'⑤案件貼り付けシート(E6~→A2へ縦横替えで）'!HM65),"")</f>
        <v/>
      </c>
      <c r="FY69" s="154" t="str">
        <f>IF('⑤案件貼り付けシート(E6~→A2へ縦横替えで）'!$HI65="固定",IF('⑤案件貼り付けシート(E6~→A2へ縦横替えで）'!HN65="","",'⑤案件貼り付けシート(E6~→A2へ縦横替えで）'!HN65),"")</f>
        <v/>
      </c>
      <c r="FZ69" s="154" t="str">
        <f>IF('⑤案件貼り付けシート(E6~→A2へ縦横替えで）'!$HI65="固定",IF('⑤案件貼り付けシート(E6~→A2へ縦横替えで）'!HO65="","",'⑤案件貼り付けシート(E6~→A2へ縦横替えで）'!HO65),"")</f>
        <v/>
      </c>
      <c r="GA69" s="7" t="str">
        <f>IF('⑤案件貼り付けシート(E6~→A2へ縦横替えで）'!$HI65="固定",IF('⑤案件貼り付けシート(E6~→A2へ縦横替えで）'!HP65="","",'⑤案件貼り付けシート(E6~→A2へ縦横替えで）'!HP65),"")</f>
        <v/>
      </c>
      <c r="GB69" s="7" t="str">
        <f>IF('⑤案件貼り付けシート(E6~→A2へ縦横替えで）'!HQ65="","",'⑤案件貼り付けシート(E6~→A2へ縦横替えで）'!HQ65)</f>
        <v/>
      </c>
      <c r="GC69" s="7" t="str">
        <f>IF('⑤案件貼り付けシート(E6~→A2へ縦横替えで）'!HR65="","",'⑤案件貼り付けシート(E6~→A2へ縦横替えで）'!HR65)</f>
        <v/>
      </c>
      <c r="GD69" s="7" t="str">
        <f>IF('⑤案件貼り付けシート(E6~→A2へ縦横替えで）'!HS65="","",'⑤案件貼り付けシート(E6~→A2へ縦横替えで）'!HS65)</f>
        <v/>
      </c>
      <c r="GE69" s="7"/>
      <c r="GF69" s="7"/>
      <c r="GG69" s="7"/>
      <c r="GH69" s="7"/>
      <c r="GI69" s="7"/>
      <c r="GJ69" s="7"/>
      <c r="GK69" s="7"/>
      <c r="GL69" s="7"/>
      <c r="GM69" s="48"/>
      <c r="GN69" s="7"/>
      <c r="GO69" s="7"/>
      <c r="GP69" s="7"/>
      <c r="GR69" s="48" t="str">
        <f>IF(OR('⑤案件貼り付けシート(E6~→A2へ縦横替えで）'!JP65="",'⑤案件貼り付けシート(E6~→A2へ縦横替えで）'!JP65=0),"",_xlfn.XLOOKUP('⑤案件貼り付けシート(E6~→A2へ縦横替えで）'!JP65,②コード一覧!$BR$2:$BR$802,②コード一覧!$BT$2:$BT$802))</f>
        <v/>
      </c>
      <c r="GS69" s="48" t="str">
        <f>IF(OR('⑤案件貼り付けシート(E6~→A2へ縦横替えで）'!JQ65="",'⑤案件貼り付けシート(E6~→A2へ縦横替えで）'!JQ65=0),"",_xlfn.XLOOKUP('⑤案件貼り付けシート(E6~→A2へ縦横替えで）'!JQ65,②コード一覧!$BR$2:$BR$802,②コード一覧!$BT$2:$BT$802))</f>
        <v/>
      </c>
      <c r="GT69" s="48" t="str">
        <f>IF(OR('⑤案件貼り付けシート(E6~→A2へ縦横替えで）'!JR65="",'⑤案件貼り付けシート(E6~→A2へ縦横替えで）'!JR65=0),"",_xlfn.XLOOKUP('⑤案件貼り付けシート(E6~→A2へ縦横替えで）'!JR65,②コード一覧!$BR$2:$BR$802,②コード一覧!$BT$2:$BT$802))</f>
        <v/>
      </c>
      <c r="GU69" s="48" t="str">
        <f>IF(OR('⑤案件貼り付けシート(E6~→A2へ縦横替えで）'!JS65="",'⑤案件貼り付けシート(E6~→A2へ縦横替えで）'!JS65=0),"",_xlfn.XLOOKUP('⑤案件貼り付けシート(E6~→A2へ縦横替えで）'!JS65,②コード一覧!$BR$2:$BR$802,②コード一覧!$BT$2:$BT$802))</f>
        <v/>
      </c>
      <c r="GV69" s="48" t="str">
        <f>IF(OR('⑤案件貼り付けシート(E6~→A2へ縦横替えで）'!JT65="",'⑤案件貼り付けシート(E6~→A2へ縦横替えで）'!JT65=0),"",_xlfn.XLOOKUP('⑤案件貼り付けシート(E6~→A2へ縦横替えで）'!JT65,②コード一覧!$BR$2:$BR$802,②コード一覧!$BT$2:$BT$802))</f>
        <v/>
      </c>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3"/>
      <c r="AS70" s="7"/>
      <c r="AT70" s="7"/>
      <c r="AU70" s="7"/>
      <c r="AV70" s="7"/>
      <c r="AW70" s="7"/>
      <c r="AX70" s="7"/>
      <c r="AY70" s="7"/>
      <c r="AZ70" s="7"/>
      <c r="BA70" s="7"/>
      <c r="BB70" s="7"/>
      <c r="BC70" s="7"/>
      <c r="BD70" s="7"/>
      <c r="BE70" s="154"/>
      <c r="BF70" s="154"/>
      <c r="BG70" s="7"/>
      <c r="BH70" s="154"/>
      <c r="BI70" s="154"/>
      <c r="BJ70" s="154"/>
      <c r="BK70" s="154"/>
      <c r="BL70" s="154"/>
      <c r="BM70" s="154"/>
      <c r="BN70" s="7"/>
      <c r="BO70" s="7"/>
      <c r="BP70" s="7"/>
      <c r="BQ70" s="7"/>
      <c r="BR70" s="154"/>
      <c r="BS70" s="154"/>
      <c r="BT70" s="7"/>
      <c r="BU70" s="154"/>
      <c r="BV70" s="154"/>
      <c r="BW70" s="154"/>
      <c r="BX70" s="154"/>
      <c r="BY70" s="154"/>
      <c r="BZ70" s="154"/>
      <c r="CA70" s="7"/>
      <c r="CB70" s="7"/>
      <c r="CC70" s="7"/>
      <c r="CD70" s="7"/>
      <c r="CE70" s="154"/>
      <c r="CF70" s="154"/>
      <c r="CG70" s="7"/>
      <c r="CH70" s="154"/>
      <c r="CI70" s="154"/>
      <c r="CJ70" s="154"/>
      <c r="CK70" s="154"/>
      <c r="CL70" s="154"/>
      <c r="CM70" s="154"/>
      <c r="CN70" s="7"/>
      <c r="CO70" s="7"/>
      <c r="CP70" s="7"/>
      <c r="CQ70" s="7"/>
      <c r="CR70" s="154"/>
      <c r="CS70" s="154"/>
      <c r="CT70" s="7"/>
      <c r="CU70" s="154"/>
      <c r="CV70" s="154"/>
      <c r="CW70" s="154"/>
      <c r="CX70" s="154"/>
      <c r="CY70" s="154"/>
      <c r="CZ70" s="154"/>
      <c r="DA70" s="7"/>
      <c r="DB70" s="7"/>
      <c r="DC70" s="7"/>
      <c r="DD70" s="7"/>
      <c r="DE70" s="154"/>
      <c r="DF70" s="154"/>
      <c r="DG70" s="7"/>
      <c r="DH70" s="154"/>
      <c r="DI70" s="154"/>
      <c r="DJ70" s="154"/>
      <c r="DK70" s="154"/>
      <c r="DL70" s="154"/>
      <c r="DM70" s="154"/>
      <c r="DN70" s="7"/>
      <c r="DO70" s="7"/>
      <c r="DP70" s="7"/>
      <c r="DQ70" s="7"/>
      <c r="DR70" s="154" t="str">
        <f>IF('⑤案件貼り付けシート(E6~→A2へ縦横替えで）'!FC66="","",'⑤案件貼り付けシート(E6~→A2へ縦横替えで）'!FC66)</f>
        <v/>
      </c>
      <c r="DS70" s="154" t="str">
        <f>IF('⑤案件貼り付けシート(E6~→A2へ縦横替えで）'!FD66="","",'⑤案件貼り付けシート(E6~→A2へ縦横替えで）'!FD66)</f>
        <v/>
      </c>
      <c r="DT70" s="7" t="str" cm="1">
        <f t="array" ref="DT70">IF('⑤案件貼り付けシート(E6~→A2へ縦横替えで）'!FE66="","",_xlfn.IFS('⑤案件貼り付けシート(E6~→A2へ縦横替えで）'!FE66="固定",1,'⑤案件貼り付けシート(E6~→A2へ縦横替えで）'!FE66="流動",2,'⑤案件貼り付けシート(E6~→A2へ縦横替えで）'!FE66="対象外",""))</f>
        <v/>
      </c>
      <c r="DU70" s="154" t="str">
        <f>IF('⑤案件貼り付けシート(E6~→A2へ縦横替えで）'!$FE66="固定",IF('⑤案件貼り付けシート(E6~→A2へ縦横替えで）'!FF66="","",'⑤案件貼り付けシート(E6~→A2へ縦横替えで）'!FF66),"")</f>
        <v/>
      </c>
      <c r="DV70" s="154" t="str">
        <f>IF('⑤案件貼り付けシート(E6~→A2へ縦横替えで）'!$FE66="固定",IF('⑤案件貼り付けシート(E6~→A2へ縦横替えで）'!FG66="","",'⑤案件貼り付けシート(E6~→A2へ縦横替えで）'!FG66),"")</f>
        <v/>
      </c>
      <c r="DW70" s="154" t="str">
        <f>IF('⑤案件貼り付けシート(E6~→A2へ縦横替えで）'!$FE66="固定",IF('⑤案件貼り付けシート(E6~→A2へ縦横替えで）'!FH66="","",'⑤案件貼り付けシート(E6~→A2へ縦横替えで）'!FH66),"")</f>
        <v/>
      </c>
      <c r="DX70" s="154" t="str">
        <f>IF('⑤案件貼り付けシート(E6~→A2へ縦横替えで）'!$FE66="固定",IF('⑤案件貼り付けシート(E6~→A2へ縦横替えで）'!FI66="","",'⑤案件貼り付けシート(E6~→A2へ縦横替えで）'!FI66),"")</f>
        <v/>
      </c>
      <c r="DY70" s="154" t="str">
        <f>IF('⑤案件貼り付けシート(E6~→A2へ縦横替えで）'!$FE66="固定",IF('⑤案件貼り付けシート(E6~→A2へ縦横替えで）'!FJ66="","",'⑤案件貼り付けシート(E6~→A2へ縦横替えで）'!FJ66),"")</f>
        <v/>
      </c>
      <c r="DZ70" s="154" t="str">
        <f>IF('⑤案件貼り付けシート(E6~→A2へ縦横替えで）'!$FE66="固定",IF('⑤案件貼り付けシート(E6~→A2へ縦横替えで）'!FK66="","",'⑤案件貼り付けシート(E6~→A2へ縦横替えで）'!FK66),"")</f>
        <v/>
      </c>
      <c r="EA70" s="7" t="str">
        <f>IF('⑤案件貼り付けシート(E6~→A2へ縦横替えで）'!$FE66="固定",IF('⑤案件貼り付けシート(E6~→A2へ縦横替えで）'!FL66="","",'⑤案件貼り付けシート(E6~→A2へ縦横替えで）'!FL66),"")</f>
        <v/>
      </c>
      <c r="EB70" s="7" t="str">
        <f>IF('⑤案件貼り付けシート(E6~→A2へ縦横替えで）'!FM66="","",'⑤案件貼り付けシート(E6~→A2へ縦横替えで）'!FM66)</f>
        <v/>
      </c>
      <c r="EC70" s="7" t="str">
        <f>IF('⑤案件貼り付けシート(E6~→A2へ縦横替えで）'!FN66="","",'⑤案件貼り付けシート(E6~→A2へ縦横替えで）'!FN66)</f>
        <v/>
      </c>
      <c r="ED70" s="7" t="str">
        <f>IF('⑤案件貼り付けシート(E6~→A2へ縦横替えで）'!FO66="","",'⑤案件貼り付けシート(E6~→A2へ縦横替えで）'!FO66)</f>
        <v/>
      </c>
      <c r="EE70" s="154" t="str">
        <f>IF('⑤案件貼り付けシート(E6~→A2へ縦横替えで）'!FQ66="","",'⑤案件貼り付けシート(E6~→A2へ縦横替えで）'!FQ66)</f>
        <v/>
      </c>
      <c r="EF70" s="154" t="str">
        <f>IF('⑤案件貼り付けシート(E6~→A2へ縦横替えで）'!FR66="","",'⑤案件貼り付けシート(E6~→A2へ縦横替えで）'!FR66)</f>
        <v/>
      </c>
      <c r="EG70" s="7" t="str" cm="1">
        <f t="array" ref="EG70">IF('⑤案件貼り付けシート(E6~→A2へ縦横替えで）'!FS66="","",_xlfn.IFS('⑤案件貼り付けシート(E6~→A2へ縦横替えで）'!FS66="固定",1,'⑤案件貼り付けシート(E6~→A2へ縦横替えで）'!FS66="流動",2,'⑤案件貼り付けシート(E6~→A2へ縦横替えで）'!FS66="対象外",""))</f>
        <v/>
      </c>
      <c r="EH70" s="154" t="str">
        <f>IF('⑤案件貼り付けシート(E6~→A2へ縦横替えで）'!$FS66="固定",IF('⑤案件貼り付けシート(E6~→A2へ縦横替えで）'!FT66="","",'⑤案件貼り付けシート(E6~→A2へ縦横替えで）'!FT66),"")</f>
        <v/>
      </c>
      <c r="EI70" s="154" t="str">
        <f>IF('⑤案件貼り付けシート(E6~→A2へ縦横替えで）'!$FS66="固定",IF('⑤案件貼り付けシート(E6~→A2へ縦横替えで）'!FU66="","",'⑤案件貼り付けシート(E6~→A2へ縦横替えで）'!FU66),"")</f>
        <v/>
      </c>
      <c r="EJ70" s="154" t="str">
        <f>IF('⑤案件貼り付けシート(E6~→A2へ縦横替えで）'!$FS66="固定",IF('⑤案件貼り付けシート(E6~→A2へ縦横替えで）'!FV66="","",'⑤案件貼り付けシート(E6~→A2へ縦横替えで）'!FV66),"")</f>
        <v/>
      </c>
      <c r="EK70" s="154" t="str">
        <f>IF('⑤案件貼り付けシート(E6~→A2へ縦横替えで）'!$FS66="固定",IF('⑤案件貼り付けシート(E6~→A2へ縦横替えで）'!FW66="","",'⑤案件貼り付けシート(E6~→A2へ縦横替えで）'!FW66),"")</f>
        <v/>
      </c>
      <c r="EL70" s="154" t="str">
        <f>IF('⑤案件貼り付けシート(E6~→A2へ縦横替えで）'!$FS66="固定",IF('⑤案件貼り付けシート(E6~→A2へ縦横替えで）'!FX66="","",'⑤案件貼り付けシート(E6~→A2へ縦横替えで）'!FX66),"")</f>
        <v/>
      </c>
      <c r="EM70" s="154" t="str">
        <f>IF('⑤案件貼り付けシート(E6~→A2へ縦横替えで）'!$FS66="固定",IF('⑤案件貼り付けシート(E6~→A2へ縦横替えで）'!FY66="","",'⑤案件貼り付けシート(E6~→A2へ縦横替えで）'!FY66),"")</f>
        <v/>
      </c>
      <c r="EN70" s="7" t="str">
        <f>IF('⑤案件貼り付けシート(E6~→A2へ縦横替えで）'!$FS66="固定",IF('⑤案件貼り付けシート(E6~→A2へ縦横替えで）'!FZ66="","",'⑤案件貼り付けシート(E6~→A2へ縦横替えで）'!FZ66),"")</f>
        <v/>
      </c>
      <c r="EO70" s="7" t="str">
        <f>IF('⑤案件貼り付けシート(E6~→A2へ縦横替えで）'!GA66="","",'⑤案件貼り付けシート(E6~→A2へ縦横替えで）'!GA66)</f>
        <v/>
      </c>
      <c r="EP70" s="7" t="str">
        <f>IF('⑤案件貼り付けシート(E6~→A2へ縦横替えで）'!GB66="","",'⑤案件貼り付けシート(E6~→A2へ縦横替えで）'!GB66)</f>
        <v/>
      </c>
      <c r="EQ70" s="7" t="str">
        <f>IF('⑤案件貼り付けシート(E6~→A2へ縦横替えで）'!GC66="","",'⑤案件貼り付けシート(E6~→A2へ縦横替えで）'!GC66)</f>
        <v/>
      </c>
      <c r="ER70" s="154" t="str">
        <f>IF('⑤案件貼り付けシート(E6~→A2へ縦横替えで）'!GE66="","",'⑤案件貼り付けシート(E6~→A2へ縦横替えで）'!GE66)</f>
        <v/>
      </c>
      <c r="ES70" s="154" t="str">
        <f>IF('⑤案件貼り付けシート(E6~→A2へ縦横替えで）'!GF66="","",'⑤案件貼り付けシート(E6~→A2へ縦横替えで）'!GF66)</f>
        <v/>
      </c>
      <c r="ET70" s="7" t="str" cm="1">
        <f t="array" ref="ET70">IF('⑤案件貼り付けシート(E6~→A2へ縦横替えで）'!GG66="","",_xlfn.IFS('⑤案件貼り付けシート(E6~→A2へ縦横替えで）'!GG66="固定",1,'⑤案件貼り付けシート(E6~→A2へ縦横替えで）'!GG66="流動",2,'⑤案件貼り付けシート(E6~→A2へ縦横替えで）'!GG66="対象外",""))</f>
        <v/>
      </c>
      <c r="EU70" s="154" t="str">
        <f>IF('⑤案件貼り付けシート(E6~→A2へ縦横替えで）'!$GG66="固定",IF('⑤案件貼り付けシート(E6~→A2へ縦横替えで）'!GH66="","",'⑤案件貼り付けシート(E6~→A2へ縦横替えで）'!GH66),"")</f>
        <v/>
      </c>
      <c r="EV70" s="154" t="str">
        <f>IF('⑤案件貼り付けシート(E6~→A2へ縦横替えで）'!$GG66="固定",IF('⑤案件貼り付けシート(E6~→A2へ縦横替えで）'!GI66="","",'⑤案件貼り付けシート(E6~→A2へ縦横替えで）'!GI66),"")</f>
        <v/>
      </c>
      <c r="EW70" s="154" t="str">
        <f>IF('⑤案件貼り付けシート(E6~→A2へ縦横替えで）'!$GG66="固定",IF('⑤案件貼り付けシート(E6~→A2へ縦横替えで）'!GJ66="","",'⑤案件貼り付けシート(E6~→A2へ縦横替えで）'!GJ66),"")</f>
        <v/>
      </c>
      <c r="EX70" s="154" t="str">
        <f>IF('⑤案件貼り付けシート(E6~→A2へ縦横替えで）'!$GG66="固定",IF('⑤案件貼り付けシート(E6~→A2へ縦横替えで）'!GK66="","",'⑤案件貼り付けシート(E6~→A2へ縦横替えで）'!GK66),"")</f>
        <v/>
      </c>
      <c r="EY70" s="154" t="str">
        <f>IF('⑤案件貼り付けシート(E6~→A2へ縦横替えで）'!$GG66="固定",IF('⑤案件貼り付けシート(E6~→A2へ縦横替えで）'!GL66="","",'⑤案件貼り付けシート(E6~→A2へ縦横替えで）'!GL66),"")</f>
        <v/>
      </c>
      <c r="EZ70" s="154" t="str">
        <f>IF('⑤案件貼り付けシート(E6~→A2へ縦横替えで）'!$GG66="固定",IF('⑤案件貼り付けシート(E6~→A2へ縦横替えで）'!GM66="","",'⑤案件貼り付けシート(E6~→A2へ縦横替えで）'!GM66),"")</f>
        <v/>
      </c>
      <c r="FA70" s="7" t="str">
        <f>IF('⑤案件貼り付けシート(E6~→A2へ縦横替えで）'!$GG66="固定",IF('⑤案件貼り付けシート(E6~→A2へ縦横替えで）'!GN66="","",'⑤案件貼り付けシート(E6~→A2へ縦横替えで）'!GN66),"")</f>
        <v/>
      </c>
      <c r="FB70" s="7" t="str">
        <f>IF('⑤案件貼り付けシート(E6~→A2へ縦横替えで）'!GO66="","",'⑤案件貼り付けシート(E6~→A2へ縦横替えで）'!GO66)</f>
        <v/>
      </c>
      <c r="FC70" s="7" t="str">
        <f>IF('⑤案件貼り付けシート(E6~→A2へ縦横替えで）'!GP66="","",'⑤案件貼り付けシート(E6~→A2へ縦横替えで）'!GP66)</f>
        <v/>
      </c>
      <c r="FD70" s="7" t="str">
        <f>IF('⑤案件貼り付けシート(E6~→A2へ縦横替えで）'!GQ66="","",'⑤案件貼り付けシート(E6~→A2へ縦横替えで）'!GQ66)</f>
        <v/>
      </c>
      <c r="FE70" s="154" t="str">
        <f>IF('⑤案件貼り付けシート(E6~→A2へ縦横替えで）'!GS66="","",'⑤案件貼り付けシート(E6~→A2へ縦横替えで）'!GS66)</f>
        <v/>
      </c>
      <c r="FF70" s="154" t="str">
        <f>IF('⑤案件貼り付けシート(E6~→A2へ縦横替えで）'!GT66="","",'⑤案件貼り付けシート(E6~→A2へ縦横替えで）'!GT66)</f>
        <v/>
      </c>
      <c r="FG70" s="7" t="str" cm="1">
        <f t="array" ref="FG70">IF('⑤案件貼り付けシート(E6~→A2へ縦横替えで）'!GU66="","",_xlfn.IFS('⑤案件貼り付けシート(E6~→A2へ縦横替えで）'!GU66="固定",1,'⑤案件貼り付けシート(E6~→A2へ縦横替えで）'!GU66="流動",2,'⑤案件貼り付けシート(E6~→A2へ縦横替えで）'!GU66="対象外",""))</f>
        <v/>
      </c>
      <c r="FH70" s="154" t="str">
        <f>IF('⑤案件貼り付けシート(E6~→A2へ縦横替えで）'!$GU66="固定",IF('⑤案件貼り付けシート(E6~→A2へ縦横替えで）'!GV66="","",'⑤案件貼り付けシート(E6~→A2へ縦横替えで）'!GV66),"")</f>
        <v/>
      </c>
      <c r="FI70" s="154" t="str">
        <f>IF('⑤案件貼り付けシート(E6~→A2へ縦横替えで）'!$GU66="固定",IF('⑤案件貼り付けシート(E6~→A2へ縦横替えで）'!GW66="","",'⑤案件貼り付けシート(E6~→A2へ縦横替えで）'!GW66),"")</f>
        <v/>
      </c>
      <c r="FJ70" s="154" t="str">
        <f>IF('⑤案件貼り付けシート(E6~→A2へ縦横替えで）'!$GU66="固定",IF('⑤案件貼り付けシート(E6~→A2へ縦横替えで）'!GX66="","",'⑤案件貼り付けシート(E6~→A2へ縦横替えで）'!GX66),"")</f>
        <v/>
      </c>
      <c r="FK70" s="154" t="str">
        <f>IF('⑤案件貼り付けシート(E6~→A2へ縦横替えで）'!$GU66="固定",IF('⑤案件貼り付けシート(E6~→A2へ縦横替えで）'!GY66="","",'⑤案件貼り付けシート(E6~→A2へ縦横替えで）'!GY66),"")</f>
        <v/>
      </c>
      <c r="FL70" s="154" t="str">
        <f>IF('⑤案件貼り付けシート(E6~→A2へ縦横替えで）'!$GU66="固定",IF('⑤案件貼り付けシート(E6~→A2へ縦横替えで）'!GZ66="","",'⑤案件貼り付けシート(E6~→A2へ縦横替えで）'!GZ66),"")</f>
        <v/>
      </c>
      <c r="FM70" s="154" t="str">
        <f>IF('⑤案件貼り付けシート(E6~→A2へ縦横替えで）'!$GU66="固定",IF('⑤案件貼り付けシート(E6~→A2へ縦横替えで）'!HA66="","",'⑤案件貼り付けシート(E6~→A2へ縦横替えで）'!HA66),"")</f>
        <v/>
      </c>
      <c r="FN70" s="7" t="str">
        <f>IF('⑤案件貼り付けシート(E6~→A2へ縦横替えで）'!$GU66="固定",IF('⑤案件貼り付けシート(E6~→A2へ縦横替えで）'!HB66="","",'⑤案件貼り付けシート(E6~→A2へ縦横替えで）'!HB66),"")</f>
        <v/>
      </c>
      <c r="FO70" s="7" t="str">
        <f>IF('⑤案件貼り付けシート(E6~→A2へ縦横替えで）'!HC66="","",'⑤案件貼り付けシート(E6~→A2へ縦横替えで）'!HC66)</f>
        <v/>
      </c>
      <c r="FP70" s="7" t="str">
        <f>IF('⑤案件貼り付けシート(E6~→A2へ縦横替えで）'!HD66="","",'⑤案件貼り付けシート(E6~→A2へ縦横替えで）'!HD66)</f>
        <v/>
      </c>
      <c r="FQ70" s="7" t="str">
        <f>IF('⑤案件貼り付けシート(E6~→A2へ縦横替えで）'!HE66="","",'⑤案件貼り付けシート(E6~→A2へ縦横替えで）'!HE66)</f>
        <v/>
      </c>
      <c r="FR70" s="154" t="str">
        <f>IF('⑤案件貼り付けシート(E6~→A2へ縦横替えで）'!HG66="","",'⑤案件貼り付けシート(E6~→A2へ縦横替えで）'!HG66)</f>
        <v/>
      </c>
      <c r="FS70" s="154" t="str">
        <f>IF('⑤案件貼り付けシート(E6~→A2へ縦横替えで）'!HH66="","",'⑤案件貼り付けシート(E6~→A2へ縦横替えで）'!HH66)</f>
        <v/>
      </c>
      <c r="FT70" s="7" t="str" cm="1">
        <f t="array" ref="FT70">IF('⑤案件貼り付けシート(E6~→A2へ縦横替えで）'!HI66="","",_xlfn.IFS('⑤案件貼り付けシート(E6~→A2へ縦横替えで）'!HI66="固定",1,'⑤案件貼り付けシート(E6~→A2へ縦横替えで）'!HI66="流動",2,'⑤案件貼り付けシート(E6~→A2へ縦横替えで）'!HI66="対象外",""))</f>
        <v/>
      </c>
      <c r="FU70" s="154" t="str">
        <f>IF('⑤案件貼り付けシート(E6~→A2へ縦横替えで）'!$HI66="固定",IF('⑤案件貼り付けシート(E6~→A2へ縦横替えで）'!HJ66="","",'⑤案件貼り付けシート(E6~→A2へ縦横替えで）'!HJ66),"")</f>
        <v/>
      </c>
      <c r="FV70" s="154" t="str">
        <f>IF('⑤案件貼り付けシート(E6~→A2へ縦横替えで）'!$HI66="固定",IF('⑤案件貼り付けシート(E6~→A2へ縦横替えで）'!HK66="","",'⑤案件貼り付けシート(E6~→A2へ縦横替えで）'!HK66),"")</f>
        <v/>
      </c>
      <c r="FW70" s="154" t="str">
        <f>IF('⑤案件貼り付けシート(E6~→A2へ縦横替えで）'!$HI66="固定",IF('⑤案件貼り付けシート(E6~→A2へ縦横替えで）'!HL66="","",'⑤案件貼り付けシート(E6~→A2へ縦横替えで）'!HL66),"")</f>
        <v/>
      </c>
      <c r="FX70" s="154" t="str">
        <f>IF('⑤案件貼り付けシート(E6~→A2へ縦横替えで）'!$HI66="固定",IF('⑤案件貼り付けシート(E6~→A2へ縦横替えで）'!HM66="","",'⑤案件貼り付けシート(E6~→A2へ縦横替えで）'!HM66),"")</f>
        <v/>
      </c>
      <c r="FY70" s="154" t="str">
        <f>IF('⑤案件貼り付けシート(E6~→A2へ縦横替えで）'!$HI66="固定",IF('⑤案件貼り付けシート(E6~→A2へ縦横替えで）'!HN66="","",'⑤案件貼り付けシート(E6~→A2へ縦横替えで）'!HN66),"")</f>
        <v/>
      </c>
      <c r="FZ70" s="154" t="str">
        <f>IF('⑤案件貼り付けシート(E6~→A2へ縦横替えで）'!$HI66="固定",IF('⑤案件貼り付けシート(E6~→A2へ縦横替えで）'!HO66="","",'⑤案件貼り付けシート(E6~→A2へ縦横替えで）'!HO66),"")</f>
        <v/>
      </c>
      <c r="GA70" s="7" t="str">
        <f>IF('⑤案件貼り付けシート(E6~→A2へ縦横替えで）'!$HI66="固定",IF('⑤案件貼り付けシート(E6~→A2へ縦横替えで）'!HP66="","",'⑤案件貼り付けシート(E6~→A2へ縦横替えで）'!HP66),"")</f>
        <v/>
      </c>
      <c r="GB70" s="7" t="str">
        <f>IF('⑤案件貼り付けシート(E6~→A2へ縦横替えで）'!HQ66="","",'⑤案件貼り付けシート(E6~→A2へ縦横替えで）'!HQ66)</f>
        <v/>
      </c>
      <c r="GC70" s="7" t="str">
        <f>IF('⑤案件貼り付けシート(E6~→A2へ縦横替えで）'!HR66="","",'⑤案件貼り付けシート(E6~→A2へ縦横替えで）'!HR66)</f>
        <v/>
      </c>
      <c r="GD70" s="7" t="str">
        <f>IF('⑤案件貼り付けシート(E6~→A2へ縦横替えで）'!HS66="","",'⑤案件貼り付けシート(E6~→A2へ縦横替えで）'!HS66)</f>
        <v/>
      </c>
      <c r="GE70" s="7"/>
      <c r="GF70" s="7"/>
      <c r="GG70" s="7"/>
      <c r="GH70" s="7"/>
      <c r="GI70" s="7"/>
      <c r="GJ70" s="7"/>
      <c r="GK70" s="7"/>
      <c r="GL70" s="7"/>
      <c r="GM70" s="48"/>
      <c r="GN70" s="7"/>
      <c r="GO70" s="7"/>
      <c r="GP70" s="7"/>
      <c r="GR70" s="48" t="str">
        <f>IF(OR('⑤案件貼り付けシート(E6~→A2へ縦横替えで）'!JP66="",'⑤案件貼り付けシート(E6~→A2へ縦横替えで）'!JP66=0),"",_xlfn.XLOOKUP('⑤案件貼り付けシート(E6~→A2へ縦横替えで）'!JP66,②コード一覧!$BR$2:$BR$802,②コード一覧!$BT$2:$BT$802))</f>
        <v/>
      </c>
      <c r="GS70" s="48" t="str">
        <f>IF(OR('⑤案件貼り付けシート(E6~→A2へ縦横替えで）'!JQ66="",'⑤案件貼り付けシート(E6~→A2へ縦横替えで）'!JQ66=0),"",_xlfn.XLOOKUP('⑤案件貼り付けシート(E6~→A2へ縦横替えで）'!JQ66,②コード一覧!$BR$2:$BR$802,②コード一覧!$BT$2:$BT$802))</f>
        <v/>
      </c>
      <c r="GT70" s="48" t="str">
        <f>IF(OR('⑤案件貼り付けシート(E6~→A2へ縦横替えで）'!JR66="",'⑤案件貼り付けシート(E6~→A2へ縦横替えで）'!JR66=0),"",_xlfn.XLOOKUP('⑤案件貼り付けシート(E6~→A2へ縦横替えで）'!JR66,②コード一覧!$BR$2:$BR$802,②コード一覧!$BT$2:$BT$802))</f>
        <v/>
      </c>
      <c r="GU70" s="48" t="str">
        <f>IF(OR('⑤案件貼り付けシート(E6~→A2へ縦横替えで）'!JS66="",'⑤案件貼り付けシート(E6~→A2へ縦横替えで）'!JS66=0),"",_xlfn.XLOOKUP('⑤案件貼り付けシート(E6~→A2へ縦横替えで）'!JS66,②コード一覧!$BR$2:$BR$802,②コード一覧!$BT$2:$BT$802))</f>
        <v/>
      </c>
      <c r="GV70" s="48" t="str">
        <f>IF(OR('⑤案件貼り付けシート(E6~→A2へ縦横替えで）'!JT66="",'⑤案件貼り付けシート(E6~→A2へ縦横替えで）'!JT66=0),"",_xlfn.XLOOKUP('⑤案件貼り付けシート(E6~→A2へ縦横替えで）'!JT66,②コード一覧!$BR$2:$BR$802,②コード一覧!$BT$2:$BT$802))</f>
        <v/>
      </c>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3"/>
      <c r="AS71" s="7"/>
      <c r="AT71" s="7"/>
      <c r="AU71" s="7"/>
      <c r="AV71" s="7"/>
      <c r="AW71" s="7"/>
      <c r="AX71" s="7"/>
      <c r="AY71" s="7"/>
      <c r="AZ71" s="7"/>
      <c r="BA71" s="7"/>
      <c r="BB71" s="7"/>
      <c r="BC71" s="7"/>
      <c r="BD71" s="7"/>
      <c r="BE71" s="154"/>
      <c r="BF71" s="154"/>
      <c r="BG71" s="7"/>
      <c r="BH71" s="154"/>
      <c r="BI71" s="154"/>
      <c r="BJ71" s="154"/>
      <c r="BK71" s="154"/>
      <c r="BL71" s="154"/>
      <c r="BM71" s="154"/>
      <c r="BN71" s="7"/>
      <c r="BO71" s="7"/>
      <c r="BP71" s="7"/>
      <c r="BQ71" s="7"/>
      <c r="BR71" s="154"/>
      <c r="BS71" s="154"/>
      <c r="BT71" s="7"/>
      <c r="BU71" s="154"/>
      <c r="BV71" s="154"/>
      <c r="BW71" s="154"/>
      <c r="BX71" s="154"/>
      <c r="BY71" s="154"/>
      <c r="BZ71" s="154"/>
      <c r="CA71" s="7"/>
      <c r="CB71" s="7"/>
      <c r="CC71" s="7"/>
      <c r="CD71" s="7"/>
      <c r="CE71" s="154"/>
      <c r="CF71" s="154"/>
      <c r="CG71" s="7"/>
      <c r="CH71" s="154"/>
      <c r="CI71" s="154"/>
      <c r="CJ71" s="154"/>
      <c r="CK71" s="154"/>
      <c r="CL71" s="154"/>
      <c r="CM71" s="154"/>
      <c r="CN71" s="7"/>
      <c r="CO71" s="7"/>
      <c r="CP71" s="7"/>
      <c r="CQ71" s="7"/>
      <c r="CR71" s="154"/>
      <c r="CS71" s="154"/>
      <c r="CT71" s="7"/>
      <c r="CU71" s="154"/>
      <c r="CV71" s="154"/>
      <c r="CW71" s="154"/>
      <c r="CX71" s="154"/>
      <c r="CY71" s="154"/>
      <c r="CZ71" s="154"/>
      <c r="DA71" s="7"/>
      <c r="DB71" s="7"/>
      <c r="DC71" s="7"/>
      <c r="DD71" s="7"/>
      <c r="DE71" s="154"/>
      <c r="DF71" s="154"/>
      <c r="DG71" s="7"/>
      <c r="DH71" s="154"/>
      <c r="DI71" s="154"/>
      <c r="DJ71" s="154"/>
      <c r="DK71" s="154"/>
      <c r="DL71" s="154"/>
      <c r="DM71" s="154"/>
      <c r="DN71" s="7"/>
      <c r="DO71" s="7"/>
      <c r="DP71" s="7"/>
      <c r="DQ71" s="7"/>
      <c r="DR71" s="154" t="str">
        <f>IF('⑤案件貼り付けシート(E6~→A2へ縦横替えで）'!FC67="","",'⑤案件貼り付けシート(E6~→A2へ縦横替えで）'!FC67)</f>
        <v/>
      </c>
      <c r="DS71" s="154" t="str">
        <f>IF('⑤案件貼り付けシート(E6~→A2へ縦横替えで）'!FD67="","",'⑤案件貼り付けシート(E6~→A2へ縦横替えで）'!FD67)</f>
        <v/>
      </c>
      <c r="DT71" s="7" t="str" cm="1">
        <f t="array" ref="DT71">IF('⑤案件貼り付けシート(E6~→A2へ縦横替えで）'!FE67="","",_xlfn.IFS('⑤案件貼り付けシート(E6~→A2へ縦横替えで）'!FE67="固定",1,'⑤案件貼り付けシート(E6~→A2へ縦横替えで）'!FE67="流動",2,'⑤案件貼り付けシート(E6~→A2へ縦横替えで）'!FE67="対象外",""))</f>
        <v/>
      </c>
      <c r="DU71" s="154" t="str">
        <f>IF('⑤案件貼り付けシート(E6~→A2へ縦横替えで）'!$FE67="固定",IF('⑤案件貼り付けシート(E6~→A2へ縦横替えで）'!FF67="","",'⑤案件貼り付けシート(E6~→A2へ縦横替えで）'!FF67),"")</f>
        <v/>
      </c>
      <c r="DV71" s="154" t="str">
        <f>IF('⑤案件貼り付けシート(E6~→A2へ縦横替えで）'!$FE67="固定",IF('⑤案件貼り付けシート(E6~→A2へ縦横替えで）'!FG67="","",'⑤案件貼り付けシート(E6~→A2へ縦横替えで）'!FG67),"")</f>
        <v/>
      </c>
      <c r="DW71" s="154" t="str">
        <f>IF('⑤案件貼り付けシート(E6~→A2へ縦横替えで）'!$FE67="固定",IF('⑤案件貼り付けシート(E6~→A2へ縦横替えで）'!FH67="","",'⑤案件貼り付けシート(E6~→A2へ縦横替えで）'!FH67),"")</f>
        <v/>
      </c>
      <c r="DX71" s="154" t="str">
        <f>IF('⑤案件貼り付けシート(E6~→A2へ縦横替えで）'!$FE67="固定",IF('⑤案件貼り付けシート(E6~→A2へ縦横替えで）'!FI67="","",'⑤案件貼り付けシート(E6~→A2へ縦横替えで）'!FI67),"")</f>
        <v/>
      </c>
      <c r="DY71" s="154" t="str">
        <f>IF('⑤案件貼り付けシート(E6~→A2へ縦横替えで）'!$FE67="固定",IF('⑤案件貼り付けシート(E6~→A2へ縦横替えで）'!FJ67="","",'⑤案件貼り付けシート(E6~→A2へ縦横替えで）'!FJ67),"")</f>
        <v/>
      </c>
      <c r="DZ71" s="154" t="str">
        <f>IF('⑤案件貼り付けシート(E6~→A2へ縦横替えで）'!$FE67="固定",IF('⑤案件貼り付けシート(E6~→A2へ縦横替えで）'!FK67="","",'⑤案件貼り付けシート(E6~→A2へ縦横替えで）'!FK67),"")</f>
        <v/>
      </c>
      <c r="EA71" s="7" t="str">
        <f>IF('⑤案件貼り付けシート(E6~→A2へ縦横替えで）'!$FE67="固定",IF('⑤案件貼り付けシート(E6~→A2へ縦横替えで）'!FL67="","",'⑤案件貼り付けシート(E6~→A2へ縦横替えで）'!FL67),"")</f>
        <v/>
      </c>
      <c r="EB71" s="7" t="str">
        <f>IF('⑤案件貼り付けシート(E6~→A2へ縦横替えで）'!FM67="","",'⑤案件貼り付けシート(E6~→A2へ縦横替えで）'!FM67)</f>
        <v/>
      </c>
      <c r="EC71" s="7" t="str">
        <f>IF('⑤案件貼り付けシート(E6~→A2へ縦横替えで）'!FN67="","",'⑤案件貼り付けシート(E6~→A2へ縦横替えで）'!FN67)</f>
        <v/>
      </c>
      <c r="ED71" s="7" t="str">
        <f>IF('⑤案件貼り付けシート(E6~→A2へ縦横替えで）'!FO67="","",'⑤案件貼り付けシート(E6~→A2へ縦横替えで）'!FO67)</f>
        <v/>
      </c>
      <c r="EE71" s="154" t="str">
        <f>IF('⑤案件貼り付けシート(E6~→A2へ縦横替えで）'!FQ67="","",'⑤案件貼り付けシート(E6~→A2へ縦横替えで）'!FQ67)</f>
        <v/>
      </c>
      <c r="EF71" s="154" t="str">
        <f>IF('⑤案件貼り付けシート(E6~→A2へ縦横替えで）'!FR67="","",'⑤案件貼り付けシート(E6~→A2へ縦横替えで）'!FR67)</f>
        <v/>
      </c>
      <c r="EG71" s="7" t="str" cm="1">
        <f t="array" ref="EG71">IF('⑤案件貼り付けシート(E6~→A2へ縦横替えで）'!FS67="","",_xlfn.IFS('⑤案件貼り付けシート(E6~→A2へ縦横替えで）'!FS67="固定",1,'⑤案件貼り付けシート(E6~→A2へ縦横替えで）'!FS67="流動",2,'⑤案件貼り付けシート(E6~→A2へ縦横替えで）'!FS67="対象外",""))</f>
        <v/>
      </c>
      <c r="EH71" s="154" t="str">
        <f>IF('⑤案件貼り付けシート(E6~→A2へ縦横替えで）'!$FS67="固定",IF('⑤案件貼り付けシート(E6~→A2へ縦横替えで）'!FT67="","",'⑤案件貼り付けシート(E6~→A2へ縦横替えで）'!FT67),"")</f>
        <v/>
      </c>
      <c r="EI71" s="154" t="str">
        <f>IF('⑤案件貼り付けシート(E6~→A2へ縦横替えで）'!$FS67="固定",IF('⑤案件貼り付けシート(E6~→A2へ縦横替えで）'!FU67="","",'⑤案件貼り付けシート(E6~→A2へ縦横替えで）'!FU67),"")</f>
        <v/>
      </c>
      <c r="EJ71" s="154" t="str">
        <f>IF('⑤案件貼り付けシート(E6~→A2へ縦横替えで）'!$FS67="固定",IF('⑤案件貼り付けシート(E6~→A2へ縦横替えで）'!FV67="","",'⑤案件貼り付けシート(E6~→A2へ縦横替えで）'!FV67),"")</f>
        <v/>
      </c>
      <c r="EK71" s="154" t="str">
        <f>IF('⑤案件貼り付けシート(E6~→A2へ縦横替えで）'!$FS67="固定",IF('⑤案件貼り付けシート(E6~→A2へ縦横替えで）'!FW67="","",'⑤案件貼り付けシート(E6~→A2へ縦横替えで）'!FW67),"")</f>
        <v/>
      </c>
      <c r="EL71" s="154" t="str">
        <f>IF('⑤案件貼り付けシート(E6~→A2へ縦横替えで）'!$FS67="固定",IF('⑤案件貼り付けシート(E6~→A2へ縦横替えで）'!FX67="","",'⑤案件貼り付けシート(E6~→A2へ縦横替えで）'!FX67),"")</f>
        <v/>
      </c>
      <c r="EM71" s="154" t="str">
        <f>IF('⑤案件貼り付けシート(E6~→A2へ縦横替えで）'!$FS67="固定",IF('⑤案件貼り付けシート(E6~→A2へ縦横替えで）'!FY67="","",'⑤案件貼り付けシート(E6~→A2へ縦横替えで）'!FY67),"")</f>
        <v/>
      </c>
      <c r="EN71" s="7" t="str">
        <f>IF('⑤案件貼り付けシート(E6~→A2へ縦横替えで）'!$FS67="固定",IF('⑤案件貼り付けシート(E6~→A2へ縦横替えで）'!FZ67="","",'⑤案件貼り付けシート(E6~→A2へ縦横替えで）'!FZ67),"")</f>
        <v/>
      </c>
      <c r="EO71" s="7" t="str">
        <f>IF('⑤案件貼り付けシート(E6~→A2へ縦横替えで）'!GA67="","",'⑤案件貼り付けシート(E6~→A2へ縦横替えで）'!GA67)</f>
        <v/>
      </c>
      <c r="EP71" s="7" t="str">
        <f>IF('⑤案件貼り付けシート(E6~→A2へ縦横替えで）'!GB67="","",'⑤案件貼り付けシート(E6~→A2へ縦横替えで）'!GB67)</f>
        <v/>
      </c>
      <c r="EQ71" s="7" t="str">
        <f>IF('⑤案件貼り付けシート(E6~→A2へ縦横替えで）'!GC67="","",'⑤案件貼り付けシート(E6~→A2へ縦横替えで）'!GC67)</f>
        <v/>
      </c>
      <c r="ER71" s="154" t="str">
        <f>IF('⑤案件貼り付けシート(E6~→A2へ縦横替えで）'!GE67="","",'⑤案件貼り付けシート(E6~→A2へ縦横替えで）'!GE67)</f>
        <v/>
      </c>
      <c r="ES71" s="154" t="str">
        <f>IF('⑤案件貼り付けシート(E6~→A2へ縦横替えで）'!GF67="","",'⑤案件貼り付けシート(E6~→A2へ縦横替えで）'!GF67)</f>
        <v/>
      </c>
      <c r="ET71" s="7" t="str" cm="1">
        <f t="array" ref="ET71">IF('⑤案件貼り付けシート(E6~→A2へ縦横替えで）'!GG67="","",_xlfn.IFS('⑤案件貼り付けシート(E6~→A2へ縦横替えで）'!GG67="固定",1,'⑤案件貼り付けシート(E6~→A2へ縦横替えで）'!GG67="流動",2,'⑤案件貼り付けシート(E6~→A2へ縦横替えで）'!GG67="対象外",""))</f>
        <v/>
      </c>
      <c r="EU71" s="154" t="str">
        <f>IF('⑤案件貼り付けシート(E6~→A2へ縦横替えで）'!$GG67="固定",IF('⑤案件貼り付けシート(E6~→A2へ縦横替えで）'!GH67="","",'⑤案件貼り付けシート(E6~→A2へ縦横替えで）'!GH67),"")</f>
        <v/>
      </c>
      <c r="EV71" s="154" t="str">
        <f>IF('⑤案件貼り付けシート(E6~→A2へ縦横替えで）'!$GG67="固定",IF('⑤案件貼り付けシート(E6~→A2へ縦横替えで）'!GI67="","",'⑤案件貼り付けシート(E6~→A2へ縦横替えで）'!GI67),"")</f>
        <v/>
      </c>
      <c r="EW71" s="154" t="str">
        <f>IF('⑤案件貼り付けシート(E6~→A2へ縦横替えで）'!$GG67="固定",IF('⑤案件貼り付けシート(E6~→A2へ縦横替えで）'!GJ67="","",'⑤案件貼り付けシート(E6~→A2へ縦横替えで）'!GJ67),"")</f>
        <v/>
      </c>
      <c r="EX71" s="154" t="str">
        <f>IF('⑤案件貼り付けシート(E6~→A2へ縦横替えで）'!$GG67="固定",IF('⑤案件貼り付けシート(E6~→A2へ縦横替えで）'!GK67="","",'⑤案件貼り付けシート(E6~→A2へ縦横替えで）'!GK67),"")</f>
        <v/>
      </c>
      <c r="EY71" s="154" t="str">
        <f>IF('⑤案件貼り付けシート(E6~→A2へ縦横替えで）'!$GG67="固定",IF('⑤案件貼り付けシート(E6~→A2へ縦横替えで）'!GL67="","",'⑤案件貼り付けシート(E6~→A2へ縦横替えで）'!GL67),"")</f>
        <v/>
      </c>
      <c r="EZ71" s="154" t="str">
        <f>IF('⑤案件貼り付けシート(E6~→A2へ縦横替えで）'!$GG67="固定",IF('⑤案件貼り付けシート(E6~→A2へ縦横替えで）'!GM67="","",'⑤案件貼り付けシート(E6~→A2へ縦横替えで）'!GM67),"")</f>
        <v/>
      </c>
      <c r="FA71" s="7" t="str">
        <f>IF('⑤案件貼り付けシート(E6~→A2へ縦横替えで）'!$GG67="固定",IF('⑤案件貼り付けシート(E6~→A2へ縦横替えで）'!GN67="","",'⑤案件貼り付けシート(E6~→A2へ縦横替えで）'!GN67),"")</f>
        <v/>
      </c>
      <c r="FB71" s="7" t="str">
        <f>IF('⑤案件貼り付けシート(E6~→A2へ縦横替えで）'!GO67="","",'⑤案件貼り付けシート(E6~→A2へ縦横替えで）'!GO67)</f>
        <v/>
      </c>
      <c r="FC71" s="7" t="str">
        <f>IF('⑤案件貼り付けシート(E6~→A2へ縦横替えで）'!GP67="","",'⑤案件貼り付けシート(E6~→A2へ縦横替えで）'!GP67)</f>
        <v/>
      </c>
      <c r="FD71" s="7" t="str">
        <f>IF('⑤案件貼り付けシート(E6~→A2へ縦横替えで）'!GQ67="","",'⑤案件貼り付けシート(E6~→A2へ縦横替えで）'!GQ67)</f>
        <v/>
      </c>
      <c r="FE71" s="154" t="str">
        <f>IF('⑤案件貼り付けシート(E6~→A2へ縦横替えで）'!GS67="","",'⑤案件貼り付けシート(E6~→A2へ縦横替えで）'!GS67)</f>
        <v/>
      </c>
      <c r="FF71" s="154" t="str">
        <f>IF('⑤案件貼り付けシート(E6~→A2へ縦横替えで）'!GT67="","",'⑤案件貼り付けシート(E6~→A2へ縦横替えで）'!GT67)</f>
        <v/>
      </c>
      <c r="FG71" s="7" t="str" cm="1">
        <f t="array" ref="FG71">IF('⑤案件貼り付けシート(E6~→A2へ縦横替えで）'!GU67="","",_xlfn.IFS('⑤案件貼り付けシート(E6~→A2へ縦横替えで）'!GU67="固定",1,'⑤案件貼り付けシート(E6~→A2へ縦横替えで）'!GU67="流動",2,'⑤案件貼り付けシート(E6~→A2へ縦横替えで）'!GU67="対象外",""))</f>
        <v/>
      </c>
      <c r="FH71" s="154" t="str">
        <f>IF('⑤案件貼り付けシート(E6~→A2へ縦横替えで）'!$GU67="固定",IF('⑤案件貼り付けシート(E6~→A2へ縦横替えで）'!GV67="","",'⑤案件貼り付けシート(E6~→A2へ縦横替えで）'!GV67),"")</f>
        <v/>
      </c>
      <c r="FI71" s="154" t="str">
        <f>IF('⑤案件貼り付けシート(E6~→A2へ縦横替えで）'!$GU67="固定",IF('⑤案件貼り付けシート(E6~→A2へ縦横替えで）'!GW67="","",'⑤案件貼り付けシート(E6~→A2へ縦横替えで）'!GW67),"")</f>
        <v/>
      </c>
      <c r="FJ71" s="154" t="str">
        <f>IF('⑤案件貼り付けシート(E6~→A2へ縦横替えで）'!$GU67="固定",IF('⑤案件貼り付けシート(E6~→A2へ縦横替えで）'!GX67="","",'⑤案件貼り付けシート(E6~→A2へ縦横替えで）'!GX67),"")</f>
        <v/>
      </c>
      <c r="FK71" s="154" t="str">
        <f>IF('⑤案件貼り付けシート(E6~→A2へ縦横替えで）'!$GU67="固定",IF('⑤案件貼り付けシート(E6~→A2へ縦横替えで）'!GY67="","",'⑤案件貼り付けシート(E6~→A2へ縦横替えで）'!GY67),"")</f>
        <v/>
      </c>
      <c r="FL71" s="154" t="str">
        <f>IF('⑤案件貼り付けシート(E6~→A2へ縦横替えで）'!$GU67="固定",IF('⑤案件貼り付けシート(E6~→A2へ縦横替えで）'!GZ67="","",'⑤案件貼り付けシート(E6~→A2へ縦横替えで）'!GZ67),"")</f>
        <v/>
      </c>
      <c r="FM71" s="154" t="str">
        <f>IF('⑤案件貼り付けシート(E6~→A2へ縦横替えで）'!$GU67="固定",IF('⑤案件貼り付けシート(E6~→A2へ縦横替えで）'!HA67="","",'⑤案件貼り付けシート(E6~→A2へ縦横替えで）'!HA67),"")</f>
        <v/>
      </c>
      <c r="FN71" s="7" t="str">
        <f>IF('⑤案件貼り付けシート(E6~→A2へ縦横替えで）'!$GU67="固定",IF('⑤案件貼り付けシート(E6~→A2へ縦横替えで）'!HB67="","",'⑤案件貼り付けシート(E6~→A2へ縦横替えで）'!HB67),"")</f>
        <v/>
      </c>
      <c r="FO71" s="7" t="str">
        <f>IF('⑤案件貼り付けシート(E6~→A2へ縦横替えで）'!HC67="","",'⑤案件貼り付けシート(E6~→A2へ縦横替えで）'!HC67)</f>
        <v/>
      </c>
      <c r="FP71" s="7" t="str">
        <f>IF('⑤案件貼り付けシート(E6~→A2へ縦横替えで）'!HD67="","",'⑤案件貼り付けシート(E6~→A2へ縦横替えで）'!HD67)</f>
        <v/>
      </c>
      <c r="FQ71" s="7" t="str">
        <f>IF('⑤案件貼り付けシート(E6~→A2へ縦横替えで）'!HE67="","",'⑤案件貼り付けシート(E6~→A2へ縦横替えで）'!HE67)</f>
        <v/>
      </c>
      <c r="FR71" s="154" t="str">
        <f>IF('⑤案件貼り付けシート(E6~→A2へ縦横替えで）'!HG67="","",'⑤案件貼り付けシート(E6~→A2へ縦横替えで）'!HG67)</f>
        <v/>
      </c>
      <c r="FS71" s="154" t="str">
        <f>IF('⑤案件貼り付けシート(E6~→A2へ縦横替えで）'!HH67="","",'⑤案件貼り付けシート(E6~→A2へ縦横替えで）'!HH67)</f>
        <v/>
      </c>
      <c r="FT71" s="7" t="str" cm="1">
        <f t="array" ref="FT71">IF('⑤案件貼り付けシート(E6~→A2へ縦横替えで）'!HI67="","",_xlfn.IFS('⑤案件貼り付けシート(E6~→A2へ縦横替えで）'!HI67="固定",1,'⑤案件貼り付けシート(E6~→A2へ縦横替えで）'!HI67="流動",2,'⑤案件貼り付けシート(E6~→A2へ縦横替えで）'!HI67="対象外",""))</f>
        <v/>
      </c>
      <c r="FU71" s="154" t="str">
        <f>IF('⑤案件貼り付けシート(E6~→A2へ縦横替えで）'!$HI67="固定",IF('⑤案件貼り付けシート(E6~→A2へ縦横替えで）'!HJ67="","",'⑤案件貼り付けシート(E6~→A2へ縦横替えで）'!HJ67),"")</f>
        <v/>
      </c>
      <c r="FV71" s="154" t="str">
        <f>IF('⑤案件貼り付けシート(E6~→A2へ縦横替えで）'!$HI67="固定",IF('⑤案件貼り付けシート(E6~→A2へ縦横替えで）'!HK67="","",'⑤案件貼り付けシート(E6~→A2へ縦横替えで）'!HK67),"")</f>
        <v/>
      </c>
      <c r="FW71" s="154" t="str">
        <f>IF('⑤案件貼り付けシート(E6~→A2へ縦横替えで）'!$HI67="固定",IF('⑤案件貼り付けシート(E6~→A2へ縦横替えで）'!HL67="","",'⑤案件貼り付けシート(E6~→A2へ縦横替えで）'!HL67),"")</f>
        <v/>
      </c>
      <c r="FX71" s="154" t="str">
        <f>IF('⑤案件貼り付けシート(E6~→A2へ縦横替えで）'!$HI67="固定",IF('⑤案件貼り付けシート(E6~→A2へ縦横替えで）'!HM67="","",'⑤案件貼り付けシート(E6~→A2へ縦横替えで）'!HM67),"")</f>
        <v/>
      </c>
      <c r="FY71" s="154" t="str">
        <f>IF('⑤案件貼り付けシート(E6~→A2へ縦横替えで）'!$HI67="固定",IF('⑤案件貼り付けシート(E6~→A2へ縦横替えで）'!HN67="","",'⑤案件貼り付けシート(E6~→A2へ縦横替えで）'!HN67),"")</f>
        <v/>
      </c>
      <c r="FZ71" s="154" t="str">
        <f>IF('⑤案件貼り付けシート(E6~→A2へ縦横替えで）'!$HI67="固定",IF('⑤案件貼り付けシート(E6~→A2へ縦横替えで）'!HO67="","",'⑤案件貼り付けシート(E6~→A2へ縦横替えで）'!HO67),"")</f>
        <v/>
      </c>
      <c r="GA71" s="7" t="str">
        <f>IF('⑤案件貼り付けシート(E6~→A2へ縦横替えで）'!$HI67="固定",IF('⑤案件貼り付けシート(E6~→A2へ縦横替えで）'!HP67="","",'⑤案件貼り付けシート(E6~→A2へ縦横替えで）'!HP67),"")</f>
        <v/>
      </c>
      <c r="GB71" s="7" t="str">
        <f>IF('⑤案件貼り付けシート(E6~→A2へ縦横替えで）'!HQ67="","",'⑤案件貼り付けシート(E6~→A2へ縦横替えで）'!HQ67)</f>
        <v/>
      </c>
      <c r="GC71" s="7" t="str">
        <f>IF('⑤案件貼り付けシート(E6~→A2へ縦横替えで）'!HR67="","",'⑤案件貼り付けシート(E6~→A2へ縦横替えで）'!HR67)</f>
        <v/>
      </c>
      <c r="GD71" s="7" t="str">
        <f>IF('⑤案件貼り付けシート(E6~→A2へ縦横替えで）'!HS67="","",'⑤案件貼り付けシート(E6~→A2へ縦横替えで）'!HS67)</f>
        <v/>
      </c>
      <c r="GE71" s="7"/>
      <c r="GF71" s="7"/>
      <c r="GG71" s="7"/>
      <c r="GH71" s="7"/>
      <c r="GI71" s="7"/>
      <c r="GJ71" s="7"/>
      <c r="GK71" s="7"/>
      <c r="GL71" s="7"/>
      <c r="GM71" s="48"/>
      <c r="GN71" s="7"/>
      <c r="GO71" s="7"/>
      <c r="GP71" s="7"/>
      <c r="GR71" s="48" t="str">
        <f>IF(OR('⑤案件貼り付けシート(E6~→A2へ縦横替えで）'!JP67="",'⑤案件貼り付けシート(E6~→A2へ縦横替えで）'!JP67=0),"",_xlfn.XLOOKUP('⑤案件貼り付けシート(E6~→A2へ縦横替えで）'!JP67,②コード一覧!$BR$2:$BR$802,②コード一覧!$BT$2:$BT$802))</f>
        <v/>
      </c>
      <c r="GS71" s="48" t="str">
        <f>IF(OR('⑤案件貼り付けシート(E6~→A2へ縦横替えで）'!JQ67="",'⑤案件貼り付けシート(E6~→A2へ縦横替えで）'!JQ67=0),"",_xlfn.XLOOKUP('⑤案件貼り付けシート(E6~→A2へ縦横替えで）'!JQ67,②コード一覧!$BR$2:$BR$802,②コード一覧!$BT$2:$BT$802))</f>
        <v/>
      </c>
      <c r="GT71" s="48" t="str">
        <f>IF(OR('⑤案件貼り付けシート(E6~→A2へ縦横替えで）'!JR67="",'⑤案件貼り付けシート(E6~→A2へ縦横替えで）'!JR67=0),"",_xlfn.XLOOKUP('⑤案件貼り付けシート(E6~→A2へ縦横替えで）'!JR67,②コード一覧!$BR$2:$BR$802,②コード一覧!$BT$2:$BT$802))</f>
        <v/>
      </c>
      <c r="GU71" s="48" t="str">
        <f>IF(OR('⑤案件貼り付けシート(E6~→A2へ縦横替えで）'!JS67="",'⑤案件貼り付けシート(E6~→A2へ縦横替えで）'!JS67=0),"",_xlfn.XLOOKUP('⑤案件貼り付けシート(E6~→A2へ縦横替えで）'!JS67,②コード一覧!$BR$2:$BR$802,②コード一覧!$BT$2:$BT$802))</f>
        <v/>
      </c>
      <c r="GV71" s="48" t="str">
        <f>IF(OR('⑤案件貼り付けシート(E6~→A2へ縦横替えで）'!JT67="",'⑤案件貼り付けシート(E6~→A2へ縦横替えで）'!JT67=0),"",_xlfn.XLOOKUP('⑤案件貼り付けシート(E6~→A2へ縦横替えで）'!JT67,②コード一覧!$BR$2:$BR$802,②コード一覧!$BT$2:$BT$802))</f>
        <v/>
      </c>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3"/>
      <c r="AS72" s="7"/>
      <c r="AT72" s="7"/>
      <c r="AU72" s="7"/>
      <c r="AV72" s="7"/>
      <c r="AW72" s="7"/>
      <c r="AX72" s="7"/>
      <c r="AY72" s="7"/>
      <c r="AZ72" s="7"/>
      <c r="BA72" s="7"/>
      <c r="BB72" s="7"/>
      <c r="BC72" s="7"/>
      <c r="BD72" s="7"/>
      <c r="BE72" s="154"/>
      <c r="BF72" s="154"/>
      <c r="BG72" s="7"/>
      <c r="BH72" s="154"/>
      <c r="BI72" s="154"/>
      <c r="BJ72" s="154"/>
      <c r="BK72" s="154"/>
      <c r="BL72" s="154"/>
      <c r="BM72" s="154"/>
      <c r="BN72" s="7"/>
      <c r="BO72" s="7"/>
      <c r="BP72" s="7"/>
      <c r="BQ72" s="7"/>
      <c r="BR72" s="154"/>
      <c r="BS72" s="154"/>
      <c r="BT72" s="7"/>
      <c r="BU72" s="154"/>
      <c r="BV72" s="154"/>
      <c r="BW72" s="154"/>
      <c r="BX72" s="154"/>
      <c r="BY72" s="154"/>
      <c r="BZ72" s="154"/>
      <c r="CA72" s="7"/>
      <c r="CB72" s="7"/>
      <c r="CC72" s="7"/>
      <c r="CD72" s="7"/>
      <c r="CE72" s="154"/>
      <c r="CF72" s="154"/>
      <c r="CG72" s="7"/>
      <c r="CH72" s="154"/>
      <c r="CI72" s="154"/>
      <c r="CJ72" s="154"/>
      <c r="CK72" s="154"/>
      <c r="CL72" s="154"/>
      <c r="CM72" s="154"/>
      <c r="CN72" s="7"/>
      <c r="CO72" s="7"/>
      <c r="CP72" s="7"/>
      <c r="CQ72" s="7"/>
      <c r="CR72" s="154"/>
      <c r="CS72" s="154"/>
      <c r="CT72" s="7"/>
      <c r="CU72" s="154"/>
      <c r="CV72" s="154"/>
      <c r="CW72" s="154"/>
      <c r="CX72" s="154"/>
      <c r="CY72" s="154"/>
      <c r="CZ72" s="154"/>
      <c r="DA72" s="7"/>
      <c r="DB72" s="7"/>
      <c r="DC72" s="7"/>
      <c r="DD72" s="7"/>
      <c r="DE72" s="154"/>
      <c r="DF72" s="154"/>
      <c r="DG72" s="7"/>
      <c r="DH72" s="154"/>
      <c r="DI72" s="154"/>
      <c r="DJ72" s="154"/>
      <c r="DK72" s="154"/>
      <c r="DL72" s="154"/>
      <c r="DM72" s="154"/>
      <c r="DN72" s="7"/>
      <c r="DO72" s="7"/>
      <c r="DP72" s="7"/>
      <c r="DQ72" s="7"/>
      <c r="DR72" s="154" t="str">
        <f>IF('⑤案件貼り付けシート(E6~→A2へ縦横替えで）'!FC68="","",'⑤案件貼り付けシート(E6~→A2へ縦横替えで）'!FC68)</f>
        <v/>
      </c>
      <c r="DS72" s="154" t="str">
        <f>IF('⑤案件貼り付けシート(E6~→A2へ縦横替えで）'!FD68="","",'⑤案件貼り付けシート(E6~→A2へ縦横替えで）'!FD68)</f>
        <v/>
      </c>
      <c r="DT72" s="7" t="str" cm="1">
        <f t="array" ref="DT72">IF('⑤案件貼り付けシート(E6~→A2へ縦横替えで）'!FE68="","",_xlfn.IFS('⑤案件貼り付けシート(E6~→A2へ縦横替えで）'!FE68="固定",1,'⑤案件貼り付けシート(E6~→A2へ縦横替えで）'!FE68="流動",2,'⑤案件貼り付けシート(E6~→A2へ縦横替えで）'!FE68="対象外",""))</f>
        <v/>
      </c>
      <c r="DU72" s="154" t="str">
        <f>IF('⑤案件貼り付けシート(E6~→A2へ縦横替えで）'!$FE68="固定",IF('⑤案件貼り付けシート(E6~→A2へ縦横替えで）'!FF68="","",'⑤案件貼り付けシート(E6~→A2へ縦横替えで）'!FF68),"")</f>
        <v/>
      </c>
      <c r="DV72" s="154" t="str">
        <f>IF('⑤案件貼り付けシート(E6~→A2へ縦横替えで）'!$FE68="固定",IF('⑤案件貼り付けシート(E6~→A2へ縦横替えで）'!FG68="","",'⑤案件貼り付けシート(E6~→A2へ縦横替えで）'!FG68),"")</f>
        <v/>
      </c>
      <c r="DW72" s="154" t="str">
        <f>IF('⑤案件貼り付けシート(E6~→A2へ縦横替えで）'!$FE68="固定",IF('⑤案件貼り付けシート(E6~→A2へ縦横替えで）'!FH68="","",'⑤案件貼り付けシート(E6~→A2へ縦横替えで）'!FH68),"")</f>
        <v/>
      </c>
      <c r="DX72" s="154" t="str">
        <f>IF('⑤案件貼り付けシート(E6~→A2へ縦横替えで）'!$FE68="固定",IF('⑤案件貼り付けシート(E6~→A2へ縦横替えで）'!FI68="","",'⑤案件貼り付けシート(E6~→A2へ縦横替えで）'!FI68),"")</f>
        <v/>
      </c>
      <c r="DY72" s="154" t="str">
        <f>IF('⑤案件貼り付けシート(E6~→A2へ縦横替えで）'!$FE68="固定",IF('⑤案件貼り付けシート(E6~→A2へ縦横替えで）'!FJ68="","",'⑤案件貼り付けシート(E6~→A2へ縦横替えで）'!FJ68),"")</f>
        <v/>
      </c>
      <c r="DZ72" s="154" t="str">
        <f>IF('⑤案件貼り付けシート(E6~→A2へ縦横替えで）'!$FE68="固定",IF('⑤案件貼り付けシート(E6~→A2へ縦横替えで）'!FK68="","",'⑤案件貼り付けシート(E6~→A2へ縦横替えで）'!FK68),"")</f>
        <v/>
      </c>
      <c r="EA72" s="7" t="str">
        <f>IF('⑤案件貼り付けシート(E6~→A2へ縦横替えで）'!$FE68="固定",IF('⑤案件貼り付けシート(E6~→A2へ縦横替えで）'!FL68="","",'⑤案件貼り付けシート(E6~→A2へ縦横替えで）'!FL68),"")</f>
        <v/>
      </c>
      <c r="EB72" s="7" t="str">
        <f>IF('⑤案件貼り付けシート(E6~→A2へ縦横替えで）'!FM68="","",'⑤案件貼り付けシート(E6~→A2へ縦横替えで）'!FM68)</f>
        <v/>
      </c>
      <c r="EC72" s="7" t="str">
        <f>IF('⑤案件貼り付けシート(E6~→A2へ縦横替えで）'!FN68="","",'⑤案件貼り付けシート(E6~→A2へ縦横替えで）'!FN68)</f>
        <v/>
      </c>
      <c r="ED72" s="7" t="str">
        <f>IF('⑤案件貼り付けシート(E6~→A2へ縦横替えで）'!FO68="","",'⑤案件貼り付けシート(E6~→A2へ縦横替えで）'!FO68)</f>
        <v/>
      </c>
      <c r="EE72" s="154" t="str">
        <f>IF('⑤案件貼り付けシート(E6~→A2へ縦横替えで）'!FQ68="","",'⑤案件貼り付けシート(E6~→A2へ縦横替えで）'!FQ68)</f>
        <v/>
      </c>
      <c r="EF72" s="154" t="str">
        <f>IF('⑤案件貼り付けシート(E6~→A2へ縦横替えで）'!FR68="","",'⑤案件貼り付けシート(E6~→A2へ縦横替えで）'!FR68)</f>
        <v/>
      </c>
      <c r="EG72" s="7" t="str" cm="1">
        <f t="array" ref="EG72">IF('⑤案件貼り付けシート(E6~→A2へ縦横替えで）'!FS68="","",_xlfn.IFS('⑤案件貼り付けシート(E6~→A2へ縦横替えで）'!FS68="固定",1,'⑤案件貼り付けシート(E6~→A2へ縦横替えで）'!FS68="流動",2,'⑤案件貼り付けシート(E6~→A2へ縦横替えで）'!FS68="対象外",""))</f>
        <v/>
      </c>
      <c r="EH72" s="154" t="str">
        <f>IF('⑤案件貼り付けシート(E6~→A2へ縦横替えで）'!$FS68="固定",IF('⑤案件貼り付けシート(E6~→A2へ縦横替えで）'!FT68="","",'⑤案件貼り付けシート(E6~→A2へ縦横替えで）'!FT68),"")</f>
        <v/>
      </c>
      <c r="EI72" s="154" t="str">
        <f>IF('⑤案件貼り付けシート(E6~→A2へ縦横替えで）'!$FS68="固定",IF('⑤案件貼り付けシート(E6~→A2へ縦横替えで）'!FU68="","",'⑤案件貼り付けシート(E6~→A2へ縦横替えで）'!FU68),"")</f>
        <v/>
      </c>
      <c r="EJ72" s="154" t="str">
        <f>IF('⑤案件貼り付けシート(E6~→A2へ縦横替えで）'!$FS68="固定",IF('⑤案件貼り付けシート(E6~→A2へ縦横替えで）'!FV68="","",'⑤案件貼り付けシート(E6~→A2へ縦横替えで）'!FV68),"")</f>
        <v/>
      </c>
      <c r="EK72" s="154" t="str">
        <f>IF('⑤案件貼り付けシート(E6~→A2へ縦横替えで）'!$FS68="固定",IF('⑤案件貼り付けシート(E6~→A2へ縦横替えで）'!FW68="","",'⑤案件貼り付けシート(E6~→A2へ縦横替えで）'!FW68),"")</f>
        <v/>
      </c>
      <c r="EL72" s="154" t="str">
        <f>IF('⑤案件貼り付けシート(E6~→A2へ縦横替えで）'!$FS68="固定",IF('⑤案件貼り付けシート(E6~→A2へ縦横替えで）'!FX68="","",'⑤案件貼り付けシート(E6~→A2へ縦横替えで）'!FX68),"")</f>
        <v/>
      </c>
      <c r="EM72" s="154" t="str">
        <f>IF('⑤案件貼り付けシート(E6~→A2へ縦横替えで）'!$FS68="固定",IF('⑤案件貼り付けシート(E6~→A2へ縦横替えで）'!FY68="","",'⑤案件貼り付けシート(E6~→A2へ縦横替えで）'!FY68),"")</f>
        <v/>
      </c>
      <c r="EN72" s="7" t="str">
        <f>IF('⑤案件貼り付けシート(E6~→A2へ縦横替えで）'!$FS68="固定",IF('⑤案件貼り付けシート(E6~→A2へ縦横替えで）'!FZ68="","",'⑤案件貼り付けシート(E6~→A2へ縦横替えで）'!FZ68),"")</f>
        <v/>
      </c>
      <c r="EO72" s="7" t="str">
        <f>IF('⑤案件貼り付けシート(E6~→A2へ縦横替えで）'!GA68="","",'⑤案件貼り付けシート(E6~→A2へ縦横替えで）'!GA68)</f>
        <v/>
      </c>
      <c r="EP72" s="7" t="str">
        <f>IF('⑤案件貼り付けシート(E6~→A2へ縦横替えで）'!GB68="","",'⑤案件貼り付けシート(E6~→A2へ縦横替えで）'!GB68)</f>
        <v/>
      </c>
      <c r="EQ72" s="7" t="str">
        <f>IF('⑤案件貼り付けシート(E6~→A2へ縦横替えで）'!GC68="","",'⑤案件貼り付けシート(E6~→A2へ縦横替えで）'!GC68)</f>
        <v/>
      </c>
      <c r="ER72" s="154" t="str">
        <f>IF('⑤案件貼り付けシート(E6~→A2へ縦横替えで）'!GE68="","",'⑤案件貼り付けシート(E6~→A2へ縦横替えで）'!GE68)</f>
        <v/>
      </c>
      <c r="ES72" s="154" t="str">
        <f>IF('⑤案件貼り付けシート(E6~→A2へ縦横替えで）'!GF68="","",'⑤案件貼り付けシート(E6~→A2へ縦横替えで）'!GF68)</f>
        <v/>
      </c>
      <c r="ET72" s="7" t="str" cm="1">
        <f t="array" ref="ET72">IF('⑤案件貼り付けシート(E6~→A2へ縦横替えで）'!GG68="","",_xlfn.IFS('⑤案件貼り付けシート(E6~→A2へ縦横替えで）'!GG68="固定",1,'⑤案件貼り付けシート(E6~→A2へ縦横替えで）'!GG68="流動",2,'⑤案件貼り付けシート(E6~→A2へ縦横替えで）'!GG68="対象外",""))</f>
        <v/>
      </c>
      <c r="EU72" s="154" t="str">
        <f>IF('⑤案件貼り付けシート(E6~→A2へ縦横替えで）'!$GG68="固定",IF('⑤案件貼り付けシート(E6~→A2へ縦横替えで）'!GH68="","",'⑤案件貼り付けシート(E6~→A2へ縦横替えで）'!GH68),"")</f>
        <v/>
      </c>
      <c r="EV72" s="154" t="str">
        <f>IF('⑤案件貼り付けシート(E6~→A2へ縦横替えで）'!$GG68="固定",IF('⑤案件貼り付けシート(E6~→A2へ縦横替えで）'!GI68="","",'⑤案件貼り付けシート(E6~→A2へ縦横替えで）'!GI68),"")</f>
        <v/>
      </c>
      <c r="EW72" s="154" t="str">
        <f>IF('⑤案件貼り付けシート(E6~→A2へ縦横替えで）'!$GG68="固定",IF('⑤案件貼り付けシート(E6~→A2へ縦横替えで）'!GJ68="","",'⑤案件貼り付けシート(E6~→A2へ縦横替えで）'!GJ68),"")</f>
        <v/>
      </c>
      <c r="EX72" s="154" t="str">
        <f>IF('⑤案件貼り付けシート(E6~→A2へ縦横替えで）'!$GG68="固定",IF('⑤案件貼り付けシート(E6~→A2へ縦横替えで）'!GK68="","",'⑤案件貼り付けシート(E6~→A2へ縦横替えで）'!GK68),"")</f>
        <v/>
      </c>
      <c r="EY72" s="154" t="str">
        <f>IF('⑤案件貼り付けシート(E6~→A2へ縦横替えで）'!$GG68="固定",IF('⑤案件貼り付けシート(E6~→A2へ縦横替えで）'!GL68="","",'⑤案件貼り付けシート(E6~→A2へ縦横替えで）'!GL68),"")</f>
        <v/>
      </c>
      <c r="EZ72" s="154" t="str">
        <f>IF('⑤案件貼り付けシート(E6~→A2へ縦横替えで）'!$GG68="固定",IF('⑤案件貼り付けシート(E6~→A2へ縦横替えで）'!GM68="","",'⑤案件貼り付けシート(E6~→A2へ縦横替えで）'!GM68),"")</f>
        <v/>
      </c>
      <c r="FA72" s="7" t="str">
        <f>IF('⑤案件貼り付けシート(E6~→A2へ縦横替えで）'!$GG68="固定",IF('⑤案件貼り付けシート(E6~→A2へ縦横替えで）'!GN68="","",'⑤案件貼り付けシート(E6~→A2へ縦横替えで）'!GN68),"")</f>
        <v/>
      </c>
      <c r="FB72" s="7" t="str">
        <f>IF('⑤案件貼り付けシート(E6~→A2へ縦横替えで）'!GO68="","",'⑤案件貼り付けシート(E6~→A2へ縦横替えで）'!GO68)</f>
        <v/>
      </c>
      <c r="FC72" s="7" t="str">
        <f>IF('⑤案件貼り付けシート(E6~→A2へ縦横替えで）'!GP68="","",'⑤案件貼り付けシート(E6~→A2へ縦横替えで）'!GP68)</f>
        <v/>
      </c>
      <c r="FD72" s="7" t="str">
        <f>IF('⑤案件貼り付けシート(E6~→A2へ縦横替えで）'!GQ68="","",'⑤案件貼り付けシート(E6~→A2へ縦横替えで）'!GQ68)</f>
        <v/>
      </c>
      <c r="FE72" s="154" t="str">
        <f>IF('⑤案件貼り付けシート(E6~→A2へ縦横替えで）'!GS68="","",'⑤案件貼り付けシート(E6~→A2へ縦横替えで）'!GS68)</f>
        <v/>
      </c>
      <c r="FF72" s="154" t="str">
        <f>IF('⑤案件貼り付けシート(E6~→A2へ縦横替えで）'!GT68="","",'⑤案件貼り付けシート(E6~→A2へ縦横替えで）'!GT68)</f>
        <v/>
      </c>
      <c r="FG72" s="7" t="str" cm="1">
        <f t="array" ref="FG72">IF('⑤案件貼り付けシート(E6~→A2へ縦横替えで）'!GU68="","",_xlfn.IFS('⑤案件貼り付けシート(E6~→A2へ縦横替えで）'!GU68="固定",1,'⑤案件貼り付けシート(E6~→A2へ縦横替えで）'!GU68="流動",2,'⑤案件貼り付けシート(E6~→A2へ縦横替えで）'!GU68="対象外",""))</f>
        <v/>
      </c>
      <c r="FH72" s="154" t="str">
        <f>IF('⑤案件貼り付けシート(E6~→A2へ縦横替えで）'!$GU68="固定",IF('⑤案件貼り付けシート(E6~→A2へ縦横替えで）'!GV68="","",'⑤案件貼り付けシート(E6~→A2へ縦横替えで）'!GV68),"")</f>
        <v/>
      </c>
      <c r="FI72" s="154" t="str">
        <f>IF('⑤案件貼り付けシート(E6~→A2へ縦横替えで）'!$GU68="固定",IF('⑤案件貼り付けシート(E6~→A2へ縦横替えで）'!GW68="","",'⑤案件貼り付けシート(E6~→A2へ縦横替えで）'!GW68),"")</f>
        <v/>
      </c>
      <c r="FJ72" s="154" t="str">
        <f>IF('⑤案件貼り付けシート(E6~→A2へ縦横替えで）'!$GU68="固定",IF('⑤案件貼り付けシート(E6~→A2へ縦横替えで）'!GX68="","",'⑤案件貼り付けシート(E6~→A2へ縦横替えで）'!GX68),"")</f>
        <v/>
      </c>
      <c r="FK72" s="154" t="str">
        <f>IF('⑤案件貼り付けシート(E6~→A2へ縦横替えで）'!$GU68="固定",IF('⑤案件貼り付けシート(E6~→A2へ縦横替えで）'!GY68="","",'⑤案件貼り付けシート(E6~→A2へ縦横替えで）'!GY68),"")</f>
        <v/>
      </c>
      <c r="FL72" s="154" t="str">
        <f>IF('⑤案件貼り付けシート(E6~→A2へ縦横替えで）'!$GU68="固定",IF('⑤案件貼り付けシート(E6~→A2へ縦横替えで）'!GZ68="","",'⑤案件貼り付けシート(E6~→A2へ縦横替えで）'!GZ68),"")</f>
        <v/>
      </c>
      <c r="FM72" s="154" t="str">
        <f>IF('⑤案件貼り付けシート(E6~→A2へ縦横替えで）'!$GU68="固定",IF('⑤案件貼り付けシート(E6~→A2へ縦横替えで）'!HA68="","",'⑤案件貼り付けシート(E6~→A2へ縦横替えで）'!HA68),"")</f>
        <v/>
      </c>
      <c r="FN72" s="7" t="str">
        <f>IF('⑤案件貼り付けシート(E6~→A2へ縦横替えで）'!$GU68="固定",IF('⑤案件貼り付けシート(E6~→A2へ縦横替えで）'!HB68="","",'⑤案件貼り付けシート(E6~→A2へ縦横替えで）'!HB68),"")</f>
        <v/>
      </c>
      <c r="FO72" s="7" t="str">
        <f>IF('⑤案件貼り付けシート(E6~→A2へ縦横替えで）'!HC68="","",'⑤案件貼り付けシート(E6~→A2へ縦横替えで）'!HC68)</f>
        <v/>
      </c>
      <c r="FP72" s="7" t="str">
        <f>IF('⑤案件貼り付けシート(E6~→A2へ縦横替えで）'!HD68="","",'⑤案件貼り付けシート(E6~→A2へ縦横替えで）'!HD68)</f>
        <v/>
      </c>
      <c r="FQ72" s="7" t="str">
        <f>IF('⑤案件貼り付けシート(E6~→A2へ縦横替えで）'!HE68="","",'⑤案件貼り付けシート(E6~→A2へ縦横替えで）'!HE68)</f>
        <v/>
      </c>
      <c r="FR72" s="154" t="str">
        <f>IF('⑤案件貼り付けシート(E6~→A2へ縦横替えで）'!HG68="","",'⑤案件貼り付けシート(E6~→A2へ縦横替えで）'!HG68)</f>
        <v/>
      </c>
      <c r="FS72" s="154" t="str">
        <f>IF('⑤案件貼り付けシート(E6~→A2へ縦横替えで）'!HH68="","",'⑤案件貼り付けシート(E6~→A2へ縦横替えで）'!HH68)</f>
        <v/>
      </c>
      <c r="FT72" s="7" t="str" cm="1">
        <f t="array" ref="FT72">IF('⑤案件貼り付けシート(E6~→A2へ縦横替えで）'!HI68="","",_xlfn.IFS('⑤案件貼り付けシート(E6~→A2へ縦横替えで）'!HI68="固定",1,'⑤案件貼り付けシート(E6~→A2へ縦横替えで）'!HI68="流動",2,'⑤案件貼り付けシート(E6~→A2へ縦横替えで）'!HI68="対象外",""))</f>
        <v/>
      </c>
      <c r="FU72" s="154" t="str">
        <f>IF('⑤案件貼り付けシート(E6~→A2へ縦横替えで）'!$HI68="固定",IF('⑤案件貼り付けシート(E6~→A2へ縦横替えで）'!HJ68="","",'⑤案件貼り付けシート(E6~→A2へ縦横替えで）'!HJ68),"")</f>
        <v/>
      </c>
      <c r="FV72" s="154" t="str">
        <f>IF('⑤案件貼り付けシート(E6~→A2へ縦横替えで）'!$HI68="固定",IF('⑤案件貼り付けシート(E6~→A2へ縦横替えで）'!HK68="","",'⑤案件貼り付けシート(E6~→A2へ縦横替えで）'!HK68),"")</f>
        <v/>
      </c>
      <c r="FW72" s="154" t="str">
        <f>IF('⑤案件貼り付けシート(E6~→A2へ縦横替えで）'!$HI68="固定",IF('⑤案件貼り付けシート(E6~→A2へ縦横替えで）'!HL68="","",'⑤案件貼り付けシート(E6~→A2へ縦横替えで）'!HL68),"")</f>
        <v/>
      </c>
      <c r="FX72" s="154" t="str">
        <f>IF('⑤案件貼り付けシート(E6~→A2へ縦横替えで）'!$HI68="固定",IF('⑤案件貼り付けシート(E6~→A2へ縦横替えで）'!HM68="","",'⑤案件貼り付けシート(E6~→A2へ縦横替えで）'!HM68),"")</f>
        <v/>
      </c>
      <c r="FY72" s="154" t="str">
        <f>IF('⑤案件貼り付けシート(E6~→A2へ縦横替えで）'!$HI68="固定",IF('⑤案件貼り付けシート(E6~→A2へ縦横替えで）'!HN68="","",'⑤案件貼り付けシート(E6~→A2へ縦横替えで）'!HN68),"")</f>
        <v/>
      </c>
      <c r="FZ72" s="154" t="str">
        <f>IF('⑤案件貼り付けシート(E6~→A2へ縦横替えで）'!$HI68="固定",IF('⑤案件貼り付けシート(E6~→A2へ縦横替えで）'!HO68="","",'⑤案件貼り付けシート(E6~→A2へ縦横替えで）'!HO68),"")</f>
        <v/>
      </c>
      <c r="GA72" s="7" t="str">
        <f>IF('⑤案件貼り付けシート(E6~→A2へ縦横替えで）'!$HI68="固定",IF('⑤案件貼り付けシート(E6~→A2へ縦横替えで）'!HP68="","",'⑤案件貼り付けシート(E6~→A2へ縦横替えで）'!HP68),"")</f>
        <v/>
      </c>
      <c r="GB72" s="7" t="str">
        <f>IF('⑤案件貼り付けシート(E6~→A2へ縦横替えで）'!HQ68="","",'⑤案件貼り付けシート(E6~→A2へ縦横替えで）'!HQ68)</f>
        <v/>
      </c>
      <c r="GC72" s="7" t="str">
        <f>IF('⑤案件貼り付けシート(E6~→A2へ縦横替えで）'!HR68="","",'⑤案件貼り付けシート(E6~→A2へ縦横替えで）'!HR68)</f>
        <v/>
      </c>
      <c r="GD72" s="7" t="str">
        <f>IF('⑤案件貼り付けシート(E6~→A2へ縦横替えで）'!HS68="","",'⑤案件貼り付けシート(E6~→A2へ縦横替えで）'!HS68)</f>
        <v/>
      </c>
      <c r="GE72" s="7"/>
      <c r="GF72" s="7"/>
      <c r="GG72" s="7"/>
      <c r="GH72" s="7"/>
      <c r="GI72" s="7"/>
      <c r="GJ72" s="7"/>
      <c r="GK72" s="7"/>
      <c r="GL72" s="7"/>
      <c r="GM72" s="48"/>
      <c r="GN72" s="7"/>
      <c r="GO72" s="7"/>
      <c r="GP72" s="7"/>
      <c r="GR72" s="48" t="str">
        <f>IF(OR('⑤案件貼り付けシート(E6~→A2へ縦横替えで）'!JP68="",'⑤案件貼り付けシート(E6~→A2へ縦横替えで）'!JP68=0),"",_xlfn.XLOOKUP('⑤案件貼り付けシート(E6~→A2へ縦横替えで）'!JP68,②コード一覧!$BR$2:$BR$802,②コード一覧!$BT$2:$BT$802))</f>
        <v/>
      </c>
      <c r="GS72" s="48" t="str">
        <f>IF(OR('⑤案件貼り付けシート(E6~→A2へ縦横替えで）'!JQ68="",'⑤案件貼り付けシート(E6~→A2へ縦横替えで）'!JQ68=0),"",_xlfn.XLOOKUP('⑤案件貼り付けシート(E6~→A2へ縦横替えで）'!JQ68,②コード一覧!$BR$2:$BR$802,②コード一覧!$BT$2:$BT$802))</f>
        <v/>
      </c>
      <c r="GT72" s="48" t="str">
        <f>IF(OR('⑤案件貼り付けシート(E6~→A2へ縦横替えで）'!JR68="",'⑤案件貼り付けシート(E6~→A2へ縦横替えで）'!JR68=0),"",_xlfn.XLOOKUP('⑤案件貼り付けシート(E6~→A2へ縦横替えで）'!JR68,②コード一覧!$BR$2:$BR$802,②コード一覧!$BT$2:$BT$802))</f>
        <v/>
      </c>
      <c r="GU72" s="48" t="str">
        <f>IF(OR('⑤案件貼り付けシート(E6~→A2へ縦横替えで）'!JS68="",'⑤案件貼り付けシート(E6~→A2へ縦横替えで）'!JS68=0),"",_xlfn.XLOOKUP('⑤案件貼り付けシート(E6~→A2へ縦横替えで）'!JS68,②コード一覧!$BR$2:$BR$802,②コード一覧!$BT$2:$BT$802))</f>
        <v/>
      </c>
      <c r="GV72" s="48" t="str">
        <f>IF(OR('⑤案件貼り付けシート(E6~→A2へ縦横替えで）'!JT68="",'⑤案件貼り付けシート(E6~→A2へ縦横替えで）'!JT68=0),"",_xlfn.XLOOKUP('⑤案件貼り付けシート(E6~→A2へ縦横替えで）'!JT68,②コード一覧!$BR$2:$BR$802,②コード一覧!$BT$2:$BT$802))</f>
        <v/>
      </c>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3"/>
      <c r="AS73" s="7"/>
      <c r="AT73" s="7"/>
      <c r="AU73" s="7"/>
      <c r="AV73" s="7"/>
      <c r="AW73" s="7"/>
      <c r="AX73" s="7"/>
      <c r="AY73" s="7"/>
      <c r="AZ73" s="7"/>
      <c r="BA73" s="7"/>
      <c r="BB73" s="7"/>
      <c r="BC73" s="7"/>
      <c r="BD73" s="7"/>
      <c r="BE73" s="154"/>
      <c r="BF73" s="154"/>
      <c r="BG73" s="7"/>
      <c r="BH73" s="154"/>
      <c r="BI73" s="154"/>
      <c r="BJ73" s="154"/>
      <c r="BK73" s="154"/>
      <c r="BL73" s="154"/>
      <c r="BM73" s="154"/>
      <c r="BN73" s="7"/>
      <c r="BO73" s="7"/>
      <c r="BP73" s="7"/>
      <c r="BQ73" s="7"/>
      <c r="BR73" s="154"/>
      <c r="BS73" s="154"/>
      <c r="BT73" s="7"/>
      <c r="BU73" s="154"/>
      <c r="BV73" s="154"/>
      <c r="BW73" s="154"/>
      <c r="BX73" s="154"/>
      <c r="BY73" s="154"/>
      <c r="BZ73" s="154"/>
      <c r="CA73" s="7"/>
      <c r="CB73" s="7"/>
      <c r="CC73" s="7"/>
      <c r="CD73" s="7"/>
      <c r="CE73" s="154"/>
      <c r="CF73" s="154"/>
      <c r="CG73" s="7"/>
      <c r="CH73" s="154"/>
      <c r="CI73" s="154"/>
      <c r="CJ73" s="154"/>
      <c r="CK73" s="154"/>
      <c r="CL73" s="154"/>
      <c r="CM73" s="154"/>
      <c r="CN73" s="7"/>
      <c r="CO73" s="7"/>
      <c r="CP73" s="7"/>
      <c r="CQ73" s="7"/>
      <c r="CR73" s="154"/>
      <c r="CS73" s="154"/>
      <c r="CT73" s="7"/>
      <c r="CU73" s="154"/>
      <c r="CV73" s="154"/>
      <c r="CW73" s="154"/>
      <c r="CX73" s="154"/>
      <c r="CY73" s="154"/>
      <c r="CZ73" s="154"/>
      <c r="DA73" s="7"/>
      <c r="DB73" s="7"/>
      <c r="DC73" s="7"/>
      <c r="DD73" s="7"/>
      <c r="DE73" s="154"/>
      <c r="DF73" s="154"/>
      <c r="DG73" s="7"/>
      <c r="DH73" s="154"/>
      <c r="DI73" s="154"/>
      <c r="DJ73" s="154"/>
      <c r="DK73" s="154"/>
      <c r="DL73" s="154"/>
      <c r="DM73" s="154"/>
      <c r="DN73" s="7"/>
      <c r="DO73" s="7"/>
      <c r="DP73" s="7"/>
      <c r="DQ73" s="7"/>
      <c r="DR73" s="154" t="str">
        <f>IF('⑤案件貼り付けシート(E6~→A2へ縦横替えで）'!FC69="","",'⑤案件貼り付けシート(E6~→A2へ縦横替えで）'!FC69)</f>
        <v/>
      </c>
      <c r="DS73" s="154" t="str">
        <f>IF('⑤案件貼り付けシート(E6~→A2へ縦横替えで）'!FD69="","",'⑤案件貼り付けシート(E6~→A2へ縦横替えで）'!FD69)</f>
        <v/>
      </c>
      <c r="DT73" s="7" t="str" cm="1">
        <f t="array" ref="DT73">IF('⑤案件貼り付けシート(E6~→A2へ縦横替えで）'!FE69="","",_xlfn.IFS('⑤案件貼り付けシート(E6~→A2へ縦横替えで）'!FE69="固定",1,'⑤案件貼り付けシート(E6~→A2へ縦横替えで）'!FE69="流動",2,'⑤案件貼り付けシート(E6~→A2へ縦横替えで）'!FE69="対象外",""))</f>
        <v/>
      </c>
      <c r="DU73" s="154" t="str">
        <f>IF('⑤案件貼り付けシート(E6~→A2へ縦横替えで）'!$FE69="固定",IF('⑤案件貼り付けシート(E6~→A2へ縦横替えで）'!FF69="","",'⑤案件貼り付けシート(E6~→A2へ縦横替えで）'!FF69),"")</f>
        <v/>
      </c>
      <c r="DV73" s="154" t="str">
        <f>IF('⑤案件貼り付けシート(E6~→A2へ縦横替えで）'!$FE69="固定",IF('⑤案件貼り付けシート(E6~→A2へ縦横替えで）'!FG69="","",'⑤案件貼り付けシート(E6~→A2へ縦横替えで）'!FG69),"")</f>
        <v/>
      </c>
      <c r="DW73" s="154" t="str">
        <f>IF('⑤案件貼り付けシート(E6~→A2へ縦横替えで）'!$FE69="固定",IF('⑤案件貼り付けシート(E6~→A2へ縦横替えで）'!FH69="","",'⑤案件貼り付けシート(E6~→A2へ縦横替えで）'!FH69),"")</f>
        <v/>
      </c>
      <c r="DX73" s="154" t="str">
        <f>IF('⑤案件貼り付けシート(E6~→A2へ縦横替えで）'!$FE69="固定",IF('⑤案件貼り付けシート(E6~→A2へ縦横替えで）'!FI69="","",'⑤案件貼り付けシート(E6~→A2へ縦横替えで）'!FI69),"")</f>
        <v/>
      </c>
      <c r="DY73" s="154" t="str">
        <f>IF('⑤案件貼り付けシート(E6~→A2へ縦横替えで）'!$FE69="固定",IF('⑤案件貼り付けシート(E6~→A2へ縦横替えで）'!FJ69="","",'⑤案件貼り付けシート(E6~→A2へ縦横替えで）'!FJ69),"")</f>
        <v/>
      </c>
      <c r="DZ73" s="154" t="str">
        <f>IF('⑤案件貼り付けシート(E6~→A2へ縦横替えで）'!$FE69="固定",IF('⑤案件貼り付けシート(E6~→A2へ縦横替えで）'!FK69="","",'⑤案件貼り付けシート(E6~→A2へ縦横替えで）'!FK69),"")</f>
        <v/>
      </c>
      <c r="EA73" s="7" t="str">
        <f>IF('⑤案件貼り付けシート(E6~→A2へ縦横替えで）'!$FE69="固定",IF('⑤案件貼り付けシート(E6~→A2へ縦横替えで）'!FL69="","",'⑤案件貼り付けシート(E6~→A2へ縦横替えで）'!FL69),"")</f>
        <v/>
      </c>
      <c r="EB73" s="7" t="str">
        <f>IF('⑤案件貼り付けシート(E6~→A2へ縦横替えで）'!FM69="","",'⑤案件貼り付けシート(E6~→A2へ縦横替えで）'!FM69)</f>
        <v/>
      </c>
      <c r="EC73" s="7" t="str">
        <f>IF('⑤案件貼り付けシート(E6~→A2へ縦横替えで）'!FN69="","",'⑤案件貼り付けシート(E6~→A2へ縦横替えで）'!FN69)</f>
        <v/>
      </c>
      <c r="ED73" s="7" t="str">
        <f>IF('⑤案件貼り付けシート(E6~→A2へ縦横替えで）'!FO69="","",'⑤案件貼り付けシート(E6~→A2へ縦横替えで）'!FO69)</f>
        <v/>
      </c>
      <c r="EE73" s="154" t="str">
        <f>IF('⑤案件貼り付けシート(E6~→A2へ縦横替えで）'!FQ69="","",'⑤案件貼り付けシート(E6~→A2へ縦横替えで）'!FQ69)</f>
        <v/>
      </c>
      <c r="EF73" s="154" t="str">
        <f>IF('⑤案件貼り付けシート(E6~→A2へ縦横替えで）'!FR69="","",'⑤案件貼り付けシート(E6~→A2へ縦横替えで）'!FR69)</f>
        <v/>
      </c>
      <c r="EG73" s="7" t="str" cm="1">
        <f t="array" ref="EG73">IF('⑤案件貼り付けシート(E6~→A2へ縦横替えで）'!FS69="","",_xlfn.IFS('⑤案件貼り付けシート(E6~→A2へ縦横替えで）'!FS69="固定",1,'⑤案件貼り付けシート(E6~→A2へ縦横替えで）'!FS69="流動",2,'⑤案件貼り付けシート(E6~→A2へ縦横替えで）'!FS69="対象外",""))</f>
        <v/>
      </c>
      <c r="EH73" s="154" t="str">
        <f>IF('⑤案件貼り付けシート(E6~→A2へ縦横替えで）'!$FS69="固定",IF('⑤案件貼り付けシート(E6~→A2へ縦横替えで）'!FT69="","",'⑤案件貼り付けシート(E6~→A2へ縦横替えで）'!FT69),"")</f>
        <v/>
      </c>
      <c r="EI73" s="154" t="str">
        <f>IF('⑤案件貼り付けシート(E6~→A2へ縦横替えで）'!$FS69="固定",IF('⑤案件貼り付けシート(E6~→A2へ縦横替えで）'!FU69="","",'⑤案件貼り付けシート(E6~→A2へ縦横替えで）'!FU69),"")</f>
        <v/>
      </c>
      <c r="EJ73" s="154" t="str">
        <f>IF('⑤案件貼り付けシート(E6~→A2へ縦横替えで）'!$FS69="固定",IF('⑤案件貼り付けシート(E6~→A2へ縦横替えで）'!FV69="","",'⑤案件貼り付けシート(E6~→A2へ縦横替えで）'!FV69),"")</f>
        <v/>
      </c>
      <c r="EK73" s="154" t="str">
        <f>IF('⑤案件貼り付けシート(E6~→A2へ縦横替えで）'!$FS69="固定",IF('⑤案件貼り付けシート(E6~→A2へ縦横替えで）'!FW69="","",'⑤案件貼り付けシート(E6~→A2へ縦横替えで）'!FW69),"")</f>
        <v/>
      </c>
      <c r="EL73" s="154" t="str">
        <f>IF('⑤案件貼り付けシート(E6~→A2へ縦横替えで）'!$FS69="固定",IF('⑤案件貼り付けシート(E6~→A2へ縦横替えで）'!FX69="","",'⑤案件貼り付けシート(E6~→A2へ縦横替えで）'!FX69),"")</f>
        <v/>
      </c>
      <c r="EM73" s="154" t="str">
        <f>IF('⑤案件貼り付けシート(E6~→A2へ縦横替えで）'!$FS69="固定",IF('⑤案件貼り付けシート(E6~→A2へ縦横替えで）'!FY69="","",'⑤案件貼り付けシート(E6~→A2へ縦横替えで）'!FY69),"")</f>
        <v/>
      </c>
      <c r="EN73" s="7" t="str">
        <f>IF('⑤案件貼り付けシート(E6~→A2へ縦横替えで）'!$FS69="固定",IF('⑤案件貼り付けシート(E6~→A2へ縦横替えで）'!FZ69="","",'⑤案件貼り付けシート(E6~→A2へ縦横替えで）'!FZ69),"")</f>
        <v/>
      </c>
      <c r="EO73" s="7" t="str">
        <f>IF('⑤案件貼り付けシート(E6~→A2へ縦横替えで）'!GA69="","",'⑤案件貼り付けシート(E6~→A2へ縦横替えで）'!GA69)</f>
        <v/>
      </c>
      <c r="EP73" s="7" t="str">
        <f>IF('⑤案件貼り付けシート(E6~→A2へ縦横替えで）'!GB69="","",'⑤案件貼り付けシート(E6~→A2へ縦横替えで）'!GB69)</f>
        <v/>
      </c>
      <c r="EQ73" s="7" t="str">
        <f>IF('⑤案件貼り付けシート(E6~→A2へ縦横替えで）'!GC69="","",'⑤案件貼り付けシート(E6~→A2へ縦横替えで）'!GC69)</f>
        <v/>
      </c>
      <c r="ER73" s="154" t="str">
        <f>IF('⑤案件貼り付けシート(E6~→A2へ縦横替えで）'!GE69="","",'⑤案件貼り付けシート(E6~→A2へ縦横替えで）'!GE69)</f>
        <v/>
      </c>
      <c r="ES73" s="154" t="str">
        <f>IF('⑤案件貼り付けシート(E6~→A2へ縦横替えで）'!GF69="","",'⑤案件貼り付けシート(E6~→A2へ縦横替えで）'!GF69)</f>
        <v/>
      </c>
      <c r="ET73" s="7" t="str" cm="1">
        <f t="array" ref="ET73">IF('⑤案件貼り付けシート(E6~→A2へ縦横替えで）'!GG69="","",_xlfn.IFS('⑤案件貼り付けシート(E6~→A2へ縦横替えで）'!GG69="固定",1,'⑤案件貼り付けシート(E6~→A2へ縦横替えで）'!GG69="流動",2,'⑤案件貼り付けシート(E6~→A2へ縦横替えで）'!GG69="対象外",""))</f>
        <v/>
      </c>
      <c r="EU73" s="154" t="str">
        <f>IF('⑤案件貼り付けシート(E6~→A2へ縦横替えで）'!$GG69="固定",IF('⑤案件貼り付けシート(E6~→A2へ縦横替えで）'!GH69="","",'⑤案件貼り付けシート(E6~→A2へ縦横替えで）'!GH69),"")</f>
        <v/>
      </c>
      <c r="EV73" s="154" t="str">
        <f>IF('⑤案件貼り付けシート(E6~→A2へ縦横替えで）'!$GG69="固定",IF('⑤案件貼り付けシート(E6~→A2へ縦横替えで）'!GI69="","",'⑤案件貼り付けシート(E6~→A2へ縦横替えで）'!GI69),"")</f>
        <v/>
      </c>
      <c r="EW73" s="154" t="str">
        <f>IF('⑤案件貼り付けシート(E6~→A2へ縦横替えで）'!$GG69="固定",IF('⑤案件貼り付けシート(E6~→A2へ縦横替えで）'!GJ69="","",'⑤案件貼り付けシート(E6~→A2へ縦横替えで）'!GJ69),"")</f>
        <v/>
      </c>
      <c r="EX73" s="154" t="str">
        <f>IF('⑤案件貼り付けシート(E6~→A2へ縦横替えで）'!$GG69="固定",IF('⑤案件貼り付けシート(E6~→A2へ縦横替えで）'!GK69="","",'⑤案件貼り付けシート(E6~→A2へ縦横替えで）'!GK69),"")</f>
        <v/>
      </c>
      <c r="EY73" s="154" t="str">
        <f>IF('⑤案件貼り付けシート(E6~→A2へ縦横替えで）'!$GG69="固定",IF('⑤案件貼り付けシート(E6~→A2へ縦横替えで）'!GL69="","",'⑤案件貼り付けシート(E6~→A2へ縦横替えで）'!GL69),"")</f>
        <v/>
      </c>
      <c r="EZ73" s="154" t="str">
        <f>IF('⑤案件貼り付けシート(E6~→A2へ縦横替えで）'!$GG69="固定",IF('⑤案件貼り付けシート(E6~→A2へ縦横替えで）'!GM69="","",'⑤案件貼り付けシート(E6~→A2へ縦横替えで）'!GM69),"")</f>
        <v/>
      </c>
      <c r="FA73" s="7" t="str">
        <f>IF('⑤案件貼り付けシート(E6~→A2へ縦横替えで）'!$GG69="固定",IF('⑤案件貼り付けシート(E6~→A2へ縦横替えで）'!GN69="","",'⑤案件貼り付けシート(E6~→A2へ縦横替えで）'!GN69),"")</f>
        <v/>
      </c>
      <c r="FB73" s="7" t="str">
        <f>IF('⑤案件貼り付けシート(E6~→A2へ縦横替えで）'!GO69="","",'⑤案件貼り付けシート(E6~→A2へ縦横替えで）'!GO69)</f>
        <v/>
      </c>
      <c r="FC73" s="7" t="str">
        <f>IF('⑤案件貼り付けシート(E6~→A2へ縦横替えで）'!GP69="","",'⑤案件貼り付けシート(E6~→A2へ縦横替えで）'!GP69)</f>
        <v/>
      </c>
      <c r="FD73" s="7" t="str">
        <f>IF('⑤案件貼り付けシート(E6~→A2へ縦横替えで）'!GQ69="","",'⑤案件貼り付けシート(E6~→A2へ縦横替えで）'!GQ69)</f>
        <v/>
      </c>
      <c r="FE73" s="154" t="str">
        <f>IF('⑤案件貼り付けシート(E6~→A2へ縦横替えで）'!GS69="","",'⑤案件貼り付けシート(E6~→A2へ縦横替えで）'!GS69)</f>
        <v/>
      </c>
      <c r="FF73" s="154" t="str">
        <f>IF('⑤案件貼り付けシート(E6~→A2へ縦横替えで）'!GT69="","",'⑤案件貼り付けシート(E6~→A2へ縦横替えで）'!GT69)</f>
        <v/>
      </c>
      <c r="FG73" s="7" t="str" cm="1">
        <f t="array" ref="FG73">IF('⑤案件貼り付けシート(E6~→A2へ縦横替えで）'!GU69="","",_xlfn.IFS('⑤案件貼り付けシート(E6~→A2へ縦横替えで）'!GU69="固定",1,'⑤案件貼り付けシート(E6~→A2へ縦横替えで）'!GU69="流動",2,'⑤案件貼り付けシート(E6~→A2へ縦横替えで）'!GU69="対象外",""))</f>
        <v/>
      </c>
      <c r="FH73" s="154" t="str">
        <f>IF('⑤案件貼り付けシート(E6~→A2へ縦横替えで）'!$GU69="固定",IF('⑤案件貼り付けシート(E6~→A2へ縦横替えで）'!GV69="","",'⑤案件貼り付けシート(E6~→A2へ縦横替えで）'!GV69),"")</f>
        <v/>
      </c>
      <c r="FI73" s="154" t="str">
        <f>IF('⑤案件貼り付けシート(E6~→A2へ縦横替えで）'!$GU69="固定",IF('⑤案件貼り付けシート(E6~→A2へ縦横替えで）'!GW69="","",'⑤案件貼り付けシート(E6~→A2へ縦横替えで）'!GW69),"")</f>
        <v/>
      </c>
      <c r="FJ73" s="154" t="str">
        <f>IF('⑤案件貼り付けシート(E6~→A2へ縦横替えで）'!$GU69="固定",IF('⑤案件貼り付けシート(E6~→A2へ縦横替えで）'!GX69="","",'⑤案件貼り付けシート(E6~→A2へ縦横替えで）'!GX69),"")</f>
        <v/>
      </c>
      <c r="FK73" s="154" t="str">
        <f>IF('⑤案件貼り付けシート(E6~→A2へ縦横替えで）'!$GU69="固定",IF('⑤案件貼り付けシート(E6~→A2へ縦横替えで）'!GY69="","",'⑤案件貼り付けシート(E6~→A2へ縦横替えで）'!GY69),"")</f>
        <v/>
      </c>
      <c r="FL73" s="154" t="str">
        <f>IF('⑤案件貼り付けシート(E6~→A2へ縦横替えで）'!$GU69="固定",IF('⑤案件貼り付けシート(E6~→A2へ縦横替えで）'!GZ69="","",'⑤案件貼り付けシート(E6~→A2へ縦横替えで）'!GZ69),"")</f>
        <v/>
      </c>
      <c r="FM73" s="154" t="str">
        <f>IF('⑤案件貼り付けシート(E6~→A2へ縦横替えで）'!$GU69="固定",IF('⑤案件貼り付けシート(E6~→A2へ縦横替えで）'!HA69="","",'⑤案件貼り付けシート(E6~→A2へ縦横替えで）'!HA69),"")</f>
        <v/>
      </c>
      <c r="FN73" s="7" t="str">
        <f>IF('⑤案件貼り付けシート(E6~→A2へ縦横替えで）'!$GU69="固定",IF('⑤案件貼り付けシート(E6~→A2へ縦横替えで）'!HB69="","",'⑤案件貼り付けシート(E6~→A2へ縦横替えで）'!HB69),"")</f>
        <v/>
      </c>
      <c r="FO73" s="7" t="str">
        <f>IF('⑤案件貼り付けシート(E6~→A2へ縦横替えで）'!HC69="","",'⑤案件貼り付けシート(E6~→A2へ縦横替えで）'!HC69)</f>
        <v/>
      </c>
      <c r="FP73" s="7" t="str">
        <f>IF('⑤案件貼り付けシート(E6~→A2へ縦横替えで）'!HD69="","",'⑤案件貼り付けシート(E6~→A2へ縦横替えで）'!HD69)</f>
        <v/>
      </c>
      <c r="FQ73" s="7" t="str">
        <f>IF('⑤案件貼り付けシート(E6~→A2へ縦横替えで）'!HE69="","",'⑤案件貼り付けシート(E6~→A2へ縦横替えで）'!HE69)</f>
        <v/>
      </c>
      <c r="FR73" s="154" t="str">
        <f>IF('⑤案件貼り付けシート(E6~→A2へ縦横替えで）'!HG69="","",'⑤案件貼り付けシート(E6~→A2へ縦横替えで）'!HG69)</f>
        <v/>
      </c>
      <c r="FS73" s="154" t="str">
        <f>IF('⑤案件貼り付けシート(E6~→A2へ縦横替えで）'!HH69="","",'⑤案件貼り付けシート(E6~→A2へ縦横替えで）'!HH69)</f>
        <v/>
      </c>
      <c r="FT73" s="7" t="str" cm="1">
        <f t="array" ref="FT73">IF('⑤案件貼り付けシート(E6~→A2へ縦横替えで）'!HI69="","",_xlfn.IFS('⑤案件貼り付けシート(E6~→A2へ縦横替えで）'!HI69="固定",1,'⑤案件貼り付けシート(E6~→A2へ縦横替えで）'!HI69="流動",2,'⑤案件貼り付けシート(E6~→A2へ縦横替えで）'!HI69="対象外",""))</f>
        <v/>
      </c>
      <c r="FU73" s="154" t="str">
        <f>IF('⑤案件貼り付けシート(E6~→A2へ縦横替えで）'!$HI69="固定",IF('⑤案件貼り付けシート(E6~→A2へ縦横替えで）'!HJ69="","",'⑤案件貼り付けシート(E6~→A2へ縦横替えで）'!HJ69),"")</f>
        <v/>
      </c>
      <c r="FV73" s="154" t="str">
        <f>IF('⑤案件貼り付けシート(E6~→A2へ縦横替えで）'!$HI69="固定",IF('⑤案件貼り付けシート(E6~→A2へ縦横替えで）'!HK69="","",'⑤案件貼り付けシート(E6~→A2へ縦横替えで）'!HK69),"")</f>
        <v/>
      </c>
      <c r="FW73" s="154" t="str">
        <f>IF('⑤案件貼り付けシート(E6~→A2へ縦横替えで）'!$HI69="固定",IF('⑤案件貼り付けシート(E6~→A2へ縦横替えで）'!HL69="","",'⑤案件貼り付けシート(E6~→A2へ縦横替えで）'!HL69),"")</f>
        <v/>
      </c>
      <c r="FX73" s="154" t="str">
        <f>IF('⑤案件貼り付けシート(E6~→A2へ縦横替えで）'!$HI69="固定",IF('⑤案件貼り付けシート(E6~→A2へ縦横替えで）'!HM69="","",'⑤案件貼り付けシート(E6~→A2へ縦横替えで）'!HM69),"")</f>
        <v/>
      </c>
      <c r="FY73" s="154" t="str">
        <f>IF('⑤案件貼り付けシート(E6~→A2へ縦横替えで）'!$HI69="固定",IF('⑤案件貼り付けシート(E6~→A2へ縦横替えで）'!HN69="","",'⑤案件貼り付けシート(E6~→A2へ縦横替えで）'!HN69),"")</f>
        <v/>
      </c>
      <c r="FZ73" s="154" t="str">
        <f>IF('⑤案件貼り付けシート(E6~→A2へ縦横替えで）'!$HI69="固定",IF('⑤案件貼り付けシート(E6~→A2へ縦横替えで）'!HO69="","",'⑤案件貼り付けシート(E6~→A2へ縦横替えで）'!HO69),"")</f>
        <v/>
      </c>
      <c r="GA73" s="7" t="str">
        <f>IF('⑤案件貼り付けシート(E6~→A2へ縦横替えで）'!$HI69="固定",IF('⑤案件貼り付けシート(E6~→A2へ縦横替えで）'!HP69="","",'⑤案件貼り付けシート(E6~→A2へ縦横替えで）'!HP69),"")</f>
        <v/>
      </c>
      <c r="GB73" s="7" t="str">
        <f>IF('⑤案件貼り付けシート(E6~→A2へ縦横替えで）'!HQ69="","",'⑤案件貼り付けシート(E6~→A2へ縦横替えで）'!HQ69)</f>
        <v/>
      </c>
      <c r="GC73" s="7" t="str">
        <f>IF('⑤案件貼り付けシート(E6~→A2へ縦横替えで）'!HR69="","",'⑤案件貼り付けシート(E6~→A2へ縦横替えで）'!HR69)</f>
        <v/>
      </c>
      <c r="GD73" s="7" t="str">
        <f>IF('⑤案件貼り付けシート(E6~→A2へ縦横替えで）'!HS69="","",'⑤案件貼り付けシート(E6~→A2へ縦横替えで）'!HS69)</f>
        <v/>
      </c>
      <c r="GE73" s="7"/>
      <c r="GF73" s="7"/>
      <c r="GG73" s="7"/>
      <c r="GH73" s="7"/>
      <c r="GI73" s="7"/>
      <c r="GJ73" s="7"/>
      <c r="GK73" s="7"/>
      <c r="GL73" s="7"/>
      <c r="GM73" s="48"/>
      <c r="GN73" s="7"/>
      <c r="GO73" s="7"/>
      <c r="GP73" s="7"/>
      <c r="GR73" s="48" t="str">
        <f>IF(OR('⑤案件貼り付けシート(E6~→A2へ縦横替えで）'!JP69="",'⑤案件貼り付けシート(E6~→A2へ縦横替えで）'!JP69=0),"",_xlfn.XLOOKUP('⑤案件貼り付けシート(E6~→A2へ縦横替えで）'!JP69,②コード一覧!$BR$2:$BR$802,②コード一覧!$BT$2:$BT$802))</f>
        <v/>
      </c>
      <c r="GS73" s="48" t="str">
        <f>IF(OR('⑤案件貼り付けシート(E6~→A2へ縦横替えで）'!JQ69="",'⑤案件貼り付けシート(E6~→A2へ縦横替えで）'!JQ69=0),"",_xlfn.XLOOKUP('⑤案件貼り付けシート(E6~→A2へ縦横替えで）'!JQ69,②コード一覧!$BR$2:$BR$802,②コード一覧!$BT$2:$BT$802))</f>
        <v/>
      </c>
      <c r="GT73" s="48" t="str">
        <f>IF(OR('⑤案件貼り付けシート(E6~→A2へ縦横替えで）'!JR69="",'⑤案件貼り付けシート(E6~→A2へ縦横替えで）'!JR69=0),"",_xlfn.XLOOKUP('⑤案件貼り付けシート(E6~→A2へ縦横替えで）'!JR69,②コード一覧!$BR$2:$BR$802,②コード一覧!$BT$2:$BT$802))</f>
        <v/>
      </c>
      <c r="GU73" s="48" t="str">
        <f>IF(OR('⑤案件貼り付けシート(E6~→A2へ縦横替えで）'!JS69="",'⑤案件貼り付けシート(E6~→A2へ縦横替えで）'!JS69=0),"",_xlfn.XLOOKUP('⑤案件貼り付けシート(E6~→A2へ縦横替えで）'!JS69,②コード一覧!$BR$2:$BR$802,②コード一覧!$BT$2:$BT$802))</f>
        <v/>
      </c>
      <c r="GV73" s="48" t="str">
        <f>IF(OR('⑤案件貼り付けシート(E6~→A2へ縦横替えで）'!JT69="",'⑤案件貼り付けシート(E6~→A2へ縦横替えで）'!JT69=0),"",_xlfn.XLOOKUP('⑤案件貼り付けシート(E6~→A2へ縦横替えで）'!JT69,②コード一覧!$BR$2:$BR$802,②コード一覧!$BT$2:$BT$802))</f>
        <v/>
      </c>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3"/>
      <c r="AS74" s="7"/>
      <c r="AT74" s="7"/>
      <c r="AU74" s="7"/>
      <c r="AV74" s="7"/>
      <c r="AW74" s="7"/>
      <c r="AX74" s="7"/>
      <c r="AY74" s="7"/>
      <c r="AZ74" s="7"/>
      <c r="BA74" s="7"/>
      <c r="BB74" s="7"/>
      <c r="BC74" s="7"/>
      <c r="BD74" s="7"/>
      <c r="BE74" s="154"/>
      <c r="BF74" s="154"/>
      <c r="BG74" s="7"/>
      <c r="BH74" s="154"/>
      <c r="BI74" s="154"/>
      <c r="BJ74" s="154"/>
      <c r="BK74" s="154"/>
      <c r="BL74" s="154"/>
      <c r="BM74" s="154"/>
      <c r="BN74" s="7"/>
      <c r="BO74" s="7"/>
      <c r="BP74" s="7"/>
      <c r="BQ74" s="7"/>
      <c r="BR74" s="154"/>
      <c r="BS74" s="154"/>
      <c r="BT74" s="7"/>
      <c r="BU74" s="154"/>
      <c r="BV74" s="154"/>
      <c r="BW74" s="154"/>
      <c r="BX74" s="154"/>
      <c r="BY74" s="154"/>
      <c r="BZ74" s="154"/>
      <c r="CA74" s="7"/>
      <c r="CB74" s="7"/>
      <c r="CC74" s="7"/>
      <c r="CD74" s="7"/>
      <c r="CE74" s="154"/>
      <c r="CF74" s="154"/>
      <c r="CG74" s="7"/>
      <c r="CH74" s="154"/>
      <c r="CI74" s="154"/>
      <c r="CJ74" s="154"/>
      <c r="CK74" s="154"/>
      <c r="CL74" s="154"/>
      <c r="CM74" s="154"/>
      <c r="CN74" s="7"/>
      <c r="CO74" s="7"/>
      <c r="CP74" s="7"/>
      <c r="CQ74" s="7"/>
      <c r="CR74" s="154"/>
      <c r="CS74" s="154"/>
      <c r="CT74" s="7"/>
      <c r="CU74" s="154"/>
      <c r="CV74" s="154"/>
      <c r="CW74" s="154"/>
      <c r="CX74" s="154"/>
      <c r="CY74" s="154"/>
      <c r="CZ74" s="154"/>
      <c r="DA74" s="7"/>
      <c r="DB74" s="7"/>
      <c r="DC74" s="7"/>
      <c r="DD74" s="7"/>
      <c r="DE74" s="154"/>
      <c r="DF74" s="154"/>
      <c r="DG74" s="7"/>
      <c r="DH74" s="154"/>
      <c r="DI74" s="154"/>
      <c r="DJ74" s="154"/>
      <c r="DK74" s="154"/>
      <c r="DL74" s="154"/>
      <c r="DM74" s="154"/>
      <c r="DN74" s="7"/>
      <c r="DO74" s="7"/>
      <c r="DP74" s="7"/>
      <c r="DQ74" s="7"/>
      <c r="DR74" s="154" t="str">
        <f>IF('⑤案件貼り付けシート(E6~→A2へ縦横替えで）'!FC70="","",'⑤案件貼り付けシート(E6~→A2へ縦横替えで）'!FC70)</f>
        <v/>
      </c>
      <c r="DS74" s="154" t="str">
        <f>IF('⑤案件貼り付けシート(E6~→A2へ縦横替えで）'!FD70="","",'⑤案件貼り付けシート(E6~→A2へ縦横替えで）'!FD70)</f>
        <v/>
      </c>
      <c r="DT74" s="7" t="str" cm="1">
        <f t="array" ref="DT74">IF('⑤案件貼り付けシート(E6~→A2へ縦横替えで）'!FE70="","",_xlfn.IFS('⑤案件貼り付けシート(E6~→A2へ縦横替えで）'!FE70="固定",1,'⑤案件貼り付けシート(E6~→A2へ縦横替えで）'!FE70="流動",2,'⑤案件貼り付けシート(E6~→A2へ縦横替えで）'!FE70="対象外",""))</f>
        <v/>
      </c>
      <c r="DU74" s="154" t="str">
        <f>IF('⑤案件貼り付けシート(E6~→A2へ縦横替えで）'!$FE70="固定",IF('⑤案件貼り付けシート(E6~→A2へ縦横替えで）'!FF70="","",'⑤案件貼り付けシート(E6~→A2へ縦横替えで）'!FF70),"")</f>
        <v/>
      </c>
      <c r="DV74" s="154" t="str">
        <f>IF('⑤案件貼り付けシート(E6~→A2へ縦横替えで）'!$FE70="固定",IF('⑤案件貼り付けシート(E6~→A2へ縦横替えで）'!FG70="","",'⑤案件貼り付けシート(E6~→A2へ縦横替えで）'!FG70),"")</f>
        <v/>
      </c>
      <c r="DW74" s="154" t="str">
        <f>IF('⑤案件貼り付けシート(E6~→A2へ縦横替えで）'!$FE70="固定",IF('⑤案件貼り付けシート(E6~→A2へ縦横替えで）'!FH70="","",'⑤案件貼り付けシート(E6~→A2へ縦横替えで）'!FH70),"")</f>
        <v/>
      </c>
      <c r="DX74" s="154" t="str">
        <f>IF('⑤案件貼り付けシート(E6~→A2へ縦横替えで）'!$FE70="固定",IF('⑤案件貼り付けシート(E6~→A2へ縦横替えで）'!FI70="","",'⑤案件貼り付けシート(E6~→A2へ縦横替えで）'!FI70),"")</f>
        <v/>
      </c>
      <c r="DY74" s="154" t="str">
        <f>IF('⑤案件貼り付けシート(E6~→A2へ縦横替えで）'!$FE70="固定",IF('⑤案件貼り付けシート(E6~→A2へ縦横替えで）'!FJ70="","",'⑤案件貼り付けシート(E6~→A2へ縦横替えで）'!FJ70),"")</f>
        <v/>
      </c>
      <c r="DZ74" s="154" t="str">
        <f>IF('⑤案件貼り付けシート(E6~→A2へ縦横替えで）'!$FE70="固定",IF('⑤案件貼り付けシート(E6~→A2へ縦横替えで）'!FK70="","",'⑤案件貼り付けシート(E6~→A2へ縦横替えで）'!FK70),"")</f>
        <v/>
      </c>
      <c r="EA74" s="7" t="str">
        <f>IF('⑤案件貼り付けシート(E6~→A2へ縦横替えで）'!$FE70="固定",IF('⑤案件貼り付けシート(E6~→A2へ縦横替えで）'!FL70="","",'⑤案件貼り付けシート(E6~→A2へ縦横替えで）'!FL70),"")</f>
        <v/>
      </c>
      <c r="EB74" s="7" t="str">
        <f>IF('⑤案件貼り付けシート(E6~→A2へ縦横替えで）'!FM70="","",'⑤案件貼り付けシート(E6~→A2へ縦横替えで）'!FM70)</f>
        <v/>
      </c>
      <c r="EC74" s="7" t="str">
        <f>IF('⑤案件貼り付けシート(E6~→A2へ縦横替えで）'!FN70="","",'⑤案件貼り付けシート(E6~→A2へ縦横替えで）'!FN70)</f>
        <v/>
      </c>
      <c r="ED74" s="7" t="str">
        <f>IF('⑤案件貼り付けシート(E6~→A2へ縦横替えで）'!FO70="","",'⑤案件貼り付けシート(E6~→A2へ縦横替えで）'!FO70)</f>
        <v/>
      </c>
      <c r="EE74" s="154" t="str">
        <f>IF('⑤案件貼り付けシート(E6~→A2へ縦横替えで）'!FQ70="","",'⑤案件貼り付けシート(E6~→A2へ縦横替えで）'!FQ70)</f>
        <v/>
      </c>
      <c r="EF74" s="154" t="str">
        <f>IF('⑤案件貼り付けシート(E6~→A2へ縦横替えで）'!FR70="","",'⑤案件貼り付けシート(E6~→A2へ縦横替えで）'!FR70)</f>
        <v/>
      </c>
      <c r="EG74" s="7" t="str" cm="1">
        <f t="array" ref="EG74">IF('⑤案件貼り付けシート(E6~→A2へ縦横替えで）'!FS70="","",_xlfn.IFS('⑤案件貼り付けシート(E6~→A2へ縦横替えで）'!FS70="固定",1,'⑤案件貼り付けシート(E6~→A2へ縦横替えで）'!FS70="流動",2,'⑤案件貼り付けシート(E6~→A2へ縦横替えで）'!FS70="対象外",""))</f>
        <v/>
      </c>
      <c r="EH74" s="154" t="str">
        <f>IF('⑤案件貼り付けシート(E6~→A2へ縦横替えで）'!$FS70="固定",IF('⑤案件貼り付けシート(E6~→A2へ縦横替えで）'!FT70="","",'⑤案件貼り付けシート(E6~→A2へ縦横替えで）'!FT70),"")</f>
        <v/>
      </c>
      <c r="EI74" s="154" t="str">
        <f>IF('⑤案件貼り付けシート(E6~→A2へ縦横替えで）'!$FS70="固定",IF('⑤案件貼り付けシート(E6~→A2へ縦横替えで）'!FU70="","",'⑤案件貼り付けシート(E6~→A2へ縦横替えで）'!FU70),"")</f>
        <v/>
      </c>
      <c r="EJ74" s="154" t="str">
        <f>IF('⑤案件貼り付けシート(E6~→A2へ縦横替えで）'!$FS70="固定",IF('⑤案件貼り付けシート(E6~→A2へ縦横替えで）'!FV70="","",'⑤案件貼り付けシート(E6~→A2へ縦横替えで）'!FV70),"")</f>
        <v/>
      </c>
      <c r="EK74" s="154" t="str">
        <f>IF('⑤案件貼り付けシート(E6~→A2へ縦横替えで）'!$FS70="固定",IF('⑤案件貼り付けシート(E6~→A2へ縦横替えで）'!FW70="","",'⑤案件貼り付けシート(E6~→A2へ縦横替えで）'!FW70),"")</f>
        <v/>
      </c>
      <c r="EL74" s="154" t="str">
        <f>IF('⑤案件貼り付けシート(E6~→A2へ縦横替えで）'!$FS70="固定",IF('⑤案件貼り付けシート(E6~→A2へ縦横替えで）'!FX70="","",'⑤案件貼り付けシート(E6~→A2へ縦横替えで）'!FX70),"")</f>
        <v/>
      </c>
      <c r="EM74" s="154" t="str">
        <f>IF('⑤案件貼り付けシート(E6~→A2へ縦横替えで）'!$FS70="固定",IF('⑤案件貼り付けシート(E6~→A2へ縦横替えで）'!FY70="","",'⑤案件貼り付けシート(E6~→A2へ縦横替えで）'!FY70),"")</f>
        <v/>
      </c>
      <c r="EN74" s="7" t="str">
        <f>IF('⑤案件貼り付けシート(E6~→A2へ縦横替えで）'!$FS70="固定",IF('⑤案件貼り付けシート(E6~→A2へ縦横替えで）'!FZ70="","",'⑤案件貼り付けシート(E6~→A2へ縦横替えで）'!FZ70),"")</f>
        <v/>
      </c>
      <c r="EO74" s="7" t="str">
        <f>IF('⑤案件貼り付けシート(E6~→A2へ縦横替えで）'!GA70="","",'⑤案件貼り付けシート(E6~→A2へ縦横替えで）'!GA70)</f>
        <v/>
      </c>
      <c r="EP74" s="7" t="str">
        <f>IF('⑤案件貼り付けシート(E6~→A2へ縦横替えで）'!GB70="","",'⑤案件貼り付けシート(E6~→A2へ縦横替えで）'!GB70)</f>
        <v/>
      </c>
      <c r="EQ74" s="7" t="str">
        <f>IF('⑤案件貼り付けシート(E6~→A2へ縦横替えで）'!GC70="","",'⑤案件貼り付けシート(E6~→A2へ縦横替えで）'!GC70)</f>
        <v/>
      </c>
      <c r="ER74" s="154" t="str">
        <f>IF('⑤案件貼り付けシート(E6~→A2へ縦横替えで）'!GE70="","",'⑤案件貼り付けシート(E6~→A2へ縦横替えで）'!GE70)</f>
        <v/>
      </c>
      <c r="ES74" s="154" t="str">
        <f>IF('⑤案件貼り付けシート(E6~→A2へ縦横替えで）'!GF70="","",'⑤案件貼り付けシート(E6~→A2へ縦横替えで）'!GF70)</f>
        <v/>
      </c>
      <c r="ET74" s="7" t="str" cm="1">
        <f t="array" ref="ET74">IF('⑤案件貼り付けシート(E6~→A2へ縦横替えで）'!GG70="","",_xlfn.IFS('⑤案件貼り付けシート(E6~→A2へ縦横替えで）'!GG70="固定",1,'⑤案件貼り付けシート(E6~→A2へ縦横替えで）'!GG70="流動",2,'⑤案件貼り付けシート(E6~→A2へ縦横替えで）'!GG70="対象外",""))</f>
        <v/>
      </c>
      <c r="EU74" s="154" t="str">
        <f>IF('⑤案件貼り付けシート(E6~→A2へ縦横替えで）'!$GG70="固定",IF('⑤案件貼り付けシート(E6~→A2へ縦横替えで）'!GH70="","",'⑤案件貼り付けシート(E6~→A2へ縦横替えで）'!GH70),"")</f>
        <v/>
      </c>
      <c r="EV74" s="154" t="str">
        <f>IF('⑤案件貼り付けシート(E6~→A2へ縦横替えで）'!$GG70="固定",IF('⑤案件貼り付けシート(E6~→A2へ縦横替えで）'!GI70="","",'⑤案件貼り付けシート(E6~→A2へ縦横替えで）'!GI70),"")</f>
        <v/>
      </c>
      <c r="EW74" s="154" t="str">
        <f>IF('⑤案件貼り付けシート(E6~→A2へ縦横替えで）'!$GG70="固定",IF('⑤案件貼り付けシート(E6~→A2へ縦横替えで）'!GJ70="","",'⑤案件貼り付けシート(E6~→A2へ縦横替えで）'!GJ70),"")</f>
        <v/>
      </c>
      <c r="EX74" s="154" t="str">
        <f>IF('⑤案件貼り付けシート(E6~→A2へ縦横替えで）'!$GG70="固定",IF('⑤案件貼り付けシート(E6~→A2へ縦横替えで）'!GK70="","",'⑤案件貼り付けシート(E6~→A2へ縦横替えで）'!GK70),"")</f>
        <v/>
      </c>
      <c r="EY74" s="154" t="str">
        <f>IF('⑤案件貼り付けシート(E6~→A2へ縦横替えで）'!$GG70="固定",IF('⑤案件貼り付けシート(E6~→A2へ縦横替えで）'!GL70="","",'⑤案件貼り付けシート(E6~→A2へ縦横替えで）'!GL70),"")</f>
        <v/>
      </c>
      <c r="EZ74" s="154" t="str">
        <f>IF('⑤案件貼り付けシート(E6~→A2へ縦横替えで）'!$GG70="固定",IF('⑤案件貼り付けシート(E6~→A2へ縦横替えで）'!GM70="","",'⑤案件貼り付けシート(E6~→A2へ縦横替えで）'!GM70),"")</f>
        <v/>
      </c>
      <c r="FA74" s="7" t="str">
        <f>IF('⑤案件貼り付けシート(E6~→A2へ縦横替えで）'!$GG70="固定",IF('⑤案件貼り付けシート(E6~→A2へ縦横替えで）'!GN70="","",'⑤案件貼り付けシート(E6~→A2へ縦横替えで）'!GN70),"")</f>
        <v/>
      </c>
      <c r="FB74" s="7" t="str">
        <f>IF('⑤案件貼り付けシート(E6~→A2へ縦横替えで）'!GO70="","",'⑤案件貼り付けシート(E6~→A2へ縦横替えで）'!GO70)</f>
        <v/>
      </c>
      <c r="FC74" s="7" t="str">
        <f>IF('⑤案件貼り付けシート(E6~→A2へ縦横替えで）'!GP70="","",'⑤案件貼り付けシート(E6~→A2へ縦横替えで）'!GP70)</f>
        <v/>
      </c>
      <c r="FD74" s="7" t="str">
        <f>IF('⑤案件貼り付けシート(E6~→A2へ縦横替えで）'!GQ70="","",'⑤案件貼り付けシート(E6~→A2へ縦横替えで）'!GQ70)</f>
        <v/>
      </c>
      <c r="FE74" s="154" t="str">
        <f>IF('⑤案件貼り付けシート(E6~→A2へ縦横替えで）'!GS70="","",'⑤案件貼り付けシート(E6~→A2へ縦横替えで）'!GS70)</f>
        <v/>
      </c>
      <c r="FF74" s="154" t="str">
        <f>IF('⑤案件貼り付けシート(E6~→A2へ縦横替えで）'!GT70="","",'⑤案件貼り付けシート(E6~→A2へ縦横替えで）'!GT70)</f>
        <v/>
      </c>
      <c r="FG74" s="7" t="str" cm="1">
        <f t="array" ref="FG74">IF('⑤案件貼り付けシート(E6~→A2へ縦横替えで）'!GU70="","",_xlfn.IFS('⑤案件貼り付けシート(E6~→A2へ縦横替えで）'!GU70="固定",1,'⑤案件貼り付けシート(E6~→A2へ縦横替えで）'!GU70="流動",2,'⑤案件貼り付けシート(E6~→A2へ縦横替えで）'!GU70="対象外",""))</f>
        <v/>
      </c>
      <c r="FH74" s="154" t="str">
        <f>IF('⑤案件貼り付けシート(E6~→A2へ縦横替えで）'!$GU70="固定",IF('⑤案件貼り付けシート(E6~→A2へ縦横替えで）'!GV70="","",'⑤案件貼り付けシート(E6~→A2へ縦横替えで）'!GV70),"")</f>
        <v/>
      </c>
      <c r="FI74" s="154" t="str">
        <f>IF('⑤案件貼り付けシート(E6~→A2へ縦横替えで）'!$GU70="固定",IF('⑤案件貼り付けシート(E6~→A2へ縦横替えで）'!GW70="","",'⑤案件貼り付けシート(E6~→A2へ縦横替えで）'!GW70),"")</f>
        <v/>
      </c>
      <c r="FJ74" s="154" t="str">
        <f>IF('⑤案件貼り付けシート(E6~→A2へ縦横替えで）'!$GU70="固定",IF('⑤案件貼り付けシート(E6~→A2へ縦横替えで）'!GX70="","",'⑤案件貼り付けシート(E6~→A2へ縦横替えで）'!GX70),"")</f>
        <v/>
      </c>
      <c r="FK74" s="154" t="str">
        <f>IF('⑤案件貼り付けシート(E6~→A2へ縦横替えで）'!$GU70="固定",IF('⑤案件貼り付けシート(E6~→A2へ縦横替えで）'!GY70="","",'⑤案件貼り付けシート(E6~→A2へ縦横替えで）'!GY70),"")</f>
        <v/>
      </c>
      <c r="FL74" s="154" t="str">
        <f>IF('⑤案件貼り付けシート(E6~→A2へ縦横替えで）'!$GU70="固定",IF('⑤案件貼り付けシート(E6~→A2へ縦横替えで）'!GZ70="","",'⑤案件貼り付けシート(E6~→A2へ縦横替えで）'!GZ70),"")</f>
        <v/>
      </c>
      <c r="FM74" s="154" t="str">
        <f>IF('⑤案件貼り付けシート(E6~→A2へ縦横替えで）'!$GU70="固定",IF('⑤案件貼り付けシート(E6~→A2へ縦横替えで）'!HA70="","",'⑤案件貼り付けシート(E6~→A2へ縦横替えで）'!HA70),"")</f>
        <v/>
      </c>
      <c r="FN74" s="7" t="str">
        <f>IF('⑤案件貼り付けシート(E6~→A2へ縦横替えで）'!$GU70="固定",IF('⑤案件貼り付けシート(E6~→A2へ縦横替えで）'!HB70="","",'⑤案件貼り付けシート(E6~→A2へ縦横替えで）'!HB70),"")</f>
        <v/>
      </c>
      <c r="FO74" s="7" t="str">
        <f>IF('⑤案件貼り付けシート(E6~→A2へ縦横替えで）'!HC70="","",'⑤案件貼り付けシート(E6~→A2へ縦横替えで）'!HC70)</f>
        <v/>
      </c>
      <c r="FP74" s="7" t="str">
        <f>IF('⑤案件貼り付けシート(E6~→A2へ縦横替えで）'!HD70="","",'⑤案件貼り付けシート(E6~→A2へ縦横替えで）'!HD70)</f>
        <v/>
      </c>
      <c r="FQ74" s="7" t="str">
        <f>IF('⑤案件貼り付けシート(E6~→A2へ縦横替えで）'!HE70="","",'⑤案件貼り付けシート(E6~→A2へ縦横替えで）'!HE70)</f>
        <v/>
      </c>
      <c r="FR74" s="154" t="str">
        <f>IF('⑤案件貼り付けシート(E6~→A2へ縦横替えで）'!HG70="","",'⑤案件貼り付けシート(E6~→A2へ縦横替えで）'!HG70)</f>
        <v/>
      </c>
      <c r="FS74" s="154" t="str">
        <f>IF('⑤案件貼り付けシート(E6~→A2へ縦横替えで）'!HH70="","",'⑤案件貼り付けシート(E6~→A2へ縦横替えで）'!HH70)</f>
        <v/>
      </c>
      <c r="FT74" s="7" t="str" cm="1">
        <f t="array" ref="FT74">IF('⑤案件貼り付けシート(E6~→A2へ縦横替えで）'!HI70="","",_xlfn.IFS('⑤案件貼り付けシート(E6~→A2へ縦横替えで）'!HI70="固定",1,'⑤案件貼り付けシート(E6~→A2へ縦横替えで）'!HI70="流動",2,'⑤案件貼り付けシート(E6~→A2へ縦横替えで）'!HI70="対象外",""))</f>
        <v/>
      </c>
      <c r="FU74" s="154" t="str">
        <f>IF('⑤案件貼り付けシート(E6~→A2へ縦横替えで）'!$HI70="固定",IF('⑤案件貼り付けシート(E6~→A2へ縦横替えで）'!HJ70="","",'⑤案件貼り付けシート(E6~→A2へ縦横替えで）'!HJ70),"")</f>
        <v/>
      </c>
      <c r="FV74" s="154" t="str">
        <f>IF('⑤案件貼り付けシート(E6~→A2へ縦横替えで）'!$HI70="固定",IF('⑤案件貼り付けシート(E6~→A2へ縦横替えで）'!HK70="","",'⑤案件貼り付けシート(E6~→A2へ縦横替えで）'!HK70),"")</f>
        <v/>
      </c>
      <c r="FW74" s="154" t="str">
        <f>IF('⑤案件貼り付けシート(E6~→A2へ縦横替えで）'!$HI70="固定",IF('⑤案件貼り付けシート(E6~→A2へ縦横替えで）'!HL70="","",'⑤案件貼り付けシート(E6~→A2へ縦横替えで）'!HL70),"")</f>
        <v/>
      </c>
      <c r="FX74" s="154" t="str">
        <f>IF('⑤案件貼り付けシート(E6~→A2へ縦横替えで）'!$HI70="固定",IF('⑤案件貼り付けシート(E6~→A2へ縦横替えで）'!HM70="","",'⑤案件貼り付けシート(E6~→A2へ縦横替えで）'!HM70),"")</f>
        <v/>
      </c>
      <c r="FY74" s="154" t="str">
        <f>IF('⑤案件貼り付けシート(E6~→A2へ縦横替えで）'!$HI70="固定",IF('⑤案件貼り付けシート(E6~→A2へ縦横替えで）'!HN70="","",'⑤案件貼り付けシート(E6~→A2へ縦横替えで）'!HN70),"")</f>
        <v/>
      </c>
      <c r="FZ74" s="154" t="str">
        <f>IF('⑤案件貼り付けシート(E6~→A2へ縦横替えで）'!$HI70="固定",IF('⑤案件貼り付けシート(E6~→A2へ縦横替えで）'!HO70="","",'⑤案件貼り付けシート(E6~→A2へ縦横替えで）'!HO70),"")</f>
        <v/>
      </c>
      <c r="GA74" s="7" t="str">
        <f>IF('⑤案件貼り付けシート(E6~→A2へ縦横替えで）'!$HI70="固定",IF('⑤案件貼り付けシート(E6~→A2へ縦横替えで）'!HP70="","",'⑤案件貼り付けシート(E6~→A2へ縦横替えで）'!HP70),"")</f>
        <v/>
      </c>
      <c r="GB74" s="7" t="str">
        <f>IF('⑤案件貼り付けシート(E6~→A2へ縦横替えで）'!HQ70="","",'⑤案件貼り付けシート(E6~→A2へ縦横替えで）'!HQ70)</f>
        <v/>
      </c>
      <c r="GC74" s="7" t="str">
        <f>IF('⑤案件貼り付けシート(E6~→A2へ縦横替えで）'!HR70="","",'⑤案件貼り付けシート(E6~→A2へ縦横替えで）'!HR70)</f>
        <v/>
      </c>
      <c r="GD74" s="7" t="str">
        <f>IF('⑤案件貼り付けシート(E6~→A2へ縦横替えで）'!HS70="","",'⑤案件貼り付けシート(E6~→A2へ縦横替えで）'!HS70)</f>
        <v/>
      </c>
      <c r="GE74" s="7"/>
      <c r="GF74" s="7"/>
      <c r="GG74" s="7"/>
      <c r="GH74" s="7"/>
      <c r="GI74" s="7"/>
      <c r="GJ74" s="7"/>
      <c r="GK74" s="7"/>
      <c r="GL74" s="7"/>
      <c r="GM74" s="48"/>
      <c r="GN74" s="7"/>
      <c r="GO74" s="7"/>
      <c r="GP74" s="7"/>
      <c r="GR74" s="48" t="str">
        <f>IF(OR('⑤案件貼り付けシート(E6~→A2へ縦横替えで）'!JP70="",'⑤案件貼り付けシート(E6~→A2へ縦横替えで）'!JP70=0),"",_xlfn.XLOOKUP('⑤案件貼り付けシート(E6~→A2へ縦横替えで）'!JP70,②コード一覧!$BR$2:$BR$802,②コード一覧!$BT$2:$BT$802))</f>
        <v/>
      </c>
      <c r="GS74" s="48" t="str">
        <f>IF(OR('⑤案件貼り付けシート(E6~→A2へ縦横替えで）'!JQ70="",'⑤案件貼り付けシート(E6~→A2へ縦横替えで）'!JQ70=0),"",_xlfn.XLOOKUP('⑤案件貼り付けシート(E6~→A2へ縦横替えで）'!JQ70,②コード一覧!$BR$2:$BR$802,②コード一覧!$BT$2:$BT$802))</f>
        <v/>
      </c>
      <c r="GT74" s="48" t="str">
        <f>IF(OR('⑤案件貼り付けシート(E6~→A2へ縦横替えで）'!JR70="",'⑤案件貼り付けシート(E6~→A2へ縦横替えで）'!JR70=0),"",_xlfn.XLOOKUP('⑤案件貼り付けシート(E6~→A2へ縦横替えで）'!JR70,②コード一覧!$BR$2:$BR$802,②コード一覧!$BT$2:$BT$802))</f>
        <v/>
      </c>
      <c r="GU74" s="48" t="str">
        <f>IF(OR('⑤案件貼り付けシート(E6~→A2へ縦横替えで）'!JS70="",'⑤案件貼り付けシート(E6~→A2へ縦横替えで）'!JS70=0),"",_xlfn.XLOOKUP('⑤案件貼り付けシート(E6~→A2へ縦横替えで）'!JS70,②コード一覧!$BR$2:$BR$802,②コード一覧!$BT$2:$BT$802))</f>
        <v/>
      </c>
      <c r="GV74" s="48" t="str">
        <f>IF(OR('⑤案件貼り付けシート(E6~→A2へ縦横替えで）'!JT70="",'⑤案件貼り付けシート(E6~→A2へ縦横替えで）'!JT70=0),"",_xlfn.XLOOKUP('⑤案件貼り付けシート(E6~→A2へ縦横替えで）'!JT70,②コード一覧!$BR$2:$BR$802,②コード一覧!$BT$2:$BT$802))</f>
        <v/>
      </c>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3"/>
      <c r="AS75" s="7"/>
      <c r="AT75" s="7"/>
      <c r="AU75" s="7"/>
      <c r="AV75" s="7"/>
      <c r="AW75" s="7"/>
      <c r="AX75" s="7"/>
      <c r="AY75" s="7"/>
      <c r="AZ75" s="7"/>
      <c r="BA75" s="7"/>
      <c r="BB75" s="7"/>
      <c r="BC75" s="7"/>
      <c r="BD75" s="7"/>
      <c r="BE75" s="154"/>
      <c r="BF75" s="154"/>
      <c r="BG75" s="7"/>
      <c r="BH75" s="154"/>
      <c r="BI75" s="154"/>
      <c r="BJ75" s="154"/>
      <c r="BK75" s="154"/>
      <c r="BL75" s="154"/>
      <c r="BM75" s="154"/>
      <c r="BN75" s="7"/>
      <c r="BO75" s="7"/>
      <c r="BP75" s="7"/>
      <c r="BQ75" s="7"/>
      <c r="BR75" s="154"/>
      <c r="BS75" s="154"/>
      <c r="BT75" s="7"/>
      <c r="BU75" s="154"/>
      <c r="BV75" s="154"/>
      <c r="BW75" s="154"/>
      <c r="BX75" s="154"/>
      <c r="BY75" s="154"/>
      <c r="BZ75" s="154"/>
      <c r="CA75" s="7"/>
      <c r="CB75" s="7"/>
      <c r="CC75" s="7"/>
      <c r="CD75" s="7"/>
      <c r="CE75" s="154"/>
      <c r="CF75" s="154"/>
      <c r="CG75" s="7"/>
      <c r="CH75" s="154"/>
      <c r="CI75" s="154"/>
      <c r="CJ75" s="154"/>
      <c r="CK75" s="154"/>
      <c r="CL75" s="154"/>
      <c r="CM75" s="154"/>
      <c r="CN75" s="7"/>
      <c r="CO75" s="7"/>
      <c r="CP75" s="7"/>
      <c r="CQ75" s="7"/>
      <c r="CR75" s="154"/>
      <c r="CS75" s="154"/>
      <c r="CT75" s="7"/>
      <c r="CU75" s="154"/>
      <c r="CV75" s="154"/>
      <c r="CW75" s="154"/>
      <c r="CX75" s="154"/>
      <c r="CY75" s="154"/>
      <c r="CZ75" s="154"/>
      <c r="DA75" s="7"/>
      <c r="DB75" s="7"/>
      <c r="DC75" s="7"/>
      <c r="DD75" s="7"/>
      <c r="DE75" s="154"/>
      <c r="DF75" s="154"/>
      <c r="DG75" s="7"/>
      <c r="DH75" s="154"/>
      <c r="DI75" s="154"/>
      <c r="DJ75" s="154"/>
      <c r="DK75" s="154"/>
      <c r="DL75" s="154"/>
      <c r="DM75" s="154"/>
      <c r="DN75" s="7"/>
      <c r="DO75" s="7"/>
      <c r="DP75" s="7"/>
      <c r="DQ75" s="7"/>
      <c r="DR75" s="154" t="str">
        <f>IF('⑤案件貼り付けシート(E6~→A2へ縦横替えで）'!FC71="","",'⑤案件貼り付けシート(E6~→A2へ縦横替えで）'!FC71)</f>
        <v/>
      </c>
      <c r="DS75" s="154" t="str">
        <f>IF('⑤案件貼り付けシート(E6~→A2へ縦横替えで）'!FD71="","",'⑤案件貼り付けシート(E6~→A2へ縦横替えで）'!FD71)</f>
        <v/>
      </c>
      <c r="DT75" s="7" t="str" cm="1">
        <f t="array" ref="DT75">IF('⑤案件貼り付けシート(E6~→A2へ縦横替えで）'!FE71="","",_xlfn.IFS('⑤案件貼り付けシート(E6~→A2へ縦横替えで）'!FE71="固定",1,'⑤案件貼り付けシート(E6~→A2へ縦横替えで）'!FE71="流動",2,'⑤案件貼り付けシート(E6~→A2へ縦横替えで）'!FE71="対象外",""))</f>
        <v/>
      </c>
      <c r="DU75" s="154" t="str">
        <f>IF('⑤案件貼り付けシート(E6~→A2へ縦横替えで）'!$FE71="固定",IF('⑤案件貼り付けシート(E6~→A2へ縦横替えで）'!FF71="","",'⑤案件貼り付けシート(E6~→A2へ縦横替えで）'!FF71),"")</f>
        <v/>
      </c>
      <c r="DV75" s="154" t="str">
        <f>IF('⑤案件貼り付けシート(E6~→A2へ縦横替えで）'!$FE71="固定",IF('⑤案件貼り付けシート(E6~→A2へ縦横替えで）'!FG71="","",'⑤案件貼り付けシート(E6~→A2へ縦横替えで）'!FG71),"")</f>
        <v/>
      </c>
      <c r="DW75" s="154" t="str">
        <f>IF('⑤案件貼り付けシート(E6~→A2へ縦横替えで）'!$FE71="固定",IF('⑤案件貼り付けシート(E6~→A2へ縦横替えで）'!FH71="","",'⑤案件貼り付けシート(E6~→A2へ縦横替えで）'!FH71),"")</f>
        <v/>
      </c>
      <c r="DX75" s="154" t="str">
        <f>IF('⑤案件貼り付けシート(E6~→A2へ縦横替えで）'!$FE71="固定",IF('⑤案件貼り付けシート(E6~→A2へ縦横替えで）'!FI71="","",'⑤案件貼り付けシート(E6~→A2へ縦横替えで）'!FI71),"")</f>
        <v/>
      </c>
      <c r="DY75" s="154" t="str">
        <f>IF('⑤案件貼り付けシート(E6~→A2へ縦横替えで）'!$FE71="固定",IF('⑤案件貼り付けシート(E6~→A2へ縦横替えで）'!FJ71="","",'⑤案件貼り付けシート(E6~→A2へ縦横替えで）'!FJ71),"")</f>
        <v/>
      </c>
      <c r="DZ75" s="154" t="str">
        <f>IF('⑤案件貼り付けシート(E6~→A2へ縦横替えで）'!$FE71="固定",IF('⑤案件貼り付けシート(E6~→A2へ縦横替えで）'!FK71="","",'⑤案件貼り付けシート(E6~→A2へ縦横替えで）'!FK71),"")</f>
        <v/>
      </c>
      <c r="EA75" s="7" t="str">
        <f>IF('⑤案件貼り付けシート(E6~→A2へ縦横替えで）'!$FE71="固定",IF('⑤案件貼り付けシート(E6~→A2へ縦横替えで）'!FL71="","",'⑤案件貼り付けシート(E6~→A2へ縦横替えで）'!FL71),"")</f>
        <v/>
      </c>
      <c r="EB75" s="7" t="str">
        <f>IF('⑤案件貼り付けシート(E6~→A2へ縦横替えで）'!FM71="","",'⑤案件貼り付けシート(E6~→A2へ縦横替えで）'!FM71)</f>
        <v/>
      </c>
      <c r="EC75" s="7" t="str">
        <f>IF('⑤案件貼り付けシート(E6~→A2へ縦横替えで）'!FN71="","",'⑤案件貼り付けシート(E6~→A2へ縦横替えで）'!FN71)</f>
        <v/>
      </c>
      <c r="ED75" s="7" t="str">
        <f>IF('⑤案件貼り付けシート(E6~→A2へ縦横替えで）'!FO71="","",'⑤案件貼り付けシート(E6~→A2へ縦横替えで）'!FO71)</f>
        <v/>
      </c>
      <c r="EE75" s="154" t="str">
        <f>IF('⑤案件貼り付けシート(E6~→A2へ縦横替えで）'!FQ71="","",'⑤案件貼り付けシート(E6~→A2へ縦横替えで）'!FQ71)</f>
        <v/>
      </c>
      <c r="EF75" s="154" t="str">
        <f>IF('⑤案件貼り付けシート(E6~→A2へ縦横替えで）'!FR71="","",'⑤案件貼り付けシート(E6~→A2へ縦横替えで）'!FR71)</f>
        <v/>
      </c>
      <c r="EG75" s="7" t="str" cm="1">
        <f t="array" ref="EG75">IF('⑤案件貼り付けシート(E6~→A2へ縦横替えで）'!FS71="","",_xlfn.IFS('⑤案件貼り付けシート(E6~→A2へ縦横替えで）'!FS71="固定",1,'⑤案件貼り付けシート(E6~→A2へ縦横替えで）'!FS71="流動",2,'⑤案件貼り付けシート(E6~→A2へ縦横替えで）'!FS71="対象外",""))</f>
        <v/>
      </c>
      <c r="EH75" s="154" t="str">
        <f>IF('⑤案件貼り付けシート(E6~→A2へ縦横替えで）'!$FS71="固定",IF('⑤案件貼り付けシート(E6~→A2へ縦横替えで）'!FT71="","",'⑤案件貼り付けシート(E6~→A2へ縦横替えで）'!FT71),"")</f>
        <v/>
      </c>
      <c r="EI75" s="154" t="str">
        <f>IF('⑤案件貼り付けシート(E6~→A2へ縦横替えで）'!$FS71="固定",IF('⑤案件貼り付けシート(E6~→A2へ縦横替えで）'!FU71="","",'⑤案件貼り付けシート(E6~→A2へ縦横替えで）'!FU71),"")</f>
        <v/>
      </c>
      <c r="EJ75" s="154" t="str">
        <f>IF('⑤案件貼り付けシート(E6~→A2へ縦横替えで）'!$FS71="固定",IF('⑤案件貼り付けシート(E6~→A2へ縦横替えで）'!FV71="","",'⑤案件貼り付けシート(E6~→A2へ縦横替えで）'!FV71),"")</f>
        <v/>
      </c>
      <c r="EK75" s="154" t="str">
        <f>IF('⑤案件貼り付けシート(E6~→A2へ縦横替えで）'!$FS71="固定",IF('⑤案件貼り付けシート(E6~→A2へ縦横替えで）'!FW71="","",'⑤案件貼り付けシート(E6~→A2へ縦横替えで）'!FW71),"")</f>
        <v/>
      </c>
      <c r="EL75" s="154" t="str">
        <f>IF('⑤案件貼り付けシート(E6~→A2へ縦横替えで）'!$FS71="固定",IF('⑤案件貼り付けシート(E6~→A2へ縦横替えで）'!FX71="","",'⑤案件貼り付けシート(E6~→A2へ縦横替えで）'!FX71),"")</f>
        <v/>
      </c>
      <c r="EM75" s="154" t="str">
        <f>IF('⑤案件貼り付けシート(E6~→A2へ縦横替えで）'!$FS71="固定",IF('⑤案件貼り付けシート(E6~→A2へ縦横替えで）'!FY71="","",'⑤案件貼り付けシート(E6~→A2へ縦横替えで）'!FY71),"")</f>
        <v/>
      </c>
      <c r="EN75" s="7" t="str">
        <f>IF('⑤案件貼り付けシート(E6~→A2へ縦横替えで）'!$FS71="固定",IF('⑤案件貼り付けシート(E6~→A2へ縦横替えで）'!FZ71="","",'⑤案件貼り付けシート(E6~→A2へ縦横替えで）'!FZ71),"")</f>
        <v/>
      </c>
      <c r="EO75" s="7" t="str">
        <f>IF('⑤案件貼り付けシート(E6~→A2へ縦横替えで）'!GA71="","",'⑤案件貼り付けシート(E6~→A2へ縦横替えで）'!GA71)</f>
        <v/>
      </c>
      <c r="EP75" s="7" t="str">
        <f>IF('⑤案件貼り付けシート(E6~→A2へ縦横替えで）'!GB71="","",'⑤案件貼り付けシート(E6~→A2へ縦横替えで）'!GB71)</f>
        <v/>
      </c>
      <c r="EQ75" s="7" t="str">
        <f>IF('⑤案件貼り付けシート(E6~→A2へ縦横替えで）'!GC71="","",'⑤案件貼り付けシート(E6~→A2へ縦横替えで）'!GC71)</f>
        <v/>
      </c>
      <c r="ER75" s="154" t="str">
        <f>IF('⑤案件貼り付けシート(E6~→A2へ縦横替えで）'!GE71="","",'⑤案件貼り付けシート(E6~→A2へ縦横替えで）'!GE71)</f>
        <v/>
      </c>
      <c r="ES75" s="154" t="str">
        <f>IF('⑤案件貼り付けシート(E6~→A2へ縦横替えで）'!GF71="","",'⑤案件貼り付けシート(E6~→A2へ縦横替えで）'!GF71)</f>
        <v/>
      </c>
      <c r="ET75" s="7" t="str" cm="1">
        <f t="array" ref="ET75">IF('⑤案件貼り付けシート(E6~→A2へ縦横替えで）'!GG71="","",_xlfn.IFS('⑤案件貼り付けシート(E6~→A2へ縦横替えで）'!GG71="固定",1,'⑤案件貼り付けシート(E6~→A2へ縦横替えで）'!GG71="流動",2,'⑤案件貼り付けシート(E6~→A2へ縦横替えで）'!GG71="対象外",""))</f>
        <v/>
      </c>
      <c r="EU75" s="154" t="str">
        <f>IF('⑤案件貼り付けシート(E6~→A2へ縦横替えで）'!$GG71="固定",IF('⑤案件貼り付けシート(E6~→A2へ縦横替えで）'!GH71="","",'⑤案件貼り付けシート(E6~→A2へ縦横替えで）'!GH71),"")</f>
        <v/>
      </c>
      <c r="EV75" s="154" t="str">
        <f>IF('⑤案件貼り付けシート(E6~→A2へ縦横替えで）'!$GG71="固定",IF('⑤案件貼り付けシート(E6~→A2へ縦横替えで）'!GI71="","",'⑤案件貼り付けシート(E6~→A2へ縦横替えで）'!GI71),"")</f>
        <v/>
      </c>
      <c r="EW75" s="154" t="str">
        <f>IF('⑤案件貼り付けシート(E6~→A2へ縦横替えで）'!$GG71="固定",IF('⑤案件貼り付けシート(E6~→A2へ縦横替えで）'!GJ71="","",'⑤案件貼り付けシート(E6~→A2へ縦横替えで）'!GJ71),"")</f>
        <v/>
      </c>
      <c r="EX75" s="154" t="str">
        <f>IF('⑤案件貼り付けシート(E6~→A2へ縦横替えで）'!$GG71="固定",IF('⑤案件貼り付けシート(E6~→A2へ縦横替えで）'!GK71="","",'⑤案件貼り付けシート(E6~→A2へ縦横替えで）'!GK71),"")</f>
        <v/>
      </c>
      <c r="EY75" s="154" t="str">
        <f>IF('⑤案件貼り付けシート(E6~→A2へ縦横替えで）'!$GG71="固定",IF('⑤案件貼り付けシート(E6~→A2へ縦横替えで）'!GL71="","",'⑤案件貼り付けシート(E6~→A2へ縦横替えで）'!GL71),"")</f>
        <v/>
      </c>
      <c r="EZ75" s="154" t="str">
        <f>IF('⑤案件貼り付けシート(E6~→A2へ縦横替えで）'!$GG71="固定",IF('⑤案件貼り付けシート(E6~→A2へ縦横替えで）'!GM71="","",'⑤案件貼り付けシート(E6~→A2へ縦横替えで）'!GM71),"")</f>
        <v/>
      </c>
      <c r="FA75" s="7" t="str">
        <f>IF('⑤案件貼り付けシート(E6~→A2へ縦横替えで）'!$GG71="固定",IF('⑤案件貼り付けシート(E6~→A2へ縦横替えで）'!GN71="","",'⑤案件貼り付けシート(E6~→A2へ縦横替えで）'!GN71),"")</f>
        <v/>
      </c>
      <c r="FB75" s="7" t="str">
        <f>IF('⑤案件貼り付けシート(E6~→A2へ縦横替えで）'!GO71="","",'⑤案件貼り付けシート(E6~→A2へ縦横替えで）'!GO71)</f>
        <v/>
      </c>
      <c r="FC75" s="7" t="str">
        <f>IF('⑤案件貼り付けシート(E6~→A2へ縦横替えで）'!GP71="","",'⑤案件貼り付けシート(E6~→A2へ縦横替えで）'!GP71)</f>
        <v/>
      </c>
      <c r="FD75" s="7" t="str">
        <f>IF('⑤案件貼り付けシート(E6~→A2へ縦横替えで）'!GQ71="","",'⑤案件貼り付けシート(E6~→A2へ縦横替えで）'!GQ71)</f>
        <v/>
      </c>
      <c r="FE75" s="154" t="str">
        <f>IF('⑤案件貼り付けシート(E6~→A2へ縦横替えで）'!GS71="","",'⑤案件貼り付けシート(E6~→A2へ縦横替えで）'!GS71)</f>
        <v/>
      </c>
      <c r="FF75" s="154" t="str">
        <f>IF('⑤案件貼り付けシート(E6~→A2へ縦横替えで）'!GT71="","",'⑤案件貼り付けシート(E6~→A2へ縦横替えで）'!GT71)</f>
        <v/>
      </c>
      <c r="FG75" s="7" t="str" cm="1">
        <f t="array" ref="FG75">IF('⑤案件貼り付けシート(E6~→A2へ縦横替えで）'!GU71="","",_xlfn.IFS('⑤案件貼り付けシート(E6~→A2へ縦横替えで）'!GU71="固定",1,'⑤案件貼り付けシート(E6~→A2へ縦横替えで）'!GU71="流動",2,'⑤案件貼り付けシート(E6~→A2へ縦横替えで）'!GU71="対象外",""))</f>
        <v/>
      </c>
      <c r="FH75" s="154" t="str">
        <f>IF('⑤案件貼り付けシート(E6~→A2へ縦横替えで）'!$GU71="固定",IF('⑤案件貼り付けシート(E6~→A2へ縦横替えで）'!GV71="","",'⑤案件貼り付けシート(E6~→A2へ縦横替えで）'!GV71),"")</f>
        <v/>
      </c>
      <c r="FI75" s="154" t="str">
        <f>IF('⑤案件貼り付けシート(E6~→A2へ縦横替えで）'!$GU71="固定",IF('⑤案件貼り付けシート(E6~→A2へ縦横替えで）'!GW71="","",'⑤案件貼り付けシート(E6~→A2へ縦横替えで）'!GW71),"")</f>
        <v/>
      </c>
      <c r="FJ75" s="154" t="str">
        <f>IF('⑤案件貼り付けシート(E6~→A2へ縦横替えで）'!$GU71="固定",IF('⑤案件貼り付けシート(E6~→A2へ縦横替えで）'!GX71="","",'⑤案件貼り付けシート(E6~→A2へ縦横替えで）'!GX71),"")</f>
        <v/>
      </c>
      <c r="FK75" s="154" t="str">
        <f>IF('⑤案件貼り付けシート(E6~→A2へ縦横替えで）'!$GU71="固定",IF('⑤案件貼り付けシート(E6~→A2へ縦横替えで）'!GY71="","",'⑤案件貼り付けシート(E6~→A2へ縦横替えで）'!GY71),"")</f>
        <v/>
      </c>
      <c r="FL75" s="154" t="str">
        <f>IF('⑤案件貼り付けシート(E6~→A2へ縦横替えで）'!$GU71="固定",IF('⑤案件貼り付けシート(E6~→A2へ縦横替えで）'!GZ71="","",'⑤案件貼り付けシート(E6~→A2へ縦横替えで）'!GZ71),"")</f>
        <v/>
      </c>
      <c r="FM75" s="154" t="str">
        <f>IF('⑤案件貼り付けシート(E6~→A2へ縦横替えで）'!$GU71="固定",IF('⑤案件貼り付けシート(E6~→A2へ縦横替えで）'!HA71="","",'⑤案件貼り付けシート(E6~→A2へ縦横替えで）'!HA71),"")</f>
        <v/>
      </c>
      <c r="FN75" s="7" t="str">
        <f>IF('⑤案件貼り付けシート(E6~→A2へ縦横替えで）'!$GU71="固定",IF('⑤案件貼り付けシート(E6~→A2へ縦横替えで）'!HB71="","",'⑤案件貼り付けシート(E6~→A2へ縦横替えで）'!HB71),"")</f>
        <v/>
      </c>
      <c r="FO75" s="7" t="str">
        <f>IF('⑤案件貼り付けシート(E6~→A2へ縦横替えで）'!HC71="","",'⑤案件貼り付けシート(E6~→A2へ縦横替えで）'!HC71)</f>
        <v/>
      </c>
      <c r="FP75" s="7" t="str">
        <f>IF('⑤案件貼り付けシート(E6~→A2へ縦横替えで）'!HD71="","",'⑤案件貼り付けシート(E6~→A2へ縦横替えで）'!HD71)</f>
        <v/>
      </c>
      <c r="FQ75" s="7" t="str">
        <f>IF('⑤案件貼り付けシート(E6~→A2へ縦横替えで）'!HE71="","",'⑤案件貼り付けシート(E6~→A2へ縦横替えで）'!HE71)</f>
        <v/>
      </c>
      <c r="FR75" s="154" t="str">
        <f>IF('⑤案件貼り付けシート(E6~→A2へ縦横替えで）'!HG71="","",'⑤案件貼り付けシート(E6~→A2へ縦横替えで）'!HG71)</f>
        <v/>
      </c>
      <c r="FS75" s="154" t="str">
        <f>IF('⑤案件貼り付けシート(E6~→A2へ縦横替えで）'!HH71="","",'⑤案件貼り付けシート(E6~→A2へ縦横替えで）'!HH71)</f>
        <v/>
      </c>
      <c r="FT75" s="7" t="str" cm="1">
        <f t="array" ref="FT75">IF('⑤案件貼り付けシート(E6~→A2へ縦横替えで）'!HI71="","",_xlfn.IFS('⑤案件貼り付けシート(E6~→A2へ縦横替えで）'!HI71="固定",1,'⑤案件貼り付けシート(E6~→A2へ縦横替えで）'!HI71="流動",2,'⑤案件貼り付けシート(E6~→A2へ縦横替えで）'!HI71="対象外",""))</f>
        <v/>
      </c>
      <c r="FU75" s="154" t="str">
        <f>IF('⑤案件貼り付けシート(E6~→A2へ縦横替えで）'!$HI71="固定",IF('⑤案件貼り付けシート(E6~→A2へ縦横替えで）'!HJ71="","",'⑤案件貼り付けシート(E6~→A2へ縦横替えで）'!HJ71),"")</f>
        <v/>
      </c>
      <c r="FV75" s="154" t="str">
        <f>IF('⑤案件貼り付けシート(E6~→A2へ縦横替えで）'!$HI71="固定",IF('⑤案件貼り付けシート(E6~→A2へ縦横替えで）'!HK71="","",'⑤案件貼り付けシート(E6~→A2へ縦横替えで）'!HK71),"")</f>
        <v/>
      </c>
      <c r="FW75" s="154" t="str">
        <f>IF('⑤案件貼り付けシート(E6~→A2へ縦横替えで）'!$HI71="固定",IF('⑤案件貼り付けシート(E6~→A2へ縦横替えで）'!HL71="","",'⑤案件貼り付けシート(E6~→A2へ縦横替えで）'!HL71),"")</f>
        <v/>
      </c>
      <c r="FX75" s="154" t="str">
        <f>IF('⑤案件貼り付けシート(E6~→A2へ縦横替えで）'!$HI71="固定",IF('⑤案件貼り付けシート(E6~→A2へ縦横替えで）'!HM71="","",'⑤案件貼り付けシート(E6~→A2へ縦横替えで）'!HM71),"")</f>
        <v/>
      </c>
      <c r="FY75" s="154" t="str">
        <f>IF('⑤案件貼り付けシート(E6~→A2へ縦横替えで）'!$HI71="固定",IF('⑤案件貼り付けシート(E6~→A2へ縦横替えで）'!HN71="","",'⑤案件貼り付けシート(E6~→A2へ縦横替えで）'!HN71),"")</f>
        <v/>
      </c>
      <c r="FZ75" s="154" t="str">
        <f>IF('⑤案件貼り付けシート(E6~→A2へ縦横替えで）'!$HI71="固定",IF('⑤案件貼り付けシート(E6~→A2へ縦横替えで）'!HO71="","",'⑤案件貼り付けシート(E6~→A2へ縦横替えで）'!HO71),"")</f>
        <v/>
      </c>
      <c r="GA75" s="7" t="str">
        <f>IF('⑤案件貼り付けシート(E6~→A2へ縦横替えで）'!$HI71="固定",IF('⑤案件貼り付けシート(E6~→A2へ縦横替えで）'!HP71="","",'⑤案件貼り付けシート(E6~→A2へ縦横替えで）'!HP71),"")</f>
        <v/>
      </c>
      <c r="GB75" s="7" t="str">
        <f>IF('⑤案件貼り付けシート(E6~→A2へ縦横替えで）'!HQ71="","",'⑤案件貼り付けシート(E6~→A2へ縦横替えで）'!HQ71)</f>
        <v/>
      </c>
      <c r="GC75" s="7" t="str">
        <f>IF('⑤案件貼り付けシート(E6~→A2へ縦横替えで）'!HR71="","",'⑤案件貼り付けシート(E6~→A2へ縦横替えで）'!HR71)</f>
        <v/>
      </c>
      <c r="GD75" s="7" t="str">
        <f>IF('⑤案件貼り付けシート(E6~→A2へ縦横替えで）'!HS71="","",'⑤案件貼り付けシート(E6~→A2へ縦横替えで）'!HS71)</f>
        <v/>
      </c>
      <c r="GE75" s="7"/>
      <c r="GF75" s="7"/>
      <c r="GG75" s="7"/>
      <c r="GH75" s="7"/>
      <c r="GI75" s="7"/>
      <c r="GJ75" s="7"/>
      <c r="GK75" s="7"/>
      <c r="GL75" s="7"/>
      <c r="GM75" s="48"/>
      <c r="GN75" s="7"/>
      <c r="GO75" s="7"/>
      <c r="GP75" s="7"/>
      <c r="GR75" s="48" t="str">
        <f>IF(OR('⑤案件貼り付けシート(E6~→A2へ縦横替えで）'!JP71="",'⑤案件貼り付けシート(E6~→A2へ縦横替えで）'!JP71=0),"",_xlfn.XLOOKUP('⑤案件貼り付けシート(E6~→A2へ縦横替えで）'!JP71,②コード一覧!$BR$2:$BR$802,②コード一覧!$BT$2:$BT$802))</f>
        <v/>
      </c>
      <c r="GS75" s="48" t="str">
        <f>IF(OR('⑤案件貼り付けシート(E6~→A2へ縦横替えで）'!JQ71="",'⑤案件貼り付けシート(E6~→A2へ縦横替えで）'!JQ71=0),"",_xlfn.XLOOKUP('⑤案件貼り付けシート(E6~→A2へ縦横替えで）'!JQ71,②コード一覧!$BR$2:$BR$802,②コード一覧!$BT$2:$BT$802))</f>
        <v/>
      </c>
      <c r="GT75" s="48" t="str">
        <f>IF(OR('⑤案件貼り付けシート(E6~→A2へ縦横替えで）'!JR71="",'⑤案件貼り付けシート(E6~→A2へ縦横替えで）'!JR71=0),"",_xlfn.XLOOKUP('⑤案件貼り付けシート(E6~→A2へ縦横替えで）'!JR71,②コード一覧!$BR$2:$BR$802,②コード一覧!$BT$2:$BT$802))</f>
        <v/>
      </c>
      <c r="GU75" s="48" t="str">
        <f>IF(OR('⑤案件貼り付けシート(E6~→A2へ縦横替えで）'!JS71="",'⑤案件貼り付けシート(E6~→A2へ縦横替えで）'!JS71=0),"",_xlfn.XLOOKUP('⑤案件貼り付けシート(E6~→A2へ縦横替えで）'!JS71,②コード一覧!$BR$2:$BR$802,②コード一覧!$BT$2:$BT$802))</f>
        <v/>
      </c>
      <c r="GV75" s="48" t="str">
        <f>IF(OR('⑤案件貼り付けシート(E6~→A2へ縦横替えで）'!JT71="",'⑤案件貼り付けシート(E6~→A2へ縦横替えで）'!JT71=0),"",_xlfn.XLOOKUP('⑤案件貼り付けシート(E6~→A2へ縦横替えで）'!JT71,②コード一覧!$BR$2:$BR$802,②コード一覧!$BT$2:$BT$802))</f>
        <v/>
      </c>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3"/>
      <c r="AS76" s="7"/>
      <c r="AT76" s="7"/>
      <c r="AU76" s="7"/>
      <c r="AV76" s="7"/>
      <c r="AW76" s="7"/>
      <c r="AX76" s="7"/>
      <c r="AY76" s="7"/>
      <c r="AZ76" s="7"/>
      <c r="BA76" s="7"/>
      <c r="BB76" s="7"/>
      <c r="BC76" s="7"/>
      <c r="BD76" s="7"/>
      <c r="BE76" s="154"/>
      <c r="BF76" s="154"/>
      <c r="BG76" s="7"/>
      <c r="BH76" s="154"/>
      <c r="BI76" s="154"/>
      <c r="BJ76" s="154"/>
      <c r="BK76" s="154"/>
      <c r="BL76" s="154"/>
      <c r="BM76" s="154"/>
      <c r="BN76" s="7"/>
      <c r="BO76" s="7"/>
      <c r="BP76" s="7"/>
      <c r="BQ76" s="7"/>
      <c r="BR76" s="154"/>
      <c r="BS76" s="154"/>
      <c r="BT76" s="7"/>
      <c r="BU76" s="154"/>
      <c r="BV76" s="154"/>
      <c r="BW76" s="154"/>
      <c r="BX76" s="154"/>
      <c r="BY76" s="154"/>
      <c r="BZ76" s="154"/>
      <c r="CA76" s="7"/>
      <c r="CB76" s="7"/>
      <c r="CC76" s="7"/>
      <c r="CD76" s="7"/>
      <c r="CE76" s="154"/>
      <c r="CF76" s="154"/>
      <c r="CG76" s="7"/>
      <c r="CH76" s="154"/>
      <c r="CI76" s="154"/>
      <c r="CJ76" s="154"/>
      <c r="CK76" s="154"/>
      <c r="CL76" s="154"/>
      <c r="CM76" s="154"/>
      <c r="CN76" s="7"/>
      <c r="CO76" s="7"/>
      <c r="CP76" s="7"/>
      <c r="CQ76" s="7"/>
      <c r="CR76" s="154"/>
      <c r="CS76" s="154"/>
      <c r="CT76" s="7"/>
      <c r="CU76" s="154"/>
      <c r="CV76" s="154"/>
      <c r="CW76" s="154"/>
      <c r="CX76" s="154"/>
      <c r="CY76" s="154"/>
      <c r="CZ76" s="154"/>
      <c r="DA76" s="7"/>
      <c r="DB76" s="7"/>
      <c r="DC76" s="7"/>
      <c r="DD76" s="7"/>
      <c r="DE76" s="154"/>
      <c r="DF76" s="154"/>
      <c r="DG76" s="7"/>
      <c r="DH76" s="154"/>
      <c r="DI76" s="154"/>
      <c r="DJ76" s="154"/>
      <c r="DK76" s="154"/>
      <c r="DL76" s="154"/>
      <c r="DM76" s="154"/>
      <c r="DN76" s="7"/>
      <c r="DO76" s="7"/>
      <c r="DP76" s="7"/>
      <c r="DQ76" s="7"/>
      <c r="DR76" s="154" t="str">
        <f>IF('⑤案件貼り付けシート(E6~→A2へ縦横替えで）'!FC72="","",'⑤案件貼り付けシート(E6~→A2へ縦横替えで）'!FC72)</f>
        <v/>
      </c>
      <c r="DS76" s="154" t="str">
        <f>IF('⑤案件貼り付けシート(E6~→A2へ縦横替えで）'!FD72="","",'⑤案件貼り付けシート(E6~→A2へ縦横替えで）'!FD72)</f>
        <v/>
      </c>
      <c r="DT76" s="7" t="str" cm="1">
        <f t="array" ref="DT76">IF('⑤案件貼り付けシート(E6~→A2へ縦横替えで）'!FE72="","",_xlfn.IFS('⑤案件貼り付けシート(E6~→A2へ縦横替えで）'!FE72="固定",1,'⑤案件貼り付けシート(E6~→A2へ縦横替えで）'!FE72="流動",2,'⑤案件貼り付けシート(E6~→A2へ縦横替えで）'!FE72="対象外",""))</f>
        <v/>
      </c>
      <c r="DU76" s="154" t="str">
        <f>IF('⑤案件貼り付けシート(E6~→A2へ縦横替えで）'!$FE72="固定",IF('⑤案件貼り付けシート(E6~→A2へ縦横替えで）'!FF72="","",'⑤案件貼り付けシート(E6~→A2へ縦横替えで）'!FF72),"")</f>
        <v/>
      </c>
      <c r="DV76" s="154" t="str">
        <f>IF('⑤案件貼り付けシート(E6~→A2へ縦横替えで）'!$FE72="固定",IF('⑤案件貼り付けシート(E6~→A2へ縦横替えで）'!FG72="","",'⑤案件貼り付けシート(E6~→A2へ縦横替えで）'!FG72),"")</f>
        <v/>
      </c>
      <c r="DW76" s="154" t="str">
        <f>IF('⑤案件貼り付けシート(E6~→A2へ縦横替えで）'!$FE72="固定",IF('⑤案件貼り付けシート(E6~→A2へ縦横替えで）'!FH72="","",'⑤案件貼り付けシート(E6~→A2へ縦横替えで）'!FH72),"")</f>
        <v/>
      </c>
      <c r="DX76" s="154" t="str">
        <f>IF('⑤案件貼り付けシート(E6~→A2へ縦横替えで）'!$FE72="固定",IF('⑤案件貼り付けシート(E6~→A2へ縦横替えで）'!FI72="","",'⑤案件貼り付けシート(E6~→A2へ縦横替えで）'!FI72),"")</f>
        <v/>
      </c>
      <c r="DY76" s="154" t="str">
        <f>IF('⑤案件貼り付けシート(E6~→A2へ縦横替えで）'!$FE72="固定",IF('⑤案件貼り付けシート(E6~→A2へ縦横替えで）'!FJ72="","",'⑤案件貼り付けシート(E6~→A2へ縦横替えで）'!FJ72),"")</f>
        <v/>
      </c>
      <c r="DZ76" s="154" t="str">
        <f>IF('⑤案件貼り付けシート(E6~→A2へ縦横替えで）'!$FE72="固定",IF('⑤案件貼り付けシート(E6~→A2へ縦横替えで）'!FK72="","",'⑤案件貼り付けシート(E6~→A2へ縦横替えで）'!FK72),"")</f>
        <v/>
      </c>
      <c r="EA76" s="7" t="str">
        <f>IF('⑤案件貼り付けシート(E6~→A2へ縦横替えで）'!$FE72="固定",IF('⑤案件貼り付けシート(E6~→A2へ縦横替えで）'!FL72="","",'⑤案件貼り付けシート(E6~→A2へ縦横替えで）'!FL72),"")</f>
        <v/>
      </c>
      <c r="EB76" s="7" t="str">
        <f>IF('⑤案件貼り付けシート(E6~→A2へ縦横替えで）'!FM72="","",'⑤案件貼り付けシート(E6~→A2へ縦横替えで）'!FM72)</f>
        <v/>
      </c>
      <c r="EC76" s="7" t="str">
        <f>IF('⑤案件貼り付けシート(E6~→A2へ縦横替えで）'!FN72="","",'⑤案件貼り付けシート(E6~→A2へ縦横替えで）'!FN72)</f>
        <v/>
      </c>
      <c r="ED76" s="7" t="str">
        <f>IF('⑤案件貼り付けシート(E6~→A2へ縦横替えで）'!FO72="","",'⑤案件貼り付けシート(E6~→A2へ縦横替えで）'!FO72)</f>
        <v/>
      </c>
      <c r="EE76" s="154" t="str">
        <f>IF('⑤案件貼り付けシート(E6~→A2へ縦横替えで）'!FQ72="","",'⑤案件貼り付けシート(E6~→A2へ縦横替えで）'!FQ72)</f>
        <v/>
      </c>
      <c r="EF76" s="154" t="str">
        <f>IF('⑤案件貼り付けシート(E6~→A2へ縦横替えで）'!FR72="","",'⑤案件貼り付けシート(E6~→A2へ縦横替えで）'!FR72)</f>
        <v/>
      </c>
      <c r="EG76" s="7" t="str" cm="1">
        <f t="array" ref="EG76">IF('⑤案件貼り付けシート(E6~→A2へ縦横替えで）'!FS72="","",_xlfn.IFS('⑤案件貼り付けシート(E6~→A2へ縦横替えで）'!FS72="固定",1,'⑤案件貼り付けシート(E6~→A2へ縦横替えで）'!FS72="流動",2,'⑤案件貼り付けシート(E6~→A2へ縦横替えで）'!FS72="対象外",""))</f>
        <v/>
      </c>
      <c r="EH76" s="154" t="str">
        <f>IF('⑤案件貼り付けシート(E6~→A2へ縦横替えで）'!$FS72="固定",IF('⑤案件貼り付けシート(E6~→A2へ縦横替えで）'!FT72="","",'⑤案件貼り付けシート(E6~→A2へ縦横替えで）'!FT72),"")</f>
        <v/>
      </c>
      <c r="EI76" s="154" t="str">
        <f>IF('⑤案件貼り付けシート(E6~→A2へ縦横替えで）'!$FS72="固定",IF('⑤案件貼り付けシート(E6~→A2へ縦横替えで）'!FU72="","",'⑤案件貼り付けシート(E6~→A2へ縦横替えで）'!FU72),"")</f>
        <v/>
      </c>
      <c r="EJ76" s="154" t="str">
        <f>IF('⑤案件貼り付けシート(E6~→A2へ縦横替えで）'!$FS72="固定",IF('⑤案件貼り付けシート(E6~→A2へ縦横替えで）'!FV72="","",'⑤案件貼り付けシート(E6~→A2へ縦横替えで）'!FV72),"")</f>
        <v/>
      </c>
      <c r="EK76" s="154" t="str">
        <f>IF('⑤案件貼り付けシート(E6~→A2へ縦横替えで）'!$FS72="固定",IF('⑤案件貼り付けシート(E6~→A2へ縦横替えで）'!FW72="","",'⑤案件貼り付けシート(E6~→A2へ縦横替えで）'!FW72),"")</f>
        <v/>
      </c>
      <c r="EL76" s="154" t="str">
        <f>IF('⑤案件貼り付けシート(E6~→A2へ縦横替えで）'!$FS72="固定",IF('⑤案件貼り付けシート(E6~→A2へ縦横替えで）'!FX72="","",'⑤案件貼り付けシート(E6~→A2へ縦横替えで）'!FX72),"")</f>
        <v/>
      </c>
      <c r="EM76" s="154" t="str">
        <f>IF('⑤案件貼り付けシート(E6~→A2へ縦横替えで）'!$FS72="固定",IF('⑤案件貼り付けシート(E6~→A2へ縦横替えで）'!FY72="","",'⑤案件貼り付けシート(E6~→A2へ縦横替えで）'!FY72),"")</f>
        <v/>
      </c>
      <c r="EN76" s="7" t="str">
        <f>IF('⑤案件貼り付けシート(E6~→A2へ縦横替えで）'!$FS72="固定",IF('⑤案件貼り付けシート(E6~→A2へ縦横替えで）'!FZ72="","",'⑤案件貼り付けシート(E6~→A2へ縦横替えで）'!FZ72),"")</f>
        <v/>
      </c>
      <c r="EO76" s="7" t="str">
        <f>IF('⑤案件貼り付けシート(E6~→A2へ縦横替えで）'!GA72="","",'⑤案件貼り付けシート(E6~→A2へ縦横替えで）'!GA72)</f>
        <v/>
      </c>
      <c r="EP76" s="7" t="str">
        <f>IF('⑤案件貼り付けシート(E6~→A2へ縦横替えで）'!GB72="","",'⑤案件貼り付けシート(E6~→A2へ縦横替えで）'!GB72)</f>
        <v/>
      </c>
      <c r="EQ76" s="7" t="str">
        <f>IF('⑤案件貼り付けシート(E6~→A2へ縦横替えで）'!GC72="","",'⑤案件貼り付けシート(E6~→A2へ縦横替えで）'!GC72)</f>
        <v/>
      </c>
      <c r="ER76" s="154" t="str">
        <f>IF('⑤案件貼り付けシート(E6~→A2へ縦横替えで）'!GE72="","",'⑤案件貼り付けシート(E6~→A2へ縦横替えで）'!GE72)</f>
        <v/>
      </c>
      <c r="ES76" s="154" t="str">
        <f>IF('⑤案件貼り付けシート(E6~→A2へ縦横替えで）'!GF72="","",'⑤案件貼り付けシート(E6~→A2へ縦横替えで）'!GF72)</f>
        <v/>
      </c>
      <c r="ET76" s="7" t="str" cm="1">
        <f t="array" ref="ET76">IF('⑤案件貼り付けシート(E6~→A2へ縦横替えで）'!GG72="","",_xlfn.IFS('⑤案件貼り付けシート(E6~→A2へ縦横替えで）'!GG72="固定",1,'⑤案件貼り付けシート(E6~→A2へ縦横替えで）'!GG72="流動",2,'⑤案件貼り付けシート(E6~→A2へ縦横替えで）'!GG72="対象外",""))</f>
        <v/>
      </c>
      <c r="EU76" s="154" t="str">
        <f>IF('⑤案件貼り付けシート(E6~→A2へ縦横替えで）'!$GG72="固定",IF('⑤案件貼り付けシート(E6~→A2へ縦横替えで）'!GH72="","",'⑤案件貼り付けシート(E6~→A2へ縦横替えで）'!GH72),"")</f>
        <v/>
      </c>
      <c r="EV76" s="154" t="str">
        <f>IF('⑤案件貼り付けシート(E6~→A2へ縦横替えで）'!$GG72="固定",IF('⑤案件貼り付けシート(E6~→A2へ縦横替えで）'!GI72="","",'⑤案件貼り付けシート(E6~→A2へ縦横替えで）'!GI72),"")</f>
        <v/>
      </c>
      <c r="EW76" s="154" t="str">
        <f>IF('⑤案件貼り付けシート(E6~→A2へ縦横替えで）'!$GG72="固定",IF('⑤案件貼り付けシート(E6~→A2へ縦横替えで）'!GJ72="","",'⑤案件貼り付けシート(E6~→A2へ縦横替えで）'!GJ72),"")</f>
        <v/>
      </c>
      <c r="EX76" s="154" t="str">
        <f>IF('⑤案件貼り付けシート(E6~→A2へ縦横替えで）'!$GG72="固定",IF('⑤案件貼り付けシート(E6~→A2へ縦横替えで）'!GK72="","",'⑤案件貼り付けシート(E6~→A2へ縦横替えで）'!GK72),"")</f>
        <v/>
      </c>
      <c r="EY76" s="154" t="str">
        <f>IF('⑤案件貼り付けシート(E6~→A2へ縦横替えで）'!$GG72="固定",IF('⑤案件貼り付けシート(E6~→A2へ縦横替えで）'!GL72="","",'⑤案件貼り付けシート(E6~→A2へ縦横替えで）'!GL72),"")</f>
        <v/>
      </c>
      <c r="EZ76" s="154" t="str">
        <f>IF('⑤案件貼り付けシート(E6~→A2へ縦横替えで）'!$GG72="固定",IF('⑤案件貼り付けシート(E6~→A2へ縦横替えで）'!GM72="","",'⑤案件貼り付けシート(E6~→A2へ縦横替えで）'!GM72),"")</f>
        <v/>
      </c>
      <c r="FA76" s="7" t="str">
        <f>IF('⑤案件貼り付けシート(E6~→A2へ縦横替えで）'!$GG72="固定",IF('⑤案件貼り付けシート(E6~→A2へ縦横替えで）'!GN72="","",'⑤案件貼り付けシート(E6~→A2へ縦横替えで）'!GN72),"")</f>
        <v/>
      </c>
      <c r="FB76" s="7" t="str">
        <f>IF('⑤案件貼り付けシート(E6~→A2へ縦横替えで）'!GO72="","",'⑤案件貼り付けシート(E6~→A2へ縦横替えで）'!GO72)</f>
        <v/>
      </c>
      <c r="FC76" s="7" t="str">
        <f>IF('⑤案件貼り付けシート(E6~→A2へ縦横替えで）'!GP72="","",'⑤案件貼り付けシート(E6~→A2へ縦横替えで）'!GP72)</f>
        <v/>
      </c>
      <c r="FD76" s="7" t="str">
        <f>IF('⑤案件貼り付けシート(E6~→A2へ縦横替えで）'!GQ72="","",'⑤案件貼り付けシート(E6~→A2へ縦横替えで）'!GQ72)</f>
        <v/>
      </c>
      <c r="FE76" s="154" t="str">
        <f>IF('⑤案件貼り付けシート(E6~→A2へ縦横替えで）'!GS72="","",'⑤案件貼り付けシート(E6~→A2へ縦横替えで）'!GS72)</f>
        <v/>
      </c>
      <c r="FF76" s="154" t="str">
        <f>IF('⑤案件貼り付けシート(E6~→A2へ縦横替えで）'!GT72="","",'⑤案件貼り付けシート(E6~→A2へ縦横替えで）'!GT72)</f>
        <v/>
      </c>
      <c r="FG76" s="7" t="str" cm="1">
        <f t="array" ref="FG76">IF('⑤案件貼り付けシート(E6~→A2へ縦横替えで）'!GU72="","",_xlfn.IFS('⑤案件貼り付けシート(E6~→A2へ縦横替えで）'!GU72="固定",1,'⑤案件貼り付けシート(E6~→A2へ縦横替えで）'!GU72="流動",2,'⑤案件貼り付けシート(E6~→A2へ縦横替えで）'!GU72="対象外",""))</f>
        <v/>
      </c>
      <c r="FH76" s="154" t="str">
        <f>IF('⑤案件貼り付けシート(E6~→A2へ縦横替えで）'!$GU72="固定",IF('⑤案件貼り付けシート(E6~→A2へ縦横替えで）'!GV72="","",'⑤案件貼り付けシート(E6~→A2へ縦横替えで）'!GV72),"")</f>
        <v/>
      </c>
      <c r="FI76" s="154" t="str">
        <f>IF('⑤案件貼り付けシート(E6~→A2へ縦横替えで）'!$GU72="固定",IF('⑤案件貼り付けシート(E6~→A2へ縦横替えで）'!GW72="","",'⑤案件貼り付けシート(E6~→A2へ縦横替えで）'!GW72),"")</f>
        <v/>
      </c>
      <c r="FJ76" s="154" t="str">
        <f>IF('⑤案件貼り付けシート(E6~→A2へ縦横替えで）'!$GU72="固定",IF('⑤案件貼り付けシート(E6~→A2へ縦横替えで）'!GX72="","",'⑤案件貼り付けシート(E6~→A2へ縦横替えで）'!GX72),"")</f>
        <v/>
      </c>
      <c r="FK76" s="154" t="str">
        <f>IF('⑤案件貼り付けシート(E6~→A2へ縦横替えで）'!$GU72="固定",IF('⑤案件貼り付けシート(E6~→A2へ縦横替えで）'!GY72="","",'⑤案件貼り付けシート(E6~→A2へ縦横替えで）'!GY72),"")</f>
        <v/>
      </c>
      <c r="FL76" s="154" t="str">
        <f>IF('⑤案件貼り付けシート(E6~→A2へ縦横替えで）'!$GU72="固定",IF('⑤案件貼り付けシート(E6~→A2へ縦横替えで）'!GZ72="","",'⑤案件貼り付けシート(E6~→A2へ縦横替えで）'!GZ72),"")</f>
        <v/>
      </c>
      <c r="FM76" s="154" t="str">
        <f>IF('⑤案件貼り付けシート(E6~→A2へ縦横替えで）'!$GU72="固定",IF('⑤案件貼り付けシート(E6~→A2へ縦横替えで）'!HA72="","",'⑤案件貼り付けシート(E6~→A2へ縦横替えで）'!HA72),"")</f>
        <v/>
      </c>
      <c r="FN76" s="7" t="str">
        <f>IF('⑤案件貼り付けシート(E6~→A2へ縦横替えで）'!$GU72="固定",IF('⑤案件貼り付けシート(E6~→A2へ縦横替えで）'!HB72="","",'⑤案件貼り付けシート(E6~→A2へ縦横替えで）'!HB72),"")</f>
        <v/>
      </c>
      <c r="FO76" s="7" t="str">
        <f>IF('⑤案件貼り付けシート(E6~→A2へ縦横替えで）'!HC72="","",'⑤案件貼り付けシート(E6~→A2へ縦横替えで）'!HC72)</f>
        <v/>
      </c>
      <c r="FP76" s="7" t="str">
        <f>IF('⑤案件貼り付けシート(E6~→A2へ縦横替えで）'!HD72="","",'⑤案件貼り付けシート(E6~→A2へ縦横替えで）'!HD72)</f>
        <v/>
      </c>
      <c r="FQ76" s="7" t="str">
        <f>IF('⑤案件貼り付けシート(E6~→A2へ縦横替えで）'!HE72="","",'⑤案件貼り付けシート(E6~→A2へ縦横替えで）'!HE72)</f>
        <v/>
      </c>
      <c r="FR76" s="154" t="str">
        <f>IF('⑤案件貼り付けシート(E6~→A2へ縦横替えで）'!HG72="","",'⑤案件貼り付けシート(E6~→A2へ縦横替えで）'!HG72)</f>
        <v/>
      </c>
      <c r="FS76" s="154" t="str">
        <f>IF('⑤案件貼り付けシート(E6~→A2へ縦横替えで）'!HH72="","",'⑤案件貼り付けシート(E6~→A2へ縦横替えで）'!HH72)</f>
        <v/>
      </c>
      <c r="FT76" s="7" t="str" cm="1">
        <f t="array" ref="FT76">IF('⑤案件貼り付けシート(E6~→A2へ縦横替えで）'!HI72="","",_xlfn.IFS('⑤案件貼り付けシート(E6~→A2へ縦横替えで）'!HI72="固定",1,'⑤案件貼り付けシート(E6~→A2へ縦横替えで）'!HI72="流動",2,'⑤案件貼り付けシート(E6~→A2へ縦横替えで）'!HI72="対象外",""))</f>
        <v/>
      </c>
      <c r="FU76" s="154" t="str">
        <f>IF('⑤案件貼り付けシート(E6~→A2へ縦横替えで）'!$HI72="固定",IF('⑤案件貼り付けシート(E6~→A2へ縦横替えで）'!HJ72="","",'⑤案件貼り付けシート(E6~→A2へ縦横替えで）'!HJ72),"")</f>
        <v/>
      </c>
      <c r="FV76" s="154" t="str">
        <f>IF('⑤案件貼り付けシート(E6~→A2へ縦横替えで）'!$HI72="固定",IF('⑤案件貼り付けシート(E6~→A2へ縦横替えで）'!HK72="","",'⑤案件貼り付けシート(E6~→A2へ縦横替えで）'!HK72),"")</f>
        <v/>
      </c>
      <c r="FW76" s="154" t="str">
        <f>IF('⑤案件貼り付けシート(E6~→A2へ縦横替えで）'!$HI72="固定",IF('⑤案件貼り付けシート(E6~→A2へ縦横替えで）'!HL72="","",'⑤案件貼り付けシート(E6~→A2へ縦横替えで）'!HL72),"")</f>
        <v/>
      </c>
      <c r="FX76" s="154" t="str">
        <f>IF('⑤案件貼り付けシート(E6~→A2へ縦横替えで）'!$HI72="固定",IF('⑤案件貼り付けシート(E6~→A2へ縦横替えで）'!HM72="","",'⑤案件貼り付けシート(E6~→A2へ縦横替えで）'!HM72),"")</f>
        <v/>
      </c>
      <c r="FY76" s="154" t="str">
        <f>IF('⑤案件貼り付けシート(E6~→A2へ縦横替えで）'!$HI72="固定",IF('⑤案件貼り付けシート(E6~→A2へ縦横替えで）'!HN72="","",'⑤案件貼り付けシート(E6~→A2へ縦横替えで）'!HN72),"")</f>
        <v/>
      </c>
      <c r="FZ76" s="154" t="str">
        <f>IF('⑤案件貼り付けシート(E6~→A2へ縦横替えで）'!$HI72="固定",IF('⑤案件貼り付けシート(E6~→A2へ縦横替えで）'!HO72="","",'⑤案件貼り付けシート(E6~→A2へ縦横替えで）'!HO72),"")</f>
        <v/>
      </c>
      <c r="GA76" s="7" t="str">
        <f>IF('⑤案件貼り付けシート(E6~→A2へ縦横替えで）'!$HI72="固定",IF('⑤案件貼り付けシート(E6~→A2へ縦横替えで）'!HP72="","",'⑤案件貼り付けシート(E6~→A2へ縦横替えで）'!HP72),"")</f>
        <v/>
      </c>
      <c r="GB76" s="7" t="str">
        <f>IF('⑤案件貼り付けシート(E6~→A2へ縦横替えで）'!HQ72="","",'⑤案件貼り付けシート(E6~→A2へ縦横替えで）'!HQ72)</f>
        <v/>
      </c>
      <c r="GC76" s="7" t="str">
        <f>IF('⑤案件貼り付けシート(E6~→A2へ縦横替えで）'!HR72="","",'⑤案件貼り付けシート(E6~→A2へ縦横替えで）'!HR72)</f>
        <v/>
      </c>
      <c r="GD76" s="7" t="str">
        <f>IF('⑤案件貼り付けシート(E6~→A2へ縦横替えで）'!HS72="","",'⑤案件貼り付けシート(E6~→A2へ縦横替えで）'!HS72)</f>
        <v/>
      </c>
      <c r="GE76" s="7"/>
      <c r="GF76" s="7"/>
      <c r="GG76" s="7"/>
      <c r="GH76" s="7"/>
      <c r="GI76" s="7"/>
      <c r="GJ76" s="7"/>
      <c r="GK76" s="7"/>
      <c r="GL76" s="7"/>
      <c r="GM76" s="48"/>
      <c r="GN76" s="7"/>
      <c r="GO76" s="7"/>
      <c r="GP76" s="7"/>
      <c r="GR76" s="48" t="str">
        <f>IF(OR('⑤案件貼り付けシート(E6~→A2へ縦横替えで）'!JP72="",'⑤案件貼り付けシート(E6~→A2へ縦横替えで）'!JP72=0),"",_xlfn.XLOOKUP('⑤案件貼り付けシート(E6~→A2へ縦横替えで）'!JP72,②コード一覧!$BR$2:$BR$802,②コード一覧!$BT$2:$BT$802))</f>
        <v/>
      </c>
      <c r="GS76" s="48" t="str">
        <f>IF(OR('⑤案件貼り付けシート(E6~→A2へ縦横替えで）'!JQ72="",'⑤案件貼り付けシート(E6~→A2へ縦横替えで）'!JQ72=0),"",_xlfn.XLOOKUP('⑤案件貼り付けシート(E6~→A2へ縦横替えで）'!JQ72,②コード一覧!$BR$2:$BR$802,②コード一覧!$BT$2:$BT$802))</f>
        <v/>
      </c>
      <c r="GT76" s="48" t="str">
        <f>IF(OR('⑤案件貼り付けシート(E6~→A2へ縦横替えで）'!JR72="",'⑤案件貼り付けシート(E6~→A2へ縦横替えで）'!JR72=0),"",_xlfn.XLOOKUP('⑤案件貼り付けシート(E6~→A2へ縦横替えで）'!JR72,②コード一覧!$BR$2:$BR$802,②コード一覧!$BT$2:$BT$802))</f>
        <v/>
      </c>
      <c r="GU76" s="48" t="str">
        <f>IF(OR('⑤案件貼り付けシート(E6~→A2へ縦横替えで）'!JS72="",'⑤案件貼り付けシート(E6~→A2へ縦横替えで）'!JS72=0),"",_xlfn.XLOOKUP('⑤案件貼り付けシート(E6~→A2へ縦横替えで）'!JS72,②コード一覧!$BR$2:$BR$802,②コード一覧!$BT$2:$BT$802))</f>
        <v/>
      </c>
      <c r="GV76" s="48" t="str">
        <f>IF(OR('⑤案件貼り付けシート(E6~→A2へ縦横替えで）'!JT72="",'⑤案件貼り付けシート(E6~→A2へ縦横替えで）'!JT72=0),"",_xlfn.XLOOKUP('⑤案件貼り付けシート(E6~→A2へ縦横替えで）'!JT72,②コード一覧!$BR$2:$BR$802,②コード一覧!$BT$2:$BT$802))</f>
        <v/>
      </c>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3"/>
      <c r="AS77" s="7"/>
      <c r="AT77" s="7"/>
      <c r="AU77" s="7"/>
      <c r="AV77" s="7"/>
      <c r="AW77" s="7"/>
      <c r="AX77" s="7"/>
      <c r="AY77" s="7"/>
      <c r="AZ77" s="7"/>
      <c r="BA77" s="7"/>
      <c r="BB77" s="7"/>
      <c r="BC77" s="7"/>
      <c r="BD77" s="7"/>
      <c r="BE77" s="154"/>
      <c r="BF77" s="154"/>
      <c r="BG77" s="7"/>
      <c r="BH77" s="154"/>
      <c r="BI77" s="154"/>
      <c r="BJ77" s="154"/>
      <c r="BK77" s="154"/>
      <c r="BL77" s="154"/>
      <c r="BM77" s="154"/>
      <c r="BN77" s="7"/>
      <c r="BO77" s="7"/>
      <c r="BP77" s="7"/>
      <c r="BQ77" s="7"/>
      <c r="BR77" s="154"/>
      <c r="BS77" s="154"/>
      <c r="BT77" s="7"/>
      <c r="BU77" s="154"/>
      <c r="BV77" s="154"/>
      <c r="BW77" s="154"/>
      <c r="BX77" s="154"/>
      <c r="BY77" s="154"/>
      <c r="BZ77" s="154"/>
      <c r="CA77" s="7"/>
      <c r="CB77" s="7"/>
      <c r="CC77" s="7"/>
      <c r="CD77" s="7"/>
      <c r="CE77" s="154"/>
      <c r="CF77" s="154"/>
      <c r="CG77" s="7"/>
      <c r="CH77" s="154"/>
      <c r="CI77" s="154"/>
      <c r="CJ77" s="154"/>
      <c r="CK77" s="154"/>
      <c r="CL77" s="154"/>
      <c r="CM77" s="154"/>
      <c r="CN77" s="7"/>
      <c r="CO77" s="7"/>
      <c r="CP77" s="7"/>
      <c r="CQ77" s="7"/>
      <c r="CR77" s="154"/>
      <c r="CS77" s="154"/>
      <c r="CT77" s="7"/>
      <c r="CU77" s="154"/>
      <c r="CV77" s="154"/>
      <c r="CW77" s="154"/>
      <c r="CX77" s="154"/>
      <c r="CY77" s="154"/>
      <c r="CZ77" s="154"/>
      <c r="DA77" s="7"/>
      <c r="DB77" s="7"/>
      <c r="DC77" s="7"/>
      <c r="DD77" s="7"/>
      <c r="DE77" s="154"/>
      <c r="DF77" s="154"/>
      <c r="DG77" s="7"/>
      <c r="DH77" s="154"/>
      <c r="DI77" s="154"/>
      <c r="DJ77" s="154"/>
      <c r="DK77" s="154"/>
      <c r="DL77" s="154"/>
      <c r="DM77" s="154"/>
      <c r="DN77" s="7"/>
      <c r="DO77" s="7"/>
      <c r="DP77" s="7"/>
      <c r="DQ77" s="7"/>
      <c r="DR77" s="154" t="str">
        <f>IF('⑤案件貼り付けシート(E6~→A2へ縦横替えで）'!FC73="","",'⑤案件貼り付けシート(E6~→A2へ縦横替えで）'!FC73)</f>
        <v/>
      </c>
      <c r="DS77" s="154" t="str">
        <f>IF('⑤案件貼り付けシート(E6~→A2へ縦横替えで）'!FD73="","",'⑤案件貼り付けシート(E6~→A2へ縦横替えで）'!FD73)</f>
        <v/>
      </c>
      <c r="DT77" s="7" t="str" cm="1">
        <f t="array" ref="DT77">IF('⑤案件貼り付けシート(E6~→A2へ縦横替えで）'!FE73="","",_xlfn.IFS('⑤案件貼り付けシート(E6~→A2へ縦横替えで）'!FE73="固定",1,'⑤案件貼り付けシート(E6~→A2へ縦横替えで）'!FE73="流動",2,'⑤案件貼り付けシート(E6~→A2へ縦横替えで）'!FE73="対象外",""))</f>
        <v/>
      </c>
      <c r="DU77" s="154" t="str">
        <f>IF('⑤案件貼り付けシート(E6~→A2へ縦横替えで）'!$FE73="固定",IF('⑤案件貼り付けシート(E6~→A2へ縦横替えで）'!FF73="","",'⑤案件貼り付けシート(E6~→A2へ縦横替えで）'!FF73),"")</f>
        <v/>
      </c>
      <c r="DV77" s="154" t="str">
        <f>IF('⑤案件貼り付けシート(E6~→A2へ縦横替えで）'!$FE73="固定",IF('⑤案件貼り付けシート(E6~→A2へ縦横替えで）'!FG73="","",'⑤案件貼り付けシート(E6~→A2へ縦横替えで）'!FG73),"")</f>
        <v/>
      </c>
      <c r="DW77" s="154" t="str">
        <f>IF('⑤案件貼り付けシート(E6~→A2へ縦横替えで）'!$FE73="固定",IF('⑤案件貼り付けシート(E6~→A2へ縦横替えで）'!FH73="","",'⑤案件貼り付けシート(E6~→A2へ縦横替えで）'!FH73),"")</f>
        <v/>
      </c>
      <c r="DX77" s="154" t="str">
        <f>IF('⑤案件貼り付けシート(E6~→A2へ縦横替えで）'!$FE73="固定",IF('⑤案件貼り付けシート(E6~→A2へ縦横替えで）'!FI73="","",'⑤案件貼り付けシート(E6~→A2へ縦横替えで）'!FI73),"")</f>
        <v/>
      </c>
      <c r="DY77" s="154" t="str">
        <f>IF('⑤案件貼り付けシート(E6~→A2へ縦横替えで）'!$FE73="固定",IF('⑤案件貼り付けシート(E6~→A2へ縦横替えで）'!FJ73="","",'⑤案件貼り付けシート(E6~→A2へ縦横替えで）'!FJ73),"")</f>
        <v/>
      </c>
      <c r="DZ77" s="154" t="str">
        <f>IF('⑤案件貼り付けシート(E6~→A2へ縦横替えで）'!$FE73="固定",IF('⑤案件貼り付けシート(E6~→A2へ縦横替えで）'!FK73="","",'⑤案件貼り付けシート(E6~→A2へ縦横替えで）'!FK73),"")</f>
        <v/>
      </c>
      <c r="EA77" s="7" t="str">
        <f>IF('⑤案件貼り付けシート(E6~→A2へ縦横替えで）'!$FE73="固定",IF('⑤案件貼り付けシート(E6~→A2へ縦横替えで）'!FL73="","",'⑤案件貼り付けシート(E6~→A2へ縦横替えで）'!FL73),"")</f>
        <v/>
      </c>
      <c r="EB77" s="7" t="str">
        <f>IF('⑤案件貼り付けシート(E6~→A2へ縦横替えで）'!FM73="","",'⑤案件貼り付けシート(E6~→A2へ縦横替えで）'!FM73)</f>
        <v/>
      </c>
      <c r="EC77" s="7" t="str">
        <f>IF('⑤案件貼り付けシート(E6~→A2へ縦横替えで）'!FN73="","",'⑤案件貼り付けシート(E6~→A2へ縦横替えで）'!FN73)</f>
        <v/>
      </c>
      <c r="ED77" s="7" t="str">
        <f>IF('⑤案件貼り付けシート(E6~→A2へ縦横替えで）'!FO73="","",'⑤案件貼り付けシート(E6~→A2へ縦横替えで）'!FO73)</f>
        <v/>
      </c>
      <c r="EE77" s="154" t="str">
        <f>IF('⑤案件貼り付けシート(E6~→A2へ縦横替えで）'!FQ73="","",'⑤案件貼り付けシート(E6~→A2へ縦横替えで）'!FQ73)</f>
        <v/>
      </c>
      <c r="EF77" s="154" t="str">
        <f>IF('⑤案件貼り付けシート(E6~→A2へ縦横替えで）'!FR73="","",'⑤案件貼り付けシート(E6~→A2へ縦横替えで）'!FR73)</f>
        <v/>
      </c>
      <c r="EG77" s="7" t="str" cm="1">
        <f t="array" ref="EG77">IF('⑤案件貼り付けシート(E6~→A2へ縦横替えで）'!FS73="","",_xlfn.IFS('⑤案件貼り付けシート(E6~→A2へ縦横替えで）'!FS73="固定",1,'⑤案件貼り付けシート(E6~→A2へ縦横替えで）'!FS73="流動",2,'⑤案件貼り付けシート(E6~→A2へ縦横替えで）'!FS73="対象外",""))</f>
        <v/>
      </c>
      <c r="EH77" s="154" t="str">
        <f>IF('⑤案件貼り付けシート(E6~→A2へ縦横替えで）'!$FS73="固定",IF('⑤案件貼り付けシート(E6~→A2へ縦横替えで）'!FT73="","",'⑤案件貼り付けシート(E6~→A2へ縦横替えで）'!FT73),"")</f>
        <v/>
      </c>
      <c r="EI77" s="154" t="str">
        <f>IF('⑤案件貼り付けシート(E6~→A2へ縦横替えで）'!$FS73="固定",IF('⑤案件貼り付けシート(E6~→A2へ縦横替えで）'!FU73="","",'⑤案件貼り付けシート(E6~→A2へ縦横替えで）'!FU73),"")</f>
        <v/>
      </c>
      <c r="EJ77" s="154" t="str">
        <f>IF('⑤案件貼り付けシート(E6~→A2へ縦横替えで）'!$FS73="固定",IF('⑤案件貼り付けシート(E6~→A2へ縦横替えで）'!FV73="","",'⑤案件貼り付けシート(E6~→A2へ縦横替えで）'!FV73),"")</f>
        <v/>
      </c>
      <c r="EK77" s="154" t="str">
        <f>IF('⑤案件貼り付けシート(E6~→A2へ縦横替えで）'!$FS73="固定",IF('⑤案件貼り付けシート(E6~→A2へ縦横替えで）'!FW73="","",'⑤案件貼り付けシート(E6~→A2へ縦横替えで）'!FW73),"")</f>
        <v/>
      </c>
      <c r="EL77" s="154" t="str">
        <f>IF('⑤案件貼り付けシート(E6~→A2へ縦横替えで）'!$FS73="固定",IF('⑤案件貼り付けシート(E6~→A2へ縦横替えで）'!FX73="","",'⑤案件貼り付けシート(E6~→A2へ縦横替えで）'!FX73),"")</f>
        <v/>
      </c>
      <c r="EM77" s="154" t="str">
        <f>IF('⑤案件貼り付けシート(E6~→A2へ縦横替えで）'!$FS73="固定",IF('⑤案件貼り付けシート(E6~→A2へ縦横替えで）'!FY73="","",'⑤案件貼り付けシート(E6~→A2へ縦横替えで）'!FY73),"")</f>
        <v/>
      </c>
      <c r="EN77" s="7" t="str">
        <f>IF('⑤案件貼り付けシート(E6~→A2へ縦横替えで）'!$FS73="固定",IF('⑤案件貼り付けシート(E6~→A2へ縦横替えで）'!FZ73="","",'⑤案件貼り付けシート(E6~→A2へ縦横替えで）'!FZ73),"")</f>
        <v/>
      </c>
      <c r="EO77" s="7" t="str">
        <f>IF('⑤案件貼り付けシート(E6~→A2へ縦横替えで）'!GA73="","",'⑤案件貼り付けシート(E6~→A2へ縦横替えで）'!GA73)</f>
        <v/>
      </c>
      <c r="EP77" s="7" t="str">
        <f>IF('⑤案件貼り付けシート(E6~→A2へ縦横替えで）'!GB73="","",'⑤案件貼り付けシート(E6~→A2へ縦横替えで）'!GB73)</f>
        <v/>
      </c>
      <c r="EQ77" s="7" t="str">
        <f>IF('⑤案件貼り付けシート(E6~→A2へ縦横替えで）'!GC73="","",'⑤案件貼り付けシート(E6~→A2へ縦横替えで）'!GC73)</f>
        <v/>
      </c>
      <c r="ER77" s="154" t="str">
        <f>IF('⑤案件貼り付けシート(E6~→A2へ縦横替えで）'!GE73="","",'⑤案件貼り付けシート(E6~→A2へ縦横替えで）'!GE73)</f>
        <v/>
      </c>
      <c r="ES77" s="154" t="str">
        <f>IF('⑤案件貼り付けシート(E6~→A2へ縦横替えで）'!GF73="","",'⑤案件貼り付けシート(E6~→A2へ縦横替えで）'!GF73)</f>
        <v/>
      </c>
      <c r="ET77" s="7" t="str" cm="1">
        <f t="array" ref="ET77">IF('⑤案件貼り付けシート(E6~→A2へ縦横替えで）'!GG73="","",_xlfn.IFS('⑤案件貼り付けシート(E6~→A2へ縦横替えで）'!GG73="固定",1,'⑤案件貼り付けシート(E6~→A2へ縦横替えで）'!GG73="流動",2,'⑤案件貼り付けシート(E6~→A2へ縦横替えで）'!GG73="対象外",""))</f>
        <v/>
      </c>
      <c r="EU77" s="154" t="str">
        <f>IF('⑤案件貼り付けシート(E6~→A2へ縦横替えで）'!$GG73="固定",IF('⑤案件貼り付けシート(E6~→A2へ縦横替えで）'!GH73="","",'⑤案件貼り付けシート(E6~→A2へ縦横替えで）'!GH73),"")</f>
        <v/>
      </c>
      <c r="EV77" s="154" t="str">
        <f>IF('⑤案件貼り付けシート(E6~→A2へ縦横替えで）'!$GG73="固定",IF('⑤案件貼り付けシート(E6~→A2へ縦横替えで）'!GI73="","",'⑤案件貼り付けシート(E6~→A2へ縦横替えで）'!GI73),"")</f>
        <v/>
      </c>
      <c r="EW77" s="154" t="str">
        <f>IF('⑤案件貼り付けシート(E6~→A2へ縦横替えで）'!$GG73="固定",IF('⑤案件貼り付けシート(E6~→A2へ縦横替えで）'!GJ73="","",'⑤案件貼り付けシート(E6~→A2へ縦横替えで）'!GJ73),"")</f>
        <v/>
      </c>
      <c r="EX77" s="154" t="str">
        <f>IF('⑤案件貼り付けシート(E6~→A2へ縦横替えで）'!$GG73="固定",IF('⑤案件貼り付けシート(E6~→A2へ縦横替えで）'!GK73="","",'⑤案件貼り付けシート(E6~→A2へ縦横替えで）'!GK73),"")</f>
        <v/>
      </c>
      <c r="EY77" s="154" t="str">
        <f>IF('⑤案件貼り付けシート(E6~→A2へ縦横替えで）'!$GG73="固定",IF('⑤案件貼り付けシート(E6~→A2へ縦横替えで）'!GL73="","",'⑤案件貼り付けシート(E6~→A2へ縦横替えで）'!GL73),"")</f>
        <v/>
      </c>
      <c r="EZ77" s="154" t="str">
        <f>IF('⑤案件貼り付けシート(E6~→A2へ縦横替えで）'!$GG73="固定",IF('⑤案件貼り付けシート(E6~→A2へ縦横替えで）'!GM73="","",'⑤案件貼り付けシート(E6~→A2へ縦横替えで）'!GM73),"")</f>
        <v/>
      </c>
      <c r="FA77" s="7" t="str">
        <f>IF('⑤案件貼り付けシート(E6~→A2へ縦横替えで）'!$GG73="固定",IF('⑤案件貼り付けシート(E6~→A2へ縦横替えで）'!GN73="","",'⑤案件貼り付けシート(E6~→A2へ縦横替えで）'!GN73),"")</f>
        <v/>
      </c>
      <c r="FB77" s="7" t="str">
        <f>IF('⑤案件貼り付けシート(E6~→A2へ縦横替えで）'!GO73="","",'⑤案件貼り付けシート(E6~→A2へ縦横替えで）'!GO73)</f>
        <v/>
      </c>
      <c r="FC77" s="7" t="str">
        <f>IF('⑤案件貼り付けシート(E6~→A2へ縦横替えで）'!GP73="","",'⑤案件貼り付けシート(E6~→A2へ縦横替えで）'!GP73)</f>
        <v/>
      </c>
      <c r="FD77" s="7" t="str">
        <f>IF('⑤案件貼り付けシート(E6~→A2へ縦横替えで）'!GQ73="","",'⑤案件貼り付けシート(E6~→A2へ縦横替えで）'!GQ73)</f>
        <v/>
      </c>
      <c r="FE77" s="154" t="str">
        <f>IF('⑤案件貼り付けシート(E6~→A2へ縦横替えで）'!GS73="","",'⑤案件貼り付けシート(E6~→A2へ縦横替えで）'!GS73)</f>
        <v/>
      </c>
      <c r="FF77" s="154" t="str">
        <f>IF('⑤案件貼り付けシート(E6~→A2へ縦横替えで）'!GT73="","",'⑤案件貼り付けシート(E6~→A2へ縦横替えで）'!GT73)</f>
        <v/>
      </c>
      <c r="FG77" s="7" t="str" cm="1">
        <f t="array" ref="FG77">IF('⑤案件貼り付けシート(E6~→A2へ縦横替えで）'!GU73="","",_xlfn.IFS('⑤案件貼り付けシート(E6~→A2へ縦横替えで）'!GU73="固定",1,'⑤案件貼り付けシート(E6~→A2へ縦横替えで）'!GU73="流動",2,'⑤案件貼り付けシート(E6~→A2へ縦横替えで）'!GU73="対象外",""))</f>
        <v/>
      </c>
      <c r="FH77" s="154" t="str">
        <f>IF('⑤案件貼り付けシート(E6~→A2へ縦横替えで）'!$GU73="固定",IF('⑤案件貼り付けシート(E6~→A2へ縦横替えで）'!GV73="","",'⑤案件貼り付けシート(E6~→A2へ縦横替えで）'!GV73),"")</f>
        <v/>
      </c>
      <c r="FI77" s="154" t="str">
        <f>IF('⑤案件貼り付けシート(E6~→A2へ縦横替えで）'!$GU73="固定",IF('⑤案件貼り付けシート(E6~→A2へ縦横替えで）'!GW73="","",'⑤案件貼り付けシート(E6~→A2へ縦横替えで）'!GW73),"")</f>
        <v/>
      </c>
      <c r="FJ77" s="154" t="str">
        <f>IF('⑤案件貼り付けシート(E6~→A2へ縦横替えで）'!$GU73="固定",IF('⑤案件貼り付けシート(E6~→A2へ縦横替えで）'!GX73="","",'⑤案件貼り付けシート(E6~→A2へ縦横替えで）'!GX73),"")</f>
        <v/>
      </c>
      <c r="FK77" s="154" t="str">
        <f>IF('⑤案件貼り付けシート(E6~→A2へ縦横替えで）'!$GU73="固定",IF('⑤案件貼り付けシート(E6~→A2へ縦横替えで）'!GY73="","",'⑤案件貼り付けシート(E6~→A2へ縦横替えで）'!GY73),"")</f>
        <v/>
      </c>
      <c r="FL77" s="154" t="str">
        <f>IF('⑤案件貼り付けシート(E6~→A2へ縦横替えで）'!$GU73="固定",IF('⑤案件貼り付けシート(E6~→A2へ縦横替えで）'!GZ73="","",'⑤案件貼り付けシート(E6~→A2へ縦横替えで）'!GZ73),"")</f>
        <v/>
      </c>
      <c r="FM77" s="154" t="str">
        <f>IF('⑤案件貼り付けシート(E6~→A2へ縦横替えで）'!$GU73="固定",IF('⑤案件貼り付けシート(E6~→A2へ縦横替えで）'!HA73="","",'⑤案件貼り付けシート(E6~→A2へ縦横替えで）'!HA73),"")</f>
        <v/>
      </c>
      <c r="FN77" s="7" t="str">
        <f>IF('⑤案件貼り付けシート(E6~→A2へ縦横替えで）'!$GU73="固定",IF('⑤案件貼り付けシート(E6~→A2へ縦横替えで）'!HB73="","",'⑤案件貼り付けシート(E6~→A2へ縦横替えで）'!HB73),"")</f>
        <v/>
      </c>
      <c r="FO77" s="7" t="str">
        <f>IF('⑤案件貼り付けシート(E6~→A2へ縦横替えで）'!HC73="","",'⑤案件貼り付けシート(E6~→A2へ縦横替えで）'!HC73)</f>
        <v/>
      </c>
      <c r="FP77" s="7" t="str">
        <f>IF('⑤案件貼り付けシート(E6~→A2へ縦横替えで）'!HD73="","",'⑤案件貼り付けシート(E6~→A2へ縦横替えで）'!HD73)</f>
        <v/>
      </c>
      <c r="FQ77" s="7" t="str">
        <f>IF('⑤案件貼り付けシート(E6~→A2へ縦横替えで）'!HE73="","",'⑤案件貼り付けシート(E6~→A2へ縦横替えで）'!HE73)</f>
        <v/>
      </c>
      <c r="FR77" s="154" t="str">
        <f>IF('⑤案件貼り付けシート(E6~→A2へ縦横替えで）'!HG73="","",'⑤案件貼り付けシート(E6~→A2へ縦横替えで）'!HG73)</f>
        <v/>
      </c>
      <c r="FS77" s="154" t="str">
        <f>IF('⑤案件貼り付けシート(E6~→A2へ縦横替えで）'!HH73="","",'⑤案件貼り付けシート(E6~→A2へ縦横替えで）'!HH73)</f>
        <v/>
      </c>
      <c r="FT77" s="7" t="str" cm="1">
        <f t="array" ref="FT77">IF('⑤案件貼り付けシート(E6~→A2へ縦横替えで）'!HI73="","",_xlfn.IFS('⑤案件貼り付けシート(E6~→A2へ縦横替えで）'!HI73="固定",1,'⑤案件貼り付けシート(E6~→A2へ縦横替えで）'!HI73="流動",2,'⑤案件貼り付けシート(E6~→A2へ縦横替えで）'!HI73="対象外",""))</f>
        <v/>
      </c>
      <c r="FU77" s="154" t="str">
        <f>IF('⑤案件貼り付けシート(E6~→A2へ縦横替えで）'!$HI73="固定",IF('⑤案件貼り付けシート(E6~→A2へ縦横替えで）'!HJ73="","",'⑤案件貼り付けシート(E6~→A2へ縦横替えで）'!HJ73),"")</f>
        <v/>
      </c>
      <c r="FV77" s="154" t="str">
        <f>IF('⑤案件貼り付けシート(E6~→A2へ縦横替えで）'!$HI73="固定",IF('⑤案件貼り付けシート(E6~→A2へ縦横替えで）'!HK73="","",'⑤案件貼り付けシート(E6~→A2へ縦横替えで）'!HK73),"")</f>
        <v/>
      </c>
      <c r="FW77" s="154" t="str">
        <f>IF('⑤案件貼り付けシート(E6~→A2へ縦横替えで）'!$HI73="固定",IF('⑤案件貼り付けシート(E6~→A2へ縦横替えで）'!HL73="","",'⑤案件貼り付けシート(E6~→A2へ縦横替えで）'!HL73),"")</f>
        <v/>
      </c>
      <c r="FX77" s="154" t="str">
        <f>IF('⑤案件貼り付けシート(E6~→A2へ縦横替えで）'!$HI73="固定",IF('⑤案件貼り付けシート(E6~→A2へ縦横替えで）'!HM73="","",'⑤案件貼り付けシート(E6~→A2へ縦横替えで）'!HM73),"")</f>
        <v/>
      </c>
      <c r="FY77" s="154" t="str">
        <f>IF('⑤案件貼り付けシート(E6~→A2へ縦横替えで）'!$HI73="固定",IF('⑤案件貼り付けシート(E6~→A2へ縦横替えで）'!HN73="","",'⑤案件貼り付けシート(E6~→A2へ縦横替えで）'!HN73),"")</f>
        <v/>
      </c>
      <c r="FZ77" s="154" t="str">
        <f>IF('⑤案件貼り付けシート(E6~→A2へ縦横替えで）'!$HI73="固定",IF('⑤案件貼り付けシート(E6~→A2へ縦横替えで）'!HO73="","",'⑤案件貼り付けシート(E6~→A2へ縦横替えで）'!HO73),"")</f>
        <v/>
      </c>
      <c r="GA77" s="7" t="str">
        <f>IF('⑤案件貼り付けシート(E6~→A2へ縦横替えで）'!$HI73="固定",IF('⑤案件貼り付けシート(E6~→A2へ縦横替えで）'!HP73="","",'⑤案件貼り付けシート(E6~→A2へ縦横替えで）'!HP73),"")</f>
        <v/>
      </c>
      <c r="GB77" s="7" t="str">
        <f>IF('⑤案件貼り付けシート(E6~→A2へ縦横替えで）'!HQ73="","",'⑤案件貼り付けシート(E6~→A2へ縦横替えで）'!HQ73)</f>
        <v/>
      </c>
      <c r="GC77" s="7" t="str">
        <f>IF('⑤案件貼り付けシート(E6~→A2へ縦横替えで）'!HR73="","",'⑤案件貼り付けシート(E6~→A2へ縦横替えで）'!HR73)</f>
        <v/>
      </c>
      <c r="GD77" s="7" t="str">
        <f>IF('⑤案件貼り付けシート(E6~→A2へ縦横替えで）'!HS73="","",'⑤案件貼り付けシート(E6~→A2へ縦横替えで）'!HS73)</f>
        <v/>
      </c>
      <c r="GE77" s="7"/>
      <c r="GF77" s="7"/>
      <c r="GG77" s="7"/>
      <c r="GH77" s="7"/>
      <c r="GI77" s="7"/>
      <c r="GJ77" s="7"/>
      <c r="GK77" s="7"/>
      <c r="GL77" s="7"/>
      <c r="GM77" s="48"/>
      <c r="GN77" s="7"/>
      <c r="GO77" s="7"/>
      <c r="GP77" s="7"/>
      <c r="GR77" s="48" t="str">
        <f>IF(OR('⑤案件貼り付けシート(E6~→A2へ縦横替えで）'!JP73="",'⑤案件貼り付けシート(E6~→A2へ縦横替えで）'!JP73=0),"",_xlfn.XLOOKUP('⑤案件貼り付けシート(E6~→A2へ縦横替えで）'!JP73,②コード一覧!$BR$2:$BR$802,②コード一覧!$BT$2:$BT$802))</f>
        <v/>
      </c>
      <c r="GS77" s="48" t="str">
        <f>IF(OR('⑤案件貼り付けシート(E6~→A2へ縦横替えで）'!JQ73="",'⑤案件貼り付けシート(E6~→A2へ縦横替えで）'!JQ73=0),"",_xlfn.XLOOKUP('⑤案件貼り付けシート(E6~→A2へ縦横替えで）'!JQ73,②コード一覧!$BR$2:$BR$802,②コード一覧!$BT$2:$BT$802))</f>
        <v/>
      </c>
      <c r="GT77" s="48" t="str">
        <f>IF(OR('⑤案件貼り付けシート(E6~→A2へ縦横替えで）'!JR73="",'⑤案件貼り付けシート(E6~→A2へ縦横替えで）'!JR73=0),"",_xlfn.XLOOKUP('⑤案件貼り付けシート(E6~→A2へ縦横替えで）'!JR73,②コード一覧!$BR$2:$BR$802,②コード一覧!$BT$2:$BT$802))</f>
        <v/>
      </c>
      <c r="GU77" s="48" t="str">
        <f>IF(OR('⑤案件貼り付けシート(E6~→A2へ縦横替えで）'!JS73="",'⑤案件貼り付けシート(E6~→A2へ縦横替えで）'!JS73=0),"",_xlfn.XLOOKUP('⑤案件貼り付けシート(E6~→A2へ縦横替えで）'!JS73,②コード一覧!$BR$2:$BR$802,②コード一覧!$BT$2:$BT$802))</f>
        <v/>
      </c>
      <c r="GV77" s="48" t="str">
        <f>IF(OR('⑤案件貼り付けシート(E6~→A2へ縦横替えで）'!JT73="",'⑤案件貼り付けシート(E6~→A2へ縦横替えで）'!JT73=0),"",_xlfn.XLOOKUP('⑤案件貼り付けシート(E6~→A2へ縦横替えで）'!JT73,②コード一覧!$BR$2:$BR$802,②コード一覧!$BT$2:$BT$802))</f>
        <v/>
      </c>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3"/>
      <c r="AS78" s="7"/>
      <c r="AT78" s="7"/>
      <c r="AU78" s="7"/>
      <c r="AV78" s="7"/>
      <c r="AW78" s="7"/>
      <c r="AX78" s="7"/>
      <c r="AY78" s="7"/>
      <c r="AZ78" s="7"/>
      <c r="BA78" s="7"/>
      <c r="BB78" s="7"/>
      <c r="BC78" s="7"/>
      <c r="BD78" s="7"/>
      <c r="BE78" s="154"/>
      <c r="BF78" s="154"/>
      <c r="BG78" s="7"/>
      <c r="BH78" s="154"/>
      <c r="BI78" s="154"/>
      <c r="BJ78" s="154"/>
      <c r="BK78" s="154"/>
      <c r="BL78" s="154"/>
      <c r="BM78" s="154"/>
      <c r="BN78" s="7"/>
      <c r="BO78" s="7"/>
      <c r="BP78" s="7"/>
      <c r="BQ78" s="7"/>
      <c r="BR78" s="154"/>
      <c r="BS78" s="154"/>
      <c r="BT78" s="7"/>
      <c r="BU78" s="154"/>
      <c r="BV78" s="154"/>
      <c r="BW78" s="154"/>
      <c r="BX78" s="154"/>
      <c r="BY78" s="154"/>
      <c r="BZ78" s="154"/>
      <c r="CA78" s="7"/>
      <c r="CB78" s="7"/>
      <c r="CC78" s="7"/>
      <c r="CD78" s="7"/>
      <c r="CE78" s="154"/>
      <c r="CF78" s="154"/>
      <c r="CG78" s="7"/>
      <c r="CH78" s="154"/>
      <c r="CI78" s="154"/>
      <c r="CJ78" s="154"/>
      <c r="CK78" s="154"/>
      <c r="CL78" s="154"/>
      <c r="CM78" s="154"/>
      <c r="CN78" s="7"/>
      <c r="CO78" s="7"/>
      <c r="CP78" s="7"/>
      <c r="CQ78" s="7"/>
      <c r="CR78" s="154"/>
      <c r="CS78" s="154"/>
      <c r="CT78" s="7"/>
      <c r="CU78" s="154"/>
      <c r="CV78" s="154"/>
      <c r="CW78" s="154"/>
      <c r="CX78" s="154"/>
      <c r="CY78" s="154"/>
      <c r="CZ78" s="154"/>
      <c r="DA78" s="7"/>
      <c r="DB78" s="7"/>
      <c r="DC78" s="7"/>
      <c r="DD78" s="7"/>
      <c r="DE78" s="154"/>
      <c r="DF78" s="154"/>
      <c r="DG78" s="7"/>
      <c r="DH78" s="154"/>
      <c r="DI78" s="154"/>
      <c r="DJ78" s="154"/>
      <c r="DK78" s="154"/>
      <c r="DL78" s="154"/>
      <c r="DM78" s="154"/>
      <c r="DN78" s="7"/>
      <c r="DO78" s="7"/>
      <c r="DP78" s="7"/>
      <c r="DQ78" s="7"/>
      <c r="DR78" s="154" t="str">
        <f>IF('⑤案件貼り付けシート(E6~→A2へ縦横替えで）'!FC74="","",'⑤案件貼り付けシート(E6~→A2へ縦横替えで）'!FC74)</f>
        <v/>
      </c>
      <c r="DS78" s="154" t="str">
        <f>IF('⑤案件貼り付けシート(E6~→A2へ縦横替えで）'!FD74="","",'⑤案件貼り付けシート(E6~→A2へ縦横替えで）'!FD74)</f>
        <v/>
      </c>
      <c r="DT78" s="7" t="str" cm="1">
        <f t="array" ref="DT78">IF('⑤案件貼り付けシート(E6~→A2へ縦横替えで）'!FE74="","",_xlfn.IFS('⑤案件貼り付けシート(E6~→A2へ縦横替えで）'!FE74="固定",1,'⑤案件貼り付けシート(E6~→A2へ縦横替えで）'!FE74="流動",2,'⑤案件貼り付けシート(E6~→A2へ縦横替えで）'!FE74="対象外",""))</f>
        <v/>
      </c>
      <c r="DU78" s="154" t="str">
        <f>IF('⑤案件貼り付けシート(E6~→A2へ縦横替えで）'!$FE74="固定",IF('⑤案件貼り付けシート(E6~→A2へ縦横替えで）'!FF74="","",'⑤案件貼り付けシート(E6~→A2へ縦横替えで）'!FF74),"")</f>
        <v/>
      </c>
      <c r="DV78" s="154" t="str">
        <f>IF('⑤案件貼り付けシート(E6~→A2へ縦横替えで）'!$FE74="固定",IF('⑤案件貼り付けシート(E6~→A2へ縦横替えで）'!FG74="","",'⑤案件貼り付けシート(E6~→A2へ縦横替えで）'!FG74),"")</f>
        <v/>
      </c>
      <c r="DW78" s="154" t="str">
        <f>IF('⑤案件貼り付けシート(E6~→A2へ縦横替えで）'!$FE74="固定",IF('⑤案件貼り付けシート(E6~→A2へ縦横替えで）'!FH74="","",'⑤案件貼り付けシート(E6~→A2へ縦横替えで）'!FH74),"")</f>
        <v/>
      </c>
      <c r="DX78" s="154" t="str">
        <f>IF('⑤案件貼り付けシート(E6~→A2へ縦横替えで）'!$FE74="固定",IF('⑤案件貼り付けシート(E6~→A2へ縦横替えで）'!FI74="","",'⑤案件貼り付けシート(E6~→A2へ縦横替えで）'!FI74),"")</f>
        <v/>
      </c>
      <c r="DY78" s="154" t="str">
        <f>IF('⑤案件貼り付けシート(E6~→A2へ縦横替えで）'!$FE74="固定",IF('⑤案件貼り付けシート(E6~→A2へ縦横替えで）'!FJ74="","",'⑤案件貼り付けシート(E6~→A2へ縦横替えで）'!FJ74),"")</f>
        <v/>
      </c>
      <c r="DZ78" s="154" t="str">
        <f>IF('⑤案件貼り付けシート(E6~→A2へ縦横替えで）'!$FE74="固定",IF('⑤案件貼り付けシート(E6~→A2へ縦横替えで）'!FK74="","",'⑤案件貼り付けシート(E6~→A2へ縦横替えで）'!FK74),"")</f>
        <v/>
      </c>
      <c r="EA78" s="7" t="str">
        <f>IF('⑤案件貼り付けシート(E6~→A2へ縦横替えで）'!$FE74="固定",IF('⑤案件貼り付けシート(E6~→A2へ縦横替えで）'!FL74="","",'⑤案件貼り付けシート(E6~→A2へ縦横替えで）'!FL74),"")</f>
        <v/>
      </c>
      <c r="EB78" s="7" t="str">
        <f>IF('⑤案件貼り付けシート(E6~→A2へ縦横替えで）'!FM74="","",'⑤案件貼り付けシート(E6~→A2へ縦横替えで）'!FM74)</f>
        <v/>
      </c>
      <c r="EC78" s="7" t="str">
        <f>IF('⑤案件貼り付けシート(E6~→A2へ縦横替えで）'!FN74="","",'⑤案件貼り付けシート(E6~→A2へ縦横替えで）'!FN74)</f>
        <v/>
      </c>
      <c r="ED78" s="7" t="str">
        <f>IF('⑤案件貼り付けシート(E6~→A2へ縦横替えで）'!FO74="","",'⑤案件貼り付けシート(E6~→A2へ縦横替えで）'!FO74)</f>
        <v/>
      </c>
      <c r="EE78" s="154" t="str">
        <f>IF('⑤案件貼り付けシート(E6~→A2へ縦横替えで）'!FQ74="","",'⑤案件貼り付けシート(E6~→A2へ縦横替えで）'!FQ74)</f>
        <v/>
      </c>
      <c r="EF78" s="154" t="str">
        <f>IF('⑤案件貼り付けシート(E6~→A2へ縦横替えで）'!FR74="","",'⑤案件貼り付けシート(E6~→A2へ縦横替えで）'!FR74)</f>
        <v/>
      </c>
      <c r="EG78" s="7" t="str" cm="1">
        <f t="array" ref="EG78">IF('⑤案件貼り付けシート(E6~→A2へ縦横替えで）'!FS74="","",_xlfn.IFS('⑤案件貼り付けシート(E6~→A2へ縦横替えで）'!FS74="固定",1,'⑤案件貼り付けシート(E6~→A2へ縦横替えで）'!FS74="流動",2,'⑤案件貼り付けシート(E6~→A2へ縦横替えで）'!FS74="対象外",""))</f>
        <v/>
      </c>
      <c r="EH78" s="154" t="str">
        <f>IF('⑤案件貼り付けシート(E6~→A2へ縦横替えで）'!$FS74="固定",IF('⑤案件貼り付けシート(E6~→A2へ縦横替えで）'!FT74="","",'⑤案件貼り付けシート(E6~→A2へ縦横替えで）'!FT74),"")</f>
        <v/>
      </c>
      <c r="EI78" s="154" t="str">
        <f>IF('⑤案件貼り付けシート(E6~→A2へ縦横替えで）'!$FS74="固定",IF('⑤案件貼り付けシート(E6~→A2へ縦横替えで）'!FU74="","",'⑤案件貼り付けシート(E6~→A2へ縦横替えで）'!FU74),"")</f>
        <v/>
      </c>
      <c r="EJ78" s="154" t="str">
        <f>IF('⑤案件貼り付けシート(E6~→A2へ縦横替えで）'!$FS74="固定",IF('⑤案件貼り付けシート(E6~→A2へ縦横替えで）'!FV74="","",'⑤案件貼り付けシート(E6~→A2へ縦横替えで）'!FV74),"")</f>
        <v/>
      </c>
      <c r="EK78" s="154" t="str">
        <f>IF('⑤案件貼り付けシート(E6~→A2へ縦横替えで）'!$FS74="固定",IF('⑤案件貼り付けシート(E6~→A2へ縦横替えで）'!FW74="","",'⑤案件貼り付けシート(E6~→A2へ縦横替えで）'!FW74),"")</f>
        <v/>
      </c>
      <c r="EL78" s="154" t="str">
        <f>IF('⑤案件貼り付けシート(E6~→A2へ縦横替えで）'!$FS74="固定",IF('⑤案件貼り付けシート(E6~→A2へ縦横替えで）'!FX74="","",'⑤案件貼り付けシート(E6~→A2へ縦横替えで）'!FX74),"")</f>
        <v/>
      </c>
      <c r="EM78" s="154" t="str">
        <f>IF('⑤案件貼り付けシート(E6~→A2へ縦横替えで）'!$FS74="固定",IF('⑤案件貼り付けシート(E6~→A2へ縦横替えで）'!FY74="","",'⑤案件貼り付けシート(E6~→A2へ縦横替えで）'!FY74),"")</f>
        <v/>
      </c>
      <c r="EN78" s="7" t="str">
        <f>IF('⑤案件貼り付けシート(E6~→A2へ縦横替えで）'!$FS74="固定",IF('⑤案件貼り付けシート(E6~→A2へ縦横替えで）'!FZ74="","",'⑤案件貼り付けシート(E6~→A2へ縦横替えで）'!FZ74),"")</f>
        <v/>
      </c>
      <c r="EO78" s="7" t="str">
        <f>IF('⑤案件貼り付けシート(E6~→A2へ縦横替えで）'!GA74="","",'⑤案件貼り付けシート(E6~→A2へ縦横替えで）'!GA74)</f>
        <v/>
      </c>
      <c r="EP78" s="7" t="str">
        <f>IF('⑤案件貼り付けシート(E6~→A2へ縦横替えで）'!GB74="","",'⑤案件貼り付けシート(E6~→A2へ縦横替えで）'!GB74)</f>
        <v/>
      </c>
      <c r="EQ78" s="7" t="str">
        <f>IF('⑤案件貼り付けシート(E6~→A2へ縦横替えで）'!GC74="","",'⑤案件貼り付けシート(E6~→A2へ縦横替えで）'!GC74)</f>
        <v/>
      </c>
      <c r="ER78" s="154" t="str">
        <f>IF('⑤案件貼り付けシート(E6~→A2へ縦横替えで）'!GE74="","",'⑤案件貼り付けシート(E6~→A2へ縦横替えで）'!GE74)</f>
        <v/>
      </c>
      <c r="ES78" s="154" t="str">
        <f>IF('⑤案件貼り付けシート(E6~→A2へ縦横替えで）'!GF74="","",'⑤案件貼り付けシート(E6~→A2へ縦横替えで）'!GF74)</f>
        <v/>
      </c>
      <c r="ET78" s="7" t="str" cm="1">
        <f t="array" ref="ET78">IF('⑤案件貼り付けシート(E6~→A2へ縦横替えで）'!GG74="","",_xlfn.IFS('⑤案件貼り付けシート(E6~→A2へ縦横替えで）'!GG74="固定",1,'⑤案件貼り付けシート(E6~→A2へ縦横替えで）'!GG74="流動",2,'⑤案件貼り付けシート(E6~→A2へ縦横替えで）'!GG74="対象外",""))</f>
        <v/>
      </c>
      <c r="EU78" s="154" t="str">
        <f>IF('⑤案件貼り付けシート(E6~→A2へ縦横替えで）'!$GG74="固定",IF('⑤案件貼り付けシート(E6~→A2へ縦横替えで）'!GH74="","",'⑤案件貼り付けシート(E6~→A2へ縦横替えで）'!GH74),"")</f>
        <v/>
      </c>
      <c r="EV78" s="154" t="str">
        <f>IF('⑤案件貼り付けシート(E6~→A2へ縦横替えで）'!$GG74="固定",IF('⑤案件貼り付けシート(E6~→A2へ縦横替えで）'!GI74="","",'⑤案件貼り付けシート(E6~→A2へ縦横替えで）'!GI74),"")</f>
        <v/>
      </c>
      <c r="EW78" s="154" t="str">
        <f>IF('⑤案件貼り付けシート(E6~→A2へ縦横替えで）'!$GG74="固定",IF('⑤案件貼り付けシート(E6~→A2へ縦横替えで）'!GJ74="","",'⑤案件貼り付けシート(E6~→A2へ縦横替えで）'!GJ74),"")</f>
        <v/>
      </c>
      <c r="EX78" s="154" t="str">
        <f>IF('⑤案件貼り付けシート(E6~→A2へ縦横替えで）'!$GG74="固定",IF('⑤案件貼り付けシート(E6~→A2へ縦横替えで）'!GK74="","",'⑤案件貼り付けシート(E6~→A2へ縦横替えで）'!GK74),"")</f>
        <v/>
      </c>
      <c r="EY78" s="154" t="str">
        <f>IF('⑤案件貼り付けシート(E6~→A2へ縦横替えで）'!$GG74="固定",IF('⑤案件貼り付けシート(E6~→A2へ縦横替えで）'!GL74="","",'⑤案件貼り付けシート(E6~→A2へ縦横替えで）'!GL74),"")</f>
        <v/>
      </c>
      <c r="EZ78" s="154" t="str">
        <f>IF('⑤案件貼り付けシート(E6~→A2へ縦横替えで）'!$GG74="固定",IF('⑤案件貼り付けシート(E6~→A2へ縦横替えで）'!GM74="","",'⑤案件貼り付けシート(E6~→A2へ縦横替えで）'!GM74),"")</f>
        <v/>
      </c>
      <c r="FA78" s="7" t="str">
        <f>IF('⑤案件貼り付けシート(E6~→A2へ縦横替えで）'!$GG74="固定",IF('⑤案件貼り付けシート(E6~→A2へ縦横替えで）'!GN74="","",'⑤案件貼り付けシート(E6~→A2へ縦横替えで）'!GN74),"")</f>
        <v/>
      </c>
      <c r="FB78" s="7" t="str">
        <f>IF('⑤案件貼り付けシート(E6~→A2へ縦横替えで）'!GO74="","",'⑤案件貼り付けシート(E6~→A2へ縦横替えで）'!GO74)</f>
        <v/>
      </c>
      <c r="FC78" s="7" t="str">
        <f>IF('⑤案件貼り付けシート(E6~→A2へ縦横替えで）'!GP74="","",'⑤案件貼り付けシート(E6~→A2へ縦横替えで）'!GP74)</f>
        <v/>
      </c>
      <c r="FD78" s="7" t="str">
        <f>IF('⑤案件貼り付けシート(E6~→A2へ縦横替えで）'!GQ74="","",'⑤案件貼り付けシート(E6~→A2へ縦横替えで）'!GQ74)</f>
        <v/>
      </c>
      <c r="FE78" s="154" t="str">
        <f>IF('⑤案件貼り付けシート(E6~→A2へ縦横替えで）'!GS74="","",'⑤案件貼り付けシート(E6~→A2へ縦横替えで）'!GS74)</f>
        <v/>
      </c>
      <c r="FF78" s="154" t="str">
        <f>IF('⑤案件貼り付けシート(E6~→A2へ縦横替えで）'!GT74="","",'⑤案件貼り付けシート(E6~→A2へ縦横替えで）'!GT74)</f>
        <v/>
      </c>
      <c r="FG78" s="7" t="str" cm="1">
        <f t="array" ref="FG78">IF('⑤案件貼り付けシート(E6~→A2へ縦横替えで）'!GU74="","",_xlfn.IFS('⑤案件貼り付けシート(E6~→A2へ縦横替えで）'!GU74="固定",1,'⑤案件貼り付けシート(E6~→A2へ縦横替えで）'!GU74="流動",2,'⑤案件貼り付けシート(E6~→A2へ縦横替えで）'!GU74="対象外",""))</f>
        <v/>
      </c>
      <c r="FH78" s="154" t="str">
        <f>IF('⑤案件貼り付けシート(E6~→A2へ縦横替えで）'!$GU74="固定",IF('⑤案件貼り付けシート(E6~→A2へ縦横替えで）'!GV74="","",'⑤案件貼り付けシート(E6~→A2へ縦横替えで）'!GV74),"")</f>
        <v/>
      </c>
      <c r="FI78" s="154" t="str">
        <f>IF('⑤案件貼り付けシート(E6~→A2へ縦横替えで）'!$GU74="固定",IF('⑤案件貼り付けシート(E6~→A2へ縦横替えで）'!GW74="","",'⑤案件貼り付けシート(E6~→A2へ縦横替えで）'!GW74),"")</f>
        <v/>
      </c>
      <c r="FJ78" s="154" t="str">
        <f>IF('⑤案件貼り付けシート(E6~→A2へ縦横替えで）'!$GU74="固定",IF('⑤案件貼り付けシート(E6~→A2へ縦横替えで）'!GX74="","",'⑤案件貼り付けシート(E6~→A2へ縦横替えで）'!GX74),"")</f>
        <v/>
      </c>
      <c r="FK78" s="154" t="str">
        <f>IF('⑤案件貼り付けシート(E6~→A2へ縦横替えで）'!$GU74="固定",IF('⑤案件貼り付けシート(E6~→A2へ縦横替えで）'!GY74="","",'⑤案件貼り付けシート(E6~→A2へ縦横替えで）'!GY74),"")</f>
        <v/>
      </c>
      <c r="FL78" s="154" t="str">
        <f>IF('⑤案件貼り付けシート(E6~→A2へ縦横替えで）'!$GU74="固定",IF('⑤案件貼り付けシート(E6~→A2へ縦横替えで）'!GZ74="","",'⑤案件貼り付けシート(E6~→A2へ縦横替えで）'!GZ74),"")</f>
        <v/>
      </c>
      <c r="FM78" s="154" t="str">
        <f>IF('⑤案件貼り付けシート(E6~→A2へ縦横替えで）'!$GU74="固定",IF('⑤案件貼り付けシート(E6~→A2へ縦横替えで）'!HA74="","",'⑤案件貼り付けシート(E6~→A2へ縦横替えで）'!HA74),"")</f>
        <v/>
      </c>
      <c r="FN78" s="7" t="str">
        <f>IF('⑤案件貼り付けシート(E6~→A2へ縦横替えで）'!$GU74="固定",IF('⑤案件貼り付けシート(E6~→A2へ縦横替えで）'!HB74="","",'⑤案件貼り付けシート(E6~→A2へ縦横替えで）'!HB74),"")</f>
        <v/>
      </c>
      <c r="FO78" s="7" t="str">
        <f>IF('⑤案件貼り付けシート(E6~→A2へ縦横替えで）'!HC74="","",'⑤案件貼り付けシート(E6~→A2へ縦横替えで）'!HC74)</f>
        <v/>
      </c>
      <c r="FP78" s="7" t="str">
        <f>IF('⑤案件貼り付けシート(E6~→A2へ縦横替えで）'!HD74="","",'⑤案件貼り付けシート(E6~→A2へ縦横替えで）'!HD74)</f>
        <v/>
      </c>
      <c r="FQ78" s="7" t="str">
        <f>IF('⑤案件貼り付けシート(E6~→A2へ縦横替えで）'!HE74="","",'⑤案件貼り付けシート(E6~→A2へ縦横替えで）'!HE74)</f>
        <v/>
      </c>
      <c r="FR78" s="154" t="str">
        <f>IF('⑤案件貼り付けシート(E6~→A2へ縦横替えで）'!HG74="","",'⑤案件貼り付けシート(E6~→A2へ縦横替えで）'!HG74)</f>
        <v/>
      </c>
      <c r="FS78" s="154" t="str">
        <f>IF('⑤案件貼り付けシート(E6~→A2へ縦横替えで）'!HH74="","",'⑤案件貼り付けシート(E6~→A2へ縦横替えで）'!HH74)</f>
        <v/>
      </c>
      <c r="FT78" s="7" t="str" cm="1">
        <f t="array" ref="FT78">IF('⑤案件貼り付けシート(E6~→A2へ縦横替えで）'!HI74="","",_xlfn.IFS('⑤案件貼り付けシート(E6~→A2へ縦横替えで）'!HI74="固定",1,'⑤案件貼り付けシート(E6~→A2へ縦横替えで）'!HI74="流動",2,'⑤案件貼り付けシート(E6~→A2へ縦横替えで）'!HI74="対象外",""))</f>
        <v/>
      </c>
      <c r="FU78" s="154" t="str">
        <f>IF('⑤案件貼り付けシート(E6~→A2へ縦横替えで）'!$HI74="固定",IF('⑤案件貼り付けシート(E6~→A2へ縦横替えで）'!HJ74="","",'⑤案件貼り付けシート(E6~→A2へ縦横替えで）'!HJ74),"")</f>
        <v/>
      </c>
      <c r="FV78" s="154" t="str">
        <f>IF('⑤案件貼り付けシート(E6~→A2へ縦横替えで）'!$HI74="固定",IF('⑤案件貼り付けシート(E6~→A2へ縦横替えで）'!HK74="","",'⑤案件貼り付けシート(E6~→A2へ縦横替えで）'!HK74),"")</f>
        <v/>
      </c>
      <c r="FW78" s="154" t="str">
        <f>IF('⑤案件貼り付けシート(E6~→A2へ縦横替えで）'!$HI74="固定",IF('⑤案件貼り付けシート(E6~→A2へ縦横替えで）'!HL74="","",'⑤案件貼り付けシート(E6~→A2へ縦横替えで）'!HL74),"")</f>
        <v/>
      </c>
      <c r="FX78" s="154" t="str">
        <f>IF('⑤案件貼り付けシート(E6~→A2へ縦横替えで）'!$HI74="固定",IF('⑤案件貼り付けシート(E6~→A2へ縦横替えで）'!HM74="","",'⑤案件貼り付けシート(E6~→A2へ縦横替えで）'!HM74),"")</f>
        <v/>
      </c>
      <c r="FY78" s="154" t="str">
        <f>IF('⑤案件貼り付けシート(E6~→A2へ縦横替えで）'!$HI74="固定",IF('⑤案件貼り付けシート(E6~→A2へ縦横替えで）'!HN74="","",'⑤案件貼り付けシート(E6~→A2へ縦横替えで）'!HN74),"")</f>
        <v/>
      </c>
      <c r="FZ78" s="154" t="str">
        <f>IF('⑤案件貼り付けシート(E6~→A2へ縦横替えで）'!$HI74="固定",IF('⑤案件貼り付けシート(E6~→A2へ縦横替えで）'!HO74="","",'⑤案件貼り付けシート(E6~→A2へ縦横替えで）'!HO74),"")</f>
        <v/>
      </c>
      <c r="GA78" s="7" t="str">
        <f>IF('⑤案件貼り付けシート(E6~→A2へ縦横替えで）'!$HI74="固定",IF('⑤案件貼り付けシート(E6~→A2へ縦横替えで）'!HP74="","",'⑤案件貼り付けシート(E6~→A2へ縦横替えで）'!HP74),"")</f>
        <v/>
      </c>
      <c r="GB78" s="7" t="str">
        <f>IF('⑤案件貼り付けシート(E6~→A2へ縦横替えで）'!HQ74="","",'⑤案件貼り付けシート(E6~→A2へ縦横替えで）'!HQ74)</f>
        <v/>
      </c>
      <c r="GC78" s="7" t="str">
        <f>IF('⑤案件貼り付けシート(E6~→A2へ縦横替えで）'!HR74="","",'⑤案件貼り付けシート(E6~→A2へ縦横替えで）'!HR74)</f>
        <v/>
      </c>
      <c r="GD78" s="7" t="str">
        <f>IF('⑤案件貼り付けシート(E6~→A2へ縦横替えで）'!HS74="","",'⑤案件貼り付けシート(E6~→A2へ縦横替えで）'!HS74)</f>
        <v/>
      </c>
      <c r="GE78" s="7"/>
      <c r="GF78" s="7"/>
      <c r="GG78" s="7"/>
      <c r="GH78" s="7"/>
      <c r="GI78" s="7"/>
      <c r="GJ78" s="7"/>
      <c r="GK78" s="7"/>
      <c r="GL78" s="7"/>
      <c r="GM78" s="48"/>
      <c r="GN78" s="7"/>
      <c r="GO78" s="7"/>
      <c r="GP78" s="7"/>
      <c r="GR78" s="48" t="str">
        <f>IF(OR('⑤案件貼り付けシート(E6~→A2へ縦横替えで）'!JP74="",'⑤案件貼り付けシート(E6~→A2へ縦横替えで）'!JP74=0),"",_xlfn.XLOOKUP('⑤案件貼り付けシート(E6~→A2へ縦横替えで）'!JP74,②コード一覧!$BR$2:$BR$802,②コード一覧!$BT$2:$BT$802))</f>
        <v/>
      </c>
      <c r="GS78" s="48" t="str">
        <f>IF(OR('⑤案件貼り付けシート(E6~→A2へ縦横替えで）'!JQ74="",'⑤案件貼り付けシート(E6~→A2へ縦横替えで）'!JQ74=0),"",_xlfn.XLOOKUP('⑤案件貼り付けシート(E6~→A2へ縦横替えで）'!JQ74,②コード一覧!$BR$2:$BR$802,②コード一覧!$BT$2:$BT$802))</f>
        <v/>
      </c>
      <c r="GT78" s="48" t="str">
        <f>IF(OR('⑤案件貼り付けシート(E6~→A2へ縦横替えで）'!JR74="",'⑤案件貼り付けシート(E6~→A2へ縦横替えで）'!JR74=0),"",_xlfn.XLOOKUP('⑤案件貼り付けシート(E6~→A2へ縦横替えで）'!JR74,②コード一覧!$BR$2:$BR$802,②コード一覧!$BT$2:$BT$802))</f>
        <v/>
      </c>
      <c r="GU78" s="48" t="str">
        <f>IF(OR('⑤案件貼り付けシート(E6~→A2へ縦横替えで）'!JS74="",'⑤案件貼り付けシート(E6~→A2へ縦横替えで）'!JS74=0),"",_xlfn.XLOOKUP('⑤案件貼り付けシート(E6~→A2へ縦横替えで）'!JS74,②コード一覧!$BR$2:$BR$802,②コード一覧!$BT$2:$BT$802))</f>
        <v/>
      </c>
      <c r="GV78" s="48" t="str">
        <f>IF(OR('⑤案件貼り付けシート(E6~→A2へ縦横替えで）'!JT74="",'⑤案件貼り付けシート(E6~→A2へ縦横替えで）'!JT74=0),"",_xlfn.XLOOKUP('⑤案件貼り付けシート(E6~→A2へ縦横替えで）'!JT74,②コード一覧!$BR$2:$BR$802,②コード一覧!$BT$2:$BT$802))</f>
        <v/>
      </c>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3"/>
      <c r="AS79" s="7"/>
      <c r="AT79" s="7"/>
      <c r="AU79" s="7"/>
      <c r="AV79" s="7"/>
      <c r="AW79" s="7"/>
      <c r="AX79" s="7"/>
      <c r="AY79" s="7"/>
      <c r="AZ79" s="7"/>
      <c r="BA79" s="7"/>
      <c r="BB79" s="7"/>
      <c r="BC79" s="7"/>
      <c r="BD79" s="7"/>
      <c r="BE79" s="154"/>
      <c r="BF79" s="154"/>
      <c r="BG79" s="7"/>
      <c r="BH79" s="154"/>
      <c r="BI79" s="154"/>
      <c r="BJ79" s="154"/>
      <c r="BK79" s="154"/>
      <c r="BL79" s="154"/>
      <c r="BM79" s="154"/>
      <c r="BN79" s="7"/>
      <c r="BO79" s="7"/>
      <c r="BP79" s="7"/>
      <c r="BQ79" s="7"/>
      <c r="BR79" s="154"/>
      <c r="BS79" s="154"/>
      <c r="BT79" s="7"/>
      <c r="BU79" s="154"/>
      <c r="BV79" s="154"/>
      <c r="BW79" s="154"/>
      <c r="BX79" s="154"/>
      <c r="BY79" s="154"/>
      <c r="BZ79" s="154"/>
      <c r="CA79" s="7"/>
      <c r="CB79" s="7"/>
      <c r="CC79" s="7"/>
      <c r="CD79" s="7"/>
      <c r="CE79" s="154"/>
      <c r="CF79" s="154"/>
      <c r="CG79" s="7"/>
      <c r="CH79" s="154"/>
      <c r="CI79" s="154"/>
      <c r="CJ79" s="154"/>
      <c r="CK79" s="154"/>
      <c r="CL79" s="154"/>
      <c r="CM79" s="154"/>
      <c r="CN79" s="7"/>
      <c r="CO79" s="7"/>
      <c r="CP79" s="7"/>
      <c r="CQ79" s="7"/>
      <c r="CR79" s="154"/>
      <c r="CS79" s="154"/>
      <c r="CT79" s="7"/>
      <c r="CU79" s="154"/>
      <c r="CV79" s="154"/>
      <c r="CW79" s="154"/>
      <c r="CX79" s="154"/>
      <c r="CY79" s="154"/>
      <c r="CZ79" s="154"/>
      <c r="DA79" s="7"/>
      <c r="DB79" s="7"/>
      <c r="DC79" s="7"/>
      <c r="DD79" s="7"/>
      <c r="DE79" s="154"/>
      <c r="DF79" s="154"/>
      <c r="DG79" s="7"/>
      <c r="DH79" s="154"/>
      <c r="DI79" s="154"/>
      <c r="DJ79" s="154"/>
      <c r="DK79" s="154"/>
      <c r="DL79" s="154"/>
      <c r="DM79" s="154"/>
      <c r="DN79" s="7"/>
      <c r="DO79" s="7"/>
      <c r="DP79" s="7"/>
      <c r="DQ79" s="7"/>
      <c r="DR79" s="154" t="str">
        <f>IF('⑤案件貼り付けシート(E6~→A2へ縦横替えで）'!FC75="","",'⑤案件貼り付けシート(E6~→A2へ縦横替えで）'!FC75)</f>
        <v/>
      </c>
      <c r="DS79" s="154" t="str">
        <f>IF('⑤案件貼り付けシート(E6~→A2へ縦横替えで）'!FD75="","",'⑤案件貼り付けシート(E6~→A2へ縦横替えで）'!FD75)</f>
        <v/>
      </c>
      <c r="DT79" s="7" t="str" cm="1">
        <f t="array" ref="DT79">IF('⑤案件貼り付けシート(E6~→A2へ縦横替えで）'!FE75="","",_xlfn.IFS('⑤案件貼り付けシート(E6~→A2へ縦横替えで）'!FE75="固定",1,'⑤案件貼り付けシート(E6~→A2へ縦横替えで）'!FE75="流動",2,'⑤案件貼り付けシート(E6~→A2へ縦横替えで）'!FE75="対象外",""))</f>
        <v/>
      </c>
      <c r="DU79" s="154" t="str">
        <f>IF('⑤案件貼り付けシート(E6~→A2へ縦横替えで）'!$FE75="固定",IF('⑤案件貼り付けシート(E6~→A2へ縦横替えで）'!FF75="","",'⑤案件貼り付けシート(E6~→A2へ縦横替えで）'!FF75),"")</f>
        <v/>
      </c>
      <c r="DV79" s="154" t="str">
        <f>IF('⑤案件貼り付けシート(E6~→A2へ縦横替えで）'!$FE75="固定",IF('⑤案件貼り付けシート(E6~→A2へ縦横替えで）'!FG75="","",'⑤案件貼り付けシート(E6~→A2へ縦横替えで）'!FG75),"")</f>
        <v/>
      </c>
      <c r="DW79" s="154" t="str">
        <f>IF('⑤案件貼り付けシート(E6~→A2へ縦横替えで）'!$FE75="固定",IF('⑤案件貼り付けシート(E6~→A2へ縦横替えで）'!FH75="","",'⑤案件貼り付けシート(E6~→A2へ縦横替えで）'!FH75),"")</f>
        <v/>
      </c>
      <c r="DX79" s="154" t="str">
        <f>IF('⑤案件貼り付けシート(E6~→A2へ縦横替えで）'!$FE75="固定",IF('⑤案件貼り付けシート(E6~→A2へ縦横替えで）'!FI75="","",'⑤案件貼り付けシート(E6~→A2へ縦横替えで）'!FI75),"")</f>
        <v/>
      </c>
      <c r="DY79" s="154" t="str">
        <f>IF('⑤案件貼り付けシート(E6~→A2へ縦横替えで）'!$FE75="固定",IF('⑤案件貼り付けシート(E6~→A2へ縦横替えで）'!FJ75="","",'⑤案件貼り付けシート(E6~→A2へ縦横替えで）'!FJ75),"")</f>
        <v/>
      </c>
      <c r="DZ79" s="154" t="str">
        <f>IF('⑤案件貼り付けシート(E6~→A2へ縦横替えで）'!$FE75="固定",IF('⑤案件貼り付けシート(E6~→A2へ縦横替えで）'!FK75="","",'⑤案件貼り付けシート(E6~→A2へ縦横替えで）'!FK75),"")</f>
        <v/>
      </c>
      <c r="EA79" s="7" t="str">
        <f>IF('⑤案件貼り付けシート(E6~→A2へ縦横替えで）'!$FE75="固定",IF('⑤案件貼り付けシート(E6~→A2へ縦横替えで）'!FL75="","",'⑤案件貼り付けシート(E6~→A2へ縦横替えで）'!FL75),"")</f>
        <v/>
      </c>
      <c r="EB79" s="7" t="str">
        <f>IF('⑤案件貼り付けシート(E6~→A2へ縦横替えで）'!FM75="","",'⑤案件貼り付けシート(E6~→A2へ縦横替えで）'!FM75)</f>
        <v/>
      </c>
      <c r="EC79" s="7" t="str">
        <f>IF('⑤案件貼り付けシート(E6~→A2へ縦横替えで）'!FN75="","",'⑤案件貼り付けシート(E6~→A2へ縦横替えで）'!FN75)</f>
        <v/>
      </c>
      <c r="ED79" s="7" t="str">
        <f>IF('⑤案件貼り付けシート(E6~→A2へ縦横替えで）'!FO75="","",'⑤案件貼り付けシート(E6~→A2へ縦横替えで）'!FO75)</f>
        <v/>
      </c>
      <c r="EE79" s="154" t="str">
        <f>IF('⑤案件貼り付けシート(E6~→A2へ縦横替えで）'!FQ75="","",'⑤案件貼り付けシート(E6~→A2へ縦横替えで）'!FQ75)</f>
        <v/>
      </c>
      <c r="EF79" s="154" t="str">
        <f>IF('⑤案件貼り付けシート(E6~→A2へ縦横替えで）'!FR75="","",'⑤案件貼り付けシート(E6~→A2へ縦横替えで）'!FR75)</f>
        <v/>
      </c>
      <c r="EG79" s="7" t="str" cm="1">
        <f t="array" ref="EG79">IF('⑤案件貼り付けシート(E6~→A2へ縦横替えで）'!FS75="","",_xlfn.IFS('⑤案件貼り付けシート(E6~→A2へ縦横替えで）'!FS75="固定",1,'⑤案件貼り付けシート(E6~→A2へ縦横替えで）'!FS75="流動",2,'⑤案件貼り付けシート(E6~→A2へ縦横替えで）'!FS75="対象外",""))</f>
        <v/>
      </c>
      <c r="EH79" s="154" t="str">
        <f>IF('⑤案件貼り付けシート(E6~→A2へ縦横替えで）'!$FS75="固定",IF('⑤案件貼り付けシート(E6~→A2へ縦横替えで）'!FT75="","",'⑤案件貼り付けシート(E6~→A2へ縦横替えで）'!FT75),"")</f>
        <v/>
      </c>
      <c r="EI79" s="154" t="str">
        <f>IF('⑤案件貼り付けシート(E6~→A2へ縦横替えで）'!$FS75="固定",IF('⑤案件貼り付けシート(E6~→A2へ縦横替えで）'!FU75="","",'⑤案件貼り付けシート(E6~→A2へ縦横替えで）'!FU75),"")</f>
        <v/>
      </c>
      <c r="EJ79" s="154" t="str">
        <f>IF('⑤案件貼り付けシート(E6~→A2へ縦横替えで）'!$FS75="固定",IF('⑤案件貼り付けシート(E6~→A2へ縦横替えで）'!FV75="","",'⑤案件貼り付けシート(E6~→A2へ縦横替えで）'!FV75),"")</f>
        <v/>
      </c>
      <c r="EK79" s="154" t="str">
        <f>IF('⑤案件貼り付けシート(E6~→A2へ縦横替えで）'!$FS75="固定",IF('⑤案件貼り付けシート(E6~→A2へ縦横替えで）'!FW75="","",'⑤案件貼り付けシート(E6~→A2へ縦横替えで）'!FW75),"")</f>
        <v/>
      </c>
      <c r="EL79" s="154" t="str">
        <f>IF('⑤案件貼り付けシート(E6~→A2へ縦横替えで）'!$FS75="固定",IF('⑤案件貼り付けシート(E6~→A2へ縦横替えで）'!FX75="","",'⑤案件貼り付けシート(E6~→A2へ縦横替えで）'!FX75),"")</f>
        <v/>
      </c>
      <c r="EM79" s="154" t="str">
        <f>IF('⑤案件貼り付けシート(E6~→A2へ縦横替えで）'!$FS75="固定",IF('⑤案件貼り付けシート(E6~→A2へ縦横替えで）'!FY75="","",'⑤案件貼り付けシート(E6~→A2へ縦横替えで）'!FY75),"")</f>
        <v/>
      </c>
      <c r="EN79" s="7" t="str">
        <f>IF('⑤案件貼り付けシート(E6~→A2へ縦横替えで）'!$FS75="固定",IF('⑤案件貼り付けシート(E6~→A2へ縦横替えで）'!FZ75="","",'⑤案件貼り付けシート(E6~→A2へ縦横替えで）'!FZ75),"")</f>
        <v/>
      </c>
      <c r="EO79" s="7" t="str">
        <f>IF('⑤案件貼り付けシート(E6~→A2へ縦横替えで）'!GA75="","",'⑤案件貼り付けシート(E6~→A2へ縦横替えで）'!GA75)</f>
        <v/>
      </c>
      <c r="EP79" s="7" t="str">
        <f>IF('⑤案件貼り付けシート(E6~→A2へ縦横替えで）'!GB75="","",'⑤案件貼り付けシート(E6~→A2へ縦横替えで）'!GB75)</f>
        <v/>
      </c>
      <c r="EQ79" s="7" t="str">
        <f>IF('⑤案件貼り付けシート(E6~→A2へ縦横替えで）'!GC75="","",'⑤案件貼り付けシート(E6~→A2へ縦横替えで）'!GC75)</f>
        <v/>
      </c>
      <c r="ER79" s="154" t="str">
        <f>IF('⑤案件貼り付けシート(E6~→A2へ縦横替えで）'!GE75="","",'⑤案件貼り付けシート(E6~→A2へ縦横替えで）'!GE75)</f>
        <v/>
      </c>
      <c r="ES79" s="154" t="str">
        <f>IF('⑤案件貼り付けシート(E6~→A2へ縦横替えで）'!GF75="","",'⑤案件貼り付けシート(E6~→A2へ縦横替えで）'!GF75)</f>
        <v/>
      </c>
      <c r="ET79" s="7" t="str" cm="1">
        <f t="array" ref="ET79">IF('⑤案件貼り付けシート(E6~→A2へ縦横替えで）'!GG75="","",_xlfn.IFS('⑤案件貼り付けシート(E6~→A2へ縦横替えで）'!GG75="固定",1,'⑤案件貼り付けシート(E6~→A2へ縦横替えで）'!GG75="流動",2,'⑤案件貼り付けシート(E6~→A2へ縦横替えで）'!GG75="対象外",""))</f>
        <v/>
      </c>
      <c r="EU79" s="154" t="str">
        <f>IF('⑤案件貼り付けシート(E6~→A2へ縦横替えで）'!$GG75="固定",IF('⑤案件貼り付けシート(E6~→A2へ縦横替えで）'!GH75="","",'⑤案件貼り付けシート(E6~→A2へ縦横替えで）'!GH75),"")</f>
        <v/>
      </c>
      <c r="EV79" s="154" t="str">
        <f>IF('⑤案件貼り付けシート(E6~→A2へ縦横替えで）'!$GG75="固定",IF('⑤案件貼り付けシート(E6~→A2へ縦横替えで）'!GI75="","",'⑤案件貼り付けシート(E6~→A2へ縦横替えで）'!GI75),"")</f>
        <v/>
      </c>
      <c r="EW79" s="154" t="str">
        <f>IF('⑤案件貼り付けシート(E6~→A2へ縦横替えで）'!$GG75="固定",IF('⑤案件貼り付けシート(E6~→A2へ縦横替えで）'!GJ75="","",'⑤案件貼り付けシート(E6~→A2へ縦横替えで）'!GJ75),"")</f>
        <v/>
      </c>
      <c r="EX79" s="154" t="str">
        <f>IF('⑤案件貼り付けシート(E6~→A2へ縦横替えで）'!$GG75="固定",IF('⑤案件貼り付けシート(E6~→A2へ縦横替えで）'!GK75="","",'⑤案件貼り付けシート(E6~→A2へ縦横替えで）'!GK75),"")</f>
        <v/>
      </c>
      <c r="EY79" s="154" t="str">
        <f>IF('⑤案件貼り付けシート(E6~→A2へ縦横替えで）'!$GG75="固定",IF('⑤案件貼り付けシート(E6~→A2へ縦横替えで）'!GL75="","",'⑤案件貼り付けシート(E6~→A2へ縦横替えで）'!GL75),"")</f>
        <v/>
      </c>
      <c r="EZ79" s="154" t="str">
        <f>IF('⑤案件貼り付けシート(E6~→A2へ縦横替えで）'!$GG75="固定",IF('⑤案件貼り付けシート(E6~→A2へ縦横替えで）'!GM75="","",'⑤案件貼り付けシート(E6~→A2へ縦横替えで）'!GM75),"")</f>
        <v/>
      </c>
      <c r="FA79" s="7" t="str">
        <f>IF('⑤案件貼り付けシート(E6~→A2へ縦横替えで）'!$GG75="固定",IF('⑤案件貼り付けシート(E6~→A2へ縦横替えで）'!GN75="","",'⑤案件貼り付けシート(E6~→A2へ縦横替えで）'!GN75),"")</f>
        <v/>
      </c>
      <c r="FB79" s="7" t="str">
        <f>IF('⑤案件貼り付けシート(E6~→A2へ縦横替えで）'!GO75="","",'⑤案件貼り付けシート(E6~→A2へ縦横替えで）'!GO75)</f>
        <v/>
      </c>
      <c r="FC79" s="7" t="str">
        <f>IF('⑤案件貼り付けシート(E6~→A2へ縦横替えで）'!GP75="","",'⑤案件貼り付けシート(E6~→A2へ縦横替えで）'!GP75)</f>
        <v/>
      </c>
      <c r="FD79" s="7" t="str">
        <f>IF('⑤案件貼り付けシート(E6~→A2へ縦横替えで）'!GQ75="","",'⑤案件貼り付けシート(E6~→A2へ縦横替えで）'!GQ75)</f>
        <v/>
      </c>
      <c r="FE79" s="154" t="str">
        <f>IF('⑤案件貼り付けシート(E6~→A2へ縦横替えで）'!GS75="","",'⑤案件貼り付けシート(E6~→A2へ縦横替えで）'!GS75)</f>
        <v/>
      </c>
      <c r="FF79" s="154" t="str">
        <f>IF('⑤案件貼り付けシート(E6~→A2へ縦横替えで）'!GT75="","",'⑤案件貼り付けシート(E6~→A2へ縦横替えで）'!GT75)</f>
        <v/>
      </c>
      <c r="FG79" s="7" t="str" cm="1">
        <f t="array" ref="FG79">IF('⑤案件貼り付けシート(E6~→A2へ縦横替えで）'!GU75="","",_xlfn.IFS('⑤案件貼り付けシート(E6~→A2へ縦横替えで）'!GU75="固定",1,'⑤案件貼り付けシート(E6~→A2へ縦横替えで）'!GU75="流動",2,'⑤案件貼り付けシート(E6~→A2へ縦横替えで）'!GU75="対象外",""))</f>
        <v/>
      </c>
      <c r="FH79" s="154" t="str">
        <f>IF('⑤案件貼り付けシート(E6~→A2へ縦横替えで）'!$GU75="固定",IF('⑤案件貼り付けシート(E6~→A2へ縦横替えで）'!GV75="","",'⑤案件貼り付けシート(E6~→A2へ縦横替えで）'!GV75),"")</f>
        <v/>
      </c>
      <c r="FI79" s="154" t="str">
        <f>IF('⑤案件貼り付けシート(E6~→A2へ縦横替えで）'!$GU75="固定",IF('⑤案件貼り付けシート(E6~→A2へ縦横替えで）'!GW75="","",'⑤案件貼り付けシート(E6~→A2へ縦横替えで）'!GW75),"")</f>
        <v/>
      </c>
      <c r="FJ79" s="154" t="str">
        <f>IF('⑤案件貼り付けシート(E6~→A2へ縦横替えで）'!$GU75="固定",IF('⑤案件貼り付けシート(E6~→A2へ縦横替えで）'!GX75="","",'⑤案件貼り付けシート(E6~→A2へ縦横替えで）'!GX75),"")</f>
        <v/>
      </c>
      <c r="FK79" s="154" t="str">
        <f>IF('⑤案件貼り付けシート(E6~→A2へ縦横替えで）'!$GU75="固定",IF('⑤案件貼り付けシート(E6~→A2へ縦横替えで）'!GY75="","",'⑤案件貼り付けシート(E6~→A2へ縦横替えで）'!GY75),"")</f>
        <v/>
      </c>
      <c r="FL79" s="154" t="str">
        <f>IF('⑤案件貼り付けシート(E6~→A2へ縦横替えで）'!$GU75="固定",IF('⑤案件貼り付けシート(E6~→A2へ縦横替えで）'!GZ75="","",'⑤案件貼り付けシート(E6~→A2へ縦横替えで）'!GZ75),"")</f>
        <v/>
      </c>
      <c r="FM79" s="154" t="str">
        <f>IF('⑤案件貼り付けシート(E6~→A2へ縦横替えで）'!$GU75="固定",IF('⑤案件貼り付けシート(E6~→A2へ縦横替えで）'!HA75="","",'⑤案件貼り付けシート(E6~→A2へ縦横替えで）'!HA75),"")</f>
        <v/>
      </c>
      <c r="FN79" s="7" t="str">
        <f>IF('⑤案件貼り付けシート(E6~→A2へ縦横替えで）'!$GU75="固定",IF('⑤案件貼り付けシート(E6~→A2へ縦横替えで）'!HB75="","",'⑤案件貼り付けシート(E6~→A2へ縦横替えで）'!HB75),"")</f>
        <v/>
      </c>
      <c r="FO79" s="7" t="str">
        <f>IF('⑤案件貼り付けシート(E6~→A2へ縦横替えで）'!HC75="","",'⑤案件貼り付けシート(E6~→A2へ縦横替えで）'!HC75)</f>
        <v/>
      </c>
      <c r="FP79" s="7" t="str">
        <f>IF('⑤案件貼り付けシート(E6~→A2へ縦横替えで）'!HD75="","",'⑤案件貼り付けシート(E6~→A2へ縦横替えで）'!HD75)</f>
        <v/>
      </c>
      <c r="FQ79" s="7" t="str">
        <f>IF('⑤案件貼り付けシート(E6~→A2へ縦横替えで）'!HE75="","",'⑤案件貼り付けシート(E6~→A2へ縦横替えで）'!HE75)</f>
        <v/>
      </c>
      <c r="FR79" s="154" t="str">
        <f>IF('⑤案件貼り付けシート(E6~→A2へ縦横替えで）'!HG75="","",'⑤案件貼り付けシート(E6~→A2へ縦横替えで）'!HG75)</f>
        <v/>
      </c>
      <c r="FS79" s="154" t="str">
        <f>IF('⑤案件貼り付けシート(E6~→A2へ縦横替えで）'!HH75="","",'⑤案件貼り付けシート(E6~→A2へ縦横替えで）'!HH75)</f>
        <v/>
      </c>
      <c r="FT79" s="7" t="str" cm="1">
        <f t="array" ref="FT79">IF('⑤案件貼り付けシート(E6~→A2へ縦横替えで）'!HI75="","",_xlfn.IFS('⑤案件貼り付けシート(E6~→A2へ縦横替えで）'!HI75="固定",1,'⑤案件貼り付けシート(E6~→A2へ縦横替えで）'!HI75="流動",2,'⑤案件貼り付けシート(E6~→A2へ縦横替えで）'!HI75="対象外",""))</f>
        <v/>
      </c>
      <c r="FU79" s="154" t="str">
        <f>IF('⑤案件貼り付けシート(E6~→A2へ縦横替えで）'!$HI75="固定",IF('⑤案件貼り付けシート(E6~→A2へ縦横替えで）'!HJ75="","",'⑤案件貼り付けシート(E6~→A2へ縦横替えで）'!HJ75),"")</f>
        <v/>
      </c>
      <c r="FV79" s="154" t="str">
        <f>IF('⑤案件貼り付けシート(E6~→A2へ縦横替えで）'!$HI75="固定",IF('⑤案件貼り付けシート(E6~→A2へ縦横替えで）'!HK75="","",'⑤案件貼り付けシート(E6~→A2へ縦横替えで）'!HK75),"")</f>
        <v/>
      </c>
      <c r="FW79" s="154" t="str">
        <f>IF('⑤案件貼り付けシート(E6~→A2へ縦横替えで）'!$HI75="固定",IF('⑤案件貼り付けシート(E6~→A2へ縦横替えで）'!HL75="","",'⑤案件貼り付けシート(E6~→A2へ縦横替えで）'!HL75),"")</f>
        <v/>
      </c>
      <c r="FX79" s="154" t="str">
        <f>IF('⑤案件貼り付けシート(E6~→A2へ縦横替えで）'!$HI75="固定",IF('⑤案件貼り付けシート(E6~→A2へ縦横替えで）'!HM75="","",'⑤案件貼り付けシート(E6~→A2へ縦横替えで）'!HM75),"")</f>
        <v/>
      </c>
      <c r="FY79" s="154" t="str">
        <f>IF('⑤案件貼り付けシート(E6~→A2へ縦横替えで）'!$HI75="固定",IF('⑤案件貼り付けシート(E6~→A2へ縦横替えで）'!HN75="","",'⑤案件貼り付けシート(E6~→A2へ縦横替えで）'!HN75),"")</f>
        <v/>
      </c>
      <c r="FZ79" s="154" t="str">
        <f>IF('⑤案件貼り付けシート(E6~→A2へ縦横替えで）'!$HI75="固定",IF('⑤案件貼り付けシート(E6~→A2へ縦横替えで）'!HO75="","",'⑤案件貼り付けシート(E6~→A2へ縦横替えで）'!HO75),"")</f>
        <v/>
      </c>
      <c r="GA79" s="7" t="str">
        <f>IF('⑤案件貼り付けシート(E6~→A2へ縦横替えで）'!$HI75="固定",IF('⑤案件貼り付けシート(E6~→A2へ縦横替えで）'!HP75="","",'⑤案件貼り付けシート(E6~→A2へ縦横替えで）'!HP75),"")</f>
        <v/>
      </c>
      <c r="GB79" s="7" t="str">
        <f>IF('⑤案件貼り付けシート(E6~→A2へ縦横替えで）'!HQ75="","",'⑤案件貼り付けシート(E6~→A2へ縦横替えで）'!HQ75)</f>
        <v/>
      </c>
      <c r="GC79" s="7" t="str">
        <f>IF('⑤案件貼り付けシート(E6~→A2へ縦横替えで）'!HR75="","",'⑤案件貼り付けシート(E6~→A2へ縦横替えで）'!HR75)</f>
        <v/>
      </c>
      <c r="GD79" s="7" t="str">
        <f>IF('⑤案件貼り付けシート(E6~→A2へ縦横替えで）'!HS75="","",'⑤案件貼り付けシート(E6~→A2へ縦横替えで）'!HS75)</f>
        <v/>
      </c>
      <c r="GE79" s="7"/>
      <c r="GF79" s="7"/>
      <c r="GG79" s="7"/>
      <c r="GH79" s="7"/>
      <c r="GI79" s="7"/>
      <c r="GJ79" s="7"/>
      <c r="GK79" s="7"/>
      <c r="GL79" s="7"/>
      <c r="GM79" s="48"/>
      <c r="GN79" s="7"/>
      <c r="GO79" s="7"/>
      <c r="GP79" s="7"/>
      <c r="GR79" s="48" t="str">
        <f>IF(OR('⑤案件貼り付けシート(E6~→A2へ縦横替えで）'!JP75="",'⑤案件貼り付けシート(E6~→A2へ縦横替えで）'!JP75=0),"",_xlfn.XLOOKUP('⑤案件貼り付けシート(E6~→A2へ縦横替えで）'!JP75,②コード一覧!$BR$2:$BR$802,②コード一覧!$BT$2:$BT$802))</f>
        <v/>
      </c>
      <c r="GS79" s="48" t="str">
        <f>IF(OR('⑤案件貼り付けシート(E6~→A2へ縦横替えで）'!JQ75="",'⑤案件貼り付けシート(E6~→A2へ縦横替えで）'!JQ75=0),"",_xlfn.XLOOKUP('⑤案件貼り付けシート(E6~→A2へ縦横替えで）'!JQ75,②コード一覧!$BR$2:$BR$802,②コード一覧!$BT$2:$BT$802))</f>
        <v/>
      </c>
      <c r="GT79" s="48" t="str">
        <f>IF(OR('⑤案件貼り付けシート(E6~→A2へ縦横替えで）'!JR75="",'⑤案件貼り付けシート(E6~→A2へ縦横替えで）'!JR75=0),"",_xlfn.XLOOKUP('⑤案件貼り付けシート(E6~→A2へ縦横替えで）'!JR75,②コード一覧!$BR$2:$BR$802,②コード一覧!$BT$2:$BT$802))</f>
        <v/>
      </c>
      <c r="GU79" s="48" t="str">
        <f>IF(OR('⑤案件貼り付けシート(E6~→A2へ縦横替えで）'!JS75="",'⑤案件貼り付けシート(E6~→A2へ縦横替えで）'!JS75=0),"",_xlfn.XLOOKUP('⑤案件貼り付けシート(E6~→A2へ縦横替えで）'!JS75,②コード一覧!$BR$2:$BR$802,②コード一覧!$BT$2:$BT$802))</f>
        <v/>
      </c>
      <c r="GV79" s="48" t="str">
        <f>IF(OR('⑤案件貼り付けシート(E6~→A2へ縦横替えで）'!JT75="",'⑤案件貼り付けシート(E6~→A2へ縦横替えで）'!JT75=0),"",_xlfn.XLOOKUP('⑤案件貼り付けシート(E6~→A2へ縦横替えで）'!JT75,②コード一覧!$BR$2:$BR$802,②コード一覧!$BT$2:$BT$802))</f>
        <v/>
      </c>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3"/>
      <c r="AS80" s="7"/>
      <c r="AT80" s="7"/>
      <c r="AU80" s="7"/>
      <c r="AV80" s="7"/>
      <c r="AW80" s="7"/>
      <c r="AX80" s="7"/>
      <c r="AY80" s="7"/>
      <c r="AZ80" s="7"/>
      <c r="BA80" s="7"/>
      <c r="BB80" s="7"/>
      <c r="BC80" s="7"/>
      <c r="BD80" s="7"/>
      <c r="BE80" s="154"/>
      <c r="BF80" s="154"/>
      <c r="BG80" s="7"/>
      <c r="BH80" s="154"/>
      <c r="BI80" s="154"/>
      <c r="BJ80" s="154"/>
      <c r="BK80" s="154"/>
      <c r="BL80" s="154"/>
      <c r="BM80" s="154"/>
      <c r="BN80" s="7"/>
      <c r="BO80" s="7"/>
      <c r="BP80" s="7"/>
      <c r="BQ80" s="7"/>
      <c r="BR80" s="154"/>
      <c r="BS80" s="154"/>
      <c r="BT80" s="7"/>
      <c r="BU80" s="154"/>
      <c r="BV80" s="154"/>
      <c r="BW80" s="154"/>
      <c r="BX80" s="154"/>
      <c r="BY80" s="154"/>
      <c r="BZ80" s="154"/>
      <c r="CA80" s="7"/>
      <c r="CB80" s="7"/>
      <c r="CC80" s="7"/>
      <c r="CD80" s="7"/>
      <c r="CE80" s="154"/>
      <c r="CF80" s="154"/>
      <c r="CG80" s="7"/>
      <c r="CH80" s="154"/>
      <c r="CI80" s="154"/>
      <c r="CJ80" s="154"/>
      <c r="CK80" s="154"/>
      <c r="CL80" s="154"/>
      <c r="CM80" s="154"/>
      <c r="CN80" s="7"/>
      <c r="CO80" s="7"/>
      <c r="CP80" s="7"/>
      <c r="CQ80" s="7"/>
      <c r="CR80" s="154"/>
      <c r="CS80" s="154"/>
      <c r="CT80" s="7"/>
      <c r="CU80" s="154"/>
      <c r="CV80" s="154"/>
      <c r="CW80" s="154"/>
      <c r="CX80" s="154"/>
      <c r="CY80" s="154"/>
      <c r="CZ80" s="154"/>
      <c r="DA80" s="7"/>
      <c r="DB80" s="7"/>
      <c r="DC80" s="7"/>
      <c r="DD80" s="7"/>
      <c r="DE80" s="154"/>
      <c r="DF80" s="154"/>
      <c r="DG80" s="7"/>
      <c r="DH80" s="154"/>
      <c r="DI80" s="154"/>
      <c r="DJ80" s="154"/>
      <c r="DK80" s="154"/>
      <c r="DL80" s="154"/>
      <c r="DM80" s="154"/>
      <c r="DN80" s="7"/>
      <c r="DO80" s="7"/>
      <c r="DP80" s="7"/>
      <c r="DQ80" s="7"/>
      <c r="DR80" s="154" t="str">
        <f>IF('⑤案件貼り付けシート(E6~→A2へ縦横替えで）'!FC76="","",'⑤案件貼り付けシート(E6~→A2へ縦横替えで）'!FC76)</f>
        <v/>
      </c>
      <c r="DS80" s="154" t="str">
        <f>IF('⑤案件貼り付けシート(E6~→A2へ縦横替えで）'!FD76="","",'⑤案件貼り付けシート(E6~→A2へ縦横替えで）'!FD76)</f>
        <v/>
      </c>
      <c r="DT80" s="7" t="str" cm="1">
        <f t="array" ref="DT80">IF('⑤案件貼り付けシート(E6~→A2へ縦横替えで）'!FE76="","",_xlfn.IFS('⑤案件貼り付けシート(E6~→A2へ縦横替えで）'!FE76="固定",1,'⑤案件貼り付けシート(E6~→A2へ縦横替えで）'!FE76="流動",2,'⑤案件貼り付けシート(E6~→A2へ縦横替えで）'!FE76="対象外",""))</f>
        <v/>
      </c>
      <c r="DU80" s="154" t="str">
        <f>IF('⑤案件貼り付けシート(E6~→A2へ縦横替えで）'!$FE76="固定",IF('⑤案件貼り付けシート(E6~→A2へ縦横替えで）'!FF76="","",'⑤案件貼り付けシート(E6~→A2へ縦横替えで）'!FF76),"")</f>
        <v/>
      </c>
      <c r="DV80" s="154" t="str">
        <f>IF('⑤案件貼り付けシート(E6~→A2へ縦横替えで）'!$FE76="固定",IF('⑤案件貼り付けシート(E6~→A2へ縦横替えで）'!FG76="","",'⑤案件貼り付けシート(E6~→A2へ縦横替えで）'!FG76),"")</f>
        <v/>
      </c>
      <c r="DW80" s="154" t="str">
        <f>IF('⑤案件貼り付けシート(E6~→A2へ縦横替えで）'!$FE76="固定",IF('⑤案件貼り付けシート(E6~→A2へ縦横替えで）'!FH76="","",'⑤案件貼り付けシート(E6~→A2へ縦横替えで）'!FH76),"")</f>
        <v/>
      </c>
      <c r="DX80" s="154" t="str">
        <f>IF('⑤案件貼り付けシート(E6~→A2へ縦横替えで）'!$FE76="固定",IF('⑤案件貼り付けシート(E6~→A2へ縦横替えで）'!FI76="","",'⑤案件貼り付けシート(E6~→A2へ縦横替えで）'!FI76),"")</f>
        <v/>
      </c>
      <c r="DY80" s="154" t="str">
        <f>IF('⑤案件貼り付けシート(E6~→A2へ縦横替えで）'!$FE76="固定",IF('⑤案件貼り付けシート(E6~→A2へ縦横替えで）'!FJ76="","",'⑤案件貼り付けシート(E6~→A2へ縦横替えで）'!FJ76),"")</f>
        <v/>
      </c>
      <c r="DZ80" s="154" t="str">
        <f>IF('⑤案件貼り付けシート(E6~→A2へ縦横替えで）'!$FE76="固定",IF('⑤案件貼り付けシート(E6~→A2へ縦横替えで）'!FK76="","",'⑤案件貼り付けシート(E6~→A2へ縦横替えで）'!FK76),"")</f>
        <v/>
      </c>
      <c r="EA80" s="7" t="str">
        <f>IF('⑤案件貼り付けシート(E6~→A2へ縦横替えで）'!$FE76="固定",IF('⑤案件貼り付けシート(E6~→A2へ縦横替えで）'!FL76="","",'⑤案件貼り付けシート(E6~→A2へ縦横替えで）'!FL76),"")</f>
        <v/>
      </c>
      <c r="EB80" s="7" t="str">
        <f>IF('⑤案件貼り付けシート(E6~→A2へ縦横替えで）'!FM76="","",'⑤案件貼り付けシート(E6~→A2へ縦横替えで）'!FM76)</f>
        <v/>
      </c>
      <c r="EC80" s="7" t="str">
        <f>IF('⑤案件貼り付けシート(E6~→A2へ縦横替えで）'!FN76="","",'⑤案件貼り付けシート(E6~→A2へ縦横替えで）'!FN76)</f>
        <v/>
      </c>
      <c r="ED80" s="7" t="str">
        <f>IF('⑤案件貼り付けシート(E6~→A2へ縦横替えで）'!FO76="","",'⑤案件貼り付けシート(E6~→A2へ縦横替えで）'!FO76)</f>
        <v/>
      </c>
      <c r="EE80" s="154" t="str">
        <f>IF('⑤案件貼り付けシート(E6~→A2へ縦横替えで）'!FQ76="","",'⑤案件貼り付けシート(E6~→A2へ縦横替えで）'!FQ76)</f>
        <v/>
      </c>
      <c r="EF80" s="154" t="str">
        <f>IF('⑤案件貼り付けシート(E6~→A2へ縦横替えで）'!FR76="","",'⑤案件貼り付けシート(E6~→A2へ縦横替えで）'!FR76)</f>
        <v/>
      </c>
      <c r="EG80" s="7" t="str" cm="1">
        <f t="array" ref="EG80">IF('⑤案件貼り付けシート(E6~→A2へ縦横替えで）'!FS76="","",_xlfn.IFS('⑤案件貼り付けシート(E6~→A2へ縦横替えで）'!FS76="固定",1,'⑤案件貼り付けシート(E6~→A2へ縦横替えで）'!FS76="流動",2,'⑤案件貼り付けシート(E6~→A2へ縦横替えで）'!FS76="対象外",""))</f>
        <v/>
      </c>
      <c r="EH80" s="154" t="str">
        <f>IF('⑤案件貼り付けシート(E6~→A2へ縦横替えで）'!$FS76="固定",IF('⑤案件貼り付けシート(E6~→A2へ縦横替えで）'!FT76="","",'⑤案件貼り付けシート(E6~→A2へ縦横替えで）'!FT76),"")</f>
        <v/>
      </c>
      <c r="EI80" s="154" t="str">
        <f>IF('⑤案件貼り付けシート(E6~→A2へ縦横替えで）'!$FS76="固定",IF('⑤案件貼り付けシート(E6~→A2へ縦横替えで）'!FU76="","",'⑤案件貼り付けシート(E6~→A2へ縦横替えで）'!FU76),"")</f>
        <v/>
      </c>
      <c r="EJ80" s="154" t="str">
        <f>IF('⑤案件貼り付けシート(E6~→A2へ縦横替えで）'!$FS76="固定",IF('⑤案件貼り付けシート(E6~→A2へ縦横替えで）'!FV76="","",'⑤案件貼り付けシート(E6~→A2へ縦横替えで）'!FV76),"")</f>
        <v/>
      </c>
      <c r="EK80" s="154" t="str">
        <f>IF('⑤案件貼り付けシート(E6~→A2へ縦横替えで）'!$FS76="固定",IF('⑤案件貼り付けシート(E6~→A2へ縦横替えで）'!FW76="","",'⑤案件貼り付けシート(E6~→A2へ縦横替えで）'!FW76),"")</f>
        <v/>
      </c>
      <c r="EL80" s="154" t="str">
        <f>IF('⑤案件貼り付けシート(E6~→A2へ縦横替えで）'!$FS76="固定",IF('⑤案件貼り付けシート(E6~→A2へ縦横替えで）'!FX76="","",'⑤案件貼り付けシート(E6~→A2へ縦横替えで）'!FX76),"")</f>
        <v/>
      </c>
      <c r="EM80" s="154" t="str">
        <f>IF('⑤案件貼り付けシート(E6~→A2へ縦横替えで）'!$FS76="固定",IF('⑤案件貼り付けシート(E6~→A2へ縦横替えで）'!FY76="","",'⑤案件貼り付けシート(E6~→A2へ縦横替えで）'!FY76),"")</f>
        <v/>
      </c>
      <c r="EN80" s="7" t="str">
        <f>IF('⑤案件貼り付けシート(E6~→A2へ縦横替えで）'!$FS76="固定",IF('⑤案件貼り付けシート(E6~→A2へ縦横替えで）'!FZ76="","",'⑤案件貼り付けシート(E6~→A2へ縦横替えで）'!FZ76),"")</f>
        <v/>
      </c>
      <c r="EO80" s="7" t="str">
        <f>IF('⑤案件貼り付けシート(E6~→A2へ縦横替えで）'!GA76="","",'⑤案件貼り付けシート(E6~→A2へ縦横替えで）'!GA76)</f>
        <v/>
      </c>
      <c r="EP80" s="7" t="str">
        <f>IF('⑤案件貼り付けシート(E6~→A2へ縦横替えで）'!GB76="","",'⑤案件貼り付けシート(E6~→A2へ縦横替えで）'!GB76)</f>
        <v/>
      </c>
      <c r="EQ80" s="7" t="str">
        <f>IF('⑤案件貼り付けシート(E6~→A2へ縦横替えで）'!GC76="","",'⑤案件貼り付けシート(E6~→A2へ縦横替えで）'!GC76)</f>
        <v/>
      </c>
      <c r="ER80" s="154" t="str">
        <f>IF('⑤案件貼り付けシート(E6~→A2へ縦横替えで）'!GE76="","",'⑤案件貼り付けシート(E6~→A2へ縦横替えで）'!GE76)</f>
        <v/>
      </c>
      <c r="ES80" s="154" t="str">
        <f>IF('⑤案件貼り付けシート(E6~→A2へ縦横替えで）'!GF76="","",'⑤案件貼り付けシート(E6~→A2へ縦横替えで）'!GF76)</f>
        <v/>
      </c>
      <c r="ET80" s="7" t="str" cm="1">
        <f t="array" ref="ET80">IF('⑤案件貼り付けシート(E6~→A2へ縦横替えで）'!GG76="","",_xlfn.IFS('⑤案件貼り付けシート(E6~→A2へ縦横替えで）'!GG76="固定",1,'⑤案件貼り付けシート(E6~→A2へ縦横替えで）'!GG76="流動",2,'⑤案件貼り付けシート(E6~→A2へ縦横替えで）'!GG76="対象外",""))</f>
        <v/>
      </c>
      <c r="EU80" s="154" t="str">
        <f>IF('⑤案件貼り付けシート(E6~→A2へ縦横替えで）'!$GG76="固定",IF('⑤案件貼り付けシート(E6~→A2へ縦横替えで）'!GH76="","",'⑤案件貼り付けシート(E6~→A2へ縦横替えで）'!GH76),"")</f>
        <v/>
      </c>
      <c r="EV80" s="154" t="str">
        <f>IF('⑤案件貼り付けシート(E6~→A2へ縦横替えで）'!$GG76="固定",IF('⑤案件貼り付けシート(E6~→A2へ縦横替えで）'!GI76="","",'⑤案件貼り付けシート(E6~→A2へ縦横替えで）'!GI76),"")</f>
        <v/>
      </c>
      <c r="EW80" s="154" t="str">
        <f>IF('⑤案件貼り付けシート(E6~→A2へ縦横替えで）'!$GG76="固定",IF('⑤案件貼り付けシート(E6~→A2へ縦横替えで）'!GJ76="","",'⑤案件貼り付けシート(E6~→A2へ縦横替えで）'!GJ76),"")</f>
        <v/>
      </c>
      <c r="EX80" s="154" t="str">
        <f>IF('⑤案件貼り付けシート(E6~→A2へ縦横替えで）'!$GG76="固定",IF('⑤案件貼り付けシート(E6~→A2へ縦横替えで）'!GK76="","",'⑤案件貼り付けシート(E6~→A2へ縦横替えで）'!GK76),"")</f>
        <v/>
      </c>
      <c r="EY80" s="154" t="str">
        <f>IF('⑤案件貼り付けシート(E6~→A2へ縦横替えで）'!$GG76="固定",IF('⑤案件貼り付けシート(E6~→A2へ縦横替えで）'!GL76="","",'⑤案件貼り付けシート(E6~→A2へ縦横替えで）'!GL76),"")</f>
        <v/>
      </c>
      <c r="EZ80" s="154" t="str">
        <f>IF('⑤案件貼り付けシート(E6~→A2へ縦横替えで）'!$GG76="固定",IF('⑤案件貼り付けシート(E6~→A2へ縦横替えで）'!GM76="","",'⑤案件貼り付けシート(E6~→A2へ縦横替えで）'!GM76),"")</f>
        <v/>
      </c>
      <c r="FA80" s="7" t="str">
        <f>IF('⑤案件貼り付けシート(E6~→A2へ縦横替えで）'!$GG76="固定",IF('⑤案件貼り付けシート(E6~→A2へ縦横替えで）'!GN76="","",'⑤案件貼り付けシート(E6~→A2へ縦横替えで）'!GN76),"")</f>
        <v/>
      </c>
      <c r="FB80" s="7" t="str">
        <f>IF('⑤案件貼り付けシート(E6~→A2へ縦横替えで）'!GO76="","",'⑤案件貼り付けシート(E6~→A2へ縦横替えで）'!GO76)</f>
        <v/>
      </c>
      <c r="FC80" s="7" t="str">
        <f>IF('⑤案件貼り付けシート(E6~→A2へ縦横替えで）'!GP76="","",'⑤案件貼り付けシート(E6~→A2へ縦横替えで）'!GP76)</f>
        <v/>
      </c>
      <c r="FD80" s="7" t="str">
        <f>IF('⑤案件貼り付けシート(E6~→A2へ縦横替えで）'!GQ76="","",'⑤案件貼り付けシート(E6~→A2へ縦横替えで）'!GQ76)</f>
        <v/>
      </c>
      <c r="FE80" s="154" t="str">
        <f>IF('⑤案件貼り付けシート(E6~→A2へ縦横替えで）'!GS76="","",'⑤案件貼り付けシート(E6~→A2へ縦横替えで）'!GS76)</f>
        <v/>
      </c>
      <c r="FF80" s="154" t="str">
        <f>IF('⑤案件貼り付けシート(E6~→A2へ縦横替えで）'!GT76="","",'⑤案件貼り付けシート(E6~→A2へ縦横替えで）'!GT76)</f>
        <v/>
      </c>
      <c r="FG80" s="7" t="str" cm="1">
        <f t="array" ref="FG80">IF('⑤案件貼り付けシート(E6~→A2へ縦横替えで）'!GU76="","",_xlfn.IFS('⑤案件貼り付けシート(E6~→A2へ縦横替えで）'!GU76="固定",1,'⑤案件貼り付けシート(E6~→A2へ縦横替えで）'!GU76="流動",2,'⑤案件貼り付けシート(E6~→A2へ縦横替えで）'!GU76="対象外",""))</f>
        <v/>
      </c>
      <c r="FH80" s="154" t="str">
        <f>IF('⑤案件貼り付けシート(E6~→A2へ縦横替えで）'!$GU76="固定",IF('⑤案件貼り付けシート(E6~→A2へ縦横替えで）'!GV76="","",'⑤案件貼り付けシート(E6~→A2へ縦横替えで）'!GV76),"")</f>
        <v/>
      </c>
      <c r="FI80" s="154" t="str">
        <f>IF('⑤案件貼り付けシート(E6~→A2へ縦横替えで）'!$GU76="固定",IF('⑤案件貼り付けシート(E6~→A2へ縦横替えで）'!GW76="","",'⑤案件貼り付けシート(E6~→A2へ縦横替えで）'!GW76),"")</f>
        <v/>
      </c>
      <c r="FJ80" s="154" t="str">
        <f>IF('⑤案件貼り付けシート(E6~→A2へ縦横替えで）'!$GU76="固定",IF('⑤案件貼り付けシート(E6~→A2へ縦横替えで）'!GX76="","",'⑤案件貼り付けシート(E6~→A2へ縦横替えで）'!GX76),"")</f>
        <v/>
      </c>
      <c r="FK80" s="154" t="str">
        <f>IF('⑤案件貼り付けシート(E6~→A2へ縦横替えで）'!$GU76="固定",IF('⑤案件貼り付けシート(E6~→A2へ縦横替えで）'!GY76="","",'⑤案件貼り付けシート(E6~→A2へ縦横替えで）'!GY76),"")</f>
        <v/>
      </c>
      <c r="FL80" s="154" t="str">
        <f>IF('⑤案件貼り付けシート(E6~→A2へ縦横替えで）'!$GU76="固定",IF('⑤案件貼り付けシート(E6~→A2へ縦横替えで）'!GZ76="","",'⑤案件貼り付けシート(E6~→A2へ縦横替えで）'!GZ76),"")</f>
        <v/>
      </c>
      <c r="FM80" s="154" t="str">
        <f>IF('⑤案件貼り付けシート(E6~→A2へ縦横替えで）'!$GU76="固定",IF('⑤案件貼り付けシート(E6~→A2へ縦横替えで）'!HA76="","",'⑤案件貼り付けシート(E6~→A2へ縦横替えで）'!HA76),"")</f>
        <v/>
      </c>
      <c r="FN80" s="7" t="str">
        <f>IF('⑤案件貼り付けシート(E6~→A2へ縦横替えで）'!$GU76="固定",IF('⑤案件貼り付けシート(E6~→A2へ縦横替えで）'!HB76="","",'⑤案件貼り付けシート(E6~→A2へ縦横替えで）'!HB76),"")</f>
        <v/>
      </c>
      <c r="FO80" s="7" t="str">
        <f>IF('⑤案件貼り付けシート(E6~→A2へ縦横替えで）'!HC76="","",'⑤案件貼り付けシート(E6~→A2へ縦横替えで）'!HC76)</f>
        <v/>
      </c>
      <c r="FP80" s="7" t="str">
        <f>IF('⑤案件貼り付けシート(E6~→A2へ縦横替えで）'!HD76="","",'⑤案件貼り付けシート(E6~→A2へ縦横替えで）'!HD76)</f>
        <v/>
      </c>
      <c r="FQ80" s="7" t="str">
        <f>IF('⑤案件貼り付けシート(E6~→A2へ縦横替えで）'!HE76="","",'⑤案件貼り付けシート(E6~→A2へ縦横替えで）'!HE76)</f>
        <v/>
      </c>
      <c r="FR80" s="154" t="str">
        <f>IF('⑤案件貼り付けシート(E6~→A2へ縦横替えで）'!HG76="","",'⑤案件貼り付けシート(E6~→A2へ縦横替えで）'!HG76)</f>
        <v/>
      </c>
      <c r="FS80" s="154" t="str">
        <f>IF('⑤案件貼り付けシート(E6~→A2へ縦横替えで）'!HH76="","",'⑤案件貼り付けシート(E6~→A2へ縦横替えで）'!HH76)</f>
        <v/>
      </c>
      <c r="FT80" s="7" t="str" cm="1">
        <f t="array" ref="FT80">IF('⑤案件貼り付けシート(E6~→A2へ縦横替えで）'!HI76="","",_xlfn.IFS('⑤案件貼り付けシート(E6~→A2へ縦横替えで）'!HI76="固定",1,'⑤案件貼り付けシート(E6~→A2へ縦横替えで）'!HI76="流動",2,'⑤案件貼り付けシート(E6~→A2へ縦横替えで）'!HI76="対象外",""))</f>
        <v/>
      </c>
      <c r="FU80" s="154" t="str">
        <f>IF('⑤案件貼り付けシート(E6~→A2へ縦横替えで）'!$HI76="固定",IF('⑤案件貼り付けシート(E6~→A2へ縦横替えで）'!HJ76="","",'⑤案件貼り付けシート(E6~→A2へ縦横替えで）'!HJ76),"")</f>
        <v/>
      </c>
      <c r="FV80" s="154" t="str">
        <f>IF('⑤案件貼り付けシート(E6~→A2へ縦横替えで）'!$HI76="固定",IF('⑤案件貼り付けシート(E6~→A2へ縦横替えで）'!HK76="","",'⑤案件貼り付けシート(E6~→A2へ縦横替えで）'!HK76),"")</f>
        <v/>
      </c>
      <c r="FW80" s="154" t="str">
        <f>IF('⑤案件貼り付けシート(E6~→A2へ縦横替えで）'!$HI76="固定",IF('⑤案件貼り付けシート(E6~→A2へ縦横替えで）'!HL76="","",'⑤案件貼り付けシート(E6~→A2へ縦横替えで）'!HL76),"")</f>
        <v/>
      </c>
      <c r="FX80" s="154" t="str">
        <f>IF('⑤案件貼り付けシート(E6~→A2へ縦横替えで）'!$HI76="固定",IF('⑤案件貼り付けシート(E6~→A2へ縦横替えで）'!HM76="","",'⑤案件貼り付けシート(E6~→A2へ縦横替えで）'!HM76),"")</f>
        <v/>
      </c>
      <c r="FY80" s="154" t="str">
        <f>IF('⑤案件貼り付けシート(E6~→A2へ縦横替えで）'!$HI76="固定",IF('⑤案件貼り付けシート(E6~→A2へ縦横替えで）'!HN76="","",'⑤案件貼り付けシート(E6~→A2へ縦横替えで）'!HN76),"")</f>
        <v/>
      </c>
      <c r="FZ80" s="154" t="str">
        <f>IF('⑤案件貼り付けシート(E6~→A2へ縦横替えで）'!$HI76="固定",IF('⑤案件貼り付けシート(E6~→A2へ縦横替えで）'!HO76="","",'⑤案件貼り付けシート(E6~→A2へ縦横替えで）'!HO76),"")</f>
        <v/>
      </c>
      <c r="GA80" s="7" t="str">
        <f>IF('⑤案件貼り付けシート(E6~→A2へ縦横替えで）'!$HI76="固定",IF('⑤案件貼り付けシート(E6~→A2へ縦横替えで）'!HP76="","",'⑤案件貼り付けシート(E6~→A2へ縦横替えで）'!HP76),"")</f>
        <v/>
      </c>
      <c r="GB80" s="7" t="str">
        <f>IF('⑤案件貼り付けシート(E6~→A2へ縦横替えで）'!HQ76="","",'⑤案件貼り付けシート(E6~→A2へ縦横替えで）'!HQ76)</f>
        <v/>
      </c>
      <c r="GC80" s="7" t="str">
        <f>IF('⑤案件貼り付けシート(E6~→A2へ縦横替えで）'!HR76="","",'⑤案件貼り付けシート(E6~→A2へ縦横替えで）'!HR76)</f>
        <v/>
      </c>
      <c r="GD80" s="7" t="str">
        <f>IF('⑤案件貼り付けシート(E6~→A2へ縦横替えで）'!HS76="","",'⑤案件貼り付けシート(E6~→A2へ縦横替えで）'!HS76)</f>
        <v/>
      </c>
      <c r="GE80" s="7"/>
      <c r="GF80" s="7"/>
      <c r="GG80" s="7"/>
      <c r="GH80" s="7"/>
      <c r="GI80" s="7"/>
      <c r="GJ80" s="7"/>
      <c r="GK80" s="7"/>
      <c r="GL80" s="7"/>
      <c r="GM80" s="48"/>
      <c r="GN80" s="7"/>
      <c r="GO80" s="7"/>
      <c r="GP80" s="7"/>
      <c r="GR80" s="48" t="str">
        <f>IF(OR('⑤案件貼り付けシート(E6~→A2へ縦横替えで）'!JP76="",'⑤案件貼り付けシート(E6~→A2へ縦横替えで）'!JP76=0),"",_xlfn.XLOOKUP('⑤案件貼り付けシート(E6~→A2へ縦横替えで）'!JP76,②コード一覧!$BR$2:$BR$802,②コード一覧!$BT$2:$BT$802))</f>
        <v/>
      </c>
      <c r="GS80" s="48" t="str">
        <f>IF(OR('⑤案件貼り付けシート(E6~→A2へ縦横替えで）'!JQ76="",'⑤案件貼り付けシート(E6~→A2へ縦横替えで）'!JQ76=0),"",_xlfn.XLOOKUP('⑤案件貼り付けシート(E6~→A2へ縦横替えで）'!JQ76,②コード一覧!$BR$2:$BR$802,②コード一覧!$BT$2:$BT$802))</f>
        <v/>
      </c>
      <c r="GT80" s="48" t="str">
        <f>IF(OR('⑤案件貼り付けシート(E6~→A2へ縦横替えで）'!JR76="",'⑤案件貼り付けシート(E6~→A2へ縦横替えで）'!JR76=0),"",_xlfn.XLOOKUP('⑤案件貼り付けシート(E6~→A2へ縦横替えで）'!JR76,②コード一覧!$BR$2:$BR$802,②コード一覧!$BT$2:$BT$802))</f>
        <v/>
      </c>
      <c r="GU80" s="48" t="str">
        <f>IF(OR('⑤案件貼り付けシート(E6~→A2へ縦横替えで）'!JS76="",'⑤案件貼り付けシート(E6~→A2へ縦横替えで）'!JS76=0),"",_xlfn.XLOOKUP('⑤案件貼り付けシート(E6~→A2へ縦横替えで）'!JS76,②コード一覧!$BR$2:$BR$802,②コード一覧!$BT$2:$BT$802))</f>
        <v/>
      </c>
      <c r="GV80" s="48" t="str">
        <f>IF(OR('⑤案件貼り付けシート(E6~→A2へ縦横替えで）'!JT76="",'⑤案件貼り付けシート(E6~→A2へ縦横替えで）'!JT76=0),"",_xlfn.XLOOKUP('⑤案件貼り付けシート(E6~→A2へ縦横替えで）'!JT76,②コード一覧!$BR$2:$BR$802,②コード一覧!$BT$2:$BT$802))</f>
        <v/>
      </c>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3"/>
      <c r="AS81" s="7"/>
      <c r="AT81" s="7"/>
      <c r="AU81" s="7"/>
      <c r="AV81" s="7"/>
      <c r="AW81" s="7"/>
      <c r="AX81" s="7"/>
      <c r="AY81" s="7"/>
      <c r="AZ81" s="7"/>
      <c r="BA81" s="7"/>
      <c r="BB81" s="7"/>
      <c r="BC81" s="7"/>
      <c r="BD81" s="7"/>
      <c r="BE81" s="154"/>
      <c r="BF81" s="154"/>
      <c r="BG81" s="7"/>
      <c r="BH81" s="154"/>
      <c r="BI81" s="154"/>
      <c r="BJ81" s="154"/>
      <c r="BK81" s="154"/>
      <c r="BL81" s="154"/>
      <c r="BM81" s="154"/>
      <c r="BN81" s="7"/>
      <c r="BO81" s="7"/>
      <c r="BP81" s="7"/>
      <c r="BQ81" s="7"/>
      <c r="BR81" s="154"/>
      <c r="BS81" s="154"/>
      <c r="BT81" s="7"/>
      <c r="BU81" s="154"/>
      <c r="BV81" s="154"/>
      <c r="BW81" s="154"/>
      <c r="BX81" s="154"/>
      <c r="BY81" s="154"/>
      <c r="BZ81" s="154"/>
      <c r="CA81" s="7"/>
      <c r="CB81" s="7"/>
      <c r="CC81" s="7"/>
      <c r="CD81" s="7"/>
      <c r="CE81" s="154"/>
      <c r="CF81" s="154"/>
      <c r="CG81" s="7"/>
      <c r="CH81" s="154"/>
      <c r="CI81" s="154"/>
      <c r="CJ81" s="154"/>
      <c r="CK81" s="154"/>
      <c r="CL81" s="154"/>
      <c r="CM81" s="154"/>
      <c r="CN81" s="7"/>
      <c r="CO81" s="7"/>
      <c r="CP81" s="7"/>
      <c r="CQ81" s="7"/>
      <c r="CR81" s="154"/>
      <c r="CS81" s="154"/>
      <c r="CT81" s="7"/>
      <c r="CU81" s="154"/>
      <c r="CV81" s="154"/>
      <c r="CW81" s="154"/>
      <c r="CX81" s="154"/>
      <c r="CY81" s="154"/>
      <c r="CZ81" s="154"/>
      <c r="DA81" s="7"/>
      <c r="DB81" s="7"/>
      <c r="DC81" s="7"/>
      <c r="DD81" s="7"/>
      <c r="DE81" s="154"/>
      <c r="DF81" s="154"/>
      <c r="DG81" s="7"/>
      <c r="DH81" s="154"/>
      <c r="DI81" s="154"/>
      <c r="DJ81" s="154"/>
      <c r="DK81" s="154"/>
      <c r="DL81" s="154"/>
      <c r="DM81" s="154"/>
      <c r="DN81" s="7"/>
      <c r="DO81" s="7"/>
      <c r="DP81" s="7"/>
      <c r="DQ81" s="7"/>
      <c r="DR81" s="154" t="str">
        <f>IF('⑤案件貼り付けシート(E6~→A2へ縦横替えで）'!FC77="","",'⑤案件貼り付けシート(E6~→A2へ縦横替えで）'!FC77)</f>
        <v/>
      </c>
      <c r="DS81" s="154" t="str">
        <f>IF('⑤案件貼り付けシート(E6~→A2へ縦横替えで）'!FD77="","",'⑤案件貼り付けシート(E6~→A2へ縦横替えで）'!FD77)</f>
        <v/>
      </c>
      <c r="DT81" s="7" t="str" cm="1">
        <f t="array" ref="DT81">IF('⑤案件貼り付けシート(E6~→A2へ縦横替えで）'!FE77="","",_xlfn.IFS('⑤案件貼り付けシート(E6~→A2へ縦横替えで）'!FE77="固定",1,'⑤案件貼り付けシート(E6~→A2へ縦横替えで）'!FE77="流動",2,'⑤案件貼り付けシート(E6~→A2へ縦横替えで）'!FE77="対象外",""))</f>
        <v/>
      </c>
      <c r="DU81" s="154" t="str">
        <f>IF('⑤案件貼り付けシート(E6~→A2へ縦横替えで）'!$FE77="固定",IF('⑤案件貼り付けシート(E6~→A2へ縦横替えで）'!FF77="","",'⑤案件貼り付けシート(E6~→A2へ縦横替えで）'!FF77),"")</f>
        <v/>
      </c>
      <c r="DV81" s="154" t="str">
        <f>IF('⑤案件貼り付けシート(E6~→A2へ縦横替えで）'!$FE77="固定",IF('⑤案件貼り付けシート(E6~→A2へ縦横替えで）'!FG77="","",'⑤案件貼り付けシート(E6~→A2へ縦横替えで）'!FG77),"")</f>
        <v/>
      </c>
      <c r="DW81" s="154" t="str">
        <f>IF('⑤案件貼り付けシート(E6~→A2へ縦横替えで）'!$FE77="固定",IF('⑤案件貼り付けシート(E6~→A2へ縦横替えで）'!FH77="","",'⑤案件貼り付けシート(E6~→A2へ縦横替えで）'!FH77),"")</f>
        <v/>
      </c>
      <c r="DX81" s="154" t="str">
        <f>IF('⑤案件貼り付けシート(E6~→A2へ縦横替えで）'!$FE77="固定",IF('⑤案件貼り付けシート(E6~→A2へ縦横替えで）'!FI77="","",'⑤案件貼り付けシート(E6~→A2へ縦横替えで）'!FI77),"")</f>
        <v/>
      </c>
      <c r="DY81" s="154" t="str">
        <f>IF('⑤案件貼り付けシート(E6~→A2へ縦横替えで）'!$FE77="固定",IF('⑤案件貼り付けシート(E6~→A2へ縦横替えで）'!FJ77="","",'⑤案件貼り付けシート(E6~→A2へ縦横替えで）'!FJ77),"")</f>
        <v/>
      </c>
      <c r="DZ81" s="154" t="str">
        <f>IF('⑤案件貼り付けシート(E6~→A2へ縦横替えで）'!$FE77="固定",IF('⑤案件貼り付けシート(E6~→A2へ縦横替えで）'!FK77="","",'⑤案件貼り付けシート(E6~→A2へ縦横替えで）'!FK77),"")</f>
        <v/>
      </c>
      <c r="EA81" s="7" t="str">
        <f>IF('⑤案件貼り付けシート(E6~→A2へ縦横替えで）'!$FE77="固定",IF('⑤案件貼り付けシート(E6~→A2へ縦横替えで）'!FL77="","",'⑤案件貼り付けシート(E6~→A2へ縦横替えで）'!FL77),"")</f>
        <v/>
      </c>
      <c r="EB81" s="7" t="str">
        <f>IF('⑤案件貼り付けシート(E6~→A2へ縦横替えで）'!FM77="","",'⑤案件貼り付けシート(E6~→A2へ縦横替えで）'!FM77)</f>
        <v/>
      </c>
      <c r="EC81" s="7" t="str">
        <f>IF('⑤案件貼り付けシート(E6~→A2へ縦横替えで）'!FN77="","",'⑤案件貼り付けシート(E6~→A2へ縦横替えで）'!FN77)</f>
        <v/>
      </c>
      <c r="ED81" s="7" t="str">
        <f>IF('⑤案件貼り付けシート(E6~→A2へ縦横替えで）'!FO77="","",'⑤案件貼り付けシート(E6~→A2へ縦横替えで）'!FO77)</f>
        <v/>
      </c>
      <c r="EE81" s="154" t="str">
        <f>IF('⑤案件貼り付けシート(E6~→A2へ縦横替えで）'!FQ77="","",'⑤案件貼り付けシート(E6~→A2へ縦横替えで）'!FQ77)</f>
        <v/>
      </c>
      <c r="EF81" s="154" t="str">
        <f>IF('⑤案件貼り付けシート(E6~→A2へ縦横替えで）'!FR77="","",'⑤案件貼り付けシート(E6~→A2へ縦横替えで）'!FR77)</f>
        <v/>
      </c>
      <c r="EG81" s="7" t="str" cm="1">
        <f t="array" ref="EG81">IF('⑤案件貼り付けシート(E6~→A2へ縦横替えで）'!FS77="","",_xlfn.IFS('⑤案件貼り付けシート(E6~→A2へ縦横替えで）'!FS77="固定",1,'⑤案件貼り付けシート(E6~→A2へ縦横替えで）'!FS77="流動",2,'⑤案件貼り付けシート(E6~→A2へ縦横替えで）'!FS77="対象外",""))</f>
        <v/>
      </c>
      <c r="EH81" s="154" t="str">
        <f>IF('⑤案件貼り付けシート(E6~→A2へ縦横替えで）'!$FS77="固定",IF('⑤案件貼り付けシート(E6~→A2へ縦横替えで）'!FT77="","",'⑤案件貼り付けシート(E6~→A2へ縦横替えで）'!FT77),"")</f>
        <v/>
      </c>
      <c r="EI81" s="154" t="str">
        <f>IF('⑤案件貼り付けシート(E6~→A2へ縦横替えで）'!$FS77="固定",IF('⑤案件貼り付けシート(E6~→A2へ縦横替えで）'!FU77="","",'⑤案件貼り付けシート(E6~→A2へ縦横替えで）'!FU77),"")</f>
        <v/>
      </c>
      <c r="EJ81" s="154" t="str">
        <f>IF('⑤案件貼り付けシート(E6~→A2へ縦横替えで）'!$FS77="固定",IF('⑤案件貼り付けシート(E6~→A2へ縦横替えで）'!FV77="","",'⑤案件貼り付けシート(E6~→A2へ縦横替えで）'!FV77),"")</f>
        <v/>
      </c>
      <c r="EK81" s="154" t="str">
        <f>IF('⑤案件貼り付けシート(E6~→A2へ縦横替えで）'!$FS77="固定",IF('⑤案件貼り付けシート(E6~→A2へ縦横替えで）'!FW77="","",'⑤案件貼り付けシート(E6~→A2へ縦横替えで）'!FW77),"")</f>
        <v/>
      </c>
      <c r="EL81" s="154" t="str">
        <f>IF('⑤案件貼り付けシート(E6~→A2へ縦横替えで）'!$FS77="固定",IF('⑤案件貼り付けシート(E6~→A2へ縦横替えで）'!FX77="","",'⑤案件貼り付けシート(E6~→A2へ縦横替えで）'!FX77),"")</f>
        <v/>
      </c>
      <c r="EM81" s="154" t="str">
        <f>IF('⑤案件貼り付けシート(E6~→A2へ縦横替えで）'!$FS77="固定",IF('⑤案件貼り付けシート(E6~→A2へ縦横替えで）'!FY77="","",'⑤案件貼り付けシート(E6~→A2へ縦横替えで）'!FY77),"")</f>
        <v/>
      </c>
      <c r="EN81" s="7" t="str">
        <f>IF('⑤案件貼り付けシート(E6~→A2へ縦横替えで）'!$FS77="固定",IF('⑤案件貼り付けシート(E6~→A2へ縦横替えで）'!FZ77="","",'⑤案件貼り付けシート(E6~→A2へ縦横替えで）'!FZ77),"")</f>
        <v/>
      </c>
      <c r="EO81" s="7" t="str">
        <f>IF('⑤案件貼り付けシート(E6~→A2へ縦横替えで）'!GA77="","",'⑤案件貼り付けシート(E6~→A2へ縦横替えで）'!GA77)</f>
        <v/>
      </c>
      <c r="EP81" s="7" t="str">
        <f>IF('⑤案件貼り付けシート(E6~→A2へ縦横替えで）'!GB77="","",'⑤案件貼り付けシート(E6~→A2へ縦横替えで）'!GB77)</f>
        <v/>
      </c>
      <c r="EQ81" s="7" t="str">
        <f>IF('⑤案件貼り付けシート(E6~→A2へ縦横替えで）'!GC77="","",'⑤案件貼り付けシート(E6~→A2へ縦横替えで）'!GC77)</f>
        <v/>
      </c>
      <c r="ER81" s="154" t="str">
        <f>IF('⑤案件貼り付けシート(E6~→A2へ縦横替えで）'!GE77="","",'⑤案件貼り付けシート(E6~→A2へ縦横替えで）'!GE77)</f>
        <v/>
      </c>
      <c r="ES81" s="154" t="str">
        <f>IF('⑤案件貼り付けシート(E6~→A2へ縦横替えで）'!GF77="","",'⑤案件貼り付けシート(E6~→A2へ縦横替えで）'!GF77)</f>
        <v/>
      </c>
      <c r="ET81" s="7" t="str" cm="1">
        <f t="array" ref="ET81">IF('⑤案件貼り付けシート(E6~→A2へ縦横替えで）'!GG77="","",_xlfn.IFS('⑤案件貼り付けシート(E6~→A2へ縦横替えで）'!GG77="固定",1,'⑤案件貼り付けシート(E6~→A2へ縦横替えで）'!GG77="流動",2,'⑤案件貼り付けシート(E6~→A2へ縦横替えで）'!GG77="対象外",""))</f>
        <v/>
      </c>
      <c r="EU81" s="154" t="str">
        <f>IF('⑤案件貼り付けシート(E6~→A2へ縦横替えで）'!$GG77="固定",IF('⑤案件貼り付けシート(E6~→A2へ縦横替えで）'!GH77="","",'⑤案件貼り付けシート(E6~→A2へ縦横替えで）'!GH77),"")</f>
        <v/>
      </c>
      <c r="EV81" s="154" t="str">
        <f>IF('⑤案件貼り付けシート(E6~→A2へ縦横替えで）'!$GG77="固定",IF('⑤案件貼り付けシート(E6~→A2へ縦横替えで）'!GI77="","",'⑤案件貼り付けシート(E6~→A2へ縦横替えで）'!GI77),"")</f>
        <v/>
      </c>
      <c r="EW81" s="154" t="str">
        <f>IF('⑤案件貼り付けシート(E6~→A2へ縦横替えで）'!$GG77="固定",IF('⑤案件貼り付けシート(E6~→A2へ縦横替えで）'!GJ77="","",'⑤案件貼り付けシート(E6~→A2へ縦横替えで）'!GJ77),"")</f>
        <v/>
      </c>
      <c r="EX81" s="154" t="str">
        <f>IF('⑤案件貼り付けシート(E6~→A2へ縦横替えで）'!$GG77="固定",IF('⑤案件貼り付けシート(E6~→A2へ縦横替えで）'!GK77="","",'⑤案件貼り付けシート(E6~→A2へ縦横替えで）'!GK77),"")</f>
        <v/>
      </c>
      <c r="EY81" s="154" t="str">
        <f>IF('⑤案件貼り付けシート(E6~→A2へ縦横替えで）'!$GG77="固定",IF('⑤案件貼り付けシート(E6~→A2へ縦横替えで）'!GL77="","",'⑤案件貼り付けシート(E6~→A2へ縦横替えで）'!GL77),"")</f>
        <v/>
      </c>
      <c r="EZ81" s="154" t="str">
        <f>IF('⑤案件貼り付けシート(E6~→A2へ縦横替えで）'!$GG77="固定",IF('⑤案件貼り付けシート(E6~→A2へ縦横替えで）'!GM77="","",'⑤案件貼り付けシート(E6~→A2へ縦横替えで）'!GM77),"")</f>
        <v/>
      </c>
      <c r="FA81" s="7" t="str">
        <f>IF('⑤案件貼り付けシート(E6~→A2へ縦横替えで）'!$GG77="固定",IF('⑤案件貼り付けシート(E6~→A2へ縦横替えで）'!GN77="","",'⑤案件貼り付けシート(E6~→A2へ縦横替えで）'!GN77),"")</f>
        <v/>
      </c>
      <c r="FB81" s="7" t="str">
        <f>IF('⑤案件貼り付けシート(E6~→A2へ縦横替えで）'!GO77="","",'⑤案件貼り付けシート(E6~→A2へ縦横替えで）'!GO77)</f>
        <v/>
      </c>
      <c r="FC81" s="7" t="str">
        <f>IF('⑤案件貼り付けシート(E6~→A2へ縦横替えで）'!GP77="","",'⑤案件貼り付けシート(E6~→A2へ縦横替えで）'!GP77)</f>
        <v/>
      </c>
      <c r="FD81" s="7" t="str">
        <f>IF('⑤案件貼り付けシート(E6~→A2へ縦横替えで）'!GQ77="","",'⑤案件貼り付けシート(E6~→A2へ縦横替えで）'!GQ77)</f>
        <v/>
      </c>
      <c r="FE81" s="154" t="str">
        <f>IF('⑤案件貼り付けシート(E6~→A2へ縦横替えで）'!GS77="","",'⑤案件貼り付けシート(E6~→A2へ縦横替えで）'!GS77)</f>
        <v/>
      </c>
      <c r="FF81" s="154" t="str">
        <f>IF('⑤案件貼り付けシート(E6~→A2へ縦横替えで）'!GT77="","",'⑤案件貼り付けシート(E6~→A2へ縦横替えで）'!GT77)</f>
        <v/>
      </c>
      <c r="FG81" s="7" t="str" cm="1">
        <f t="array" ref="FG81">IF('⑤案件貼り付けシート(E6~→A2へ縦横替えで）'!GU77="","",_xlfn.IFS('⑤案件貼り付けシート(E6~→A2へ縦横替えで）'!GU77="固定",1,'⑤案件貼り付けシート(E6~→A2へ縦横替えで）'!GU77="流動",2,'⑤案件貼り付けシート(E6~→A2へ縦横替えで）'!GU77="対象外",""))</f>
        <v/>
      </c>
      <c r="FH81" s="154" t="str">
        <f>IF('⑤案件貼り付けシート(E6~→A2へ縦横替えで）'!$GU77="固定",IF('⑤案件貼り付けシート(E6~→A2へ縦横替えで）'!GV77="","",'⑤案件貼り付けシート(E6~→A2へ縦横替えで）'!GV77),"")</f>
        <v/>
      </c>
      <c r="FI81" s="154" t="str">
        <f>IF('⑤案件貼り付けシート(E6~→A2へ縦横替えで）'!$GU77="固定",IF('⑤案件貼り付けシート(E6~→A2へ縦横替えで）'!GW77="","",'⑤案件貼り付けシート(E6~→A2へ縦横替えで）'!GW77),"")</f>
        <v/>
      </c>
      <c r="FJ81" s="154" t="str">
        <f>IF('⑤案件貼り付けシート(E6~→A2へ縦横替えで）'!$GU77="固定",IF('⑤案件貼り付けシート(E6~→A2へ縦横替えで）'!GX77="","",'⑤案件貼り付けシート(E6~→A2へ縦横替えで）'!GX77),"")</f>
        <v/>
      </c>
      <c r="FK81" s="154" t="str">
        <f>IF('⑤案件貼り付けシート(E6~→A2へ縦横替えで）'!$GU77="固定",IF('⑤案件貼り付けシート(E6~→A2へ縦横替えで）'!GY77="","",'⑤案件貼り付けシート(E6~→A2へ縦横替えで）'!GY77),"")</f>
        <v/>
      </c>
      <c r="FL81" s="154" t="str">
        <f>IF('⑤案件貼り付けシート(E6~→A2へ縦横替えで）'!$GU77="固定",IF('⑤案件貼り付けシート(E6~→A2へ縦横替えで）'!GZ77="","",'⑤案件貼り付けシート(E6~→A2へ縦横替えで）'!GZ77),"")</f>
        <v/>
      </c>
      <c r="FM81" s="154" t="str">
        <f>IF('⑤案件貼り付けシート(E6~→A2へ縦横替えで）'!$GU77="固定",IF('⑤案件貼り付けシート(E6~→A2へ縦横替えで）'!HA77="","",'⑤案件貼り付けシート(E6~→A2へ縦横替えで）'!HA77),"")</f>
        <v/>
      </c>
      <c r="FN81" s="7" t="str">
        <f>IF('⑤案件貼り付けシート(E6~→A2へ縦横替えで）'!$GU77="固定",IF('⑤案件貼り付けシート(E6~→A2へ縦横替えで）'!HB77="","",'⑤案件貼り付けシート(E6~→A2へ縦横替えで）'!HB77),"")</f>
        <v/>
      </c>
      <c r="FO81" s="7" t="str">
        <f>IF('⑤案件貼り付けシート(E6~→A2へ縦横替えで）'!HC77="","",'⑤案件貼り付けシート(E6~→A2へ縦横替えで）'!HC77)</f>
        <v/>
      </c>
      <c r="FP81" s="7" t="str">
        <f>IF('⑤案件貼り付けシート(E6~→A2へ縦横替えで）'!HD77="","",'⑤案件貼り付けシート(E6~→A2へ縦横替えで）'!HD77)</f>
        <v/>
      </c>
      <c r="FQ81" s="7" t="str">
        <f>IF('⑤案件貼り付けシート(E6~→A2へ縦横替えで）'!HE77="","",'⑤案件貼り付けシート(E6~→A2へ縦横替えで）'!HE77)</f>
        <v/>
      </c>
      <c r="FR81" s="154" t="str">
        <f>IF('⑤案件貼り付けシート(E6~→A2へ縦横替えで）'!HG77="","",'⑤案件貼り付けシート(E6~→A2へ縦横替えで）'!HG77)</f>
        <v/>
      </c>
      <c r="FS81" s="154" t="str">
        <f>IF('⑤案件貼り付けシート(E6~→A2へ縦横替えで）'!HH77="","",'⑤案件貼り付けシート(E6~→A2へ縦横替えで）'!HH77)</f>
        <v/>
      </c>
      <c r="FT81" s="7" t="str" cm="1">
        <f t="array" ref="FT81">IF('⑤案件貼り付けシート(E6~→A2へ縦横替えで）'!HI77="","",_xlfn.IFS('⑤案件貼り付けシート(E6~→A2へ縦横替えで）'!HI77="固定",1,'⑤案件貼り付けシート(E6~→A2へ縦横替えで）'!HI77="流動",2,'⑤案件貼り付けシート(E6~→A2へ縦横替えで）'!HI77="対象外",""))</f>
        <v/>
      </c>
      <c r="FU81" s="154" t="str">
        <f>IF('⑤案件貼り付けシート(E6~→A2へ縦横替えで）'!$HI77="固定",IF('⑤案件貼り付けシート(E6~→A2へ縦横替えで）'!HJ77="","",'⑤案件貼り付けシート(E6~→A2へ縦横替えで）'!HJ77),"")</f>
        <v/>
      </c>
      <c r="FV81" s="154" t="str">
        <f>IF('⑤案件貼り付けシート(E6~→A2へ縦横替えで）'!$HI77="固定",IF('⑤案件貼り付けシート(E6~→A2へ縦横替えで）'!HK77="","",'⑤案件貼り付けシート(E6~→A2へ縦横替えで）'!HK77),"")</f>
        <v/>
      </c>
      <c r="FW81" s="154" t="str">
        <f>IF('⑤案件貼り付けシート(E6~→A2へ縦横替えで）'!$HI77="固定",IF('⑤案件貼り付けシート(E6~→A2へ縦横替えで）'!HL77="","",'⑤案件貼り付けシート(E6~→A2へ縦横替えで）'!HL77),"")</f>
        <v/>
      </c>
      <c r="FX81" s="154" t="str">
        <f>IF('⑤案件貼り付けシート(E6~→A2へ縦横替えで）'!$HI77="固定",IF('⑤案件貼り付けシート(E6~→A2へ縦横替えで）'!HM77="","",'⑤案件貼り付けシート(E6~→A2へ縦横替えで）'!HM77),"")</f>
        <v/>
      </c>
      <c r="FY81" s="154" t="str">
        <f>IF('⑤案件貼り付けシート(E6~→A2へ縦横替えで）'!$HI77="固定",IF('⑤案件貼り付けシート(E6~→A2へ縦横替えで）'!HN77="","",'⑤案件貼り付けシート(E6~→A2へ縦横替えで）'!HN77),"")</f>
        <v/>
      </c>
      <c r="FZ81" s="154" t="str">
        <f>IF('⑤案件貼り付けシート(E6~→A2へ縦横替えで）'!$HI77="固定",IF('⑤案件貼り付けシート(E6~→A2へ縦横替えで）'!HO77="","",'⑤案件貼り付けシート(E6~→A2へ縦横替えで）'!HO77),"")</f>
        <v/>
      </c>
      <c r="GA81" s="7" t="str">
        <f>IF('⑤案件貼り付けシート(E6~→A2へ縦横替えで）'!$HI77="固定",IF('⑤案件貼り付けシート(E6~→A2へ縦横替えで）'!HP77="","",'⑤案件貼り付けシート(E6~→A2へ縦横替えで）'!HP77),"")</f>
        <v/>
      </c>
      <c r="GB81" s="7" t="str">
        <f>IF('⑤案件貼り付けシート(E6~→A2へ縦横替えで）'!HQ77="","",'⑤案件貼り付けシート(E6~→A2へ縦横替えで）'!HQ77)</f>
        <v/>
      </c>
      <c r="GC81" s="7" t="str">
        <f>IF('⑤案件貼り付けシート(E6~→A2へ縦横替えで）'!HR77="","",'⑤案件貼り付けシート(E6~→A2へ縦横替えで）'!HR77)</f>
        <v/>
      </c>
      <c r="GD81" s="7" t="str">
        <f>IF('⑤案件貼り付けシート(E6~→A2へ縦横替えで）'!HS77="","",'⑤案件貼り付けシート(E6~→A2へ縦横替えで）'!HS77)</f>
        <v/>
      </c>
      <c r="GE81" s="7"/>
      <c r="GF81" s="7"/>
      <c r="GG81" s="7"/>
      <c r="GH81" s="7"/>
      <c r="GI81" s="7"/>
      <c r="GJ81" s="7"/>
      <c r="GK81" s="7"/>
      <c r="GL81" s="7"/>
      <c r="GM81" s="48"/>
      <c r="GN81" s="7"/>
      <c r="GO81" s="7"/>
      <c r="GP81" s="7"/>
      <c r="GR81" s="48" t="str">
        <f>IF(OR('⑤案件貼り付けシート(E6~→A2へ縦横替えで）'!JP77="",'⑤案件貼り付けシート(E6~→A2へ縦横替えで）'!JP77=0),"",_xlfn.XLOOKUP('⑤案件貼り付けシート(E6~→A2へ縦横替えで）'!JP77,②コード一覧!$BR$2:$BR$802,②コード一覧!$BT$2:$BT$802))</f>
        <v/>
      </c>
      <c r="GS81" s="48" t="str">
        <f>IF(OR('⑤案件貼り付けシート(E6~→A2へ縦横替えで）'!JQ77="",'⑤案件貼り付けシート(E6~→A2へ縦横替えで）'!JQ77=0),"",_xlfn.XLOOKUP('⑤案件貼り付けシート(E6~→A2へ縦横替えで）'!JQ77,②コード一覧!$BR$2:$BR$802,②コード一覧!$BT$2:$BT$802))</f>
        <v/>
      </c>
      <c r="GT81" s="48" t="str">
        <f>IF(OR('⑤案件貼り付けシート(E6~→A2へ縦横替えで）'!JR77="",'⑤案件貼り付けシート(E6~→A2へ縦横替えで）'!JR77=0),"",_xlfn.XLOOKUP('⑤案件貼り付けシート(E6~→A2へ縦横替えで）'!JR77,②コード一覧!$BR$2:$BR$802,②コード一覧!$BT$2:$BT$802))</f>
        <v/>
      </c>
      <c r="GU81" s="48" t="str">
        <f>IF(OR('⑤案件貼り付けシート(E6~→A2へ縦横替えで）'!JS77="",'⑤案件貼り付けシート(E6~→A2へ縦横替えで）'!JS77=0),"",_xlfn.XLOOKUP('⑤案件貼り付けシート(E6~→A2へ縦横替えで）'!JS77,②コード一覧!$BR$2:$BR$802,②コード一覧!$BT$2:$BT$802))</f>
        <v/>
      </c>
      <c r="GV81" s="48" t="str">
        <f>IF(OR('⑤案件貼り付けシート(E6~→A2へ縦横替えで）'!JT77="",'⑤案件貼り付けシート(E6~→A2へ縦横替えで）'!JT77=0),"",_xlfn.XLOOKUP('⑤案件貼り付けシート(E6~→A2へ縦横替えで）'!JT77,②コード一覧!$BR$2:$BR$802,②コード一覧!$BT$2:$BT$802))</f>
        <v/>
      </c>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3"/>
      <c r="AS82" s="7"/>
      <c r="AT82" s="7"/>
      <c r="AU82" s="7"/>
      <c r="AV82" s="7"/>
      <c r="AW82" s="7"/>
      <c r="AX82" s="7"/>
      <c r="AY82" s="7"/>
      <c r="AZ82" s="7"/>
      <c r="BA82" s="7"/>
      <c r="BB82" s="7"/>
      <c r="BC82" s="7"/>
      <c r="BD82" s="7"/>
      <c r="BE82" s="154"/>
      <c r="BF82" s="154"/>
      <c r="BG82" s="7"/>
      <c r="BH82" s="154"/>
      <c r="BI82" s="154"/>
      <c r="BJ82" s="154"/>
      <c r="BK82" s="154"/>
      <c r="BL82" s="154"/>
      <c r="BM82" s="154"/>
      <c r="BN82" s="7"/>
      <c r="BO82" s="7"/>
      <c r="BP82" s="7"/>
      <c r="BQ82" s="7"/>
      <c r="BR82" s="154"/>
      <c r="BS82" s="154"/>
      <c r="BT82" s="7"/>
      <c r="BU82" s="154"/>
      <c r="BV82" s="154"/>
      <c r="BW82" s="154"/>
      <c r="BX82" s="154"/>
      <c r="BY82" s="154"/>
      <c r="BZ82" s="154"/>
      <c r="CA82" s="7"/>
      <c r="CB82" s="7"/>
      <c r="CC82" s="7"/>
      <c r="CD82" s="7"/>
      <c r="CE82" s="154"/>
      <c r="CF82" s="154"/>
      <c r="CG82" s="7"/>
      <c r="CH82" s="154"/>
      <c r="CI82" s="154"/>
      <c r="CJ82" s="154"/>
      <c r="CK82" s="154"/>
      <c r="CL82" s="154"/>
      <c r="CM82" s="154"/>
      <c r="CN82" s="7"/>
      <c r="CO82" s="7"/>
      <c r="CP82" s="7"/>
      <c r="CQ82" s="7"/>
      <c r="CR82" s="154"/>
      <c r="CS82" s="154"/>
      <c r="CT82" s="7"/>
      <c r="CU82" s="154"/>
      <c r="CV82" s="154"/>
      <c r="CW82" s="154"/>
      <c r="CX82" s="154"/>
      <c r="CY82" s="154"/>
      <c r="CZ82" s="154"/>
      <c r="DA82" s="7"/>
      <c r="DB82" s="7"/>
      <c r="DC82" s="7"/>
      <c r="DD82" s="7"/>
      <c r="DE82" s="154"/>
      <c r="DF82" s="154"/>
      <c r="DG82" s="7"/>
      <c r="DH82" s="154"/>
      <c r="DI82" s="154"/>
      <c r="DJ82" s="154"/>
      <c r="DK82" s="154"/>
      <c r="DL82" s="154"/>
      <c r="DM82" s="154"/>
      <c r="DN82" s="7"/>
      <c r="DO82" s="7"/>
      <c r="DP82" s="7"/>
      <c r="DQ82" s="7"/>
      <c r="DR82" s="154" t="str">
        <f>IF('⑤案件貼り付けシート(E6~→A2へ縦横替えで）'!FC78="","",'⑤案件貼り付けシート(E6~→A2へ縦横替えで）'!FC78)</f>
        <v/>
      </c>
      <c r="DS82" s="154" t="str">
        <f>IF('⑤案件貼り付けシート(E6~→A2へ縦横替えで）'!FD78="","",'⑤案件貼り付けシート(E6~→A2へ縦横替えで）'!FD78)</f>
        <v/>
      </c>
      <c r="DT82" s="7" t="str" cm="1">
        <f t="array" ref="DT82">IF('⑤案件貼り付けシート(E6~→A2へ縦横替えで）'!FE78="","",_xlfn.IFS('⑤案件貼り付けシート(E6~→A2へ縦横替えで）'!FE78="固定",1,'⑤案件貼り付けシート(E6~→A2へ縦横替えで）'!FE78="流動",2,'⑤案件貼り付けシート(E6~→A2へ縦横替えで）'!FE78="対象外",""))</f>
        <v/>
      </c>
      <c r="DU82" s="154" t="str">
        <f>IF('⑤案件貼り付けシート(E6~→A2へ縦横替えで）'!$FE78="固定",IF('⑤案件貼り付けシート(E6~→A2へ縦横替えで）'!FF78="","",'⑤案件貼り付けシート(E6~→A2へ縦横替えで）'!FF78),"")</f>
        <v/>
      </c>
      <c r="DV82" s="154" t="str">
        <f>IF('⑤案件貼り付けシート(E6~→A2へ縦横替えで）'!$FE78="固定",IF('⑤案件貼り付けシート(E6~→A2へ縦横替えで）'!FG78="","",'⑤案件貼り付けシート(E6~→A2へ縦横替えで）'!FG78),"")</f>
        <v/>
      </c>
      <c r="DW82" s="154" t="str">
        <f>IF('⑤案件貼り付けシート(E6~→A2へ縦横替えで）'!$FE78="固定",IF('⑤案件貼り付けシート(E6~→A2へ縦横替えで）'!FH78="","",'⑤案件貼り付けシート(E6~→A2へ縦横替えで）'!FH78),"")</f>
        <v/>
      </c>
      <c r="DX82" s="154" t="str">
        <f>IF('⑤案件貼り付けシート(E6~→A2へ縦横替えで）'!$FE78="固定",IF('⑤案件貼り付けシート(E6~→A2へ縦横替えで）'!FI78="","",'⑤案件貼り付けシート(E6~→A2へ縦横替えで）'!FI78),"")</f>
        <v/>
      </c>
      <c r="DY82" s="154" t="str">
        <f>IF('⑤案件貼り付けシート(E6~→A2へ縦横替えで）'!$FE78="固定",IF('⑤案件貼り付けシート(E6~→A2へ縦横替えで）'!FJ78="","",'⑤案件貼り付けシート(E6~→A2へ縦横替えで）'!FJ78),"")</f>
        <v/>
      </c>
      <c r="DZ82" s="154" t="str">
        <f>IF('⑤案件貼り付けシート(E6~→A2へ縦横替えで）'!$FE78="固定",IF('⑤案件貼り付けシート(E6~→A2へ縦横替えで）'!FK78="","",'⑤案件貼り付けシート(E6~→A2へ縦横替えで）'!FK78),"")</f>
        <v/>
      </c>
      <c r="EA82" s="7" t="str">
        <f>IF('⑤案件貼り付けシート(E6~→A2へ縦横替えで）'!$FE78="固定",IF('⑤案件貼り付けシート(E6~→A2へ縦横替えで）'!FL78="","",'⑤案件貼り付けシート(E6~→A2へ縦横替えで）'!FL78),"")</f>
        <v/>
      </c>
      <c r="EB82" s="7" t="str">
        <f>IF('⑤案件貼り付けシート(E6~→A2へ縦横替えで）'!FM78="","",'⑤案件貼り付けシート(E6~→A2へ縦横替えで）'!FM78)</f>
        <v/>
      </c>
      <c r="EC82" s="7" t="str">
        <f>IF('⑤案件貼り付けシート(E6~→A2へ縦横替えで）'!FN78="","",'⑤案件貼り付けシート(E6~→A2へ縦横替えで）'!FN78)</f>
        <v/>
      </c>
      <c r="ED82" s="7" t="str">
        <f>IF('⑤案件貼り付けシート(E6~→A2へ縦横替えで）'!FO78="","",'⑤案件貼り付けシート(E6~→A2へ縦横替えで）'!FO78)</f>
        <v/>
      </c>
      <c r="EE82" s="154" t="str">
        <f>IF('⑤案件貼り付けシート(E6~→A2へ縦横替えで）'!FQ78="","",'⑤案件貼り付けシート(E6~→A2へ縦横替えで）'!FQ78)</f>
        <v/>
      </c>
      <c r="EF82" s="154" t="str">
        <f>IF('⑤案件貼り付けシート(E6~→A2へ縦横替えで）'!FR78="","",'⑤案件貼り付けシート(E6~→A2へ縦横替えで）'!FR78)</f>
        <v/>
      </c>
      <c r="EG82" s="7" t="str" cm="1">
        <f t="array" ref="EG82">IF('⑤案件貼り付けシート(E6~→A2へ縦横替えで）'!FS78="","",_xlfn.IFS('⑤案件貼り付けシート(E6~→A2へ縦横替えで）'!FS78="固定",1,'⑤案件貼り付けシート(E6~→A2へ縦横替えで）'!FS78="流動",2,'⑤案件貼り付けシート(E6~→A2へ縦横替えで）'!FS78="対象外",""))</f>
        <v/>
      </c>
      <c r="EH82" s="154" t="str">
        <f>IF('⑤案件貼り付けシート(E6~→A2へ縦横替えで）'!$FS78="固定",IF('⑤案件貼り付けシート(E6~→A2へ縦横替えで）'!FT78="","",'⑤案件貼り付けシート(E6~→A2へ縦横替えで）'!FT78),"")</f>
        <v/>
      </c>
      <c r="EI82" s="154" t="str">
        <f>IF('⑤案件貼り付けシート(E6~→A2へ縦横替えで）'!$FS78="固定",IF('⑤案件貼り付けシート(E6~→A2へ縦横替えで）'!FU78="","",'⑤案件貼り付けシート(E6~→A2へ縦横替えで）'!FU78),"")</f>
        <v/>
      </c>
      <c r="EJ82" s="154" t="str">
        <f>IF('⑤案件貼り付けシート(E6~→A2へ縦横替えで）'!$FS78="固定",IF('⑤案件貼り付けシート(E6~→A2へ縦横替えで）'!FV78="","",'⑤案件貼り付けシート(E6~→A2へ縦横替えで）'!FV78),"")</f>
        <v/>
      </c>
      <c r="EK82" s="154" t="str">
        <f>IF('⑤案件貼り付けシート(E6~→A2へ縦横替えで）'!$FS78="固定",IF('⑤案件貼り付けシート(E6~→A2へ縦横替えで）'!FW78="","",'⑤案件貼り付けシート(E6~→A2へ縦横替えで）'!FW78),"")</f>
        <v/>
      </c>
      <c r="EL82" s="154" t="str">
        <f>IF('⑤案件貼り付けシート(E6~→A2へ縦横替えで）'!$FS78="固定",IF('⑤案件貼り付けシート(E6~→A2へ縦横替えで）'!FX78="","",'⑤案件貼り付けシート(E6~→A2へ縦横替えで）'!FX78),"")</f>
        <v/>
      </c>
      <c r="EM82" s="154" t="str">
        <f>IF('⑤案件貼り付けシート(E6~→A2へ縦横替えで）'!$FS78="固定",IF('⑤案件貼り付けシート(E6~→A2へ縦横替えで）'!FY78="","",'⑤案件貼り付けシート(E6~→A2へ縦横替えで）'!FY78),"")</f>
        <v/>
      </c>
      <c r="EN82" s="7" t="str">
        <f>IF('⑤案件貼り付けシート(E6~→A2へ縦横替えで）'!$FS78="固定",IF('⑤案件貼り付けシート(E6~→A2へ縦横替えで）'!FZ78="","",'⑤案件貼り付けシート(E6~→A2へ縦横替えで）'!FZ78),"")</f>
        <v/>
      </c>
      <c r="EO82" s="7" t="str">
        <f>IF('⑤案件貼り付けシート(E6~→A2へ縦横替えで）'!GA78="","",'⑤案件貼り付けシート(E6~→A2へ縦横替えで）'!GA78)</f>
        <v/>
      </c>
      <c r="EP82" s="7" t="str">
        <f>IF('⑤案件貼り付けシート(E6~→A2へ縦横替えで）'!GB78="","",'⑤案件貼り付けシート(E6~→A2へ縦横替えで）'!GB78)</f>
        <v/>
      </c>
      <c r="EQ82" s="7" t="str">
        <f>IF('⑤案件貼り付けシート(E6~→A2へ縦横替えで）'!GC78="","",'⑤案件貼り付けシート(E6~→A2へ縦横替えで）'!GC78)</f>
        <v/>
      </c>
      <c r="ER82" s="154" t="str">
        <f>IF('⑤案件貼り付けシート(E6~→A2へ縦横替えで）'!GE78="","",'⑤案件貼り付けシート(E6~→A2へ縦横替えで）'!GE78)</f>
        <v/>
      </c>
      <c r="ES82" s="154" t="str">
        <f>IF('⑤案件貼り付けシート(E6~→A2へ縦横替えで）'!GF78="","",'⑤案件貼り付けシート(E6~→A2へ縦横替えで）'!GF78)</f>
        <v/>
      </c>
      <c r="ET82" s="7" t="str" cm="1">
        <f t="array" ref="ET82">IF('⑤案件貼り付けシート(E6~→A2へ縦横替えで）'!GG78="","",_xlfn.IFS('⑤案件貼り付けシート(E6~→A2へ縦横替えで）'!GG78="固定",1,'⑤案件貼り付けシート(E6~→A2へ縦横替えで）'!GG78="流動",2,'⑤案件貼り付けシート(E6~→A2へ縦横替えで）'!GG78="対象外",""))</f>
        <v/>
      </c>
      <c r="EU82" s="154" t="str">
        <f>IF('⑤案件貼り付けシート(E6~→A2へ縦横替えで）'!$GG78="固定",IF('⑤案件貼り付けシート(E6~→A2へ縦横替えで）'!GH78="","",'⑤案件貼り付けシート(E6~→A2へ縦横替えで）'!GH78),"")</f>
        <v/>
      </c>
      <c r="EV82" s="154" t="str">
        <f>IF('⑤案件貼り付けシート(E6~→A2へ縦横替えで）'!$GG78="固定",IF('⑤案件貼り付けシート(E6~→A2へ縦横替えで）'!GI78="","",'⑤案件貼り付けシート(E6~→A2へ縦横替えで）'!GI78),"")</f>
        <v/>
      </c>
      <c r="EW82" s="154" t="str">
        <f>IF('⑤案件貼り付けシート(E6~→A2へ縦横替えで）'!$GG78="固定",IF('⑤案件貼り付けシート(E6~→A2へ縦横替えで）'!GJ78="","",'⑤案件貼り付けシート(E6~→A2へ縦横替えで）'!GJ78),"")</f>
        <v/>
      </c>
      <c r="EX82" s="154" t="str">
        <f>IF('⑤案件貼り付けシート(E6~→A2へ縦横替えで）'!$GG78="固定",IF('⑤案件貼り付けシート(E6~→A2へ縦横替えで）'!GK78="","",'⑤案件貼り付けシート(E6~→A2へ縦横替えで）'!GK78),"")</f>
        <v/>
      </c>
      <c r="EY82" s="154" t="str">
        <f>IF('⑤案件貼り付けシート(E6~→A2へ縦横替えで）'!$GG78="固定",IF('⑤案件貼り付けシート(E6~→A2へ縦横替えで）'!GL78="","",'⑤案件貼り付けシート(E6~→A2へ縦横替えで）'!GL78),"")</f>
        <v/>
      </c>
      <c r="EZ82" s="154" t="str">
        <f>IF('⑤案件貼り付けシート(E6~→A2へ縦横替えで）'!$GG78="固定",IF('⑤案件貼り付けシート(E6~→A2へ縦横替えで）'!GM78="","",'⑤案件貼り付けシート(E6~→A2へ縦横替えで）'!GM78),"")</f>
        <v/>
      </c>
      <c r="FA82" s="7" t="str">
        <f>IF('⑤案件貼り付けシート(E6~→A2へ縦横替えで）'!$GG78="固定",IF('⑤案件貼り付けシート(E6~→A2へ縦横替えで）'!GN78="","",'⑤案件貼り付けシート(E6~→A2へ縦横替えで）'!GN78),"")</f>
        <v/>
      </c>
      <c r="FB82" s="7" t="str">
        <f>IF('⑤案件貼り付けシート(E6~→A2へ縦横替えで）'!GO78="","",'⑤案件貼り付けシート(E6~→A2へ縦横替えで）'!GO78)</f>
        <v/>
      </c>
      <c r="FC82" s="7" t="str">
        <f>IF('⑤案件貼り付けシート(E6~→A2へ縦横替えで）'!GP78="","",'⑤案件貼り付けシート(E6~→A2へ縦横替えで）'!GP78)</f>
        <v/>
      </c>
      <c r="FD82" s="7" t="str">
        <f>IF('⑤案件貼り付けシート(E6~→A2へ縦横替えで）'!GQ78="","",'⑤案件貼り付けシート(E6~→A2へ縦横替えで）'!GQ78)</f>
        <v/>
      </c>
      <c r="FE82" s="154" t="str">
        <f>IF('⑤案件貼り付けシート(E6~→A2へ縦横替えで）'!GS78="","",'⑤案件貼り付けシート(E6~→A2へ縦横替えで）'!GS78)</f>
        <v/>
      </c>
      <c r="FF82" s="154" t="str">
        <f>IF('⑤案件貼り付けシート(E6~→A2へ縦横替えで）'!GT78="","",'⑤案件貼り付けシート(E6~→A2へ縦横替えで）'!GT78)</f>
        <v/>
      </c>
      <c r="FG82" s="7" t="str" cm="1">
        <f t="array" ref="FG82">IF('⑤案件貼り付けシート(E6~→A2へ縦横替えで）'!GU78="","",_xlfn.IFS('⑤案件貼り付けシート(E6~→A2へ縦横替えで）'!GU78="固定",1,'⑤案件貼り付けシート(E6~→A2へ縦横替えで）'!GU78="流動",2,'⑤案件貼り付けシート(E6~→A2へ縦横替えで）'!GU78="対象外",""))</f>
        <v/>
      </c>
      <c r="FH82" s="154" t="str">
        <f>IF('⑤案件貼り付けシート(E6~→A2へ縦横替えで）'!$GU78="固定",IF('⑤案件貼り付けシート(E6~→A2へ縦横替えで）'!GV78="","",'⑤案件貼り付けシート(E6~→A2へ縦横替えで）'!GV78),"")</f>
        <v/>
      </c>
      <c r="FI82" s="154" t="str">
        <f>IF('⑤案件貼り付けシート(E6~→A2へ縦横替えで）'!$GU78="固定",IF('⑤案件貼り付けシート(E6~→A2へ縦横替えで）'!GW78="","",'⑤案件貼り付けシート(E6~→A2へ縦横替えで）'!GW78),"")</f>
        <v/>
      </c>
      <c r="FJ82" s="154" t="str">
        <f>IF('⑤案件貼り付けシート(E6~→A2へ縦横替えで）'!$GU78="固定",IF('⑤案件貼り付けシート(E6~→A2へ縦横替えで）'!GX78="","",'⑤案件貼り付けシート(E6~→A2へ縦横替えで）'!GX78),"")</f>
        <v/>
      </c>
      <c r="FK82" s="154" t="str">
        <f>IF('⑤案件貼り付けシート(E6~→A2へ縦横替えで）'!$GU78="固定",IF('⑤案件貼り付けシート(E6~→A2へ縦横替えで）'!GY78="","",'⑤案件貼り付けシート(E6~→A2へ縦横替えで）'!GY78),"")</f>
        <v/>
      </c>
      <c r="FL82" s="154" t="str">
        <f>IF('⑤案件貼り付けシート(E6~→A2へ縦横替えで）'!$GU78="固定",IF('⑤案件貼り付けシート(E6~→A2へ縦横替えで）'!GZ78="","",'⑤案件貼り付けシート(E6~→A2へ縦横替えで）'!GZ78),"")</f>
        <v/>
      </c>
      <c r="FM82" s="154" t="str">
        <f>IF('⑤案件貼り付けシート(E6~→A2へ縦横替えで）'!$GU78="固定",IF('⑤案件貼り付けシート(E6~→A2へ縦横替えで）'!HA78="","",'⑤案件貼り付けシート(E6~→A2へ縦横替えで）'!HA78),"")</f>
        <v/>
      </c>
      <c r="FN82" s="7" t="str">
        <f>IF('⑤案件貼り付けシート(E6~→A2へ縦横替えで）'!$GU78="固定",IF('⑤案件貼り付けシート(E6~→A2へ縦横替えで）'!HB78="","",'⑤案件貼り付けシート(E6~→A2へ縦横替えで）'!HB78),"")</f>
        <v/>
      </c>
      <c r="FO82" s="7" t="str">
        <f>IF('⑤案件貼り付けシート(E6~→A2へ縦横替えで）'!HC78="","",'⑤案件貼り付けシート(E6~→A2へ縦横替えで）'!HC78)</f>
        <v/>
      </c>
      <c r="FP82" s="7" t="str">
        <f>IF('⑤案件貼り付けシート(E6~→A2へ縦横替えで）'!HD78="","",'⑤案件貼り付けシート(E6~→A2へ縦横替えで）'!HD78)</f>
        <v/>
      </c>
      <c r="FQ82" s="7" t="str">
        <f>IF('⑤案件貼り付けシート(E6~→A2へ縦横替えで）'!HE78="","",'⑤案件貼り付けシート(E6~→A2へ縦横替えで）'!HE78)</f>
        <v/>
      </c>
      <c r="FR82" s="154" t="str">
        <f>IF('⑤案件貼り付けシート(E6~→A2へ縦横替えで）'!HG78="","",'⑤案件貼り付けシート(E6~→A2へ縦横替えで）'!HG78)</f>
        <v/>
      </c>
      <c r="FS82" s="154" t="str">
        <f>IF('⑤案件貼り付けシート(E6~→A2へ縦横替えで）'!HH78="","",'⑤案件貼り付けシート(E6~→A2へ縦横替えで）'!HH78)</f>
        <v/>
      </c>
      <c r="FT82" s="7" t="str" cm="1">
        <f t="array" ref="FT82">IF('⑤案件貼り付けシート(E6~→A2へ縦横替えで）'!HI78="","",_xlfn.IFS('⑤案件貼り付けシート(E6~→A2へ縦横替えで）'!HI78="固定",1,'⑤案件貼り付けシート(E6~→A2へ縦横替えで）'!HI78="流動",2,'⑤案件貼り付けシート(E6~→A2へ縦横替えで）'!HI78="対象外",""))</f>
        <v/>
      </c>
      <c r="FU82" s="154" t="str">
        <f>IF('⑤案件貼り付けシート(E6~→A2へ縦横替えで）'!$HI78="固定",IF('⑤案件貼り付けシート(E6~→A2へ縦横替えで）'!HJ78="","",'⑤案件貼り付けシート(E6~→A2へ縦横替えで）'!HJ78),"")</f>
        <v/>
      </c>
      <c r="FV82" s="154" t="str">
        <f>IF('⑤案件貼り付けシート(E6~→A2へ縦横替えで）'!$HI78="固定",IF('⑤案件貼り付けシート(E6~→A2へ縦横替えで）'!HK78="","",'⑤案件貼り付けシート(E6~→A2へ縦横替えで）'!HK78),"")</f>
        <v/>
      </c>
      <c r="FW82" s="154" t="str">
        <f>IF('⑤案件貼り付けシート(E6~→A2へ縦横替えで）'!$HI78="固定",IF('⑤案件貼り付けシート(E6~→A2へ縦横替えで）'!HL78="","",'⑤案件貼り付けシート(E6~→A2へ縦横替えで）'!HL78),"")</f>
        <v/>
      </c>
      <c r="FX82" s="154" t="str">
        <f>IF('⑤案件貼り付けシート(E6~→A2へ縦横替えで）'!$HI78="固定",IF('⑤案件貼り付けシート(E6~→A2へ縦横替えで）'!HM78="","",'⑤案件貼り付けシート(E6~→A2へ縦横替えで）'!HM78),"")</f>
        <v/>
      </c>
      <c r="FY82" s="154" t="str">
        <f>IF('⑤案件貼り付けシート(E6~→A2へ縦横替えで）'!$HI78="固定",IF('⑤案件貼り付けシート(E6~→A2へ縦横替えで）'!HN78="","",'⑤案件貼り付けシート(E6~→A2へ縦横替えで）'!HN78),"")</f>
        <v/>
      </c>
      <c r="FZ82" s="154" t="str">
        <f>IF('⑤案件貼り付けシート(E6~→A2へ縦横替えで）'!$HI78="固定",IF('⑤案件貼り付けシート(E6~→A2へ縦横替えで）'!HO78="","",'⑤案件貼り付けシート(E6~→A2へ縦横替えで）'!HO78),"")</f>
        <v/>
      </c>
      <c r="GA82" s="7" t="str">
        <f>IF('⑤案件貼り付けシート(E6~→A2へ縦横替えで）'!$HI78="固定",IF('⑤案件貼り付けシート(E6~→A2へ縦横替えで）'!HP78="","",'⑤案件貼り付けシート(E6~→A2へ縦横替えで）'!HP78),"")</f>
        <v/>
      </c>
      <c r="GB82" s="7" t="str">
        <f>IF('⑤案件貼り付けシート(E6~→A2へ縦横替えで）'!HQ78="","",'⑤案件貼り付けシート(E6~→A2へ縦横替えで）'!HQ78)</f>
        <v/>
      </c>
      <c r="GC82" s="7" t="str">
        <f>IF('⑤案件貼り付けシート(E6~→A2へ縦横替えで）'!HR78="","",'⑤案件貼り付けシート(E6~→A2へ縦横替えで）'!HR78)</f>
        <v/>
      </c>
      <c r="GD82" s="7" t="str">
        <f>IF('⑤案件貼り付けシート(E6~→A2へ縦横替えで）'!HS78="","",'⑤案件貼り付けシート(E6~→A2へ縦横替えで）'!HS78)</f>
        <v/>
      </c>
      <c r="GE82" s="7"/>
      <c r="GF82" s="7"/>
      <c r="GG82" s="7"/>
      <c r="GH82" s="7"/>
      <c r="GI82" s="7"/>
      <c r="GJ82" s="7"/>
      <c r="GK82" s="7"/>
      <c r="GL82" s="7"/>
      <c r="GM82" s="48"/>
      <c r="GN82" s="7"/>
      <c r="GO82" s="7"/>
      <c r="GP82" s="7"/>
      <c r="GR82" s="48" t="str">
        <f>IF(OR('⑤案件貼り付けシート(E6~→A2へ縦横替えで）'!JP78="",'⑤案件貼り付けシート(E6~→A2へ縦横替えで）'!JP78=0),"",_xlfn.XLOOKUP('⑤案件貼り付けシート(E6~→A2へ縦横替えで）'!JP78,②コード一覧!$BR$2:$BR$802,②コード一覧!$BT$2:$BT$802))</f>
        <v/>
      </c>
      <c r="GS82" s="48" t="str">
        <f>IF(OR('⑤案件貼り付けシート(E6~→A2へ縦横替えで）'!JQ78="",'⑤案件貼り付けシート(E6~→A2へ縦横替えで）'!JQ78=0),"",_xlfn.XLOOKUP('⑤案件貼り付けシート(E6~→A2へ縦横替えで）'!JQ78,②コード一覧!$BR$2:$BR$802,②コード一覧!$BT$2:$BT$802))</f>
        <v/>
      </c>
      <c r="GT82" s="48" t="str">
        <f>IF(OR('⑤案件貼り付けシート(E6~→A2へ縦横替えで）'!JR78="",'⑤案件貼り付けシート(E6~→A2へ縦横替えで）'!JR78=0),"",_xlfn.XLOOKUP('⑤案件貼り付けシート(E6~→A2へ縦横替えで）'!JR78,②コード一覧!$BR$2:$BR$802,②コード一覧!$BT$2:$BT$802))</f>
        <v/>
      </c>
      <c r="GU82" s="48" t="str">
        <f>IF(OR('⑤案件貼り付けシート(E6~→A2へ縦横替えで）'!JS78="",'⑤案件貼り付けシート(E6~→A2へ縦横替えで）'!JS78=0),"",_xlfn.XLOOKUP('⑤案件貼り付けシート(E6~→A2へ縦横替えで）'!JS78,②コード一覧!$BR$2:$BR$802,②コード一覧!$BT$2:$BT$802))</f>
        <v/>
      </c>
      <c r="GV82" s="48" t="str">
        <f>IF(OR('⑤案件貼り付けシート(E6~→A2へ縦横替えで）'!JT78="",'⑤案件貼り付けシート(E6~→A2へ縦横替えで）'!JT78=0),"",_xlfn.XLOOKUP('⑤案件貼り付けシート(E6~→A2へ縦横替えで）'!JT78,②コード一覧!$BR$2:$BR$802,②コード一覧!$BT$2:$BT$802))</f>
        <v/>
      </c>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3"/>
      <c r="AS83" s="7"/>
      <c r="AT83" s="7"/>
      <c r="AU83" s="7"/>
      <c r="AV83" s="7"/>
      <c r="AW83" s="7"/>
      <c r="AX83" s="7"/>
      <c r="AY83" s="7"/>
      <c r="AZ83" s="7"/>
      <c r="BA83" s="7"/>
      <c r="BB83" s="7"/>
      <c r="BC83" s="7"/>
      <c r="BD83" s="7"/>
      <c r="BE83" s="154"/>
      <c r="BF83" s="154"/>
      <c r="BG83" s="7"/>
      <c r="BH83" s="154"/>
      <c r="BI83" s="154"/>
      <c r="BJ83" s="154"/>
      <c r="BK83" s="154"/>
      <c r="BL83" s="154"/>
      <c r="BM83" s="154"/>
      <c r="BN83" s="7"/>
      <c r="BO83" s="7"/>
      <c r="BP83" s="7"/>
      <c r="BQ83" s="7"/>
      <c r="BR83" s="154"/>
      <c r="BS83" s="154"/>
      <c r="BT83" s="7"/>
      <c r="BU83" s="154"/>
      <c r="BV83" s="154"/>
      <c r="BW83" s="154"/>
      <c r="BX83" s="154"/>
      <c r="BY83" s="154"/>
      <c r="BZ83" s="154"/>
      <c r="CA83" s="7"/>
      <c r="CB83" s="7"/>
      <c r="CC83" s="7"/>
      <c r="CD83" s="7"/>
      <c r="CE83" s="154"/>
      <c r="CF83" s="154"/>
      <c r="CG83" s="7"/>
      <c r="CH83" s="154"/>
      <c r="CI83" s="154"/>
      <c r="CJ83" s="154"/>
      <c r="CK83" s="154"/>
      <c r="CL83" s="154"/>
      <c r="CM83" s="154"/>
      <c r="CN83" s="7"/>
      <c r="CO83" s="7"/>
      <c r="CP83" s="7"/>
      <c r="CQ83" s="7"/>
      <c r="CR83" s="154"/>
      <c r="CS83" s="154"/>
      <c r="CT83" s="7"/>
      <c r="CU83" s="154"/>
      <c r="CV83" s="154"/>
      <c r="CW83" s="154"/>
      <c r="CX83" s="154"/>
      <c r="CY83" s="154"/>
      <c r="CZ83" s="154"/>
      <c r="DA83" s="7"/>
      <c r="DB83" s="7"/>
      <c r="DC83" s="7"/>
      <c r="DD83" s="7"/>
      <c r="DE83" s="154"/>
      <c r="DF83" s="154"/>
      <c r="DG83" s="7"/>
      <c r="DH83" s="154"/>
      <c r="DI83" s="154"/>
      <c r="DJ83" s="154"/>
      <c r="DK83" s="154"/>
      <c r="DL83" s="154"/>
      <c r="DM83" s="154"/>
      <c r="DN83" s="7"/>
      <c r="DO83" s="7"/>
      <c r="DP83" s="7"/>
      <c r="DQ83" s="7"/>
      <c r="DR83" s="154" t="str">
        <f>IF('⑤案件貼り付けシート(E6~→A2へ縦横替えで）'!FC79="","",'⑤案件貼り付けシート(E6~→A2へ縦横替えで）'!FC79)</f>
        <v/>
      </c>
      <c r="DS83" s="154" t="str">
        <f>IF('⑤案件貼り付けシート(E6~→A2へ縦横替えで）'!FD79="","",'⑤案件貼り付けシート(E6~→A2へ縦横替えで）'!FD79)</f>
        <v/>
      </c>
      <c r="DT83" s="7" t="str" cm="1">
        <f t="array" ref="DT83">IF('⑤案件貼り付けシート(E6~→A2へ縦横替えで）'!FE79="","",_xlfn.IFS('⑤案件貼り付けシート(E6~→A2へ縦横替えで）'!FE79="固定",1,'⑤案件貼り付けシート(E6~→A2へ縦横替えで）'!FE79="流動",2,'⑤案件貼り付けシート(E6~→A2へ縦横替えで）'!FE79="対象外",""))</f>
        <v/>
      </c>
      <c r="DU83" s="154" t="str">
        <f>IF('⑤案件貼り付けシート(E6~→A2へ縦横替えで）'!$FE79="固定",IF('⑤案件貼り付けシート(E6~→A2へ縦横替えで）'!FF79="","",'⑤案件貼り付けシート(E6~→A2へ縦横替えで）'!FF79),"")</f>
        <v/>
      </c>
      <c r="DV83" s="154" t="str">
        <f>IF('⑤案件貼り付けシート(E6~→A2へ縦横替えで）'!$FE79="固定",IF('⑤案件貼り付けシート(E6~→A2へ縦横替えで）'!FG79="","",'⑤案件貼り付けシート(E6~→A2へ縦横替えで）'!FG79),"")</f>
        <v/>
      </c>
      <c r="DW83" s="154" t="str">
        <f>IF('⑤案件貼り付けシート(E6~→A2へ縦横替えで）'!$FE79="固定",IF('⑤案件貼り付けシート(E6~→A2へ縦横替えで）'!FH79="","",'⑤案件貼り付けシート(E6~→A2へ縦横替えで）'!FH79),"")</f>
        <v/>
      </c>
      <c r="DX83" s="154" t="str">
        <f>IF('⑤案件貼り付けシート(E6~→A2へ縦横替えで）'!$FE79="固定",IF('⑤案件貼り付けシート(E6~→A2へ縦横替えで）'!FI79="","",'⑤案件貼り付けシート(E6~→A2へ縦横替えで）'!FI79),"")</f>
        <v/>
      </c>
      <c r="DY83" s="154" t="str">
        <f>IF('⑤案件貼り付けシート(E6~→A2へ縦横替えで）'!$FE79="固定",IF('⑤案件貼り付けシート(E6~→A2へ縦横替えで）'!FJ79="","",'⑤案件貼り付けシート(E6~→A2へ縦横替えで）'!FJ79),"")</f>
        <v/>
      </c>
      <c r="DZ83" s="154" t="str">
        <f>IF('⑤案件貼り付けシート(E6~→A2へ縦横替えで）'!$FE79="固定",IF('⑤案件貼り付けシート(E6~→A2へ縦横替えで）'!FK79="","",'⑤案件貼り付けシート(E6~→A2へ縦横替えで）'!FK79),"")</f>
        <v/>
      </c>
      <c r="EA83" s="7" t="str">
        <f>IF('⑤案件貼り付けシート(E6~→A2へ縦横替えで）'!$FE79="固定",IF('⑤案件貼り付けシート(E6~→A2へ縦横替えで）'!FL79="","",'⑤案件貼り付けシート(E6~→A2へ縦横替えで）'!FL79),"")</f>
        <v/>
      </c>
      <c r="EB83" s="7" t="str">
        <f>IF('⑤案件貼り付けシート(E6~→A2へ縦横替えで）'!FM79="","",'⑤案件貼り付けシート(E6~→A2へ縦横替えで）'!FM79)</f>
        <v/>
      </c>
      <c r="EC83" s="7" t="str">
        <f>IF('⑤案件貼り付けシート(E6~→A2へ縦横替えで）'!FN79="","",'⑤案件貼り付けシート(E6~→A2へ縦横替えで）'!FN79)</f>
        <v/>
      </c>
      <c r="ED83" s="7" t="str">
        <f>IF('⑤案件貼り付けシート(E6~→A2へ縦横替えで）'!FO79="","",'⑤案件貼り付けシート(E6~→A2へ縦横替えで）'!FO79)</f>
        <v/>
      </c>
      <c r="EE83" s="154" t="str">
        <f>IF('⑤案件貼り付けシート(E6~→A2へ縦横替えで）'!FQ79="","",'⑤案件貼り付けシート(E6~→A2へ縦横替えで）'!FQ79)</f>
        <v/>
      </c>
      <c r="EF83" s="154" t="str">
        <f>IF('⑤案件貼り付けシート(E6~→A2へ縦横替えで）'!FR79="","",'⑤案件貼り付けシート(E6~→A2へ縦横替えで）'!FR79)</f>
        <v/>
      </c>
      <c r="EG83" s="7" t="str" cm="1">
        <f t="array" ref="EG83">IF('⑤案件貼り付けシート(E6~→A2へ縦横替えで）'!FS79="","",_xlfn.IFS('⑤案件貼り付けシート(E6~→A2へ縦横替えで）'!FS79="固定",1,'⑤案件貼り付けシート(E6~→A2へ縦横替えで）'!FS79="流動",2,'⑤案件貼り付けシート(E6~→A2へ縦横替えで）'!FS79="対象外",""))</f>
        <v/>
      </c>
      <c r="EH83" s="154" t="str">
        <f>IF('⑤案件貼り付けシート(E6~→A2へ縦横替えで）'!$FS79="固定",IF('⑤案件貼り付けシート(E6~→A2へ縦横替えで）'!FT79="","",'⑤案件貼り付けシート(E6~→A2へ縦横替えで）'!FT79),"")</f>
        <v/>
      </c>
      <c r="EI83" s="154" t="str">
        <f>IF('⑤案件貼り付けシート(E6~→A2へ縦横替えで）'!$FS79="固定",IF('⑤案件貼り付けシート(E6~→A2へ縦横替えで）'!FU79="","",'⑤案件貼り付けシート(E6~→A2へ縦横替えで）'!FU79),"")</f>
        <v/>
      </c>
      <c r="EJ83" s="154" t="str">
        <f>IF('⑤案件貼り付けシート(E6~→A2へ縦横替えで）'!$FS79="固定",IF('⑤案件貼り付けシート(E6~→A2へ縦横替えで）'!FV79="","",'⑤案件貼り付けシート(E6~→A2へ縦横替えで）'!FV79),"")</f>
        <v/>
      </c>
      <c r="EK83" s="154" t="str">
        <f>IF('⑤案件貼り付けシート(E6~→A2へ縦横替えで）'!$FS79="固定",IF('⑤案件貼り付けシート(E6~→A2へ縦横替えで）'!FW79="","",'⑤案件貼り付けシート(E6~→A2へ縦横替えで）'!FW79),"")</f>
        <v/>
      </c>
      <c r="EL83" s="154" t="str">
        <f>IF('⑤案件貼り付けシート(E6~→A2へ縦横替えで）'!$FS79="固定",IF('⑤案件貼り付けシート(E6~→A2へ縦横替えで）'!FX79="","",'⑤案件貼り付けシート(E6~→A2へ縦横替えで）'!FX79),"")</f>
        <v/>
      </c>
      <c r="EM83" s="154" t="str">
        <f>IF('⑤案件貼り付けシート(E6~→A2へ縦横替えで）'!$FS79="固定",IF('⑤案件貼り付けシート(E6~→A2へ縦横替えで）'!FY79="","",'⑤案件貼り付けシート(E6~→A2へ縦横替えで）'!FY79),"")</f>
        <v/>
      </c>
      <c r="EN83" s="7" t="str">
        <f>IF('⑤案件貼り付けシート(E6~→A2へ縦横替えで）'!$FS79="固定",IF('⑤案件貼り付けシート(E6~→A2へ縦横替えで）'!FZ79="","",'⑤案件貼り付けシート(E6~→A2へ縦横替えで）'!FZ79),"")</f>
        <v/>
      </c>
      <c r="EO83" s="7" t="str">
        <f>IF('⑤案件貼り付けシート(E6~→A2へ縦横替えで）'!GA79="","",'⑤案件貼り付けシート(E6~→A2へ縦横替えで）'!GA79)</f>
        <v/>
      </c>
      <c r="EP83" s="7" t="str">
        <f>IF('⑤案件貼り付けシート(E6~→A2へ縦横替えで）'!GB79="","",'⑤案件貼り付けシート(E6~→A2へ縦横替えで）'!GB79)</f>
        <v/>
      </c>
      <c r="EQ83" s="7" t="str">
        <f>IF('⑤案件貼り付けシート(E6~→A2へ縦横替えで）'!GC79="","",'⑤案件貼り付けシート(E6~→A2へ縦横替えで）'!GC79)</f>
        <v/>
      </c>
      <c r="ER83" s="154" t="str">
        <f>IF('⑤案件貼り付けシート(E6~→A2へ縦横替えで）'!GE79="","",'⑤案件貼り付けシート(E6~→A2へ縦横替えで）'!GE79)</f>
        <v/>
      </c>
      <c r="ES83" s="154" t="str">
        <f>IF('⑤案件貼り付けシート(E6~→A2へ縦横替えで）'!GF79="","",'⑤案件貼り付けシート(E6~→A2へ縦横替えで）'!GF79)</f>
        <v/>
      </c>
      <c r="ET83" s="7" t="str" cm="1">
        <f t="array" ref="ET83">IF('⑤案件貼り付けシート(E6~→A2へ縦横替えで）'!GG79="","",_xlfn.IFS('⑤案件貼り付けシート(E6~→A2へ縦横替えで）'!GG79="固定",1,'⑤案件貼り付けシート(E6~→A2へ縦横替えで）'!GG79="流動",2,'⑤案件貼り付けシート(E6~→A2へ縦横替えで）'!GG79="対象外",""))</f>
        <v/>
      </c>
      <c r="EU83" s="154" t="str">
        <f>IF('⑤案件貼り付けシート(E6~→A2へ縦横替えで）'!$GG79="固定",IF('⑤案件貼り付けシート(E6~→A2へ縦横替えで）'!GH79="","",'⑤案件貼り付けシート(E6~→A2へ縦横替えで）'!GH79),"")</f>
        <v/>
      </c>
      <c r="EV83" s="154" t="str">
        <f>IF('⑤案件貼り付けシート(E6~→A2へ縦横替えで）'!$GG79="固定",IF('⑤案件貼り付けシート(E6~→A2へ縦横替えで）'!GI79="","",'⑤案件貼り付けシート(E6~→A2へ縦横替えで）'!GI79),"")</f>
        <v/>
      </c>
      <c r="EW83" s="154" t="str">
        <f>IF('⑤案件貼り付けシート(E6~→A2へ縦横替えで）'!$GG79="固定",IF('⑤案件貼り付けシート(E6~→A2へ縦横替えで）'!GJ79="","",'⑤案件貼り付けシート(E6~→A2へ縦横替えで）'!GJ79),"")</f>
        <v/>
      </c>
      <c r="EX83" s="154" t="str">
        <f>IF('⑤案件貼り付けシート(E6~→A2へ縦横替えで）'!$GG79="固定",IF('⑤案件貼り付けシート(E6~→A2へ縦横替えで）'!GK79="","",'⑤案件貼り付けシート(E6~→A2へ縦横替えで）'!GK79),"")</f>
        <v/>
      </c>
      <c r="EY83" s="154" t="str">
        <f>IF('⑤案件貼り付けシート(E6~→A2へ縦横替えで）'!$GG79="固定",IF('⑤案件貼り付けシート(E6~→A2へ縦横替えで）'!GL79="","",'⑤案件貼り付けシート(E6~→A2へ縦横替えで）'!GL79),"")</f>
        <v/>
      </c>
      <c r="EZ83" s="154" t="str">
        <f>IF('⑤案件貼り付けシート(E6~→A2へ縦横替えで）'!$GG79="固定",IF('⑤案件貼り付けシート(E6~→A2へ縦横替えで）'!GM79="","",'⑤案件貼り付けシート(E6~→A2へ縦横替えで）'!GM79),"")</f>
        <v/>
      </c>
      <c r="FA83" s="7" t="str">
        <f>IF('⑤案件貼り付けシート(E6~→A2へ縦横替えで）'!$GG79="固定",IF('⑤案件貼り付けシート(E6~→A2へ縦横替えで）'!GN79="","",'⑤案件貼り付けシート(E6~→A2へ縦横替えで）'!GN79),"")</f>
        <v/>
      </c>
      <c r="FB83" s="7" t="str">
        <f>IF('⑤案件貼り付けシート(E6~→A2へ縦横替えで）'!GO79="","",'⑤案件貼り付けシート(E6~→A2へ縦横替えで）'!GO79)</f>
        <v/>
      </c>
      <c r="FC83" s="7" t="str">
        <f>IF('⑤案件貼り付けシート(E6~→A2へ縦横替えで）'!GP79="","",'⑤案件貼り付けシート(E6~→A2へ縦横替えで）'!GP79)</f>
        <v/>
      </c>
      <c r="FD83" s="7" t="str">
        <f>IF('⑤案件貼り付けシート(E6~→A2へ縦横替えで）'!GQ79="","",'⑤案件貼り付けシート(E6~→A2へ縦横替えで）'!GQ79)</f>
        <v/>
      </c>
      <c r="FE83" s="154" t="str">
        <f>IF('⑤案件貼り付けシート(E6~→A2へ縦横替えで）'!GS79="","",'⑤案件貼り付けシート(E6~→A2へ縦横替えで）'!GS79)</f>
        <v/>
      </c>
      <c r="FF83" s="154" t="str">
        <f>IF('⑤案件貼り付けシート(E6~→A2へ縦横替えで）'!GT79="","",'⑤案件貼り付けシート(E6~→A2へ縦横替えで）'!GT79)</f>
        <v/>
      </c>
      <c r="FG83" s="7" t="str" cm="1">
        <f t="array" ref="FG83">IF('⑤案件貼り付けシート(E6~→A2へ縦横替えで）'!GU79="","",_xlfn.IFS('⑤案件貼り付けシート(E6~→A2へ縦横替えで）'!GU79="固定",1,'⑤案件貼り付けシート(E6~→A2へ縦横替えで）'!GU79="流動",2,'⑤案件貼り付けシート(E6~→A2へ縦横替えで）'!GU79="対象外",""))</f>
        <v/>
      </c>
      <c r="FH83" s="154" t="str">
        <f>IF('⑤案件貼り付けシート(E6~→A2へ縦横替えで）'!$GU79="固定",IF('⑤案件貼り付けシート(E6~→A2へ縦横替えで）'!GV79="","",'⑤案件貼り付けシート(E6~→A2へ縦横替えで）'!GV79),"")</f>
        <v/>
      </c>
      <c r="FI83" s="154" t="str">
        <f>IF('⑤案件貼り付けシート(E6~→A2へ縦横替えで）'!$GU79="固定",IF('⑤案件貼り付けシート(E6~→A2へ縦横替えで）'!GW79="","",'⑤案件貼り付けシート(E6~→A2へ縦横替えで）'!GW79),"")</f>
        <v/>
      </c>
      <c r="FJ83" s="154" t="str">
        <f>IF('⑤案件貼り付けシート(E6~→A2へ縦横替えで）'!$GU79="固定",IF('⑤案件貼り付けシート(E6~→A2へ縦横替えで）'!GX79="","",'⑤案件貼り付けシート(E6~→A2へ縦横替えで）'!GX79),"")</f>
        <v/>
      </c>
      <c r="FK83" s="154" t="str">
        <f>IF('⑤案件貼り付けシート(E6~→A2へ縦横替えで）'!$GU79="固定",IF('⑤案件貼り付けシート(E6~→A2へ縦横替えで）'!GY79="","",'⑤案件貼り付けシート(E6~→A2へ縦横替えで）'!GY79),"")</f>
        <v/>
      </c>
      <c r="FL83" s="154" t="str">
        <f>IF('⑤案件貼り付けシート(E6~→A2へ縦横替えで）'!$GU79="固定",IF('⑤案件貼り付けシート(E6~→A2へ縦横替えで）'!GZ79="","",'⑤案件貼り付けシート(E6~→A2へ縦横替えで）'!GZ79),"")</f>
        <v/>
      </c>
      <c r="FM83" s="154" t="str">
        <f>IF('⑤案件貼り付けシート(E6~→A2へ縦横替えで）'!$GU79="固定",IF('⑤案件貼り付けシート(E6~→A2へ縦横替えで）'!HA79="","",'⑤案件貼り付けシート(E6~→A2へ縦横替えで）'!HA79),"")</f>
        <v/>
      </c>
      <c r="FN83" s="7" t="str">
        <f>IF('⑤案件貼り付けシート(E6~→A2へ縦横替えで）'!$GU79="固定",IF('⑤案件貼り付けシート(E6~→A2へ縦横替えで）'!HB79="","",'⑤案件貼り付けシート(E6~→A2へ縦横替えで）'!HB79),"")</f>
        <v/>
      </c>
      <c r="FO83" s="7" t="str">
        <f>IF('⑤案件貼り付けシート(E6~→A2へ縦横替えで）'!HC79="","",'⑤案件貼り付けシート(E6~→A2へ縦横替えで）'!HC79)</f>
        <v/>
      </c>
      <c r="FP83" s="7" t="str">
        <f>IF('⑤案件貼り付けシート(E6~→A2へ縦横替えで）'!HD79="","",'⑤案件貼り付けシート(E6~→A2へ縦横替えで）'!HD79)</f>
        <v/>
      </c>
      <c r="FQ83" s="7" t="str">
        <f>IF('⑤案件貼り付けシート(E6~→A2へ縦横替えで）'!HE79="","",'⑤案件貼り付けシート(E6~→A2へ縦横替えで）'!HE79)</f>
        <v/>
      </c>
      <c r="FR83" s="154" t="str">
        <f>IF('⑤案件貼り付けシート(E6~→A2へ縦横替えで）'!HG79="","",'⑤案件貼り付けシート(E6~→A2へ縦横替えで）'!HG79)</f>
        <v/>
      </c>
      <c r="FS83" s="154" t="str">
        <f>IF('⑤案件貼り付けシート(E6~→A2へ縦横替えで）'!HH79="","",'⑤案件貼り付けシート(E6~→A2へ縦横替えで）'!HH79)</f>
        <v/>
      </c>
      <c r="FT83" s="7" t="str" cm="1">
        <f t="array" ref="FT83">IF('⑤案件貼り付けシート(E6~→A2へ縦横替えで）'!HI79="","",_xlfn.IFS('⑤案件貼り付けシート(E6~→A2へ縦横替えで）'!HI79="固定",1,'⑤案件貼り付けシート(E6~→A2へ縦横替えで）'!HI79="流動",2,'⑤案件貼り付けシート(E6~→A2へ縦横替えで）'!HI79="対象外",""))</f>
        <v/>
      </c>
      <c r="FU83" s="154" t="str">
        <f>IF('⑤案件貼り付けシート(E6~→A2へ縦横替えで）'!$HI79="固定",IF('⑤案件貼り付けシート(E6~→A2へ縦横替えで）'!HJ79="","",'⑤案件貼り付けシート(E6~→A2へ縦横替えで）'!HJ79),"")</f>
        <v/>
      </c>
      <c r="FV83" s="154" t="str">
        <f>IF('⑤案件貼り付けシート(E6~→A2へ縦横替えで）'!$HI79="固定",IF('⑤案件貼り付けシート(E6~→A2へ縦横替えで）'!HK79="","",'⑤案件貼り付けシート(E6~→A2へ縦横替えで）'!HK79),"")</f>
        <v/>
      </c>
      <c r="FW83" s="154" t="str">
        <f>IF('⑤案件貼り付けシート(E6~→A2へ縦横替えで）'!$HI79="固定",IF('⑤案件貼り付けシート(E6~→A2へ縦横替えで）'!HL79="","",'⑤案件貼り付けシート(E6~→A2へ縦横替えで）'!HL79),"")</f>
        <v/>
      </c>
      <c r="FX83" s="154" t="str">
        <f>IF('⑤案件貼り付けシート(E6~→A2へ縦横替えで）'!$HI79="固定",IF('⑤案件貼り付けシート(E6~→A2へ縦横替えで）'!HM79="","",'⑤案件貼り付けシート(E6~→A2へ縦横替えで）'!HM79),"")</f>
        <v/>
      </c>
      <c r="FY83" s="154" t="str">
        <f>IF('⑤案件貼り付けシート(E6~→A2へ縦横替えで）'!$HI79="固定",IF('⑤案件貼り付けシート(E6~→A2へ縦横替えで）'!HN79="","",'⑤案件貼り付けシート(E6~→A2へ縦横替えで）'!HN79),"")</f>
        <v/>
      </c>
      <c r="FZ83" s="154" t="str">
        <f>IF('⑤案件貼り付けシート(E6~→A2へ縦横替えで）'!$HI79="固定",IF('⑤案件貼り付けシート(E6~→A2へ縦横替えで）'!HO79="","",'⑤案件貼り付けシート(E6~→A2へ縦横替えで）'!HO79),"")</f>
        <v/>
      </c>
      <c r="GA83" s="7" t="str">
        <f>IF('⑤案件貼り付けシート(E6~→A2へ縦横替えで）'!$HI79="固定",IF('⑤案件貼り付けシート(E6~→A2へ縦横替えで）'!HP79="","",'⑤案件貼り付けシート(E6~→A2へ縦横替えで）'!HP79),"")</f>
        <v/>
      </c>
      <c r="GB83" s="7" t="str">
        <f>IF('⑤案件貼り付けシート(E6~→A2へ縦横替えで）'!HQ79="","",'⑤案件貼り付けシート(E6~→A2へ縦横替えで）'!HQ79)</f>
        <v/>
      </c>
      <c r="GC83" s="7" t="str">
        <f>IF('⑤案件貼り付けシート(E6~→A2へ縦横替えで）'!HR79="","",'⑤案件貼り付けシート(E6~→A2へ縦横替えで）'!HR79)</f>
        <v/>
      </c>
      <c r="GD83" s="7" t="str">
        <f>IF('⑤案件貼り付けシート(E6~→A2へ縦横替えで）'!HS79="","",'⑤案件貼り付けシート(E6~→A2へ縦横替えで）'!HS79)</f>
        <v/>
      </c>
      <c r="GE83" s="7"/>
      <c r="GF83" s="7"/>
      <c r="GG83" s="7"/>
      <c r="GH83" s="7"/>
      <c r="GI83" s="7"/>
      <c r="GJ83" s="7"/>
      <c r="GK83" s="7"/>
      <c r="GL83" s="7"/>
      <c r="GM83" s="48"/>
      <c r="GN83" s="7"/>
      <c r="GO83" s="7"/>
      <c r="GP83" s="7"/>
      <c r="GR83" s="48" t="str">
        <f>IF(OR('⑤案件貼り付けシート(E6~→A2へ縦横替えで）'!JP79="",'⑤案件貼り付けシート(E6~→A2へ縦横替えで）'!JP79=0),"",_xlfn.XLOOKUP('⑤案件貼り付けシート(E6~→A2へ縦横替えで）'!JP79,②コード一覧!$BR$2:$BR$802,②コード一覧!$BT$2:$BT$802))</f>
        <v/>
      </c>
      <c r="GS83" s="48" t="str">
        <f>IF(OR('⑤案件貼り付けシート(E6~→A2へ縦横替えで）'!JQ79="",'⑤案件貼り付けシート(E6~→A2へ縦横替えで）'!JQ79=0),"",_xlfn.XLOOKUP('⑤案件貼り付けシート(E6~→A2へ縦横替えで）'!JQ79,②コード一覧!$BR$2:$BR$802,②コード一覧!$BT$2:$BT$802))</f>
        <v/>
      </c>
      <c r="GT83" s="48" t="str">
        <f>IF(OR('⑤案件貼り付けシート(E6~→A2へ縦横替えで）'!JR79="",'⑤案件貼り付けシート(E6~→A2へ縦横替えで）'!JR79=0),"",_xlfn.XLOOKUP('⑤案件貼り付けシート(E6~→A2へ縦横替えで）'!JR79,②コード一覧!$BR$2:$BR$802,②コード一覧!$BT$2:$BT$802))</f>
        <v/>
      </c>
      <c r="GU83" s="48" t="str">
        <f>IF(OR('⑤案件貼り付けシート(E6~→A2へ縦横替えで）'!JS79="",'⑤案件貼り付けシート(E6~→A2へ縦横替えで）'!JS79=0),"",_xlfn.XLOOKUP('⑤案件貼り付けシート(E6~→A2へ縦横替えで）'!JS79,②コード一覧!$BR$2:$BR$802,②コード一覧!$BT$2:$BT$802))</f>
        <v/>
      </c>
      <c r="GV83" s="48" t="str">
        <f>IF(OR('⑤案件貼り付けシート(E6~→A2へ縦横替えで）'!JT79="",'⑤案件貼り付けシート(E6~→A2へ縦横替えで）'!JT79=0),"",_xlfn.XLOOKUP('⑤案件貼り付けシート(E6~→A2へ縦横替えで）'!JT79,②コード一覧!$BR$2:$BR$802,②コード一覧!$BT$2:$BT$802))</f>
        <v/>
      </c>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3"/>
      <c r="AS84" s="7"/>
      <c r="AT84" s="7"/>
      <c r="AU84" s="7"/>
      <c r="AV84" s="7"/>
      <c r="AW84" s="7"/>
      <c r="AX84" s="7"/>
      <c r="AY84" s="7"/>
      <c r="AZ84" s="7"/>
      <c r="BA84" s="7"/>
      <c r="BB84" s="7"/>
      <c r="BC84" s="7"/>
      <c r="BD84" s="7"/>
      <c r="BE84" s="154"/>
      <c r="BF84" s="154"/>
      <c r="BG84" s="7"/>
      <c r="BH84" s="154"/>
      <c r="BI84" s="154"/>
      <c r="BJ84" s="154"/>
      <c r="BK84" s="154"/>
      <c r="BL84" s="154"/>
      <c r="BM84" s="154"/>
      <c r="BN84" s="7"/>
      <c r="BO84" s="7"/>
      <c r="BP84" s="7"/>
      <c r="BQ84" s="7"/>
      <c r="BR84" s="154"/>
      <c r="BS84" s="154"/>
      <c r="BT84" s="7"/>
      <c r="BU84" s="154"/>
      <c r="BV84" s="154"/>
      <c r="BW84" s="154"/>
      <c r="BX84" s="154"/>
      <c r="BY84" s="154"/>
      <c r="BZ84" s="154"/>
      <c r="CA84" s="7"/>
      <c r="CB84" s="7"/>
      <c r="CC84" s="7"/>
      <c r="CD84" s="7"/>
      <c r="CE84" s="154"/>
      <c r="CF84" s="154"/>
      <c r="CG84" s="7"/>
      <c r="CH84" s="154"/>
      <c r="CI84" s="154"/>
      <c r="CJ84" s="154"/>
      <c r="CK84" s="154"/>
      <c r="CL84" s="154"/>
      <c r="CM84" s="154"/>
      <c r="CN84" s="7"/>
      <c r="CO84" s="7"/>
      <c r="CP84" s="7"/>
      <c r="CQ84" s="7"/>
      <c r="CR84" s="154"/>
      <c r="CS84" s="154"/>
      <c r="CT84" s="7"/>
      <c r="CU84" s="154"/>
      <c r="CV84" s="154"/>
      <c r="CW84" s="154"/>
      <c r="CX84" s="154"/>
      <c r="CY84" s="154"/>
      <c r="CZ84" s="154"/>
      <c r="DA84" s="7"/>
      <c r="DB84" s="7"/>
      <c r="DC84" s="7"/>
      <c r="DD84" s="7"/>
      <c r="DE84" s="154"/>
      <c r="DF84" s="154"/>
      <c r="DG84" s="7"/>
      <c r="DH84" s="154"/>
      <c r="DI84" s="154"/>
      <c r="DJ84" s="154"/>
      <c r="DK84" s="154"/>
      <c r="DL84" s="154"/>
      <c r="DM84" s="154"/>
      <c r="DN84" s="7"/>
      <c r="DO84" s="7"/>
      <c r="DP84" s="7"/>
      <c r="DQ84" s="7"/>
      <c r="DR84" s="154" t="str">
        <f>IF('⑤案件貼り付けシート(E6~→A2へ縦横替えで）'!FC80="","",'⑤案件貼り付けシート(E6~→A2へ縦横替えで）'!FC80)</f>
        <v/>
      </c>
      <c r="DS84" s="154" t="str">
        <f>IF('⑤案件貼り付けシート(E6~→A2へ縦横替えで）'!FD80="","",'⑤案件貼り付けシート(E6~→A2へ縦横替えで）'!FD80)</f>
        <v/>
      </c>
      <c r="DT84" s="7" t="str" cm="1">
        <f t="array" ref="DT84">IF('⑤案件貼り付けシート(E6~→A2へ縦横替えで）'!FE80="","",_xlfn.IFS('⑤案件貼り付けシート(E6~→A2へ縦横替えで）'!FE80="固定",1,'⑤案件貼り付けシート(E6~→A2へ縦横替えで）'!FE80="流動",2,'⑤案件貼り付けシート(E6~→A2へ縦横替えで）'!FE80="対象外",""))</f>
        <v/>
      </c>
      <c r="DU84" s="154" t="str">
        <f>IF('⑤案件貼り付けシート(E6~→A2へ縦横替えで）'!$FE80="固定",IF('⑤案件貼り付けシート(E6~→A2へ縦横替えで）'!FF80="","",'⑤案件貼り付けシート(E6~→A2へ縦横替えで）'!FF80),"")</f>
        <v/>
      </c>
      <c r="DV84" s="154" t="str">
        <f>IF('⑤案件貼り付けシート(E6~→A2へ縦横替えで）'!$FE80="固定",IF('⑤案件貼り付けシート(E6~→A2へ縦横替えで）'!FG80="","",'⑤案件貼り付けシート(E6~→A2へ縦横替えで）'!FG80),"")</f>
        <v/>
      </c>
      <c r="DW84" s="154" t="str">
        <f>IF('⑤案件貼り付けシート(E6~→A2へ縦横替えで）'!$FE80="固定",IF('⑤案件貼り付けシート(E6~→A2へ縦横替えで）'!FH80="","",'⑤案件貼り付けシート(E6~→A2へ縦横替えで）'!FH80),"")</f>
        <v/>
      </c>
      <c r="DX84" s="154" t="str">
        <f>IF('⑤案件貼り付けシート(E6~→A2へ縦横替えで）'!$FE80="固定",IF('⑤案件貼り付けシート(E6~→A2へ縦横替えで）'!FI80="","",'⑤案件貼り付けシート(E6~→A2へ縦横替えで）'!FI80),"")</f>
        <v/>
      </c>
      <c r="DY84" s="154" t="str">
        <f>IF('⑤案件貼り付けシート(E6~→A2へ縦横替えで）'!$FE80="固定",IF('⑤案件貼り付けシート(E6~→A2へ縦横替えで）'!FJ80="","",'⑤案件貼り付けシート(E6~→A2へ縦横替えで）'!FJ80),"")</f>
        <v/>
      </c>
      <c r="DZ84" s="154" t="str">
        <f>IF('⑤案件貼り付けシート(E6~→A2へ縦横替えで）'!$FE80="固定",IF('⑤案件貼り付けシート(E6~→A2へ縦横替えで）'!FK80="","",'⑤案件貼り付けシート(E6~→A2へ縦横替えで）'!FK80),"")</f>
        <v/>
      </c>
      <c r="EA84" s="7" t="str">
        <f>IF('⑤案件貼り付けシート(E6~→A2へ縦横替えで）'!$FE80="固定",IF('⑤案件貼り付けシート(E6~→A2へ縦横替えで）'!FL80="","",'⑤案件貼り付けシート(E6~→A2へ縦横替えで）'!FL80),"")</f>
        <v/>
      </c>
      <c r="EB84" s="7" t="str">
        <f>IF('⑤案件貼り付けシート(E6~→A2へ縦横替えで）'!FM80="","",'⑤案件貼り付けシート(E6~→A2へ縦横替えで）'!FM80)</f>
        <v/>
      </c>
      <c r="EC84" s="7" t="str">
        <f>IF('⑤案件貼り付けシート(E6~→A2へ縦横替えで）'!FN80="","",'⑤案件貼り付けシート(E6~→A2へ縦横替えで）'!FN80)</f>
        <v/>
      </c>
      <c r="ED84" s="7" t="str">
        <f>IF('⑤案件貼り付けシート(E6~→A2へ縦横替えで）'!FO80="","",'⑤案件貼り付けシート(E6~→A2へ縦横替えで）'!FO80)</f>
        <v/>
      </c>
      <c r="EE84" s="154" t="str">
        <f>IF('⑤案件貼り付けシート(E6~→A2へ縦横替えで）'!FQ80="","",'⑤案件貼り付けシート(E6~→A2へ縦横替えで）'!FQ80)</f>
        <v/>
      </c>
      <c r="EF84" s="154" t="str">
        <f>IF('⑤案件貼り付けシート(E6~→A2へ縦横替えで）'!FR80="","",'⑤案件貼り付けシート(E6~→A2へ縦横替えで）'!FR80)</f>
        <v/>
      </c>
      <c r="EG84" s="7" t="str" cm="1">
        <f t="array" ref="EG84">IF('⑤案件貼り付けシート(E6~→A2へ縦横替えで）'!FS80="","",_xlfn.IFS('⑤案件貼り付けシート(E6~→A2へ縦横替えで）'!FS80="固定",1,'⑤案件貼り付けシート(E6~→A2へ縦横替えで）'!FS80="流動",2,'⑤案件貼り付けシート(E6~→A2へ縦横替えで）'!FS80="対象外",""))</f>
        <v/>
      </c>
      <c r="EH84" s="154" t="str">
        <f>IF('⑤案件貼り付けシート(E6~→A2へ縦横替えで）'!$FS80="固定",IF('⑤案件貼り付けシート(E6~→A2へ縦横替えで）'!FT80="","",'⑤案件貼り付けシート(E6~→A2へ縦横替えで）'!FT80),"")</f>
        <v/>
      </c>
      <c r="EI84" s="154" t="str">
        <f>IF('⑤案件貼り付けシート(E6~→A2へ縦横替えで）'!$FS80="固定",IF('⑤案件貼り付けシート(E6~→A2へ縦横替えで）'!FU80="","",'⑤案件貼り付けシート(E6~→A2へ縦横替えで）'!FU80),"")</f>
        <v/>
      </c>
      <c r="EJ84" s="154" t="str">
        <f>IF('⑤案件貼り付けシート(E6~→A2へ縦横替えで）'!$FS80="固定",IF('⑤案件貼り付けシート(E6~→A2へ縦横替えで）'!FV80="","",'⑤案件貼り付けシート(E6~→A2へ縦横替えで）'!FV80),"")</f>
        <v/>
      </c>
      <c r="EK84" s="154" t="str">
        <f>IF('⑤案件貼り付けシート(E6~→A2へ縦横替えで）'!$FS80="固定",IF('⑤案件貼り付けシート(E6~→A2へ縦横替えで）'!FW80="","",'⑤案件貼り付けシート(E6~→A2へ縦横替えで）'!FW80),"")</f>
        <v/>
      </c>
      <c r="EL84" s="154" t="str">
        <f>IF('⑤案件貼り付けシート(E6~→A2へ縦横替えで）'!$FS80="固定",IF('⑤案件貼り付けシート(E6~→A2へ縦横替えで）'!FX80="","",'⑤案件貼り付けシート(E6~→A2へ縦横替えで）'!FX80),"")</f>
        <v/>
      </c>
      <c r="EM84" s="154" t="str">
        <f>IF('⑤案件貼り付けシート(E6~→A2へ縦横替えで）'!$FS80="固定",IF('⑤案件貼り付けシート(E6~→A2へ縦横替えで）'!FY80="","",'⑤案件貼り付けシート(E6~→A2へ縦横替えで）'!FY80),"")</f>
        <v/>
      </c>
      <c r="EN84" s="7" t="str">
        <f>IF('⑤案件貼り付けシート(E6~→A2へ縦横替えで）'!$FS80="固定",IF('⑤案件貼り付けシート(E6~→A2へ縦横替えで）'!FZ80="","",'⑤案件貼り付けシート(E6~→A2へ縦横替えで）'!FZ80),"")</f>
        <v/>
      </c>
      <c r="EO84" s="7" t="str">
        <f>IF('⑤案件貼り付けシート(E6~→A2へ縦横替えで）'!GA80="","",'⑤案件貼り付けシート(E6~→A2へ縦横替えで）'!GA80)</f>
        <v/>
      </c>
      <c r="EP84" s="7" t="str">
        <f>IF('⑤案件貼り付けシート(E6~→A2へ縦横替えで）'!GB80="","",'⑤案件貼り付けシート(E6~→A2へ縦横替えで）'!GB80)</f>
        <v/>
      </c>
      <c r="EQ84" s="7" t="str">
        <f>IF('⑤案件貼り付けシート(E6~→A2へ縦横替えで）'!GC80="","",'⑤案件貼り付けシート(E6~→A2へ縦横替えで）'!GC80)</f>
        <v/>
      </c>
      <c r="ER84" s="154" t="str">
        <f>IF('⑤案件貼り付けシート(E6~→A2へ縦横替えで）'!GE80="","",'⑤案件貼り付けシート(E6~→A2へ縦横替えで）'!GE80)</f>
        <v/>
      </c>
      <c r="ES84" s="154" t="str">
        <f>IF('⑤案件貼り付けシート(E6~→A2へ縦横替えで）'!GF80="","",'⑤案件貼り付けシート(E6~→A2へ縦横替えで）'!GF80)</f>
        <v/>
      </c>
      <c r="ET84" s="7" t="str" cm="1">
        <f t="array" ref="ET84">IF('⑤案件貼り付けシート(E6~→A2へ縦横替えで）'!GG80="","",_xlfn.IFS('⑤案件貼り付けシート(E6~→A2へ縦横替えで）'!GG80="固定",1,'⑤案件貼り付けシート(E6~→A2へ縦横替えで）'!GG80="流動",2,'⑤案件貼り付けシート(E6~→A2へ縦横替えで）'!GG80="対象外",""))</f>
        <v/>
      </c>
      <c r="EU84" s="154" t="str">
        <f>IF('⑤案件貼り付けシート(E6~→A2へ縦横替えで）'!$GG80="固定",IF('⑤案件貼り付けシート(E6~→A2へ縦横替えで）'!GH80="","",'⑤案件貼り付けシート(E6~→A2へ縦横替えで）'!GH80),"")</f>
        <v/>
      </c>
      <c r="EV84" s="154" t="str">
        <f>IF('⑤案件貼り付けシート(E6~→A2へ縦横替えで）'!$GG80="固定",IF('⑤案件貼り付けシート(E6~→A2へ縦横替えで）'!GI80="","",'⑤案件貼り付けシート(E6~→A2へ縦横替えで）'!GI80),"")</f>
        <v/>
      </c>
      <c r="EW84" s="154" t="str">
        <f>IF('⑤案件貼り付けシート(E6~→A2へ縦横替えで）'!$GG80="固定",IF('⑤案件貼り付けシート(E6~→A2へ縦横替えで）'!GJ80="","",'⑤案件貼り付けシート(E6~→A2へ縦横替えで）'!GJ80),"")</f>
        <v/>
      </c>
      <c r="EX84" s="154" t="str">
        <f>IF('⑤案件貼り付けシート(E6~→A2へ縦横替えで）'!$GG80="固定",IF('⑤案件貼り付けシート(E6~→A2へ縦横替えで）'!GK80="","",'⑤案件貼り付けシート(E6~→A2へ縦横替えで）'!GK80),"")</f>
        <v/>
      </c>
      <c r="EY84" s="154" t="str">
        <f>IF('⑤案件貼り付けシート(E6~→A2へ縦横替えで）'!$GG80="固定",IF('⑤案件貼り付けシート(E6~→A2へ縦横替えで）'!GL80="","",'⑤案件貼り付けシート(E6~→A2へ縦横替えで）'!GL80),"")</f>
        <v/>
      </c>
      <c r="EZ84" s="154" t="str">
        <f>IF('⑤案件貼り付けシート(E6~→A2へ縦横替えで）'!$GG80="固定",IF('⑤案件貼り付けシート(E6~→A2へ縦横替えで）'!GM80="","",'⑤案件貼り付けシート(E6~→A2へ縦横替えで）'!GM80),"")</f>
        <v/>
      </c>
      <c r="FA84" s="7" t="str">
        <f>IF('⑤案件貼り付けシート(E6~→A2へ縦横替えで）'!$GG80="固定",IF('⑤案件貼り付けシート(E6~→A2へ縦横替えで）'!GN80="","",'⑤案件貼り付けシート(E6~→A2へ縦横替えで）'!GN80),"")</f>
        <v/>
      </c>
      <c r="FB84" s="7" t="str">
        <f>IF('⑤案件貼り付けシート(E6~→A2へ縦横替えで）'!GO80="","",'⑤案件貼り付けシート(E6~→A2へ縦横替えで）'!GO80)</f>
        <v/>
      </c>
      <c r="FC84" s="7" t="str">
        <f>IF('⑤案件貼り付けシート(E6~→A2へ縦横替えで）'!GP80="","",'⑤案件貼り付けシート(E6~→A2へ縦横替えで）'!GP80)</f>
        <v/>
      </c>
      <c r="FD84" s="7" t="str">
        <f>IF('⑤案件貼り付けシート(E6~→A2へ縦横替えで）'!GQ80="","",'⑤案件貼り付けシート(E6~→A2へ縦横替えで）'!GQ80)</f>
        <v/>
      </c>
      <c r="FE84" s="154" t="str">
        <f>IF('⑤案件貼り付けシート(E6~→A2へ縦横替えで）'!GS80="","",'⑤案件貼り付けシート(E6~→A2へ縦横替えで）'!GS80)</f>
        <v/>
      </c>
      <c r="FF84" s="154" t="str">
        <f>IF('⑤案件貼り付けシート(E6~→A2へ縦横替えで）'!GT80="","",'⑤案件貼り付けシート(E6~→A2へ縦横替えで）'!GT80)</f>
        <v/>
      </c>
      <c r="FG84" s="7" t="str" cm="1">
        <f t="array" ref="FG84">IF('⑤案件貼り付けシート(E6~→A2へ縦横替えで）'!GU80="","",_xlfn.IFS('⑤案件貼り付けシート(E6~→A2へ縦横替えで）'!GU80="固定",1,'⑤案件貼り付けシート(E6~→A2へ縦横替えで）'!GU80="流動",2,'⑤案件貼り付けシート(E6~→A2へ縦横替えで）'!GU80="対象外",""))</f>
        <v/>
      </c>
      <c r="FH84" s="154" t="str">
        <f>IF('⑤案件貼り付けシート(E6~→A2へ縦横替えで）'!$GU80="固定",IF('⑤案件貼り付けシート(E6~→A2へ縦横替えで）'!GV80="","",'⑤案件貼り付けシート(E6~→A2へ縦横替えで）'!GV80),"")</f>
        <v/>
      </c>
      <c r="FI84" s="154" t="str">
        <f>IF('⑤案件貼り付けシート(E6~→A2へ縦横替えで）'!$GU80="固定",IF('⑤案件貼り付けシート(E6~→A2へ縦横替えで）'!GW80="","",'⑤案件貼り付けシート(E6~→A2へ縦横替えで）'!GW80),"")</f>
        <v/>
      </c>
      <c r="FJ84" s="154" t="str">
        <f>IF('⑤案件貼り付けシート(E6~→A2へ縦横替えで）'!$GU80="固定",IF('⑤案件貼り付けシート(E6~→A2へ縦横替えで）'!GX80="","",'⑤案件貼り付けシート(E6~→A2へ縦横替えで）'!GX80),"")</f>
        <v/>
      </c>
      <c r="FK84" s="154" t="str">
        <f>IF('⑤案件貼り付けシート(E6~→A2へ縦横替えで）'!$GU80="固定",IF('⑤案件貼り付けシート(E6~→A2へ縦横替えで）'!GY80="","",'⑤案件貼り付けシート(E6~→A2へ縦横替えで）'!GY80),"")</f>
        <v/>
      </c>
      <c r="FL84" s="154" t="str">
        <f>IF('⑤案件貼り付けシート(E6~→A2へ縦横替えで）'!$GU80="固定",IF('⑤案件貼り付けシート(E6~→A2へ縦横替えで）'!GZ80="","",'⑤案件貼り付けシート(E6~→A2へ縦横替えで）'!GZ80),"")</f>
        <v/>
      </c>
      <c r="FM84" s="154" t="str">
        <f>IF('⑤案件貼り付けシート(E6~→A2へ縦横替えで）'!$GU80="固定",IF('⑤案件貼り付けシート(E6~→A2へ縦横替えで）'!HA80="","",'⑤案件貼り付けシート(E6~→A2へ縦横替えで）'!HA80),"")</f>
        <v/>
      </c>
      <c r="FN84" s="7" t="str">
        <f>IF('⑤案件貼り付けシート(E6~→A2へ縦横替えで）'!$GU80="固定",IF('⑤案件貼り付けシート(E6~→A2へ縦横替えで）'!HB80="","",'⑤案件貼り付けシート(E6~→A2へ縦横替えで）'!HB80),"")</f>
        <v/>
      </c>
      <c r="FO84" s="7" t="str">
        <f>IF('⑤案件貼り付けシート(E6~→A2へ縦横替えで）'!HC80="","",'⑤案件貼り付けシート(E6~→A2へ縦横替えで）'!HC80)</f>
        <v/>
      </c>
      <c r="FP84" s="7" t="str">
        <f>IF('⑤案件貼り付けシート(E6~→A2へ縦横替えで）'!HD80="","",'⑤案件貼り付けシート(E6~→A2へ縦横替えで）'!HD80)</f>
        <v/>
      </c>
      <c r="FQ84" s="7" t="str">
        <f>IF('⑤案件貼り付けシート(E6~→A2へ縦横替えで）'!HE80="","",'⑤案件貼り付けシート(E6~→A2へ縦横替えで）'!HE80)</f>
        <v/>
      </c>
      <c r="FR84" s="154" t="str">
        <f>IF('⑤案件貼り付けシート(E6~→A2へ縦横替えで）'!HG80="","",'⑤案件貼り付けシート(E6~→A2へ縦横替えで）'!HG80)</f>
        <v/>
      </c>
      <c r="FS84" s="154" t="str">
        <f>IF('⑤案件貼り付けシート(E6~→A2へ縦横替えで）'!HH80="","",'⑤案件貼り付けシート(E6~→A2へ縦横替えで）'!HH80)</f>
        <v/>
      </c>
      <c r="FT84" s="7" t="str" cm="1">
        <f t="array" ref="FT84">IF('⑤案件貼り付けシート(E6~→A2へ縦横替えで）'!HI80="","",_xlfn.IFS('⑤案件貼り付けシート(E6~→A2へ縦横替えで）'!HI80="固定",1,'⑤案件貼り付けシート(E6~→A2へ縦横替えで）'!HI80="流動",2,'⑤案件貼り付けシート(E6~→A2へ縦横替えで）'!HI80="対象外",""))</f>
        <v/>
      </c>
      <c r="FU84" s="154" t="str">
        <f>IF('⑤案件貼り付けシート(E6~→A2へ縦横替えで）'!$HI80="固定",IF('⑤案件貼り付けシート(E6~→A2へ縦横替えで）'!HJ80="","",'⑤案件貼り付けシート(E6~→A2へ縦横替えで）'!HJ80),"")</f>
        <v/>
      </c>
      <c r="FV84" s="154" t="str">
        <f>IF('⑤案件貼り付けシート(E6~→A2へ縦横替えで）'!$HI80="固定",IF('⑤案件貼り付けシート(E6~→A2へ縦横替えで）'!HK80="","",'⑤案件貼り付けシート(E6~→A2へ縦横替えで）'!HK80),"")</f>
        <v/>
      </c>
      <c r="FW84" s="154" t="str">
        <f>IF('⑤案件貼り付けシート(E6~→A2へ縦横替えで）'!$HI80="固定",IF('⑤案件貼り付けシート(E6~→A2へ縦横替えで）'!HL80="","",'⑤案件貼り付けシート(E6~→A2へ縦横替えで）'!HL80),"")</f>
        <v/>
      </c>
      <c r="FX84" s="154" t="str">
        <f>IF('⑤案件貼り付けシート(E6~→A2へ縦横替えで）'!$HI80="固定",IF('⑤案件貼り付けシート(E6~→A2へ縦横替えで）'!HM80="","",'⑤案件貼り付けシート(E6~→A2へ縦横替えで）'!HM80),"")</f>
        <v/>
      </c>
      <c r="FY84" s="154" t="str">
        <f>IF('⑤案件貼り付けシート(E6~→A2へ縦横替えで）'!$HI80="固定",IF('⑤案件貼り付けシート(E6~→A2へ縦横替えで）'!HN80="","",'⑤案件貼り付けシート(E6~→A2へ縦横替えで）'!HN80),"")</f>
        <v/>
      </c>
      <c r="FZ84" s="154" t="str">
        <f>IF('⑤案件貼り付けシート(E6~→A2へ縦横替えで）'!$HI80="固定",IF('⑤案件貼り付けシート(E6~→A2へ縦横替えで）'!HO80="","",'⑤案件貼り付けシート(E6~→A2へ縦横替えで）'!HO80),"")</f>
        <v/>
      </c>
      <c r="GA84" s="7" t="str">
        <f>IF('⑤案件貼り付けシート(E6~→A2へ縦横替えで）'!$HI80="固定",IF('⑤案件貼り付けシート(E6~→A2へ縦横替えで）'!HP80="","",'⑤案件貼り付けシート(E6~→A2へ縦横替えで）'!HP80),"")</f>
        <v/>
      </c>
      <c r="GB84" s="7" t="str">
        <f>IF('⑤案件貼り付けシート(E6~→A2へ縦横替えで）'!HQ80="","",'⑤案件貼り付けシート(E6~→A2へ縦横替えで）'!HQ80)</f>
        <v/>
      </c>
      <c r="GC84" s="7" t="str">
        <f>IF('⑤案件貼り付けシート(E6~→A2へ縦横替えで）'!HR80="","",'⑤案件貼り付けシート(E6~→A2へ縦横替えで）'!HR80)</f>
        <v/>
      </c>
      <c r="GD84" s="7" t="str">
        <f>IF('⑤案件貼り付けシート(E6~→A2へ縦横替えで）'!HS80="","",'⑤案件貼り付けシート(E6~→A2へ縦横替えで）'!HS80)</f>
        <v/>
      </c>
      <c r="GE84" s="7"/>
      <c r="GF84" s="7"/>
      <c r="GG84" s="7"/>
      <c r="GH84" s="7"/>
      <c r="GI84" s="7"/>
      <c r="GJ84" s="7"/>
      <c r="GK84" s="7"/>
      <c r="GL84" s="7"/>
      <c r="GM84" s="48"/>
      <c r="GN84" s="7"/>
      <c r="GO84" s="7"/>
      <c r="GP84" s="7"/>
      <c r="GR84" s="48" t="str">
        <f>IF(OR('⑤案件貼り付けシート(E6~→A2へ縦横替えで）'!JP80="",'⑤案件貼り付けシート(E6~→A2へ縦横替えで）'!JP80=0),"",_xlfn.XLOOKUP('⑤案件貼り付けシート(E6~→A2へ縦横替えで）'!JP80,②コード一覧!$BR$2:$BR$802,②コード一覧!$BT$2:$BT$802))</f>
        <v/>
      </c>
      <c r="GS84" s="48" t="str">
        <f>IF(OR('⑤案件貼り付けシート(E6~→A2へ縦横替えで）'!JQ80="",'⑤案件貼り付けシート(E6~→A2へ縦横替えで）'!JQ80=0),"",_xlfn.XLOOKUP('⑤案件貼り付けシート(E6~→A2へ縦横替えで）'!JQ80,②コード一覧!$BR$2:$BR$802,②コード一覧!$BT$2:$BT$802))</f>
        <v/>
      </c>
      <c r="GT84" s="48" t="str">
        <f>IF(OR('⑤案件貼り付けシート(E6~→A2へ縦横替えで）'!JR80="",'⑤案件貼り付けシート(E6~→A2へ縦横替えで）'!JR80=0),"",_xlfn.XLOOKUP('⑤案件貼り付けシート(E6~→A2へ縦横替えで）'!JR80,②コード一覧!$BR$2:$BR$802,②コード一覧!$BT$2:$BT$802))</f>
        <v/>
      </c>
      <c r="GU84" s="48" t="str">
        <f>IF(OR('⑤案件貼り付けシート(E6~→A2へ縦横替えで）'!JS80="",'⑤案件貼り付けシート(E6~→A2へ縦横替えで）'!JS80=0),"",_xlfn.XLOOKUP('⑤案件貼り付けシート(E6~→A2へ縦横替えで）'!JS80,②コード一覧!$BR$2:$BR$802,②コード一覧!$BT$2:$BT$802))</f>
        <v/>
      </c>
      <c r="GV84" s="48" t="str">
        <f>IF(OR('⑤案件貼り付けシート(E6~→A2へ縦横替えで）'!JT80="",'⑤案件貼り付けシート(E6~→A2へ縦横替えで）'!JT80=0),"",_xlfn.XLOOKUP('⑤案件貼り付けシート(E6~→A2へ縦横替えで）'!JT80,②コード一覧!$BR$2:$BR$802,②コード一覧!$BT$2:$BT$802))</f>
        <v/>
      </c>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3"/>
      <c r="AS85" s="7"/>
      <c r="AT85" s="7"/>
      <c r="AU85" s="7"/>
      <c r="AV85" s="7"/>
      <c r="AW85" s="7"/>
      <c r="AX85" s="7"/>
      <c r="AY85" s="7"/>
      <c r="AZ85" s="7"/>
      <c r="BA85" s="7"/>
      <c r="BB85" s="7"/>
      <c r="BC85" s="7"/>
      <c r="BD85" s="7"/>
      <c r="BE85" s="154"/>
      <c r="BF85" s="154"/>
      <c r="BG85" s="7"/>
      <c r="BH85" s="154"/>
      <c r="BI85" s="154"/>
      <c r="BJ85" s="154"/>
      <c r="BK85" s="154"/>
      <c r="BL85" s="154"/>
      <c r="BM85" s="154"/>
      <c r="BN85" s="7"/>
      <c r="BO85" s="7"/>
      <c r="BP85" s="7"/>
      <c r="BQ85" s="7"/>
      <c r="BR85" s="154"/>
      <c r="BS85" s="154"/>
      <c r="BT85" s="7"/>
      <c r="BU85" s="154"/>
      <c r="BV85" s="154"/>
      <c r="BW85" s="154"/>
      <c r="BX85" s="154"/>
      <c r="BY85" s="154"/>
      <c r="BZ85" s="154"/>
      <c r="CA85" s="7"/>
      <c r="CB85" s="7"/>
      <c r="CC85" s="7"/>
      <c r="CD85" s="7"/>
      <c r="CE85" s="154"/>
      <c r="CF85" s="154"/>
      <c r="CG85" s="7"/>
      <c r="CH85" s="154"/>
      <c r="CI85" s="154"/>
      <c r="CJ85" s="154"/>
      <c r="CK85" s="154"/>
      <c r="CL85" s="154"/>
      <c r="CM85" s="154"/>
      <c r="CN85" s="7"/>
      <c r="CO85" s="7"/>
      <c r="CP85" s="7"/>
      <c r="CQ85" s="7"/>
      <c r="CR85" s="154"/>
      <c r="CS85" s="154"/>
      <c r="CT85" s="7"/>
      <c r="CU85" s="154"/>
      <c r="CV85" s="154"/>
      <c r="CW85" s="154"/>
      <c r="CX85" s="154"/>
      <c r="CY85" s="154"/>
      <c r="CZ85" s="154"/>
      <c r="DA85" s="7"/>
      <c r="DB85" s="7"/>
      <c r="DC85" s="7"/>
      <c r="DD85" s="7"/>
      <c r="DE85" s="154"/>
      <c r="DF85" s="154"/>
      <c r="DG85" s="7"/>
      <c r="DH85" s="154"/>
      <c r="DI85" s="154"/>
      <c r="DJ85" s="154"/>
      <c r="DK85" s="154"/>
      <c r="DL85" s="154"/>
      <c r="DM85" s="154"/>
      <c r="DN85" s="7"/>
      <c r="DO85" s="7"/>
      <c r="DP85" s="7"/>
      <c r="DQ85" s="7"/>
      <c r="DR85" s="154" t="str">
        <f>IF('⑤案件貼り付けシート(E6~→A2へ縦横替えで）'!FC81="","",'⑤案件貼り付けシート(E6~→A2へ縦横替えで）'!FC81)</f>
        <v/>
      </c>
      <c r="DS85" s="154" t="str">
        <f>IF('⑤案件貼り付けシート(E6~→A2へ縦横替えで）'!FD81="","",'⑤案件貼り付けシート(E6~→A2へ縦横替えで）'!FD81)</f>
        <v/>
      </c>
      <c r="DT85" s="7" t="str" cm="1">
        <f t="array" ref="DT85">IF('⑤案件貼り付けシート(E6~→A2へ縦横替えで）'!FE81="","",_xlfn.IFS('⑤案件貼り付けシート(E6~→A2へ縦横替えで）'!FE81="固定",1,'⑤案件貼り付けシート(E6~→A2へ縦横替えで）'!FE81="流動",2,'⑤案件貼り付けシート(E6~→A2へ縦横替えで）'!FE81="対象外",""))</f>
        <v/>
      </c>
      <c r="DU85" s="154" t="str">
        <f>IF('⑤案件貼り付けシート(E6~→A2へ縦横替えで）'!$FE81="固定",IF('⑤案件貼り付けシート(E6~→A2へ縦横替えで）'!FF81="","",'⑤案件貼り付けシート(E6~→A2へ縦横替えで）'!FF81),"")</f>
        <v/>
      </c>
      <c r="DV85" s="154" t="str">
        <f>IF('⑤案件貼り付けシート(E6~→A2へ縦横替えで）'!$FE81="固定",IF('⑤案件貼り付けシート(E6~→A2へ縦横替えで）'!FG81="","",'⑤案件貼り付けシート(E6~→A2へ縦横替えで）'!FG81),"")</f>
        <v/>
      </c>
      <c r="DW85" s="154" t="str">
        <f>IF('⑤案件貼り付けシート(E6~→A2へ縦横替えで）'!$FE81="固定",IF('⑤案件貼り付けシート(E6~→A2へ縦横替えで）'!FH81="","",'⑤案件貼り付けシート(E6~→A2へ縦横替えで）'!FH81),"")</f>
        <v/>
      </c>
      <c r="DX85" s="154" t="str">
        <f>IF('⑤案件貼り付けシート(E6~→A2へ縦横替えで）'!$FE81="固定",IF('⑤案件貼り付けシート(E6~→A2へ縦横替えで）'!FI81="","",'⑤案件貼り付けシート(E6~→A2へ縦横替えで）'!FI81),"")</f>
        <v/>
      </c>
      <c r="DY85" s="154" t="str">
        <f>IF('⑤案件貼り付けシート(E6~→A2へ縦横替えで）'!$FE81="固定",IF('⑤案件貼り付けシート(E6~→A2へ縦横替えで）'!FJ81="","",'⑤案件貼り付けシート(E6~→A2へ縦横替えで）'!FJ81),"")</f>
        <v/>
      </c>
      <c r="DZ85" s="154" t="str">
        <f>IF('⑤案件貼り付けシート(E6~→A2へ縦横替えで）'!$FE81="固定",IF('⑤案件貼り付けシート(E6~→A2へ縦横替えで）'!FK81="","",'⑤案件貼り付けシート(E6~→A2へ縦横替えで）'!FK81),"")</f>
        <v/>
      </c>
      <c r="EA85" s="7" t="str">
        <f>IF('⑤案件貼り付けシート(E6~→A2へ縦横替えで）'!$FE81="固定",IF('⑤案件貼り付けシート(E6~→A2へ縦横替えで）'!FL81="","",'⑤案件貼り付けシート(E6~→A2へ縦横替えで）'!FL81),"")</f>
        <v/>
      </c>
      <c r="EB85" s="7" t="str">
        <f>IF('⑤案件貼り付けシート(E6~→A2へ縦横替えで）'!FM81="","",'⑤案件貼り付けシート(E6~→A2へ縦横替えで）'!FM81)</f>
        <v/>
      </c>
      <c r="EC85" s="7" t="str">
        <f>IF('⑤案件貼り付けシート(E6~→A2へ縦横替えで）'!FN81="","",'⑤案件貼り付けシート(E6~→A2へ縦横替えで）'!FN81)</f>
        <v/>
      </c>
      <c r="ED85" s="7" t="str">
        <f>IF('⑤案件貼り付けシート(E6~→A2へ縦横替えで）'!FO81="","",'⑤案件貼り付けシート(E6~→A2へ縦横替えで）'!FO81)</f>
        <v/>
      </c>
      <c r="EE85" s="154" t="str">
        <f>IF('⑤案件貼り付けシート(E6~→A2へ縦横替えで）'!FQ81="","",'⑤案件貼り付けシート(E6~→A2へ縦横替えで）'!FQ81)</f>
        <v/>
      </c>
      <c r="EF85" s="154" t="str">
        <f>IF('⑤案件貼り付けシート(E6~→A2へ縦横替えで）'!FR81="","",'⑤案件貼り付けシート(E6~→A2へ縦横替えで）'!FR81)</f>
        <v/>
      </c>
      <c r="EG85" s="7" t="str" cm="1">
        <f t="array" ref="EG85">IF('⑤案件貼り付けシート(E6~→A2へ縦横替えで）'!FS81="","",_xlfn.IFS('⑤案件貼り付けシート(E6~→A2へ縦横替えで）'!FS81="固定",1,'⑤案件貼り付けシート(E6~→A2へ縦横替えで）'!FS81="流動",2,'⑤案件貼り付けシート(E6~→A2へ縦横替えで）'!FS81="対象外",""))</f>
        <v/>
      </c>
      <c r="EH85" s="154" t="str">
        <f>IF('⑤案件貼り付けシート(E6~→A2へ縦横替えで）'!$FS81="固定",IF('⑤案件貼り付けシート(E6~→A2へ縦横替えで）'!FT81="","",'⑤案件貼り付けシート(E6~→A2へ縦横替えで）'!FT81),"")</f>
        <v/>
      </c>
      <c r="EI85" s="154" t="str">
        <f>IF('⑤案件貼り付けシート(E6~→A2へ縦横替えで）'!$FS81="固定",IF('⑤案件貼り付けシート(E6~→A2へ縦横替えで）'!FU81="","",'⑤案件貼り付けシート(E6~→A2へ縦横替えで）'!FU81),"")</f>
        <v/>
      </c>
      <c r="EJ85" s="154" t="str">
        <f>IF('⑤案件貼り付けシート(E6~→A2へ縦横替えで）'!$FS81="固定",IF('⑤案件貼り付けシート(E6~→A2へ縦横替えで）'!FV81="","",'⑤案件貼り付けシート(E6~→A2へ縦横替えで）'!FV81),"")</f>
        <v/>
      </c>
      <c r="EK85" s="154" t="str">
        <f>IF('⑤案件貼り付けシート(E6~→A2へ縦横替えで）'!$FS81="固定",IF('⑤案件貼り付けシート(E6~→A2へ縦横替えで）'!FW81="","",'⑤案件貼り付けシート(E6~→A2へ縦横替えで）'!FW81),"")</f>
        <v/>
      </c>
      <c r="EL85" s="154" t="str">
        <f>IF('⑤案件貼り付けシート(E6~→A2へ縦横替えで）'!$FS81="固定",IF('⑤案件貼り付けシート(E6~→A2へ縦横替えで）'!FX81="","",'⑤案件貼り付けシート(E6~→A2へ縦横替えで）'!FX81),"")</f>
        <v/>
      </c>
      <c r="EM85" s="154" t="str">
        <f>IF('⑤案件貼り付けシート(E6~→A2へ縦横替えで）'!$FS81="固定",IF('⑤案件貼り付けシート(E6~→A2へ縦横替えで）'!FY81="","",'⑤案件貼り付けシート(E6~→A2へ縦横替えで）'!FY81),"")</f>
        <v/>
      </c>
      <c r="EN85" s="7" t="str">
        <f>IF('⑤案件貼り付けシート(E6~→A2へ縦横替えで）'!$FS81="固定",IF('⑤案件貼り付けシート(E6~→A2へ縦横替えで）'!FZ81="","",'⑤案件貼り付けシート(E6~→A2へ縦横替えで）'!FZ81),"")</f>
        <v/>
      </c>
      <c r="EO85" s="7" t="str">
        <f>IF('⑤案件貼り付けシート(E6~→A2へ縦横替えで）'!GA81="","",'⑤案件貼り付けシート(E6~→A2へ縦横替えで）'!GA81)</f>
        <v/>
      </c>
      <c r="EP85" s="7" t="str">
        <f>IF('⑤案件貼り付けシート(E6~→A2へ縦横替えで）'!GB81="","",'⑤案件貼り付けシート(E6~→A2へ縦横替えで）'!GB81)</f>
        <v/>
      </c>
      <c r="EQ85" s="7" t="str">
        <f>IF('⑤案件貼り付けシート(E6~→A2へ縦横替えで）'!GC81="","",'⑤案件貼り付けシート(E6~→A2へ縦横替えで）'!GC81)</f>
        <v/>
      </c>
      <c r="ER85" s="154" t="str">
        <f>IF('⑤案件貼り付けシート(E6~→A2へ縦横替えで）'!GE81="","",'⑤案件貼り付けシート(E6~→A2へ縦横替えで）'!GE81)</f>
        <v/>
      </c>
      <c r="ES85" s="154" t="str">
        <f>IF('⑤案件貼り付けシート(E6~→A2へ縦横替えで）'!GF81="","",'⑤案件貼り付けシート(E6~→A2へ縦横替えで）'!GF81)</f>
        <v/>
      </c>
      <c r="ET85" s="7" t="str" cm="1">
        <f t="array" ref="ET85">IF('⑤案件貼り付けシート(E6~→A2へ縦横替えで）'!GG81="","",_xlfn.IFS('⑤案件貼り付けシート(E6~→A2へ縦横替えで）'!GG81="固定",1,'⑤案件貼り付けシート(E6~→A2へ縦横替えで）'!GG81="流動",2,'⑤案件貼り付けシート(E6~→A2へ縦横替えで）'!GG81="対象外",""))</f>
        <v/>
      </c>
      <c r="EU85" s="154" t="str">
        <f>IF('⑤案件貼り付けシート(E6~→A2へ縦横替えで）'!$GG81="固定",IF('⑤案件貼り付けシート(E6~→A2へ縦横替えで）'!GH81="","",'⑤案件貼り付けシート(E6~→A2へ縦横替えで）'!GH81),"")</f>
        <v/>
      </c>
      <c r="EV85" s="154" t="str">
        <f>IF('⑤案件貼り付けシート(E6~→A2へ縦横替えで）'!$GG81="固定",IF('⑤案件貼り付けシート(E6~→A2へ縦横替えで）'!GI81="","",'⑤案件貼り付けシート(E6~→A2へ縦横替えで）'!GI81),"")</f>
        <v/>
      </c>
      <c r="EW85" s="154" t="str">
        <f>IF('⑤案件貼り付けシート(E6~→A2へ縦横替えで）'!$GG81="固定",IF('⑤案件貼り付けシート(E6~→A2へ縦横替えで）'!GJ81="","",'⑤案件貼り付けシート(E6~→A2へ縦横替えで）'!GJ81),"")</f>
        <v/>
      </c>
      <c r="EX85" s="154" t="str">
        <f>IF('⑤案件貼り付けシート(E6~→A2へ縦横替えで）'!$GG81="固定",IF('⑤案件貼り付けシート(E6~→A2へ縦横替えで）'!GK81="","",'⑤案件貼り付けシート(E6~→A2へ縦横替えで）'!GK81),"")</f>
        <v/>
      </c>
      <c r="EY85" s="154" t="str">
        <f>IF('⑤案件貼り付けシート(E6~→A2へ縦横替えで）'!$GG81="固定",IF('⑤案件貼り付けシート(E6~→A2へ縦横替えで）'!GL81="","",'⑤案件貼り付けシート(E6~→A2へ縦横替えで）'!GL81),"")</f>
        <v/>
      </c>
      <c r="EZ85" s="154" t="str">
        <f>IF('⑤案件貼り付けシート(E6~→A2へ縦横替えで）'!$GG81="固定",IF('⑤案件貼り付けシート(E6~→A2へ縦横替えで）'!GM81="","",'⑤案件貼り付けシート(E6~→A2へ縦横替えで）'!GM81),"")</f>
        <v/>
      </c>
      <c r="FA85" s="7" t="str">
        <f>IF('⑤案件貼り付けシート(E6~→A2へ縦横替えで）'!$GG81="固定",IF('⑤案件貼り付けシート(E6~→A2へ縦横替えで）'!GN81="","",'⑤案件貼り付けシート(E6~→A2へ縦横替えで）'!GN81),"")</f>
        <v/>
      </c>
      <c r="FB85" s="7" t="str">
        <f>IF('⑤案件貼り付けシート(E6~→A2へ縦横替えで）'!GO81="","",'⑤案件貼り付けシート(E6~→A2へ縦横替えで）'!GO81)</f>
        <v/>
      </c>
      <c r="FC85" s="7" t="str">
        <f>IF('⑤案件貼り付けシート(E6~→A2へ縦横替えで）'!GP81="","",'⑤案件貼り付けシート(E6~→A2へ縦横替えで）'!GP81)</f>
        <v/>
      </c>
      <c r="FD85" s="7" t="str">
        <f>IF('⑤案件貼り付けシート(E6~→A2へ縦横替えで）'!GQ81="","",'⑤案件貼り付けシート(E6~→A2へ縦横替えで）'!GQ81)</f>
        <v/>
      </c>
      <c r="FE85" s="154" t="str">
        <f>IF('⑤案件貼り付けシート(E6~→A2へ縦横替えで）'!GS81="","",'⑤案件貼り付けシート(E6~→A2へ縦横替えで）'!GS81)</f>
        <v/>
      </c>
      <c r="FF85" s="154" t="str">
        <f>IF('⑤案件貼り付けシート(E6~→A2へ縦横替えで）'!GT81="","",'⑤案件貼り付けシート(E6~→A2へ縦横替えで）'!GT81)</f>
        <v/>
      </c>
      <c r="FG85" s="7" t="str" cm="1">
        <f t="array" ref="FG85">IF('⑤案件貼り付けシート(E6~→A2へ縦横替えで）'!GU81="","",_xlfn.IFS('⑤案件貼り付けシート(E6~→A2へ縦横替えで）'!GU81="固定",1,'⑤案件貼り付けシート(E6~→A2へ縦横替えで）'!GU81="流動",2,'⑤案件貼り付けシート(E6~→A2へ縦横替えで）'!GU81="対象外",""))</f>
        <v/>
      </c>
      <c r="FH85" s="154" t="str">
        <f>IF('⑤案件貼り付けシート(E6~→A2へ縦横替えで）'!$GU81="固定",IF('⑤案件貼り付けシート(E6~→A2へ縦横替えで）'!GV81="","",'⑤案件貼り付けシート(E6~→A2へ縦横替えで）'!GV81),"")</f>
        <v/>
      </c>
      <c r="FI85" s="154" t="str">
        <f>IF('⑤案件貼り付けシート(E6~→A2へ縦横替えで）'!$GU81="固定",IF('⑤案件貼り付けシート(E6~→A2へ縦横替えで）'!GW81="","",'⑤案件貼り付けシート(E6~→A2へ縦横替えで）'!GW81),"")</f>
        <v/>
      </c>
      <c r="FJ85" s="154" t="str">
        <f>IF('⑤案件貼り付けシート(E6~→A2へ縦横替えで）'!$GU81="固定",IF('⑤案件貼り付けシート(E6~→A2へ縦横替えで）'!GX81="","",'⑤案件貼り付けシート(E6~→A2へ縦横替えで）'!GX81),"")</f>
        <v/>
      </c>
      <c r="FK85" s="154" t="str">
        <f>IF('⑤案件貼り付けシート(E6~→A2へ縦横替えで）'!$GU81="固定",IF('⑤案件貼り付けシート(E6~→A2へ縦横替えで）'!GY81="","",'⑤案件貼り付けシート(E6~→A2へ縦横替えで）'!GY81),"")</f>
        <v/>
      </c>
      <c r="FL85" s="154" t="str">
        <f>IF('⑤案件貼り付けシート(E6~→A2へ縦横替えで）'!$GU81="固定",IF('⑤案件貼り付けシート(E6~→A2へ縦横替えで）'!GZ81="","",'⑤案件貼り付けシート(E6~→A2へ縦横替えで）'!GZ81),"")</f>
        <v/>
      </c>
      <c r="FM85" s="154" t="str">
        <f>IF('⑤案件貼り付けシート(E6~→A2へ縦横替えで）'!$GU81="固定",IF('⑤案件貼り付けシート(E6~→A2へ縦横替えで）'!HA81="","",'⑤案件貼り付けシート(E6~→A2へ縦横替えで）'!HA81),"")</f>
        <v/>
      </c>
      <c r="FN85" s="7" t="str">
        <f>IF('⑤案件貼り付けシート(E6~→A2へ縦横替えで）'!$GU81="固定",IF('⑤案件貼り付けシート(E6~→A2へ縦横替えで）'!HB81="","",'⑤案件貼り付けシート(E6~→A2へ縦横替えで）'!HB81),"")</f>
        <v/>
      </c>
      <c r="FO85" s="7" t="str">
        <f>IF('⑤案件貼り付けシート(E6~→A2へ縦横替えで）'!HC81="","",'⑤案件貼り付けシート(E6~→A2へ縦横替えで）'!HC81)</f>
        <v/>
      </c>
      <c r="FP85" s="7" t="str">
        <f>IF('⑤案件貼り付けシート(E6~→A2へ縦横替えで）'!HD81="","",'⑤案件貼り付けシート(E6~→A2へ縦横替えで）'!HD81)</f>
        <v/>
      </c>
      <c r="FQ85" s="7" t="str">
        <f>IF('⑤案件貼り付けシート(E6~→A2へ縦横替えで）'!HE81="","",'⑤案件貼り付けシート(E6~→A2へ縦横替えで）'!HE81)</f>
        <v/>
      </c>
      <c r="FR85" s="154" t="str">
        <f>IF('⑤案件貼り付けシート(E6~→A2へ縦横替えで）'!HG81="","",'⑤案件貼り付けシート(E6~→A2へ縦横替えで）'!HG81)</f>
        <v/>
      </c>
      <c r="FS85" s="154" t="str">
        <f>IF('⑤案件貼り付けシート(E6~→A2へ縦横替えで）'!HH81="","",'⑤案件貼り付けシート(E6~→A2へ縦横替えで）'!HH81)</f>
        <v/>
      </c>
      <c r="FT85" s="7" t="str" cm="1">
        <f t="array" ref="FT85">IF('⑤案件貼り付けシート(E6~→A2へ縦横替えで）'!HI81="","",_xlfn.IFS('⑤案件貼り付けシート(E6~→A2へ縦横替えで）'!HI81="固定",1,'⑤案件貼り付けシート(E6~→A2へ縦横替えで）'!HI81="流動",2,'⑤案件貼り付けシート(E6~→A2へ縦横替えで）'!HI81="対象外",""))</f>
        <v/>
      </c>
      <c r="FU85" s="154" t="str">
        <f>IF('⑤案件貼り付けシート(E6~→A2へ縦横替えで）'!$HI81="固定",IF('⑤案件貼り付けシート(E6~→A2へ縦横替えで）'!HJ81="","",'⑤案件貼り付けシート(E6~→A2へ縦横替えで）'!HJ81),"")</f>
        <v/>
      </c>
      <c r="FV85" s="154" t="str">
        <f>IF('⑤案件貼り付けシート(E6~→A2へ縦横替えで）'!$HI81="固定",IF('⑤案件貼り付けシート(E6~→A2へ縦横替えで）'!HK81="","",'⑤案件貼り付けシート(E6~→A2へ縦横替えで）'!HK81),"")</f>
        <v/>
      </c>
      <c r="FW85" s="154" t="str">
        <f>IF('⑤案件貼り付けシート(E6~→A2へ縦横替えで）'!$HI81="固定",IF('⑤案件貼り付けシート(E6~→A2へ縦横替えで）'!HL81="","",'⑤案件貼り付けシート(E6~→A2へ縦横替えで）'!HL81),"")</f>
        <v/>
      </c>
      <c r="FX85" s="154" t="str">
        <f>IF('⑤案件貼り付けシート(E6~→A2へ縦横替えで）'!$HI81="固定",IF('⑤案件貼り付けシート(E6~→A2へ縦横替えで）'!HM81="","",'⑤案件貼り付けシート(E6~→A2へ縦横替えで）'!HM81),"")</f>
        <v/>
      </c>
      <c r="FY85" s="154" t="str">
        <f>IF('⑤案件貼り付けシート(E6~→A2へ縦横替えで）'!$HI81="固定",IF('⑤案件貼り付けシート(E6~→A2へ縦横替えで）'!HN81="","",'⑤案件貼り付けシート(E6~→A2へ縦横替えで）'!HN81),"")</f>
        <v/>
      </c>
      <c r="FZ85" s="154" t="str">
        <f>IF('⑤案件貼り付けシート(E6~→A2へ縦横替えで）'!$HI81="固定",IF('⑤案件貼り付けシート(E6~→A2へ縦横替えで）'!HO81="","",'⑤案件貼り付けシート(E6~→A2へ縦横替えで）'!HO81),"")</f>
        <v/>
      </c>
      <c r="GA85" s="7" t="str">
        <f>IF('⑤案件貼り付けシート(E6~→A2へ縦横替えで）'!$HI81="固定",IF('⑤案件貼り付けシート(E6~→A2へ縦横替えで）'!HP81="","",'⑤案件貼り付けシート(E6~→A2へ縦横替えで）'!HP81),"")</f>
        <v/>
      </c>
      <c r="GB85" s="7" t="str">
        <f>IF('⑤案件貼り付けシート(E6~→A2へ縦横替えで）'!HQ81="","",'⑤案件貼り付けシート(E6~→A2へ縦横替えで）'!HQ81)</f>
        <v/>
      </c>
      <c r="GC85" s="7" t="str">
        <f>IF('⑤案件貼り付けシート(E6~→A2へ縦横替えで）'!HR81="","",'⑤案件貼り付けシート(E6~→A2へ縦横替えで）'!HR81)</f>
        <v/>
      </c>
      <c r="GD85" s="7" t="str">
        <f>IF('⑤案件貼り付けシート(E6~→A2へ縦横替えで）'!HS81="","",'⑤案件貼り付けシート(E6~→A2へ縦横替えで）'!HS81)</f>
        <v/>
      </c>
      <c r="GE85" s="7"/>
      <c r="GF85" s="7"/>
      <c r="GG85" s="7"/>
      <c r="GH85" s="7"/>
      <c r="GI85" s="7"/>
      <c r="GJ85" s="7"/>
      <c r="GK85" s="7"/>
      <c r="GL85" s="7"/>
      <c r="GM85" s="48"/>
      <c r="GN85" s="7"/>
      <c r="GO85" s="7"/>
      <c r="GP85" s="7"/>
      <c r="GR85" s="48" t="str">
        <f>IF(OR('⑤案件貼り付けシート(E6~→A2へ縦横替えで）'!JP81="",'⑤案件貼り付けシート(E6~→A2へ縦横替えで）'!JP81=0),"",_xlfn.XLOOKUP('⑤案件貼り付けシート(E6~→A2へ縦横替えで）'!JP81,②コード一覧!$BR$2:$BR$802,②コード一覧!$BT$2:$BT$802))</f>
        <v/>
      </c>
      <c r="GS85" s="48" t="str">
        <f>IF(OR('⑤案件貼り付けシート(E6~→A2へ縦横替えで）'!JQ81="",'⑤案件貼り付けシート(E6~→A2へ縦横替えで）'!JQ81=0),"",_xlfn.XLOOKUP('⑤案件貼り付けシート(E6~→A2へ縦横替えで）'!JQ81,②コード一覧!$BR$2:$BR$802,②コード一覧!$BT$2:$BT$802))</f>
        <v/>
      </c>
      <c r="GT85" s="48" t="str">
        <f>IF(OR('⑤案件貼り付けシート(E6~→A2へ縦横替えで）'!JR81="",'⑤案件貼り付けシート(E6~→A2へ縦横替えで）'!JR81=0),"",_xlfn.XLOOKUP('⑤案件貼り付けシート(E6~→A2へ縦横替えで）'!JR81,②コード一覧!$BR$2:$BR$802,②コード一覧!$BT$2:$BT$802))</f>
        <v/>
      </c>
      <c r="GU85" s="48" t="str">
        <f>IF(OR('⑤案件貼り付けシート(E6~→A2へ縦横替えで）'!JS81="",'⑤案件貼り付けシート(E6~→A2へ縦横替えで）'!JS81=0),"",_xlfn.XLOOKUP('⑤案件貼り付けシート(E6~→A2へ縦横替えで）'!JS81,②コード一覧!$BR$2:$BR$802,②コード一覧!$BT$2:$BT$802))</f>
        <v/>
      </c>
      <c r="GV85" s="48" t="str">
        <f>IF(OR('⑤案件貼り付けシート(E6~→A2へ縦横替えで）'!JT81="",'⑤案件貼り付けシート(E6~→A2へ縦横替えで）'!JT81=0),"",_xlfn.XLOOKUP('⑤案件貼り付けシート(E6~→A2へ縦横替えで）'!JT81,②コード一覧!$BR$2:$BR$802,②コード一覧!$BT$2:$BT$802))</f>
        <v/>
      </c>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3"/>
      <c r="AS86" s="7"/>
      <c r="AT86" s="7"/>
      <c r="AU86" s="7"/>
      <c r="AV86" s="7"/>
      <c r="AW86" s="7"/>
      <c r="AX86" s="7"/>
      <c r="AY86" s="7"/>
      <c r="AZ86" s="7"/>
      <c r="BA86" s="7"/>
      <c r="BB86" s="7"/>
      <c r="BC86" s="7"/>
      <c r="BD86" s="7"/>
      <c r="BE86" s="154"/>
      <c r="BF86" s="154"/>
      <c r="BG86" s="7"/>
      <c r="BH86" s="154"/>
      <c r="BI86" s="154"/>
      <c r="BJ86" s="154"/>
      <c r="BK86" s="154"/>
      <c r="BL86" s="154"/>
      <c r="BM86" s="154"/>
      <c r="BN86" s="7"/>
      <c r="BO86" s="7"/>
      <c r="BP86" s="7"/>
      <c r="BQ86" s="7"/>
      <c r="BR86" s="154"/>
      <c r="BS86" s="154"/>
      <c r="BT86" s="7"/>
      <c r="BU86" s="154"/>
      <c r="BV86" s="154"/>
      <c r="BW86" s="154"/>
      <c r="BX86" s="154"/>
      <c r="BY86" s="154"/>
      <c r="BZ86" s="154"/>
      <c r="CA86" s="7"/>
      <c r="CB86" s="7"/>
      <c r="CC86" s="7"/>
      <c r="CD86" s="7"/>
      <c r="CE86" s="154"/>
      <c r="CF86" s="154"/>
      <c r="CG86" s="7"/>
      <c r="CH86" s="154"/>
      <c r="CI86" s="154"/>
      <c r="CJ86" s="154"/>
      <c r="CK86" s="154"/>
      <c r="CL86" s="154"/>
      <c r="CM86" s="154"/>
      <c r="CN86" s="7"/>
      <c r="CO86" s="7"/>
      <c r="CP86" s="7"/>
      <c r="CQ86" s="7"/>
      <c r="CR86" s="154"/>
      <c r="CS86" s="154"/>
      <c r="CT86" s="7"/>
      <c r="CU86" s="154"/>
      <c r="CV86" s="154"/>
      <c r="CW86" s="154"/>
      <c r="CX86" s="154"/>
      <c r="CY86" s="154"/>
      <c r="CZ86" s="154"/>
      <c r="DA86" s="7"/>
      <c r="DB86" s="7"/>
      <c r="DC86" s="7"/>
      <c r="DD86" s="7"/>
      <c r="DE86" s="154"/>
      <c r="DF86" s="154"/>
      <c r="DG86" s="7"/>
      <c r="DH86" s="154"/>
      <c r="DI86" s="154"/>
      <c r="DJ86" s="154"/>
      <c r="DK86" s="154"/>
      <c r="DL86" s="154"/>
      <c r="DM86" s="154"/>
      <c r="DN86" s="7"/>
      <c r="DO86" s="7"/>
      <c r="DP86" s="7"/>
      <c r="DQ86" s="7"/>
      <c r="DR86" s="154" t="str">
        <f>IF('⑤案件貼り付けシート(E6~→A2へ縦横替えで）'!FC82="","",'⑤案件貼り付けシート(E6~→A2へ縦横替えで）'!FC82)</f>
        <v/>
      </c>
      <c r="DS86" s="154" t="str">
        <f>IF('⑤案件貼り付けシート(E6~→A2へ縦横替えで）'!FD82="","",'⑤案件貼り付けシート(E6~→A2へ縦横替えで）'!FD82)</f>
        <v/>
      </c>
      <c r="DT86" s="7" t="str" cm="1">
        <f t="array" ref="DT86">IF('⑤案件貼り付けシート(E6~→A2へ縦横替えで）'!FE82="","",_xlfn.IFS('⑤案件貼り付けシート(E6~→A2へ縦横替えで）'!FE82="固定",1,'⑤案件貼り付けシート(E6~→A2へ縦横替えで）'!FE82="流動",2,'⑤案件貼り付けシート(E6~→A2へ縦横替えで）'!FE82="対象外",""))</f>
        <v/>
      </c>
      <c r="DU86" s="154" t="str">
        <f>IF('⑤案件貼り付けシート(E6~→A2へ縦横替えで）'!$FE82="固定",IF('⑤案件貼り付けシート(E6~→A2へ縦横替えで）'!FF82="","",'⑤案件貼り付けシート(E6~→A2へ縦横替えで）'!FF82),"")</f>
        <v/>
      </c>
      <c r="DV86" s="154" t="str">
        <f>IF('⑤案件貼り付けシート(E6~→A2へ縦横替えで）'!$FE82="固定",IF('⑤案件貼り付けシート(E6~→A2へ縦横替えで）'!FG82="","",'⑤案件貼り付けシート(E6~→A2へ縦横替えで）'!FG82),"")</f>
        <v/>
      </c>
      <c r="DW86" s="154" t="str">
        <f>IF('⑤案件貼り付けシート(E6~→A2へ縦横替えで）'!$FE82="固定",IF('⑤案件貼り付けシート(E6~→A2へ縦横替えで）'!FH82="","",'⑤案件貼り付けシート(E6~→A2へ縦横替えで）'!FH82),"")</f>
        <v/>
      </c>
      <c r="DX86" s="154" t="str">
        <f>IF('⑤案件貼り付けシート(E6~→A2へ縦横替えで）'!$FE82="固定",IF('⑤案件貼り付けシート(E6~→A2へ縦横替えで）'!FI82="","",'⑤案件貼り付けシート(E6~→A2へ縦横替えで）'!FI82),"")</f>
        <v/>
      </c>
      <c r="DY86" s="154" t="str">
        <f>IF('⑤案件貼り付けシート(E6~→A2へ縦横替えで）'!$FE82="固定",IF('⑤案件貼り付けシート(E6~→A2へ縦横替えで）'!FJ82="","",'⑤案件貼り付けシート(E6~→A2へ縦横替えで）'!FJ82),"")</f>
        <v/>
      </c>
      <c r="DZ86" s="154" t="str">
        <f>IF('⑤案件貼り付けシート(E6~→A2へ縦横替えで）'!$FE82="固定",IF('⑤案件貼り付けシート(E6~→A2へ縦横替えで）'!FK82="","",'⑤案件貼り付けシート(E6~→A2へ縦横替えで）'!FK82),"")</f>
        <v/>
      </c>
      <c r="EA86" s="7" t="str">
        <f>IF('⑤案件貼り付けシート(E6~→A2へ縦横替えで）'!$FE82="固定",IF('⑤案件貼り付けシート(E6~→A2へ縦横替えで）'!FL82="","",'⑤案件貼り付けシート(E6~→A2へ縦横替えで）'!FL82),"")</f>
        <v/>
      </c>
      <c r="EB86" s="7" t="str">
        <f>IF('⑤案件貼り付けシート(E6~→A2へ縦横替えで）'!FM82="","",'⑤案件貼り付けシート(E6~→A2へ縦横替えで）'!FM82)</f>
        <v/>
      </c>
      <c r="EC86" s="7" t="str">
        <f>IF('⑤案件貼り付けシート(E6~→A2へ縦横替えで）'!FN82="","",'⑤案件貼り付けシート(E6~→A2へ縦横替えで）'!FN82)</f>
        <v/>
      </c>
      <c r="ED86" s="7" t="str">
        <f>IF('⑤案件貼り付けシート(E6~→A2へ縦横替えで）'!FO82="","",'⑤案件貼り付けシート(E6~→A2へ縦横替えで）'!FO82)</f>
        <v/>
      </c>
      <c r="EE86" s="154" t="str">
        <f>IF('⑤案件貼り付けシート(E6~→A2へ縦横替えで）'!FQ82="","",'⑤案件貼り付けシート(E6~→A2へ縦横替えで）'!FQ82)</f>
        <v/>
      </c>
      <c r="EF86" s="154" t="str">
        <f>IF('⑤案件貼り付けシート(E6~→A2へ縦横替えで）'!FR82="","",'⑤案件貼り付けシート(E6~→A2へ縦横替えで）'!FR82)</f>
        <v/>
      </c>
      <c r="EG86" s="7" t="str" cm="1">
        <f t="array" ref="EG86">IF('⑤案件貼り付けシート(E6~→A2へ縦横替えで）'!FS82="","",_xlfn.IFS('⑤案件貼り付けシート(E6~→A2へ縦横替えで）'!FS82="固定",1,'⑤案件貼り付けシート(E6~→A2へ縦横替えで）'!FS82="流動",2,'⑤案件貼り付けシート(E6~→A2へ縦横替えで）'!FS82="対象外",""))</f>
        <v/>
      </c>
      <c r="EH86" s="154" t="str">
        <f>IF('⑤案件貼り付けシート(E6~→A2へ縦横替えで）'!$FS82="固定",IF('⑤案件貼り付けシート(E6~→A2へ縦横替えで）'!FT82="","",'⑤案件貼り付けシート(E6~→A2へ縦横替えで）'!FT82),"")</f>
        <v/>
      </c>
      <c r="EI86" s="154" t="str">
        <f>IF('⑤案件貼り付けシート(E6~→A2へ縦横替えで）'!$FS82="固定",IF('⑤案件貼り付けシート(E6~→A2へ縦横替えで）'!FU82="","",'⑤案件貼り付けシート(E6~→A2へ縦横替えで）'!FU82),"")</f>
        <v/>
      </c>
      <c r="EJ86" s="154" t="str">
        <f>IF('⑤案件貼り付けシート(E6~→A2へ縦横替えで）'!$FS82="固定",IF('⑤案件貼り付けシート(E6~→A2へ縦横替えで）'!FV82="","",'⑤案件貼り付けシート(E6~→A2へ縦横替えで）'!FV82),"")</f>
        <v/>
      </c>
      <c r="EK86" s="154" t="str">
        <f>IF('⑤案件貼り付けシート(E6~→A2へ縦横替えで）'!$FS82="固定",IF('⑤案件貼り付けシート(E6~→A2へ縦横替えで）'!FW82="","",'⑤案件貼り付けシート(E6~→A2へ縦横替えで）'!FW82),"")</f>
        <v/>
      </c>
      <c r="EL86" s="154" t="str">
        <f>IF('⑤案件貼り付けシート(E6~→A2へ縦横替えで）'!$FS82="固定",IF('⑤案件貼り付けシート(E6~→A2へ縦横替えで）'!FX82="","",'⑤案件貼り付けシート(E6~→A2へ縦横替えで）'!FX82),"")</f>
        <v/>
      </c>
      <c r="EM86" s="154" t="str">
        <f>IF('⑤案件貼り付けシート(E6~→A2へ縦横替えで）'!$FS82="固定",IF('⑤案件貼り付けシート(E6~→A2へ縦横替えで）'!FY82="","",'⑤案件貼り付けシート(E6~→A2へ縦横替えで）'!FY82),"")</f>
        <v/>
      </c>
      <c r="EN86" s="7" t="str">
        <f>IF('⑤案件貼り付けシート(E6~→A2へ縦横替えで）'!$FS82="固定",IF('⑤案件貼り付けシート(E6~→A2へ縦横替えで）'!FZ82="","",'⑤案件貼り付けシート(E6~→A2へ縦横替えで）'!FZ82),"")</f>
        <v/>
      </c>
      <c r="EO86" s="7" t="str">
        <f>IF('⑤案件貼り付けシート(E6~→A2へ縦横替えで）'!GA82="","",'⑤案件貼り付けシート(E6~→A2へ縦横替えで）'!GA82)</f>
        <v/>
      </c>
      <c r="EP86" s="7" t="str">
        <f>IF('⑤案件貼り付けシート(E6~→A2へ縦横替えで）'!GB82="","",'⑤案件貼り付けシート(E6~→A2へ縦横替えで）'!GB82)</f>
        <v/>
      </c>
      <c r="EQ86" s="7" t="str">
        <f>IF('⑤案件貼り付けシート(E6~→A2へ縦横替えで）'!GC82="","",'⑤案件貼り付けシート(E6~→A2へ縦横替えで）'!GC82)</f>
        <v/>
      </c>
      <c r="ER86" s="154" t="str">
        <f>IF('⑤案件貼り付けシート(E6~→A2へ縦横替えで）'!GE82="","",'⑤案件貼り付けシート(E6~→A2へ縦横替えで）'!GE82)</f>
        <v/>
      </c>
      <c r="ES86" s="154" t="str">
        <f>IF('⑤案件貼り付けシート(E6~→A2へ縦横替えで）'!GF82="","",'⑤案件貼り付けシート(E6~→A2へ縦横替えで）'!GF82)</f>
        <v/>
      </c>
      <c r="ET86" s="7" t="str" cm="1">
        <f t="array" ref="ET86">IF('⑤案件貼り付けシート(E6~→A2へ縦横替えで）'!GG82="","",_xlfn.IFS('⑤案件貼り付けシート(E6~→A2へ縦横替えで）'!GG82="固定",1,'⑤案件貼り付けシート(E6~→A2へ縦横替えで）'!GG82="流動",2,'⑤案件貼り付けシート(E6~→A2へ縦横替えで）'!GG82="対象外",""))</f>
        <v/>
      </c>
      <c r="EU86" s="154" t="str">
        <f>IF('⑤案件貼り付けシート(E6~→A2へ縦横替えで）'!$GG82="固定",IF('⑤案件貼り付けシート(E6~→A2へ縦横替えで）'!GH82="","",'⑤案件貼り付けシート(E6~→A2へ縦横替えで）'!GH82),"")</f>
        <v/>
      </c>
      <c r="EV86" s="154" t="str">
        <f>IF('⑤案件貼り付けシート(E6~→A2へ縦横替えで）'!$GG82="固定",IF('⑤案件貼り付けシート(E6~→A2へ縦横替えで）'!GI82="","",'⑤案件貼り付けシート(E6~→A2へ縦横替えで）'!GI82),"")</f>
        <v/>
      </c>
      <c r="EW86" s="154" t="str">
        <f>IF('⑤案件貼り付けシート(E6~→A2へ縦横替えで）'!$GG82="固定",IF('⑤案件貼り付けシート(E6~→A2へ縦横替えで）'!GJ82="","",'⑤案件貼り付けシート(E6~→A2へ縦横替えで）'!GJ82),"")</f>
        <v/>
      </c>
      <c r="EX86" s="154" t="str">
        <f>IF('⑤案件貼り付けシート(E6~→A2へ縦横替えで）'!$GG82="固定",IF('⑤案件貼り付けシート(E6~→A2へ縦横替えで）'!GK82="","",'⑤案件貼り付けシート(E6~→A2へ縦横替えで）'!GK82),"")</f>
        <v/>
      </c>
      <c r="EY86" s="154" t="str">
        <f>IF('⑤案件貼り付けシート(E6~→A2へ縦横替えで）'!$GG82="固定",IF('⑤案件貼り付けシート(E6~→A2へ縦横替えで）'!GL82="","",'⑤案件貼り付けシート(E6~→A2へ縦横替えで）'!GL82),"")</f>
        <v/>
      </c>
      <c r="EZ86" s="154" t="str">
        <f>IF('⑤案件貼り付けシート(E6~→A2へ縦横替えで）'!$GG82="固定",IF('⑤案件貼り付けシート(E6~→A2へ縦横替えで）'!GM82="","",'⑤案件貼り付けシート(E6~→A2へ縦横替えで）'!GM82),"")</f>
        <v/>
      </c>
      <c r="FA86" s="7" t="str">
        <f>IF('⑤案件貼り付けシート(E6~→A2へ縦横替えで）'!$GG82="固定",IF('⑤案件貼り付けシート(E6~→A2へ縦横替えで）'!GN82="","",'⑤案件貼り付けシート(E6~→A2へ縦横替えで）'!GN82),"")</f>
        <v/>
      </c>
      <c r="FB86" s="7" t="str">
        <f>IF('⑤案件貼り付けシート(E6~→A2へ縦横替えで）'!GO82="","",'⑤案件貼り付けシート(E6~→A2へ縦横替えで）'!GO82)</f>
        <v/>
      </c>
      <c r="FC86" s="7" t="str">
        <f>IF('⑤案件貼り付けシート(E6~→A2へ縦横替えで）'!GP82="","",'⑤案件貼り付けシート(E6~→A2へ縦横替えで）'!GP82)</f>
        <v/>
      </c>
      <c r="FD86" s="7" t="str">
        <f>IF('⑤案件貼り付けシート(E6~→A2へ縦横替えで）'!GQ82="","",'⑤案件貼り付けシート(E6~→A2へ縦横替えで）'!GQ82)</f>
        <v/>
      </c>
      <c r="FE86" s="154" t="str">
        <f>IF('⑤案件貼り付けシート(E6~→A2へ縦横替えで）'!GS82="","",'⑤案件貼り付けシート(E6~→A2へ縦横替えで）'!GS82)</f>
        <v/>
      </c>
      <c r="FF86" s="154" t="str">
        <f>IF('⑤案件貼り付けシート(E6~→A2へ縦横替えで）'!GT82="","",'⑤案件貼り付けシート(E6~→A2へ縦横替えで）'!GT82)</f>
        <v/>
      </c>
      <c r="FG86" s="7" t="str" cm="1">
        <f t="array" ref="FG86">IF('⑤案件貼り付けシート(E6~→A2へ縦横替えで）'!GU82="","",_xlfn.IFS('⑤案件貼り付けシート(E6~→A2へ縦横替えで）'!GU82="固定",1,'⑤案件貼り付けシート(E6~→A2へ縦横替えで）'!GU82="流動",2,'⑤案件貼り付けシート(E6~→A2へ縦横替えで）'!GU82="対象外",""))</f>
        <v/>
      </c>
      <c r="FH86" s="154" t="str">
        <f>IF('⑤案件貼り付けシート(E6~→A2へ縦横替えで）'!$GU82="固定",IF('⑤案件貼り付けシート(E6~→A2へ縦横替えで）'!GV82="","",'⑤案件貼り付けシート(E6~→A2へ縦横替えで）'!GV82),"")</f>
        <v/>
      </c>
      <c r="FI86" s="154" t="str">
        <f>IF('⑤案件貼り付けシート(E6~→A2へ縦横替えで）'!$GU82="固定",IF('⑤案件貼り付けシート(E6~→A2へ縦横替えで）'!GW82="","",'⑤案件貼り付けシート(E6~→A2へ縦横替えで）'!GW82),"")</f>
        <v/>
      </c>
      <c r="FJ86" s="154" t="str">
        <f>IF('⑤案件貼り付けシート(E6~→A2へ縦横替えで）'!$GU82="固定",IF('⑤案件貼り付けシート(E6~→A2へ縦横替えで）'!GX82="","",'⑤案件貼り付けシート(E6~→A2へ縦横替えで）'!GX82),"")</f>
        <v/>
      </c>
      <c r="FK86" s="154" t="str">
        <f>IF('⑤案件貼り付けシート(E6~→A2へ縦横替えで）'!$GU82="固定",IF('⑤案件貼り付けシート(E6~→A2へ縦横替えで）'!GY82="","",'⑤案件貼り付けシート(E6~→A2へ縦横替えで）'!GY82),"")</f>
        <v/>
      </c>
      <c r="FL86" s="154" t="str">
        <f>IF('⑤案件貼り付けシート(E6~→A2へ縦横替えで）'!$GU82="固定",IF('⑤案件貼り付けシート(E6~→A2へ縦横替えで）'!GZ82="","",'⑤案件貼り付けシート(E6~→A2へ縦横替えで）'!GZ82),"")</f>
        <v/>
      </c>
      <c r="FM86" s="154" t="str">
        <f>IF('⑤案件貼り付けシート(E6~→A2へ縦横替えで）'!$GU82="固定",IF('⑤案件貼り付けシート(E6~→A2へ縦横替えで）'!HA82="","",'⑤案件貼り付けシート(E6~→A2へ縦横替えで）'!HA82),"")</f>
        <v/>
      </c>
      <c r="FN86" s="7" t="str">
        <f>IF('⑤案件貼り付けシート(E6~→A2へ縦横替えで）'!$GU82="固定",IF('⑤案件貼り付けシート(E6~→A2へ縦横替えで）'!HB82="","",'⑤案件貼り付けシート(E6~→A2へ縦横替えで）'!HB82),"")</f>
        <v/>
      </c>
      <c r="FO86" s="7" t="str">
        <f>IF('⑤案件貼り付けシート(E6~→A2へ縦横替えで）'!HC82="","",'⑤案件貼り付けシート(E6~→A2へ縦横替えで）'!HC82)</f>
        <v/>
      </c>
      <c r="FP86" s="7" t="str">
        <f>IF('⑤案件貼り付けシート(E6~→A2へ縦横替えで）'!HD82="","",'⑤案件貼り付けシート(E6~→A2へ縦横替えで）'!HD82)</f>
        <v/>
      </c>
      <c r="FQ86" s="7" t="str">
        <f>IF('⑤案件貼り付けシート(E6~→A2へ縦横替えで）'!HE82="","",'⑤案件貼り付けシート(E6~→A2へ縦横替えで）'!HE82)</f>
        <v/>
      </c>
      <c r="FR86" s="154" t="str">
        <f>IF('⑤案件貼り付けシート(E6~→A2へ縦横替えで）'!HG82="","",'⑤案件貼り付けシート(E6~→A2へ縦横替えで）'!HG82)</f>
        <v/>
      </c>
      <c r="FS86" s="154" t="str">
        <f>IF('⑤案件貼り付けシート(E6~→A2へ縦横替えで）'!HH82="","",'⑤案件貼り付けシート(E6~→A2へ縦横替えで）'!HH82)</f>
        <v/>
      </c>
      <c r="FT86" s="7" t="str" cm="1">
        <f t="array" ref="FT86">IF('⑤案件貼り付けシート(E6~→A2へ縦横替えで）'!HI82="","",_xlfn.IFS('⑤案件貼り付けシート(E6~→A2へ縦横替えで）'!HI82="固定",1,'⑤案件貼り付けシート(E6~→A2へ縦横替えで）'!HI82="流動",2,'⑤案件貼り付けシート(E6~→A2へ縦横替えで）'!HI82="対象外",""))</f>
        <v/>
      </c>
      <c r="FU86" s="154" t="str">
        <f>IF('⑤案件貼り付けシート(E6~→A2へ縦横替えで）'!$HI82="固定",IF('⑤案件貼り付けシート(E6~→A2へ縦横替えで）'!HJ82="","",'⑤案件貼り付けシート(E6~→A2へ縦横替えで）'!HJ82),"")</f>
        <v/>
      </c>
      <c r="FV86" s="154" t="str">
        <f>IF('⑤案件貼り付けシート(E6~→A2へ縦横替えで）'!$HI82="固定",IF('⑤案件貼り付けシート(E6~→A2へ縦横替えで）'!HK82="","",'⑤案件貼り付けシート(E6~→A2へ縦横替えで）'!HK82),"")</f>
        <v/>
      </c>
      <c r="FW86" s="154" t="str">
        <f>IF('⑤案件貼り付けシート(E6~→A2へ縦横替えで）'!$HI82="固定",IF('⑤案件貼り付けシート(E6~→A2へ縦横替えで）'!HL82="","",'⑤案件貼り付けシート(E6~→A2へ縦横替えで）'!HL82),"")</f>
        <v/>
      </c>
      <c r="FX86" s="154" t="str">
        <f>IF('⑤案件貼り付けシート(E6~→A2へ縦横替えで）'!$HI82="固定",IF('⑤案件貼り付けシート(E6~→A2へ縦横替えで）'!HM82="","",'⑤案件貼り付けシート(E6~→A2へ縦横替えで）'!HM82),"")</f>
        <v/>
      </c>
      <c r="FY86" s="154" t="str">
        <f>IF('⑤案件貼り付けシート(E6~→A2へ縦横替えで）'!$HI82="固定",IF('⑤案件貼り付けシート(E6~→A2へ縦横替えで）'!HN82="","",'⑤案件貼り付けシート(E6~→A2へ縦横替えで）'!HN82),"")</f>
        <v/>
      </c>
      <c r="FZ86" s="154" t="str">
        <f>IF('⑤案件貼り付けシート(E6~→A2へ縦横替えで）'!$HI82="固定",IF('⑤案件貼り付けシート(E6~→A2へ縦横替えで）'!HO82="","",'⑤案件貼り付けシート(E6~→A2へ縦横替えで）'!HO82),"")</f>
        <v/>
      </c>
      <c r="GA86" s="7" t="str">
        <f>IF('⑤案件貼り付けシート(E6~→A2へ縦横替えで）'!$HI82="固定",IF('⑤案件貼り付けシート(E6~→A2へ縦横替えで）'!HP82="","",'⑤案件貼り付けシート(E6~→A2へ縦横替えで）'!HP82),"")</f>
        <v/>
      </c>
      <c r="GB86" s="7" t="str">
        <f>IF('⑤案件貼り付けシート(E6~→A2へ縦横替えで）'!HQ82="","",'⑤案件貼り付けシート(E6~→A2へ縦横替えで）'!HQ82)</f>
        <v/>
      </c>
      <c r="GC86" s="7" t="str">
        <f>IF('⑤案件貼り付けシート(E6~→A2へ縦横替えで）'!HR82="","",'⑤案件貼り付けシート(E6~→A2へ縦横替えで）'!HR82)</f>
        <v/>
      </c>
      <c r="GD86" s="7" t="str">
        <f>IF('⑤案件貼り付けシート(E6~→A2へ縦横替えで）'!HS82="","",'⑤案件貼り付けシート(E6~→A2へ縦横替えで）'!HS82)</f>
        <v/>
      </c>
      <c r="GE86" s="7"/>
      <c r="GF86" s="7"/>
      <c r="GG86" s="7"/>
      <c r="GH86" s="7"/>
      <c r="GI86" s="7"/>
      <c r="GJ86" s="7"/>
      <c r="GK86" s="7"/>
      <c r="GL86" s="7"/>
      <c r="GM86" s="48"/>
      <c r="GN86" s="7"/>
      <c r="GO86" s="7"/>
      <c r="GP86" s="7"/>
      <c r="GR86" s="48" t="str">
        <f>IF(OR('⑤案件貼り付けシート(E6~→A2へ縦横替えで）'!JP82="",'⑤案件貼り付けシート(E6~→A2へ縦横替えで）'!JP82=0),"",_xlfn.XLOOKUP('⑤案件貼り付けシート(E6~→A2へ縦横替えで）'!JP82,②コード一覧!$BR$2:$BR$802,②コード一覧!$BT$2:$BT$802))</f>
        <v/>
      </c>
      <c r="GS86" s="48" t="str">
        <f>IF(OR('⑤案件貼り付けシート(E6~→A2へ縦横替えで）'!JQ82="",'⑤案件貼り付けシート(E6~→A2へ縦横替えで）'!JQ82=0),"",_xlfn.XLOOKUP('⑤案件貼り付けシート(E6~→A2へ縦横替えで）'!JQ82,②コード一覧!$BR$2:$BR$802,②コード一覧!$BT$2:$BT$802))</f>
        <v/>
      </c>
      <c r="GT86" s="48" t="str">
        <f>IF(OR('⑤案件貼り付けシート(E6~→A2へ縦横替えで）'!JR82="",'⑤案件貼り付けシート(E6~→A2へ縦横替えで）'!JR82=0),"",_xlfn.XLOOKUP('⑤案件貼り付けシート(E6~→A2へ縦横替えで）'!JR82,②コード一覧!$BR$2:$BR$802,②コード一覧!$BT$2:$BT$802))</f>
        <v/>
      </c>
      <c r="GU86" s="48" t="str">
        <f>IF(OR('⑤案件貼り付けシート(E6~→A2へ縦横替えで）'!JS82="",'⑤案件貼り付けシート(E6~→A2へ縦横替えで）'!JS82=0),"",_xlfn.XLOOKUP('⑤案件貼り付けシート(E6~→A2へ縦横替えで）'!JS82,②コード一覧!$BR$2:$BR$802,②コード一覧!$BT$2:$BT$802))</f>
        <v/>
      </c>
      <c r="GV86" s="48" t="str">
        <f>IF(OR('⑤案件貼り付けシート(E6~→A2へ縦横替えで）'!JT82="",'⑤案件貼り付けシート(E6~→A2へ縦横替えで）'!JT82=0),"",_xlfn.XLOOKUP('⑤案件貼り付けシート(E6~→A2へ縦横替えで）'!JT82,②コード一覧!$BR$2:$BR$802,②コード一覧!$BT$2:$BT$802))</f>
        <v/>
      </c>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3"/>
      <c r="AS87" s="7"/>
      <c r="AT87" s="7"/>
      <c r="AU87" s="7"/>
      <c r="AV87" s="7"/>
      <c r="AW87" s="7"/>
      <c r="AX87" s="7"/>
      <c r="AY87" s="7"/>
      <c r="AZ87" s="7"/>
      <c r="BA87" s="7"/>
      <c r="BB87" s="7"/>
      <c r="BC87" s="7"/>
      <c r="BD87" s="7"/>
      <c r="BE87" s="154"/>
      <c r="BF87" s="154"/>
      <c r="BG87" s="7"/>
      <c r="BH87" s="154"/>
      <c r="BI87" s="154"/>
      <c r="BJ87" s="154"/>
      <c r="BK87" s="154"/>
      <c r="BL87" s="154"/>
      <c r="BM87" s="154"/>
      <c r="BN87" s="7"/>
      <c r="BO87" s="7"/>
      <c r="BP87" s="7"/>
      <c r="BQ87" s="7"/>
      <c r="BR87" s="154"/>
      <c r="BS87" s="154"/>
      <c r="BT87" s="7"/>
      <c r="BU87" s="154"/>
      <c r="BV87" s="154"/>
      <c r="BW87" s="154"/>
      <c r="BX87" s="154"/>
      <c r="BY87" s="154"/>
      <c r="BZ87" s="154"/>
      <c r="CA87" s="7"/>
      <c r="CB87" s="7"/>
      <c r="CC87" s="7"/>
      <c r="CD87" s="7"/>
      <c r="CE87" s="154"/>
      <c r="CF87" s="154"/>
      <c r="CG87" s="7"/>
      <c r="CH87" s="154"/>
      <c r="CI87" s="154"/>
      <c r="CJ87" s="154"/>
      <c r="CK87" s="154"/>
      <c r="CL87" s="154"/>
      <c r="CM87" s="154"/>
      <c r="CN87" s="7"/>
      <c r="CO87" s="7"/>
      <c r="CP87" s="7"/>
      <c r="CQ87" s="7"/>
      <c r="CR87" s="154"/>
      <c r="CS87" s="154"/>
      <c r="CT87" s="7"/>
      <c r="CU87" s="154"/>
      <c r="CV87" s="154"/>
      <c r="CW87" s="154"/>
      <c r="CX87" s="154"/>
      <c r="CY87" s="154"/>
      <c r="CZ87" s="154"/>
      <c r="DA87" s="7"/>
      <c r="DB87" s="7"/>
      <c r="DC87" s="7"/>
      <c r="DD87" s="7"/>
      <c r="DE87" s="154"/>
      <c r="DF87" s="154"/>
      <c r="DG87" s="7"/>
      <c r="DH87" s="154"/>
      <c r="DI87" s="154"/>
      <c r="DJ87" s="154"/>
      <c r="DK87" s="154"/>
      <c r="DL87" s="154"/>
      <c r="DM87" s="154"/>
      <c r="DN87" s="7"/>
      <c r="DO87" s="7"/>
      <c r="DP87" s="7"/>
      <c r="DQ87" s="7"/>
      <c r="DR87" s="154" t="str">
        <f>IF('⑤案件貼り付けシート(E6~→A2へ縦横替えで）'!FC83="","",'⑤案件貼り付けシート(E6~→A2へ縦横替えで）'!FC83)</f>
        <v/>
      </c>
      <c r="DS87" s="154" t="str">
        <f>IF('⑤案件貼り付けシート(E6~→A2へ縦横替えで）'!FD83="","",'⑤案件貼り付けシート(E6~→A2へ縦横替えで）'!FD83)</f>
        <v/>
      </c>
      <c r="DT87" s="7" t="str" cm="1">
        <f t="array" ref="DT87">IF('⑤案件貼り付けシート(E6~→A2へ縦横替えで）'!FE83="","",_xlfn.IFS('⑤案件貼り付けシート(E6~→A2へ縦横替えで）'!FE83="固定",1,'⑤案件貼り付けシート(E6~→A2へ縦横替えで）'!FE83="流動",2,'⑤案件貼り付けシート(E6~→A2へ縦横替えで）'!FE83="対象外",""))</f>
        <v/>
      </c>
      <c r="DU87" s="154" t="str">
        <f>IF('⑤案件貼り付けシート(E6~→A2へ縦横替えで）'!$FE83="固定",IF('⑤案件貼り付けシート(E6~→A2へ縦横替えで）'!FF83="","",'⑤案件貼り付けシート(E6~→A2へ縦横替えで）'!FF83),"")</f>
        <v/>
      </c>
      <c r="DV87" s="154" t="str">
        <f>IF('⑤案件貼り付けシート(E6~→A2へ縦横替えで）'!$FE83="固定",IF('⑤案件貼り付けシート(E6~→A2へ縦横替えで）'!FG83="","",'⑤案件貼り付けシート(E6~→A2へ縦横替えで）'!FG83),"")</f>
        <v/>
      </c>
      <c r="DW87" s="154" t="str">
        <f>IF('⑤案件貼り付けシート(E6~→A2へ縦横替えで）'!$FE83="固定",IF('⑤案件貼り付けシート(E6~→A2へ縦横替えで）'!FH83="","",'⑤案件貼り付けシート(E6~→A2へ縦横替えで）'!FH83),"")</f>
        <v/>
      </c>
      <c r="DX87" s="154" t="str">
        <f>IF('⑤案件貼り付けシート(E6~→A2へ縦横替えで）'!$FE83="固定",IF('⑤案件貼り付けシート(E6~→A2へ縦横替えで）'!FI83="","",'⑤案件貼り付けシート(E6~→A2へ縦横替えで）'!FI83),"")</f>
        <v/>
      </c>
      <c r="DY87" s="154" t="str">
        <f>IF('⑤案件貼り付けシート(E6~→A2へ縦横替えで）'!$FE83="固定",IF('⑤案件貼り付けシート(E6~→A2へ縦横替えで）'!FJ83="","",'⑤案件貼り付けシート(E6~→A2へ縦横替えで）'!FJ83),"")</f>
        <v/>
      </c>
      <c r="DZ87" s="154" t="str">
        <f>IF('⑤案件貼り付けシート(E6~→A2へ縦横替えで）'!$FE83="固定",IF('⑤案件貼り付けシート(E6~→A2へ縦横替えで）'!FK83="","",'⑤案件貼り付けシート(E6~→A2へ縦横替えで）'!FK83),"")</f>
        <v/>
      </c>
      <c r="EA87" s="7" t="str">
        <f>IF('⑤案件貼り付けシート(E6~→A2へ縦横替えで）'!$FE83="固定",IF('⑤案件貼り付けシート(E6~→A2へ縦横替えで）'!FL83="","",'⑤案件貼り付けシート(E6~→A2へ縦横替えで）'!FL83),"")</f>
        <v/>
      </c>
      <c r="EB87" s="7" t="str">
        <f>IF('⑤案件貼り付けシート(E6~→A2へ縦横替えで）'!FM83="","",'⑤案件貼り付けシート(E6~→A2へ縦横替えで）'!FM83)</f>
        <v/>
      </c>
      <c r="EC87" s="7" t="str">
        <f>IF('⑤案件貼り付けシート(E6~→A2へ縦横替えで）'!FN83="","",'⑤案件貼り付けシート(E6~→A2へ縦横替えで）'!FN83)</f>
        <v/>
      </c>
      <c r="ED87" s="7" t="str">
        <f>IF('⑤案件貼り付けシート(E6~→A2へ縦横替えで）'!FO83="","",'⑤案件貼り付けシート(E6~→A2へ縦横替えで）'!FO83)</f>
        <v/>
      </c>
      <c r="EE87" s="154" t="str">
        <f>IF('⑤案件貼り付けシート(E6~→A2へ縦横替えで）'!FQ83="","",'⑤案件貼り付けシート(E6~→A2へ縦横替えで）'!FQ83)</f>
        <v/>
      </c>
      <c r="EF87" s="154" t="str">
        <f>IF('⑤案件貼り付けシート(E6~→A2へ縦横替えで）'!FR83="","",'⑤案件貼り付けシート(E6~→A2へ縦横替えで）'!FR83)</f>
        <v/>
      </c>
      <c r="EG87" s="7" t="str" cm="1">
        <f t="array" ref="EG87">IF('⑤案件貼り付けシート(E6~→A2へ縦横替えで）'!FS83="","",_xlfn.IFS('⑤案件貼り付けシート(E6~→A2へ縦横替えで）'!FS83="固定",1,'⑤案件貼り付けシート(E6~→A2へ縦横替えで）'!FS83="流動",2,'⑤案件貼り付けシート(E6~→A2へ縦横替えで）'!FS83="対象外",""))</f>
        <v/>
      </c>
      <c r="EH87" s="154" t="str">
        <f>IF('⑤案件貼り付けシート(E6~→A2へ縦横替えで）'!$FS83="固定",IF('⑤案件貼り付けシート(E6~→A2へ縦横替えで）'!FT83="","",'⑤案件貼り付けシート(E6~→A2へ縦横替えで）'!FT83),"")</f>
        <v/>
      </c>
      <c r="EI87" s="154" t="str">
        <f>IF('⑤案件貼り付けシート(E6~→A2へ縦横替えで）'!$FS83="固定",IF('⑤案件貼り付けシート(E6~→A2へ縦横替えで）'!FU83="","",'⑤案件貼り付けシート(E6~→A2へ縦横替えで）'!FU83),"")</f>
        <v/>
      </c>
      <c r="EJ87" s="154" t="str">
        <f>IF('⑤案件貼り付けシート(E6~→A2へ縦横替えで）'!$FS83="固定",IF('⑤案件貼り付けシート(E6~→A2へ縦横替えで）'!FV83="","",'⑤案件貼り付けシート(E6~→A2へ縦横替えで）'!FV83),"")</f>
        <v/>
      </c>
      <c r="EK87" s="154" t="str">
        <f>IF('⑤案件貼り付けシート(E6~→A2へ縦横替えで）'!$FS83="固定",IF('⑤案件貼り付けシート(E6~→A2へ縦横替えで）'!FW83="","",'⑤案件貼り付けシート(E6~→A2へ縦横替えで）'!FW83),"")</f>
        <v/>
      </c>
      <c r="EL87" s="154" t="str">
        <f>IF('⑤案件貼り付けシート(E6~→A2へ縦横替えで）'!$FS83="固定",IF('⑤案件貼り付けシート(E6~→A2へ縦横替えで）'!FX83="","",'⑤案件貼り付けシート(E6~→A2へ縦横替えで）'!FX83),"")</f>
        <v/>
      </c>
      <c r="EM87" s="154" t="str">
        <f>IF('⑤案件貼り付けシート(E6~→A2へ縦横替えで）'!$FS83="固定",IF('⑤案件貼り付けシート(E6~→A2へ縦横替えで）'!FY83="","",'⑤案件貼り付けシート(E6~→A2へ縦横替えで）'!FY83),"")</f>
        <v/>
      </c>
      <c r="EN87" s="7" t="str">
        <f>IF('⑤案件貼り付けシート(E6~→A2へ縦横替えで）'!$FS83="固定",IF('⑤案件貼り付けシート(E6~→A2へ縦横替えで）'!FZ83="","",'⑤案件貼り付けシート(E6~→A2へ縦横替えで）'!FZ83),"")</f>
        <v/>
      </c>
      <c r="EO87" s="7" t="str">
        <f>IF('⑤案件貼り付けシート(E6~→A2へ縦横替えで）'!GA83="","",'⑤案件貼り付けシート(E6~→A2へ縦横替えで）'!GA83)</f>
        <v/>
      </c>
      <c r="EP87" s="7" t="str">
        <f>IF('⑤案件貼り付けシート(E6~→A2へ縦横替えで）'!GB83="","",'⑤案件貼り付けシート(E6~→A2へ縦横替えで）'!GB83)</f>
        <v/>
      </c>
      <c r="EQ87" s="7" t="str">
        <f>IF('⑤案件貼り付けシート(E6~→A2へ縦横替えで）'!GC83="","",'⑤案件貼り付けシート(E6~→A2へ縦横替えで）'!GC83)</f>
        <v/>
      </c>
      <c r="ER87" s="154" t="str">
        <f>IF('⑤案件貼り付けシート(E6~→A2へ縦横替えで）'!GE83="","",'⑤案件貼り付けシート(E6~→A2へ縦横替えで）'!GE83)</f>
        <v/>
      </c>
      <c r="ES87" s="154" t="str">
        <f>IF('⑤案件貼り付けシート(E6~→A2へ縦横替えで）'!GF83="","",'⑤案件貼り付けシート(E6~→A2へ縦横替えで）'!GF83)</f>
        <v/>
      </c>
      <c r="ET87" s="7" t="str" cm="1">
        <f t="array" ref="ET87">IF('⑤案件貼り付けシート(E6~→A2へ縦横替えで）'!GG83="","",_xlfn.IFS('⑤案件貼り付けシート(E6~→A2へ縦横替えで）'!GG83="固定",1,'⑤案件貼り付けシート(E6~→A2へ縦横替えで）'!GG83="流動",2,'⑤案件貼り付けシート(E6~→A2へ縦横替えで）'!GG83="対象外",""))</f>
        <v/>
      </c>
      <c r="EU87" s="154" t="str">
        <f>IF('⑤案件貼り付けシート(E6~→A2へ縦横替えで）'!$GG83="固定",IF('⑤案件貼り付けシート(E6~→A2へ縦横替えで）'!GH83="","",'⑤案件貼り付けシート(E6~→A2へ縦横替えで）'!GH83),"")</f>
        <v/>
      </c>
      <c r="EV87" s="154" t="str">
        <f>IF('⑤案件貼り付けシート(E6~→A2へ縦横替えで）'!$GG83="固定",IF('⑤案件貼り付けシート(E6~→A2へ縦横替えで）'!GI83="","",'⑤案件貼り付けシート(E6~→A2へ縦横替えで）'!GI83),"")</f>
        <v/>
      </c>
      <c r="EW87" s="154" t="str">
        <f>IF('⑤案件貼り付けシート(E6~→A2へ縦横替えで）'!$GG83="固定",IF('⑤案件貼り付けシート(E6~→A2へ縦横替えで）'!GJ83="","",'⑤案件貼り付けシート(E6~→A2へ縦横替えで）'!GJ83),"")</f>
        <v/>
      </c>
      <c r="EX87" s="154" t="str">
        <f>IF('⑤案件貼り付けシート(E6~→A2へ縦横替えで）'!$GG83="固定",IF('⑤案件貼り付けシート(E6~→A2へ縦横替えで）'!GK83="","",'⑤案件貼り付けシート(E6~→A2へ縦横替えで）'!GK83),"")</f>
        <v/>
      </c>
      <c r="EY87" s="154" t="str">
        <f>IF('⑤案件貼り付けシート(E6~→A2へ縦横替えで）'!$GG83="固定",IF('⑤案件貼り付けシート(E6~→A2へ縦横替えで）'!GL83="","",'⑤案件貼り付けシート(E6~→A2へ縦横替えで）'!GL83),"")</f>
        <v/>
      </c>
      <c r="EZ87" s="154" t="str">
        <f>IF('⑤案件貼り付けシート(E6~→A2へ縦横替えで）'!$GG83="固定",IF('⑤案件貼り付けシート(E6~→A2へ縦横替えで）'!GM83="","",'⑤案件貼り付けシート(E6~→A2へ縦横替えで）'!GM83),"")</f>
        <v/>
      </c>
      <c r="FA87" s="7" t="str">
        <f>IF('⑤案件貼り付けシート(E6~→A2へ縦横替えで）'!$GG83="固定",IF('⑤案件貼り付けシート(E6~→A2へ縦横替えで）'!GN83="","",'⑤案件貼り付けシート(E6~→A2へ縦横替えで）'!GN83),"")</f>
        <v/>
      </c>
      <c r="FB87" s="7" t="str">
        <f>IF('⑤案件貼り付けシート(E6~→A2へ縦横替えで）'!GO83="","",'⑤案件貼り付けシート(E6~→A2へ縦横替えで）'!GO83)</f>
        <v/>
      </c>
      <c r="FC87" s="7" t="str">
        <f>IF('⑤案件貼り付けシート(E6~→A2へ縦横替えで）'!GP83="","",'⑤案件貼り付けシート(E6~→A2へ縦横替えで）'!GP83)</f>
        <v/>
      </c>
      <c r="FD87" s="7" t="str">
        <f>IF('⑤案件貼り付けシート(E6~→A2へ縦横替えで）'!GQ83="","",'⑤案件貼り付けシート(E6~→A2へ縦横替えで）'!GQ83)</f>
        <v/>
      </c>
      <c r="FE87" s="154" t="str">
        <f>IF('⑤案件貼り付けシート(E6~→A2へ縦横替えで）'!GS83="","",'⑤案件貼り付けシート(E6~→A2へ縦横替えで）'!GS83)</f>
        <v/>
      </c>
      <c r="FF87" s="154" t="str">
        <f>IF('⑤案件貼り付けシート(E6~→A2へ縦横替えで）'!GT83="","",'⑤案件貼り付けシート(E6~→A2へ縦横替えで）'!GT83)</f>
        <v/>
      </c>
      <c r="FG87" s="7" t="str" cm="1">
        <f t="array" ref="FG87">IF('⑤案件貼り付けシート(E6~→A2へ縦横替えで）'!GU83="","",_xlfn.IFS('⑤案件貼り付けシート(E6~→A2へ縦横替えで）'!GU83="固定",1,'⑤案件貼り付けシート(E6~→A2へ縦横替えで）'!GU83="流動",2,'⑤案件貼り付けシート(E6~→A2へ縦横替えで）'!GU83="対象外",""))</f>
        <v/>
      </c>
      <c r="FH87" s="154" t="str">
        <f>IF('⑤案件貼り付けシート(E6~→A2へ縦横替えで）'!$GU83="固定",IF('⑤案件貼り付けシート(E6~→A2へ縦横替えで）'!GV83="","",'⑤案件貼り付けシート(E6~→A2へ縦横替えで）'!GV83),"")</f>
        <v/>
      </c>
      <c r="FI87" s="154" t="str">
        <f>IF('⑤案件貼り付けシート(E6~→A2へ縦横替えで）'!$GU83="固定",IF('⑤案件貼り付けシート(E6~→A2へ縦横替えで）'!GW83="","",'⑤案件貼り付けシート(E6~→A2へ縦横替えで）'!GW83),"")</f>
        <v/>
      </c>
      <c r="FJ87" s="154" t="str">
        <f>IF('⑤案件貼り付けシート(E6~→A2へ縦横替えで）'!$GU83="固定",IF('⑤案件貼り付けシート(E6~→A2へ縦横替えで）'!GX83="","",'⑤案件貼り付けシート(E6~→A2へ縦横替えで）'!GX83),"")</f>
        <v/>
      </c>
      <c r="FK87" s="154" t="str">
        <f>IF('⑤案件貼り付けシート(E6~→A2へ縦横替えで）'!$GU83="固定",IF('⑤案件貼り付けシート(E6~→A2へ縦横替えで）'!GY83="","",'⑤案件貼り付けシート(E6~→A2へ縦横替えで）'!GY83),"")</f>
        <v/>
      </c>
      <c r="FL87" s="154" t="str">
        <f>IF('⑤案件貼り付けシート(E6~→A2へ縦横替えで）'!$GU83="固定",IF('⑤案件貼り付けシート(E6~→A2へ縦横替えで）'!GZ83="","",'⑤案件貼り付けシート(E6~→A2へ縦横替えで）'!GZ83),"")</f>
        <v/>
      </c>
      <c r="FM87" s="154" t="str">
        <f>IF('⑤案件貼り付けシート(E6~→A2へ縦横替えで）'!$GU83="固定",IF('⑤案件貼り付けシート(E6~→A2へ縦横替えで）'!HA83="","",'⑤案件貼り付けシート(E6~→A2へ縦横替えで）'!HA83),"")</f>
        <v/>
      </c>
      <c r="FN87" s="7" t="str">
        <f>IF('⑤案件貼り付けシート(E6~→A2へ縦横替えで）'!$GU83="固定",IF('⑤案件貼り付けシート(E6~→A2へ縦横替えで）'!HB83="","",'⑤案件貼り付けシート(E6~→A2へ縦横替えで）'!HB83),"")</f>
        <v/>
      </c>
      <c r="FO87" s="7" t="str">
        <f>IF('⑤案件貼り付けシート(E6~→A2へ縦横替えで）'!HC83="","",'⑤案件貼り付けシート(E6~→A2へ縦横替えで）'!HC83)</f>
        <v/>
      </c>
      <c r="FP87" s="7" t="str">
        <f>IF('⑤案件貼り付けシート(E6~→A2へ縦横替えで）'!HD83="","",'⑤案件貼り付けシート(E6~→A2へ縦横替えで）'!HD83)</f>
        <v/>
      </c>
      <c r="FQ87" s="7" t="str">
        <f>IF('⑤案件貼り付けシート(E6~→A2へ縦横替えで）'!HE83="","",'⑤案件貼り付けシート(E6~→A2へ縦横替えで）'!HE83)</f>
        <v/>
      </c>
      <c r="FR87" s="154" t="str">
        <f>IF('⑤案件貼り付けシート(E6~→A2へ縦横替えで）'!HG83="","",'⑤案件貼り付けシート(E6~→A2へ縦横替えで）'!HG83)</f>
        <v/>
      </c>
      <c r="FS87" s="154" t="str">
        <f>IF('⑤案件貼り付けシート(E6~→A2へ縦横替えで）'!HH83="","",'⑤案件貼り付けシート(E6~→A2へ縦横替えで）'!HH83)</f>
        <v/>
      </c>
      <c r="FT87" s="7" t="str" cm="1">
        <f t="array" ref="FT87">IF('⑤案件貼り付けシート(E6~→A2へ縦横替えで）'!HI83="","",_xlfn.IFS('⑤案件貼り付けシート(E6~→A2へ縦横替えで）'!HI83="固定",1,'⑤案件貼り付けシート(E6~→A2へ縦横替えで）'!HI83="流動",2,'⑤案件貼り付けシート(E6~→A2へ縦横替えで）'!HI83="対象外",""))</f>
        <v/>
      </c>
      <c r="FU87" s="154" t="str">
        <f>IF('⑤案件貼り付けシート(E6~→A2へ縦横替えで）'!$HI83="固定",IF('⑤案件貼り付けシート(E6~→A2へ縦横替えで）'!HJ83="","",'⑤案件貼り付けシート(E6~→A2へ縦横替えで）'!HJ83),"")</f>
        <v/>
      </c>
      <c r="FV87" s="154" t="str">
        <f>IF('⑤案件貼り付けシート(E6~→A2へ縦横替えで）'!$HI83="固定",IF('⑤案件貼り付けシート(E6~→A2へ縦横替えで）'!HK83="","",'⑤案件貼り付けシート(E6~→A2へ縦横替えで）'!HK83),"")</f>
        <v/>
      </c>
      <c r="FW87" s="154" t="str">
        <f>IF('⑤案件貼り付けシート(E6~→A2へ縦横替えで）'!$HI83="固定",IF('⑤案件貼り付けシート(E6~→A2へ縦横替えで）'!HL83="","",'⑤案件貼り付けシート(E6~→A2へ縦横替えで）'!HL83),"")</f>
        <v/>
      </c>
      <c r="FX87" s="154" t="str">
        <f>IF('⑤案件貼り付けシート(E6~→A2へ縦横替えで）'!$HI83="固定",IF('⑤案件貼り付けシート(E6~→A2へ縦横替えで）'!HM83="","",'⑤案件貼り付けシート(E6~→A2へ縦横替えで）'!HM83),"")</f>
        <v/>
      </c>
      <c r="FY87" s="154" t="str">
        <f>IF('⑤案件貼り付けシート(E6~→A2へ縦横替えで）'!$HI83="固定",IF('⑤案件貼り付けシート(E6~→A2へ縦横替えで）'!HN83="","",'⑤案件貼り付けシート(E6~→A2へ縦横替えで）'!HN83),"")</f>
        <v/>
      </c>
      <c r="FZ87" s="154" t="str">
        <f>IF('⑤案件貼り付けシート(E6~→A2へ縦横替えで）'!$HI83="固定",IF('⑤案件貼り付けシート(E6~→A2へ縦横替えで）'!HO83="","",'⑤案件貼り付けシート(E6~→A2へ縦横替えで）'!HO83),"")</f>
        <v/>
      </c>
      <c r="GA87" s="7" t="str">
        <f>IF('⑤案件貼り付けシート(E6~→A2へ縦横替えで）'!$HI83="固定",IF('⑤案件貼り付けシート(E6~→A2へ縦横替えで）'!HP83="","",'⑤案件貼り付けシート(E6~→A2へ縦横替えで）'!HP83),"")</f>
        <v/>
      </c>
      <c r="GB87" s="7" t="str">
        <f>IF('⑤案件貼り付けシート(E6~→A2へ縦横替えで）'!HQ83="","",'⑤案件貼り付けシート(E6~→A2へ縦横替えで）'!HQ83)</f>
        <v/>
      </c>
      <c r="GC87" s="7" t="str">
        <f>IF('⑤案件貼り付けシート(E6~→A2へ縦横替えで）'!HR83="","",'⑤案件貼り付けシート(E6~→A2へ縦横替えで）'!HR83)</f>
        <v/>
      </c>
      <c r="GD87" s="7" t="str">
        <f>IF('⑤案件貼り付けシート(E6~→A2へ縦横替えで）'!HS83="","",'⑤案件貼り付けシート(E6~→A2へ縦横替えで）'!HS83)</f>
        <v/>
      </c>
      <c r="GE87" s="7"/>
      <c r="GF87" s="7"/>
      <c r="GG87" s="7"/>
      <c r="GH87" s="7"/>
      <c r="GI87" s="7"/>
      <c r="GJ87" s="7"/>
      <c r="GK87" s="7"/>
      <c r="GL87" s="7"/>
      <c r="GM87" s="48"/>
      <c r="GN87" s="7"/>
      <c r="GO87" s="7"/>
      <c r="GP87" s="7"/>
      <c r="GR87" s="48" t="str">
        <f>IF(OR('⑤案件貼り付けシート(E6~→A2へ縦横替えで）'!JP83="",'⑤案件貼り付けシート(E6~→A2へ縦横替えで）'!JP83=0),"",_xlfn.XLOOKUP('⑤案件貼り付けシート(E6~→A2へ縦横替えで）'!JP83,②コード一覧!$BR$2:$BR$802,②コード一覧!$BT$2:$BT$802))</f>
        <v/>
      </c>
      <c r="GS87" s="48" t="str">
        <f>IF(OR('⑤案件貼り付けシート(E6~→A2へ縦横替えで）'!JQ83="",'⑤案件貼り付けシート(E6~→A2へ縦横替えで）'!JQ83=0),"",_xlfn.XLOOKUP('⑤案件貼り付けシート(E6~→A2へ縦横替えで）'!JQ83,②コード一覧!$BR$2:$BR$802,②コード一覧!$BT$2:$BT$802))</f>
        <v/>
      </c>
      <c r="GT87" s="48" t="str">
        <f>IF(OR('⑤案件貼り付けシート(E6~→A2へ縦横替えで）'!JR83="",'⑤案件貼り付けシート(E6~→A2へ縦横替えで）'!JR83=0),"",_xlfn.XLOOKUP('⑤案件貼り付けシート(E6~→A2へ縦横替えで）'!JR83,②コード一覧!$BR$2:$BR$802,②コード一覧!$BT$2:$BT$802))</f>
        <v/>
      </c>
      <c r="GU87" s="48" t="str">
        <f>IF(OR('⑤案件貼り付けシート(E6~→A2へ縦横替えで）'!JS83="",'⑤案件貼り付けシート(E6~→A2へ縦横替えで）'!JS83=0),"",_xlfn.XLOOKUP('⑤案件貼り付けシート(E6~→A2へ縦横替えで）'!JS83,②コード一覧!$BR$2:$BR$802,②コード一覧!$BT$2:$BT$802))</f>
        <v/>
      </c>
      <c r="GV87" s="48" t="str">
        <f>IF(OR('⑤案件貼り付けシート(E6~→A2へ縦横替えで）'!JT83="",'⑤案件貼り付けシート(E6~→A2へ縦横替えで）'!JT83=0),"",_xlfn.XLOOKUP('⑤案件貼り付けシート(E6~→A2へ縦横替えで）'!JT83,②コード一覧!$BR$2:$BR$802,②コード一覧!$BT$2:$BT$802))</f>
        <v/>
      </c>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3"/>
      <c r="AS88" s="7"/>
      <c r="AT88" s="7"/>
      <c r="AU88" s="7"/>
      <c r="AV88" s="7"/>
      <c r="AW88" s="7"/>
      <c r="AX88" s="7"/>
      <c r="AY88" s="7"/>
      <c r="AZ88" s="7"/>
      <c r="BA88" s="7"/>
      <c r="BB88" s="7"/>
      <c r="BC88" s="7"/>
      <c r="BD88" s="7"/>
      <c r="BE88" s="154"/>
      <c r="BF88" s="154"/>
      <c r="BG88" s="7"/>
      <c r="BH88" s="154"/>
      <c r="BI88" s="154"/>
      <c r="BJ88" s="154"/>
      <c r="BK88" s="154"/>
      <c r="BL88" s="154"/>
      <c r="BM88" s="154"/>
      <c r="BN88" s="7"/>
      <c r="BO88" s="7"/>
      <c r="BP88" s="7"/>
      <c r="BQ88" s="7"/>
      <c r="BR88" s="154"/>
      <c r="BS88" s="154"/>
      <c r="BT88" s="7"/>
      <c r="BU88" s="154"/>
      <c r="BV88" s="154"/>
      <c r="BW88" s="154"/>
      <c r="BX88" s="154"/>
      <c r="BY88" s="154"/>
      <c r="BZ88" s="154"/>
      <c r="CA88" s="7"/>
      <c r="CB88" s="7"/>
      <c r="CC88" s="7"/>
      <c r="CD88" s="7"/>
      <c r="CE88" s="154"/>
      <c r="CF88" s="154"/>
      <c r="CG88" s="7"/>
      <c r="CH88" s="154"/>
      <c r="CI88" s="154"/>
      <c r="CJ88" s="154"/>
      <c r="CK88" s="154"/>
      <c r="CL88" s="154"/>
      <c r="CM88" s="154"/>
      <c r="CN88" s="7"/>
      <c r="CO88" s="7"/>
      <c r="CP88" s="7"/>
      <c r="CQ88" s="7"/>
      <c r="CR88" s="154"/>
      <c r="CS88" s="154"/>
      <c r="CT88" s="7"/>
      <c r="CU88" s="154"/>
      <c r="CV88" s="154"/>
      <c r="CW88" s="154"/>
      <c r="CX88" s="154"/>
      <c r="CY88" s="154"/>
      <c r="CZ88" s="154"/>
      <c r="DA88" s="7"/>
      <c r="DB88" s="7"/>
      <c r="DC88" s="7"/>
      <c r="DD88" s="7"/>
      <c r="DE88" s="154"/>
      <c r="DF88" s="154"/>
      <c r="DG88" s="7"/>
      <c r="DH88" s="154"/>
      <c r="DI88" s="154"/>
      <c r="DJ88" s="154"/>
      <c r="DK88" s="154"/>
      <c r="DL88" s="154"/>
      <c r="DM88" s="154"/>
      <c r="DN88" s="7"/>
      <c r="DO88" s="7"/>
      <c r="DP88" s="7"/>
      <c r="DQ88" s="7"/>
      <c r="DR88" s="154" t="str">
        <f>IF('⑤案件貼り付けシート(E6~→A2へ縦横替えで）'!FC84="","",'⑤案件貼り付けシート(E6~→A2へ縦横替えで）'!FC84)</f>
        <v/>
      </c>
      <c r="DS88" s="154" t="str">
        <f>IF('⑤案件貼り付けシート(E6~→A2へ縦横替えで）'!FD84="","",'⑤案件貼り付けシート(E6~→A2へ縦横替えで）'!FD84)</f>
        <v/>
      </c>
      <c r="DT88" s="7" t="str" cm="1">
        <f t="array" ref="DT88">IF('⑤案件貼り付けシート(E6~→A2へ縦横替えで）'!FE84="","",_xlfn.IFS('⑤案件貼り付けシート(E6~→A2へ縦横替えで）'!FE84="固定",1,'⑤案件貼り付けシート(E6~→A2へ縦横替えで）'!FE84="流動",2,'⑤案件貼り付けシート(E6~→A2へ縦横替えで）'!FE84="対象外",""))</f>
        <v/>
      </c>
      <c r="DU88" s="154" t="str">
        <f>IF('⑤案件貼り付けシート(E6~→A2へ縦横替えで）'!$FE84="固定",IF('⑤案件貼り付けシート(E6~→A2へ縦横替えで）'!FF84="","",'⑤案件貼り付けシート(E6~→A2へ縦横替えで）'!FF84),"")</f>
        <v/>
      </c>
      <c r="DV88" s="154" t="str">
        <f>IF('⑤案件貼り付けシート(E6~→A2へ縦横替えで）'!$FE84="固定",IF('⑤案件貼り付けシート(E6~→A2へ縦横替えで）'!FG84="","",'⑤案件貼り付けシート(E6~→A2へ縦横替えで）'!FG84),"")</f>
        <v/>
      </c>
      <c r="DW88" s="154" t="str">
        <f>IF('⑤案件貼り付けシート(E6~→A2へ縦横替えで）'!$FE84="固定",IF('⑤案件貼り付けシート(E6~→A2へ縦横替えで）'!FH84="","",'⑤案件貼り付けシート(E6~→A2へ縦横替えで）'!FH84),"")</f>
        <v/>
      </c>
      <c r="DX88" s="154" t="str">
        <f>IF('⑤案件貼り付けシート(E6~→A2へ縦横替えで）'!$FE84="固定",IF('⑤案件貼り付けシート(E6~→A2へ縦横替えで）'!FI84="","",'⑤案件貼り付けシート(E6~→A2へ縦横替えで）'!FI84),"")</f>
        <v/>
      </c>
      <c r="DY88" s="154" t="str">
        <f>IF('⑤案件貼り付けシート(E6~→A2へ縦横替えで）'!$FE84="固定",IF('⑤案件貼り付けシート(E6~→A2へ縦横替えで）'!FJ84="","",'⑤案件貼り付けシート(E6~→A2へ縦横替えで）'!FJ84),"")</f>
        <v/>
      </c>
      <c r="DZ88" s="154" t="str">
        <f>IF('⑤案件貼り付けシート(E6~→A2へ縦横替えで）'!$FE84="固定",IF('⑤案件貼り付けシート(E6~→A2へ縦横替えで）'!FK84="","",'⑤案件貼り付けシート(E6~→A2へ縦横替えで）'!FK84),"")</f>
        <v/>
      </c>
      <c r="EA88" s="7" t="str">
        <f>IF('⑤案件貼り付けシート(E6~→A2へ縦横替えで）'!$FE84="固定",IF('⑤案件貼り付けシート(E6~→A2へ縦横替えで）'!FL84="","",'⑤案件貼り付けシート(E6~→A2へ縦横替えで）'!FL84),"")</f>
        <v/>
      </c>
      <c r="EB88" s="7" t="str">
        <f>IF('⑤案件貼り付けシート(E6~→A2へ縦横替えで）'!FM84="","",'⑤案件貼り付けシート(E6~→A2へ縦横替えで）'!FM84)</f>
        <v/>
      </c>
      <c r="EC88" s="7" t="str">
        <f>IF('⑤案件貼り付けシート(E6~→A2へ縦横替えで）'!FN84="","",'⑤案件貼り付けシート(E6~→A2へ縦横替えで）'!FN84)</f>
        <v/>
      </c>
      <c r="ED88" s="7" t="str">
        <f>IF('⑤案件貼り付けシート(E6~→A2へ縦横替えで）'!FO84="","",'⑤案件貼り付けシート(E6~→A2へ縦横替えで）'!FO84)</f>
        <v/>
      </c>
      <c r="EE88" s="154" t="str">
        <f>IF('⑤案件貼り付けシート(E6~→A2へ縦横替えで）'!FQ84="","",'⑤案件貼り付けシート(E6~→A2へ縦横替えで）'!FQ84)</f>
        <v/>
      </c>
      <c r="EF88" s="154" t="str">
        <f>IF('⑤案件貼り付けシート(E6~→A2へ縦横替えで）'!FR84="","",'⑤案件貼り付けシート(E6~→A2へ縦横替えで）'!FR84)</f>
        <v/>
      </c>
      <c r="EG88" s="7" t="str" cm="1">
        <f t="array" ref="EG88">IF('⑤案件貼り付けシート(E6~→A2へ縦横替えで）'!FS84="","",_xlfn.IFS('⑤案件貼り付けシート(E6~→A2へ縦横替えで）'!FS84="固定",1,'⑤案件貼り付けシート(E6~→A2へ縦横替えで）'!FS84="流動",2,'⑤案件貼り付けシート(E6~→A2へ縦横替えで）'!FS84="対象外",""))</f>
        <v/>
      </c>
      <c r="EH88" s="154" t="str">
        <f>IF('⑤案件貼り付けシート(E6~→A2へ縦横替えで）'!$FS84="固定",IF('⑤案件貼り付けシート(E6~→A2へ縦横替えで）'!FT84="","",'⑤案件貼り付けシート(E6~→A2へ縦横替えで）'!FT84),"")</f>
        <v/>
      </c>
      <c r="EI88" s="154" t="str">
        <f>IF('⑤案件貼り付けシート(E6~→A2へ縦横替えで）'!$FS84="固定",IF('⑤案件貼り付けシート(E6~→A2へ縦横替えで）'!FU84="","",'⑤案件貼り付けシート(E6~→A2へ縦横替えで）'!FU84),"")</f>
        <v/>
      </c>
      <c r="EJ88" s="154" t="str">
        <f>IF('⑤案件貼り付けシート(E6~→A2へ縦横替えで）'!$FS84="固定",IF('⑤案件貼り付けシート(E6~→A2へ縦横替えで）'!FV84="","",'⑤案件貼り付けシート(E6~→A2へ縦横替えで）'!FV84),"")</f>
        <v/>
      </c>
      <c r="EK88" s="154" t="str">
        <f>IF('⑤案件貼り付けシート(E6~→A2へ縦横替えで）'!$FS84="固定",IF('⑤案件貼り付けシート(E6~→A2へ縦横替えで）'!FW84="","",'⑤案件貼り付けシート(E6~→A2へ縦横替えで）'!FW84),"")</f>
        <v/>
      </c>
      <c r="EL88" s="154" t="str">
        <f>IF('⑤案件貼り付けシート(E6~→A2へ縦横替えで）'!$FS84="固定",IF('⑤案件貼り付けシート(E6~→A2へ縦横替えで）'!FX84="","",'⑤案件貼り付けシート(E6~→A2へ縦横替えで）'!FX84),"")</f>
        <v/>
      </c>
      <c r="EM88" s="154" t="str">
        <f>IF('⑤案件貼り付けシート(E6~→A2へ縦横替えで）'!$FS84="固定",IF('⑤案件貼り付けシート(E6~→A2へ縦横替えで）'!FY84="","",'⑤案件貼り付けシート(E6~→A2へ縦横替えで）'!FY84),"")</f>
        <v/>
      </c>
      <c r="EN88" s="7" t="str">
        <f>IF('⑤案件貼り付けシート(E6~→A2へ縦横替えで）'!$FS84="固定",IF('⑤案件貼り付けシート(E6~→A2へ縦横替えで）'!FZ84="","",'⑤案件貼り付けシート(E6~→A2へ縦横替えで）'!FZ84),"")</f>
        <v/>
      </c>
      <c r="EO88" s="7" t="str">
        <f>IF('⑤案件貼り付けシート(E6~→A2へ縦横替えで）'!GA84="","",'⑤案件貼り付けシート(E6~→A2へ縦横替えで）'!GA84)</f>
        <v/>
      </c>
      <c r="EP88" s="7" t="str">
        <f>IF('⑤案件貼り付けシート(E6~→A2へ縦横替えで）'!GB84="","",'⑤案件貼り付けシート(E6~→A2へ縦横替えで）'!GB84)</f>
        <v/>
      </c>
      <c r="EQ88" s="7" t="str">
        <f>IF('⑤案件貼り付けシート(E6~→A2へ縦横替えで）'!GC84="","",'⑤案件貼り付けシート(E6~→A2へ縦横替えで）'!GC84)</f>
        <v/>
      </c>
      <c r="ER88" s="154" t="str">
        <f>IF('⑤案件貼り付けシート(E6~→A2へ縦横替えで）'!GE84="","",'⑤案件貼り付けシート(E6~→A2へ縦横替えで）'!GE84)</f>
        <v/>
      </c>
      <c r="ES88" s="154" t="str">
        <f>IF('⑤案件貼り付けシート(E6~→A2へ縦横替えで）'!GF84="","",'⑤案件貼り付けシート(E6~→A2へ縦横替えで）'!GF84)</f>
        <v/>
      </c>
      <c r="ET88" s="7" t="str" cm="1">
        <f t="array" ref="ET88">IF('⑤案件貼り付けシート(E6~→A2へ縦横替えで）'!GG84="","",_xlfn.IFS('⑤案件貼り付けシート(E6~→A2へ縦横替えで）'!GG84="固定",1,'⑤案件貼り付けシート(E6~→A2へ縦横替えで）'!GG84="流動",2,'⑤案件貼り付けシート(E6~→A2へ縦横替えで）'!GG84="対象外",""))</f>
        <v/>
      </c>
      <c r="EU88" s="154" t="str">
        <f>IF('⑤案件貼り付けシート(E6~→A2へ縦横替えで）'!$GG84="固定",IF('⑤案件貼り付けシート(E6~→A2へ縦横替えで）'!GH84="","",'⑤案件貼り付けシート(E6~→A2へ縦横替えで）'!GH84),"")</f>
        <v/>
      </c>
      <c r="EV88" s="154" t="str">
        <f>IF('⑤案件貼り付けシート(E6~→A2へ縦横替えで）'!$GG84="固定",IF('⑤案件貼り付けシート(E6~→A2へ縦横替えで）'!GI84="","",'⑤案件貼り付けシート(E6~→A2へ縦横替えで）'!GI84),"")</f>
        <v/>
      </c>
      <c r="EW88" s="154" t="str">
        <f>IF('⑤案件貼り付けシート(E6~→A2へ縦横替えで）'!$GG84="固定",IF('⑤案件貼り付けシート(E6~→A2へ縦横替えで）'!GJ84="","",'⑤案件貼り付けシート(E6~→A2へ縦横替えで）'!GJ84),"")</f>
        <v/>
      </c>
      <c r="EX88" s="154" t="str">
        <f>IF('⑤案件貼り付けシート(E6~→A2へ縦横替えで）'!$GG84="固定",IF('⑤案件貼り付けシート(E6~→A2へ縦横替えで）'!GK84="","",'⑤案件貼り付けシート(E6~→A2へ縦横替えで）'!GK84),"")</f>
        <v/>
      </c>
      <c r="EY88" s="154" t="str">
        <f>IF('⑤案件貼り付けシート(E6~→A2へ縦横替えで）'!$GG84="固定",IF('⑤案件貼り付けシート(E6~→A2へ縦横替えで）'!GL84="","",'⑤案件貼り付けシート(E6~→A2へ縦横替えで）'!GL84),"")</f>
        <v/>
      </c>
      <c r="EZ88" s="154" t="str">
        <f>IF('⑤案件貼り付けシート(E6~→A2へ縦横替えで）'!$GG84="固定",IF('⑤案件貼り付けシート(E6~→A2へ縦横替えで）'!GM84="","",'⑤案件貼り付けシート(E6~→A2へ縦横替えで）'!GM84),"")</f>
        <v/>
      </c>
      <c r="FA88" s="7" t="str">
        <f>IF('⑤案件貼り付けシート(E6~→A2へ縦横替えで）'!$GG84="固定",IF('⑤案件貼り付けシート(E6~→A2へ縦横替えで）'!GN84="","",'⑤案件貼り付けシート(E6~→A2へ縦横替えで）'!GN84),"")</f>
        <v/>
      </c>
      <c r="FB88" s="7" t="str">
        <f>IF('⑤案件貼り付けシート(E6~→A2へ縦横替えで）'!GO84="","",'⑤案件貼り付けシート(E6~→A2へ縦横替えで）'!GO84)</f>
        <v/>
      </c>
      <c r="FC88" s="7" t="str">
        <f>IF('⑤案件貼り付けシート(E6~→A2へ縦横替えで）'!GP84="","",'⑤案件貼り付けシート(E6~→A2へ縦横替えで）'!GP84)</f>
        <v/>
      </c>
      <c r="FD88" s="7" t="str">
        <f>IF('⑤案件貼り付けシート(E6~→A2へ縦横替えで）'!GQ84="","",'⑤案件貼り付けシート(E6~→A2へ縦横替えで）'!GQ84)</f>
        <v/>
      </c>
      <c r="FE88" s="154" t="str">
        <f>IF('⑤案件貼り付けシート(E6~→A2へ縦横替えで）'!GS84="","",'⑤案件貼り付けシート(E6~→A2へ縦横替えで）'!GS84)</f>
        <v/>
      </c>
      <c r="FF88" s="154" t="str">
        <f>IF('⑤案件貼り付けシート(E6~→A2へ縦横替えで）'!GT84="","",'⑤案件貼り付けシート(E6~→A2へ縦横替えで）'!GT84)</f>
        <v/>
      </c>
      <c r="FG88" s="7" t="str" cm="1">
        <f t="array" ref="FG88">IF('⑤案件貼り付けシート(E6~→A2へ縦横替えで）'!GU84="","",_xlfn.IFS('⑤案件貼り付けシート(E6~→A2へ縦横替えで）'!GU84="固定",1,'⑤案件貼り付けシート(E6~→A2へ縦横替えで）'!GU84="流動",2,'⑤案件貼り付けシート(E6~→A2へ縦横替えで）'!GU84="対象外",""))</f>
        <v/>
      </c>
      <c r="FH88" s="154" t="str">
        <f>IF('⑤案件貼り付けシート(E6~→A2へ縦横替えで）'!$GU84="固定",IF('⑤案件貼り付けシート(E6~→A2へ縦横替えで）'!GV84="","",'⑤案件貼り付けシート(E6~→A2へ縦横替えで）'!GV84),"")</f>
        <v/>
      </c>
      <c r="FI88" s="154" t="str">
        <f>IF('⑤案件貼り付けシート(E6~→A2へ縦横替えで）'!$GU84="固定",IF('⑤案件貼り付けシート(E6~→A2へ縦横替えで）'!GW84="","",'⑤案件貼り付けシート(E6~→A2へ縦横替えで）'!GW84),"")</f>
        <v/>
      </c>
      <c r="FJ88" s="154" t="str">
        <f>IF('⑤案件貼り付けシート(E6~→A2へ縦横替えで）'!$GU84="固定",IF('⑤案件貼り付けシート(E6~→A2へ縦横替えで）'!GX84="","",'⑤案件貼り付けシート(E6~→A2へ縦横替えで）'!GX84),"")</f>
        <v/>
      </c>
      <c r="FK88" s="154" t="str">
        <f>IF('⑤案件貼り付けシート(E6~→A2へ縦横替えで）'!$GU84="固定",IF('⑤案件貼り付けシート(E6~→A2へ縦横替えで）'!GY84="","",'⑤案件貼り付けシート(E6~→A2へ縦横替えで）'!GY84),"")</f>
        <v/>
      </c>
      <c r="FL88" s="154" t="str">
        <f>IF('⑤案件貼り付けシート(E6~→A2へ縦横替えで）'!$GU84="固定",IF('⑤案件貼り付けシート(E6~→A2へ縦横替えで）'!GZ84="","",'⑤案件貼り付けシート(E6~→A2へ縦横替えで）'!GZ84),"")</f>
        <v/>
      </c>
      <c r="FM88" s="154" t="str">
        <f>IF('⑤案件貼り付けシート(E6~→A2へ縦横替えで）'!$GU84="固定",IF('⑤案件貼り付けシート(E6~→A2へ縦横替えで）'!HA84="","",'⑤案件貼り付けシート(E6~→A2へ縦横替えで）'!HA84),"")</f>
        <v/>
      </c>
      <c r="FN88" s="7" t="str">
        <f>IF('⑤案件貼り付けシート(E6~→A2へ縦横替えで）'!$GU84="固定",IF('⑤案件貼り付けシート(E6~→A2へ縦横替えで）'!HB84="","",'⑤案件貼り付けシート(E6~→A2へ縦横替えで）'!HB84),"")</f>
        <v/>
      </c>
      <c r="FO88" s="7" t="str">
        <f>IF('⑤案件貼り付けシート(E6~→A2へ縦横替えで）'!HC84="","",'⑤案件貼り付けシート(E6~→A2へ縦横替えで）'!HC84)</f>
        <v/>
      </c>
      <c r="FP88" s="7" t="str">
        <f>IF('⑤案件貼り付けシート(E6~→A2へ縦横替えで）'!HD84="","",'⑤案件貼り付けシート(E6~→A2へ縦横替えで）'!HD84)</f>
        <v/>
      </c>
      <c r="FQ88" s="7" t="str">
        <f>IF('⑤案件貼り付けシート(E6~→A2へ縦横替えで）'!HE84="","",'⑤案件貼り付けシート(E6~→A2へ縦横替えで）'!HE84)</f>
        <v/>
      </c>
      <c r="FR88" s="154" t="str">
        <f>IF('⑤案件貼り付けシート(E6~→A2へ縦横替えで）'!HG84="","",'⑤案件貼り付けシート(E6~→A2へ縦横替えで）'!HG84)</f>
        <v/>
      </c>
      <c r="FS88" s="154" t="str">
        <f>IF('⑤案件貼り付けシート(E6~→A2へ縦横替えで）'!HH84="","",'⑤案件貼り付けシート(E6~→A2へ縦横替えで）'!HH84)</f>
        <v/>
      </c>
      <c r="FT88" s="7" t="str" cm="1">
        <f t="array" ref="FT88">IF('⑤案件貼り付けシート(E6~→A2へ縦横替えで）'!HI84="","",_xlfn.IFS('⑤案件貼り付けシート(E6~→A2へ縦横替えで）'!HI84="固定",1,'⑤案件貼り付けシート(E6~→A2へ縦横替えで）'!HI84="流動",2,'⑤案件貼り付けシート(E6~→A2へ縦横替えで）'!HI84="対象外",""))</f>
        <v/>
      </c>
      <c r="FU88" s="154" t="str">
        <f>IF('⑤案件貼り付けシート(E6~→A2へ縦横替えで）'!$HI84="固定",IF('⑤案件貼り付けシート(E6~→A2へ縦横替えで）'!HJ84="","",'⑤案件貼り付けシート(E6~→A2へ縦横替えで）'!HJ84),"")</f>
        <v/>
      </c>
      <c r="FV88" s="154" t="str">
        <f>IF('⑤案件貼り付けシート(E6~→A2へ縦横替えで）'!$HI84="固定",IF('⑤案件貼り付けシート(E6~→A2へ縦横替えで）'!HK84="","",'⑤案件貼り付けシート(E6~→A2へ縦横替えで）'!HK84),"")</f>
        <v/>
      </c>
      <c r="FW88" s="154" t="str">
        <f>IF('⑤案件貼り付けシート(E6~→A2へ縦横替えで）'!$HI84="固定",IF('⑤案件貼り付けシート(E6~→A2へ縦横替えで）'!HL84="","",'⑤案件貼り付けシート(E6~→A2へ縦横替えで）'!HL84),"")</f>
        <v/>
      </c>
      <c r="FX88" s="154" t="str">
        <f>IF('⑤案件貼り付けシート(E6~→A2へ縦横替えで）'!$HI84="固定",IF('⑤案件貼り付けシート(E6~→A2へ縦横替えで）'!HM84="","",'⑤案件貼り付けシート(E6~→A2へ縦横替えで）'!HM84),"")</f>
        <v/>
      </c>
      <c r="FY88" s="154" t="str">
        <f>IF('⑤案件貼り付けシート(E6~→A2へ縦横替えで）'!$HI84="固定",IF('⑤案件貼り付けシート(E6~→A2へ縦横替えで）'!HN84="","",'⑤案件貼り付けシート(E6~→A2へ縦横替えで）'!HN84),"")</f>
        <v/>
      </c>
      <c r="FZ88" s="154" t="str">
        <f>IF('⑤案件貼り付けシート(E6~→A2へ縦横替えで）'!$HI84="固定",IF('⑤案件貼り付けシート(E6~→A2へ縦横替えで）'!HO84="","",'⑤案件貼り付けシート(E6~→A2へ縦横替えで）'!HO84),"")</f>
        <v/>
      </c>
      <c r="GA88" s="7" t="str">
        <f>IF('⑤案件貼り付けシート(E6~→A2へ縦横替えで）'!$HI84="固定",IF('⑤案件貼り付けシート(E6~→A2へ縦横替えで）'!HP84="","",'⑤案件貼り付けシート(E6~→A2へ縦横替えで）'!HP84),"")</f>
        <v/>
      </c>
      <c r="GB88" s="7" t="str">
        <f>IF('⑤案件貼り付けシート(E6~→A2へ縦横替えで）'!HQ84="","",'⑤案件貼り付けシート(E6~→A2へ縦横替えで）'!HQ84)</f>
        <v/>
      </c>
      <c r="GC88" s="7" t="str">
        <f>IF('⑤案件貼り付けシート(E6~→A2へ縦横替えで）'!HR84="","",'⑤案件貼り付けシート(E6~→A2へ縦横替えで）'!HR84)</f>
        <v/>
      </c>
      <c r="GD88" s="7" t="str">
        <f>IF('⑤案件貼り付けシート(E6~→A2へ縦横替えで）'!HS84="","",'⑤案件貼り付けシート(E6~→A2へ縦横替えで）'!HS84)</f>
        <v/>
      </c>
      <c r="GE88" s="7"/>
      <c r="GF88" s="7"/>
      <c r="GG88" s="7"/>
      <c r="GH88" s="7"/>
      <c r="GI88" s="7"/>
      <c r="GJ88" s="7"/>
      <c r="GK88" s="7"/>
      <c r="GL88" s="7"/>
      <c r="GM88" s="48"/>
      <c r="GN88" s="7"/>
      <c r="GO88" s="7"/>
      <c r="GP88" s="7"/>
      <c r="GR88" s="48" t="str">
        <f>IF(OR('⑤案件貼り付けシート(E6~→A2へ縦横替えで）'!JP84="",'⑤案件貼り付けシート(E6~→A2へ縦横替えで）'!JP84=0),"",_xlfn.XLOOKUP('⑤案件貼り付けシート(E6~→A2へ縦横替えで）'!JP84,②コード一覧!$BR$2:$BR$802,②コード一覧!$BT$2:$BT$802))</f>
        <v/>
      </c>
      <c r="GS88" s="48" t="str">
        <f>IF(OR('⑤案件貼り付けシート(E6~→A2へ縦横替えで）'!JQ84="",'⑤案件貼り付けシート(E6~→A2へ縦横替えで）'!JQ84=0),"",_xlfn.XLOOKUP('⑤案件貼り付けシート(E6~→A2へ縦横替えで）'!JQ84,②コード一覧!$BR$2:$BR$802,②コード一覧!$BT$2:$BT$802))</f>
        <v/>
      </c>
      <c r="GT88" s="48" t="str">
        <f>IF(OR('⑤案件貼り付けシート(E6~→A2へ縦横替えで）'!JR84="",'⑤案件貼り付けシート(E6~→A2へ縦横替えで）'!JR84=0),"",_xlfn.XLOOKUP('⑤案件貼り付けシート(E6~→A2へ縦横替えで）'!JR84,②コード一覧!$BR$2:$BR$802,②コード一覧!$BT$2:$BT$802))</f>
        <v/>
      </c>
      <c r="GU88" s="48" t="str">
        <f>IF(OR('⑤案件貼り付けシート(E6~→A2へ縦横替えで）'!JS84="",'⑤案件貼り付けシート(E6~→A2へ縦横替えで）'!JS84=0),"",_xlfn.XLOOKUP('⑤案件貼り付けシート(E6~→A2へ縦横替えで）'!JS84,②コード一覧!$BR$2:$BR$802,②コード一覧!$BT$2:$BT$802))</f>
        <v/>
      </c>
      <c r="GV88" s="48" t="str">
        <f>IF(OR('⑤案件貼り付けシート(E6~→A2へ縦横替えで）'!JT84="",'⑤案件貼り付けシート(E6~→A2へ縦横替えで）'!JT84=0),"",_xlfn.XLOOKUP('⑤案件貼り付けシート(E6~→A2へ縦横替えで）'!JT84,②コード一覧!$BR$2:$BR$802,②コード一覧!$BT$2:$BT$802))</f>
        <v/>
      </c>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3"/>
      <c r="AS89" s="7"/>
      <c r="AT89" s="7"/>
      <c r="AU89" s="7"/>
      <c r="AV89" s="7"/>
      <c r="AW89" s="7"/>
      <c r="AX89" s="7"/>
      <c r="AY89" s="7"/>
      <c r="AZ89" s="7"/>
      <c r="BA89" s="7"/>
      <c r="BB89" s="7"/>
      <c r="BC89" s="7"/>
      <c r="BD89" s="7"/>
      <c r="BE89" s="154"/>
      <c r="BF89" s="154"/>
      <c r="BG89" s="7"/>
      <c r="BH89" s="154"/>
      <c r="BI89" s="154"/>
      <c r="BJ89" s="154"/>
      <c r="BK89" s="154"/>
      <c r="BL89" s="154"/>
      <c r="BM89" s="154"/>
      <c r="BN89" s="7"/>
      <c r="BO89" s="7"/>
      <c r="BP89" s="7"/>
      <c r="BQ89" s="7"/>
      <c r="BR89" s="154"/>
      <c r="BS89" s="154"/>
      <c r="BT89" s="7"/>
      <c r="BU89" s="154"/>
      <c r="BV89" s="154"/>
      <c r="BW89" s="154"/>
      <c r="BX89" s="154"/>
      <c r="BY89" s="154"/>
      <c r="BZ89" s="154"/>
      <c r="CA89" s="7"/>
      <c r="CB89" s="7"/>
      <c r="CC89" s="7"/>
      <c r="CD89" s="7"/>
      <c r="CE89" s="154"/>
      <c r="CF89" s="154"/>
      <c r="CG89" s="7"/>
      <c r="CH89" s="154"/>
      <c r="CI89" s="154"/>
      <c r="CJ89" s="154"/>
      <c r="CK89" s="154"/>
      <c r="CL89" s="154"/>
      <c r="CM89" s="154"/>
      <c r="CN89" s="7"/>
      <c r="CO89" s="7"/>
      <c r="CP89" s="7"/>
      <c r="CQ89" s="7"/>
      <c r="CR89" s="154"/>
      <c r="CS89" s="154"/>
      <c r="CT89" s="7"/>
      <c r="CU89" s="154"/>
      <c r="CV89" s="154"/>
      <c r="CW89" s="154"/>
      <c r="CX89" s="154"/>
      <c r="CY89" s="154"/>
      <c r="CZ89" s="154"/>
      <c r="DA89" s="7"/>
      <c r="DB89" s="7"/>
      <c r="DC89" s="7"/>
      <c r="DD89" s="7"/>
      <c r="DE89" s="154"/>
      <c r="DF89" s="154"/>
      <c r="DG89" s="7"/>
      <c r="DH89" s="154"/>
      <c r="DI89" s="154"/>
      <c r="DJ89" s="154"/>
      <c r="DK89" s="154"/>
      <c r="DL89" s="154"/>
      <c r="DM89" s="154"/>
      <c r="DN89" s="7"/>
      <c r="DO89" s="7"/>
      <c r="DP89" s="7"/>
      <c r="DQ89" s="7"/>
      <c r="DR89" s="154" t="str">
        <f>IF('⑤案件貼り付けシート(E6~→A2へ縦横替えで）'!FC85="","",'⑤案件貼り付けシート(E6~→A2へ縦横替えで）'!FC85)</f>
        <v/>
      </c>
      <c r="DS89" s="154" t="str">
        <f>IF('⑤案件貼り付けシート(E6~→A2へ縦横替えで）'!FD85="","",'⑤案件貼り付けシート(E6~→A2へ縦横替えで）'!FD85)</f>
        <v/>
      </c>
      <c r="DT89" s="7" t="str" cm="1">
        <f t="array" ref="DT89">IF('⑤案件貼り付けシート(E6~→A2へ縦横替えで）'!FE85="","",_xlfn.IFS('⑤案件貼り付けシート(E6~→A2へ縦横替えで）'!FE85="固定",1,'⑤案件貼り付けシート(E6~→A2へ縦横替えで）'!FE85="流動",2,'⑤案件貼り付けシート(E6~→A2へ縦横替えで）'!FE85="対象外",""))</f>
        <v/>
      </c>
      <c r="DU89" s="154" t="str">
        <f>IF('⑤案件貼り付けシート(E6~→A2へ縦横替えで）'!$FE85="固定",IF('⑤案件貼り付けシート(E6~→A2へ縦横替えで）'!FF85="","",'⑤案件貼り付けシート(E6~→A2へ縦横替えで）'!FF85),"")</f>
        <v/>
      </c>
      <c r="DV89" s="154" t="str">
        <f>IF('⑤案件貼り付けシート(E6~→A2へ縦横替えで）'!$FE85="固定",IF('⑤案件貼り付けシート(E6~→A2へ縦横替えで）'!FG85="","",'⑤案件貼り付けシート(E6~→A2へ縦横替えで）'!FG85),"")</f>
        <v/>
      </c>
      <c r="DW89" s="154" t="str">
        <f>IF('⑤案件貼り付けシート(E6~→A2へ縦横替えで）'!$FE85="固定",IF('⑤案件貼り付けシート(E6~→A2へ縦横替えで）'!FH85="","",'⑤案件貼り付けシート(E6~→A2へ縦横替えで）'!FH85),"")</f>
        <v/>
      </c>
      <c r="DX89" s="154" t="str">
        <f>IF('⑤案件貼り付けシート(E6~→A2へ縦横替えで）'!$FE85="固定",IF('⑤案件貼り付けシート(E6~→A2へ縦横替えで）'!FI85="","",'⑤案件貼り付けシート(E6~→A2へ縦横替えで）'!FI85),"")</f>
        <v/>
      </c>
      <c r="DY89" s="154" t="str">
        <f>IF('⑤案件貼り付けシート(E6~→A2へ縦横替えで）'!$FE85="固定",IF('⑤案件貼り付けシート(E6~→A2へ縦横替えで）'!FJ85="","",'⑤案件貼り付けシート(E6~→A2へ縦横替えで）'!FJ85),"")</f>
        <v/>
      </c>
      <c r="DZ89" s="154" t="str">
        <f>IF('⑤案件貼り付けシート(E6~→A2へ縦横替えで）'!$FE85="固定",IF('⑤案件貼り付けシート(E6~→A2へ縦横替えで）'!FK85="","",'⑤案件貼り付けシート(E6~→A2へ縦横替えで）'!FK85),"")</f>
        <v/>
      </c>
      <c r="EA89" s="7" t="str">
        <f>IF('⑤案件貼り付けシート(E6~→A2へ縦横替えで）'!$FE85="固定",IF('⑤案件貼り付けシート(E6~→A2へ縦横替えで）'!FL85="","",'⑤案件貼り付けシート(E6~→A2へ縦横替えで）'!FL85),"")</f>
        <v/>
      </c>
      <c r="EB89" s="7" t="str">
        <f>IF('⑤案件貼り付けシート(E6~→A2へ縦横替えで）'!FM85="","",'⑤案件貼り付けシート(E6~→A2へ縦横替えで）'!FM85)</f>
        <v/>
      </c>
      <c r="EC89" s="7" t="str">
        <f>IF('⑤案件貼り付けシート(E6~→A2へ縦横替えで）'!FN85="","",'⑤案件貼り付けシート(E6~→A2へ縦横替えで）'!FN85)</f>
        <v/>
      </c>
      <c r="ED89" s="7" t="str">
        <f>IF('⑤案件貼り付けシート(E6~→A2へ縦横替えで）'!FO85="","",'⑤案件貼り付けシート(E6~→A2へ縦横替えで）'!FO85)</f>
        <v/>
      </c>
      <c r="EE89" s="154" t="str">
        <f>IF('⑤案件貼り付けシート(E6~→A2へ縦横替えで）'!FQ85="","",'⑤案件貼り付けシート(E6~→A2へ縦横替えで）'!FQ85)</f>
        <v/>
      </c>
      <c r="EF89" s="154" t="str">
        <f>IF('⑤案件貼り付けシート(E6~→A2へ縦横替えで）'!FR85="","",'⑤案件貼り付けシート(E6~→A2へ縦横替えで）'!FR85)</f>
        <v/>
      </c>
      <c r="EG89" s="7" t="str" cm="1">
        <f t="array" ref="EG89">IF('⑤案件貼り付けシート(E6~→A2へ縦横替えで）'!FS85="","",_xlfn.IFS('⑤案件貼り付けシート(E6~→A2へ縦横替えで）'!FS85="固定",1,'⑤案件貼り付けシート(E6~→A2へ縦横替えで）'!FS85="流動",2,'⑤案件貼り付けシート(E6~→A2へ縦横替えで）'!FS85="対象外",""))</f>
        <v/>
      </c>
      <c r="EH89" s="154" t="str">
        <f>IF('⑤案件貼り付けシート(E6~→A2へ縦横替えで）'!$FS85="固定",IF('⑤案件貼り付けシート(E6~→A2へ縦横替えで）'!FT85="","",'⑤案件貼り付けシート(E6~→A2へ縦横替えで）'!FT85),"")</f>
        <v/>
      </c>
      <c r="EI89" s="154" t="str">
        <f>IF('⑤案件貼り付けシート(E6~→A2へ縦横替えで）'!$FS85="固定",IF('⑤案件貼り付けシート(E6~→A2へ縦横替えで）'!FU85="","",'⑤案件貼り付けシート(E6~→A2へ縦横替えで）'!FU85),"")</f>
        <v/>
      </c>
      <c r="EJ89" s="154" t="str">
        <f>IF('⑤案件貼り付けシート(E6~→A2へ縦横替えで）'!$FS85="固定",IF('⑤案件貼り付けシート(E6~→A2へ縦横替えで）'!FV85="","",'⑤案件貼り付けシート(E6~→A2へ縦横替えで）'!FV85),"")</f>
        <v/>
      </c>
      <c r="EK89" s="154" t="str">
        <f>IF('⑤案件貼り付けシート(E6~→A2へ縦横替えで）'!$FS85="固定",IF('⑤案件貼り付けシート(E6~→A2へ縦横替えで）'!FW85="","",'⑤案件貼り付けシート(E6~→A2へ縦横替えで）'!FW85),"")</f>
        <v/>
      </c>
      <c r="EL89" s="154" t="str">
        <f>IF('⑤案件貼り付けシート(E6~→A2へ縦横替えで）'!$FS85="固定",IF('⑤案件貼り付けシート(E6~→A2へ縦横替えで）'!FX85="","",'⑤案件貼り付けシート(E6~→A2へ縦横替えで）'!FX85),"")</f>
        <v/>
      </c>
      <c r="EM89" s="154" t="str">
        <f>IF('⑤案件貼り付けシート(E6~→A2へ縦横替えで）'!$FS85="固定",IF('⑤案件貼り付けシート(E6~→A2へ縦横替えで）'!FY85="","",'⑤案件貼り付けシート(E6~→A2へ縦横替えで）'!FY85),"")</f>
        <v/>
      </c>
      <c r="EN89" s="7" t="str">
        <f>IF('⑤案件貼り付けシート(E6~→A2へ縦横替えで）'!$FS85="固定",IF('⑤案件貼り付けシート(E6~→A2へ縦横替えで）'!FZ85="","",'⑤案件貼り付けシート(E6~→A2へ縦横替えで）'!FZ85),"")</f>
        <v/>
      </c>
      <c r="EO89" s="7" t="str">
        <f>IF('⑤案件貼り付けシート(E6~→A2へ縦横替えで）'!GA85="","",'⑤案件貼り付けシート(E6~→A2へ縦横替えで）'!GA85)</f>
        <v/>
      </c>
      <c r="EP89" s="7" t="str">
        <f>IF('⑤案件貼り付けシート(E6~→A2へ縦横替えで）'!GB85="","",'⑤案件貼り付けシート(E6~→A2へ縦横替えで）'!GB85)</f>
        <v/>
      </c>
      <c r="EQ89" s="7" t="str">
        <f>IF('⑤案件貼り付けシート(E6~→A2へ縦横替えで）'!GC85="","",'⑤案件貼り付けシート(E6~→A2へ縦横替えで）'!GC85)</f>
        <v/>
      </c>
      <c r="ER89" s="154" t="str">
        <f>IF('⑤案件貼り付けシート(E6~→A2へ縦横替えで）'!GE85="","",'⑤案件貼り付けシート(E6~→A2へ縦横替えで）'!GE85)</f>
        <v/>
      </c>
      <c r="ES89" s="154" t="str">
        <f>IF('⑤案件貼り付けシート(E6~→A2へ縦横替えで）'!GF85="","",'⑤案件貼り付けシート(E6~→A2へ縦横替えで）'!GF85)</f>
        <v/>
      </c>
      <c r="ET89" s="7" t="str" cm="1">
        <f t="array" ref="ET89">IF('⑤案件貼り付けシート(E6~→A2へ縦横替えで）'!GG85="","",_xlfn.IFS('⑤案件貼り付けシート(E6~→A2へ縦横替えで）'!GG85="固定",1,'⑤案件貼り付けシート(E6~→A2へ縦横替えで）'!GG85="流動",2,'⑤案件貼り付けシート(E6~→A2へ縦横替えで）'!GG85="対象外",""))</f>
        <v/>
      </c>
      <c r="EU89" s="154" t="str">
        <f>IF('⑤案件貼り付けシート(E6~→A2へ縦横替えで）'!$GG85="固定",IF('⑤案件貼り付けシート(E6~→A2へ縦横替えで）'!GH85="","",'⑤案件貼り付けシート(E6~→A2へ縦横替えで）'!GH85),"")</f>
        <v/>
      </c>
      <c r="EV89" s="154" t="str">
        <f>IF('⑤案件貼り付けシート(E6~→A2へ縦横替えで）'!$GG85="固定",IF('⑤案件貼り付けシート(E6~→A2へ縦横替えで）'!GI85="","",'⑤案件貼り付けシート(E6~→A2へ縦横替えで）'!GI85),"")</f>
        <v/>
      </c>
      <c r="EW89" s="154" t="str">
        <f>IF('⑤案件貼り付けシート(E6~→A2へ縦横替えで）'!$GG85="固定",IF('⑤案件貼り付けシート(E6~→A2へ縦横替えで）'!GJ85="","",'⑤案件貼り付けシート(E6~→A2へ縦横替えで）'!GJ85),"")</f>
        <v/>
      </c>
      <c r="EX89" s="154" t="str">
        <f>IF('⑤案件貼り付けシート(E6~→A2へ縦横替えで）'!$GG85="固定",IF('⑤案件貼り付けシート(E6~→A2へ縦横替えで）'!GK85="","",'⑤案件貼り付けシート(E6~→A2へ縦横替えで）'!GK85),"")</f>
        <v/>
      </c>
      <c r="EY89" s="154" t="str">
        <f>IF('⑤案件貼り付けシート(E6~→A2へ縦横替えで）'!$GG85="固定",IF('⑤案件貼り付けシート(E6~→A2へ縦横替えで）'!GL85="","",'⑤案件貼り付けシート(E6~→A2へ縦横替えで）'!GL85),"")</f>
        <v/>
      </c>
      <c r="EZ89" s="154" t="str">
        <f>IF('⑤案件貼り付けシート(E6~→A2へ縦横替えで）'!$GG85="固定",IF('⑤案件貼り付けシート(E6~→A2へ縦横替えで）'!GM85="","",'⑤案件貼り付けシート(E6~→A2へ縦横替えで）'!GM85),"")</f>
        <v/>
      </c>
      <c r="FA89" s="7" t="str">
        <f>IF('⑤案件貼り付けシート(E6~→A2へ縦横替えで）'!$GG85="固定",IF('⑤案件貼り付けシート(E6~→A2へ縦横替えで）'!GN85="","",'⑤案件貼り付けシート(E6~→A2へ縦横替えで）'!GN85),"")</f>
        <v/>
      </c>
      <c r="FB89" s="7" t="str">
        <f>IF('⑤案件貼り付けシート(E6~→A2へ縦横替えで）'!GO85="","",'⑤案件貼り付けシート(E6~→A2へ縦横替えで）'!GO85)</f>
        <v/>
      </c>
      <c r="FC89" s="7" t="str">
        <f>IF('⑤案件貼り付けシート(E6~→A2へ縦横替えで）'!GP85="","",'⑤案件貼り付けシート(E6~→A2へ縦横替えで）'!GP85)</f>
        <v/>
      </c>
      <c r="FD89" s="7" t="str">
        <f>IF('⑤案件貼り付けシート(E6~→A2へ縦横替えで）'!GQ85="","",'⑤案件貼り付けシート(E6~→A2へ縦横替えで）'!GQ85)</f>
        <v/>
      </c>
      <c r="FE89" s="154" t="str">
        <f>IF('⑤案件貼り付けシート(E6~→A2へ縦横替えで）'!GS85="","",'⑤案件貼り付けシート(E6~→A2へ縦横替えで）'!GS85)</f>
        <v/>
      </c>
      <c r="FF89" s="154" t="str">
        <f>IF('⑤案件貼り付けシート(E6~→A2へ縦横替えで）'!GT85="","",'⑤案件貼り付けシート(E6~→A2へ縦横替えで）'!GT85)</f>
        <v/>
      </c>
      <c r="FG89" s="7" t="str" cm="1">
        <f t="array" ref="FG89">IF('⑤案件貼り付けシート(E6~→A2へ縦横替えで）'!GU85="","",_xlfn.IFS('⑤案件貼り付けシート(E6~→A2へ縦横替えで）'!GU85="固定",1,'⑤案件貼り付けシート(E6~→A2へ縦横替えで）'!GU85="流動",2,'⑤案件貼り付けシート(E6~→A2へ縦横替えで）'!GU85="対象外",""))</f>
        <v/>
      </c>
      <c r="FH89" s="154" t="str">
        <f>IF('⑤案件貼り付けシート(E6~→A2へ縦横替えで）'!$GU85="固定",IF('⑤案件貼り付けシート(E6~→A2へ縦横替えで）'!GV85="","",'⑤案件貼り付けシート(E6~→A2へ縦横替えで）'!GV85),"")</f>
        <v/>
      </c>
      <c r="FI89" s="154" t="str">
        <f>IF('⑤案件貼り付けシート(E6~→A2へ縦横替えで）'!$GU85="固定",IF('⑤案件貼り付けシート(E6~→A2へ縦横替えで）'!GW85="","",'⑤案件貼り付けシート(E6~→A2へ縦横替えで）'!GW85),"")</f>
        <v/>
      </c>
      <c r="FJ89" s="154" t="str">
        <f>IF('⑤案件貼り付けシート(E6~→A2へ縦横替えで）'!$GU85="固定",IF('⑤案件貼り付けシート(E6~→A2へ縦横替えで）'!GX85="","",'⑤案件貼り付けシート(E6~→A2へ縦横替えで）'!GX85),"")</f>
        <v/>
      </c>
      <c r="FK89" s="154" t="str">
        <f>IF('⑤案件貼り付けシート(E6~→A2へ縦横替えで）'!$GU85="固定",IF('⑤案件貼り付けシート(E6~→A2へ縦横替えで）'!GY85="","",'⑤案件貼り付けシート(E6~→A2へ縦横替えで）'!GY85),"")</f>
        <v/>
      </c>
      <c r="FL89" s="154" t="str">
        <f>IF('⑤案件貼り付けシート(E6~→A2へ縦横替えで）'!$GU85="固定",IF('⑤案件貼り付けシート(E6~→A2へ縦横替えで）'!GZ85="","",'⑤案件貼り付けシート(E6~→A2へ縦横替えで）'!GZ85),"")</f>
        <v/>
      </c>
      <c r="FM89" s="154" t="str">
        <f>IF('⑤案件貼り付けシート(E6~→A2へ縦横替えで）'!$GU85="固定",IF('⑤案件貼り付けシート(E6~→A2へ縦横替えで）'!HA85="","",'⑤案件貼り付けシート(E6~→A2へ縦横替えで）'!HA85),"")</f>
        <v/>
      </c>
      <c r="FN89" s="7" t="str">
        <f>IF('⑤案件貼り付けシート(E6~→A2へ縦横替えで）'!$GU85="固定",IF('⑤案件貼り付けシート(E6~→A2へ縦横替えで）'!HB85="","",'⑤案件貼り付けシート(E6~→A2へ縦横替えで）'!HB85),"")</f>
        <v/>
      </c>
      <c r="FO89" s="7" t="str">
        <f>IF('⑤案件貼り付けシート(E6~→A2へ縦横替えで）'!HC85="","",'⑤案件貼り付けシート(E6~→A2へ縦横替えで）'!HC85)</f>
        <v/>
      </c>
      <c r="FP89" s="7" t="str">
        <f>IF('⑤案件貼り付けシート(E6~→A2へ縦横替えで）'!HD85="","",'⑤案件貼り付けシート(E6~→A2へ縦横替えで）'!HD85)</f>
        <v/>
      </c>
      <c r="FQ89" s="7" t="str">
        <f>IF('⑤案件貼り付けシート(E6~→A2へ縦横替えで）'!HE85="","",'⑤案件貼り付けシート(E6~→A2へ縦横替えで）'!HE85)</f>
        <v/>
      </c>
      <c r="FR89" s="154" t="str">
        <f>IF('⑤案件貼り付けシート(E6~→A2へ縦横替えで）'!HG85="","",'⑤案件貼り付けシート(E6~→A2へ縦横替えで）'!HG85)</f>
        <v/>
      </c>
      <c r="FS89" s="154" t="str">
        <f>IF('⑤案件貼り付けシート(E6~→A2へ縦横替えで）'!HH85="","",'⑤案件貼り付けシート(E6~→A2へ縦横替えで）'!HH85)</f>
        <v/>
      </c>
      <c r="FT89" s="7" t="str" cm="1">
        <f t="array" ref="FT89">IF('⑤案件貼り付けシート(E6~→A2へ縦横替えで）'!HI85="","",_xlfn.IFS('⑤案件貼り付けシート(E6~→A2へ縦横替えで）'!HI85="固定",1,'⑤案件貼り付けシート(E6~→A2へ縦横替えで）'!HI85="流動",2,'⑤案件貼り付けシート(E6~→A2へ縦横替えで）'!HI85="対象外",""))</f>
        <v/>
      </c>
      <c r="FU89" s="154" t="str">
        <f>IF('⑤案件貼り付けシート(E6~→A2へ縦横替えで）'!$HI85="固定",IF('⑤案件貼り付けシート(E6~→A2へ縦横替えで）'!HJ85="","",'⑤案件貼り付けシート(E6~→A2へ縦横替えで）'!HJ85),"")</f>
        <v/>
      </c>
      <c r="FV89" s="154" t="str">
        <f>IF('⑤案件貼り付けシート(E6~→A2へ縦横替えで）'!$HI85="固定",IF('⑤案件貼り付けシート(E6~→A2へ縦横替えで）'!HK85="","",'⑤案件貼り付けシート(E6~→A2へ縦横替えで）'!HK85),"")</f>
        <v/>
      </c>
      <c r="FW89" s="154" t="str">
        <f>IF('⑤案件貼り付けシート(E6~→A2へ縦横替えで）'!$HI85="固定",IF('⑤案件貼り付けシート(E6~→A2へ縦横替えで）'!HL85="","",'⑤案件貼り付けシート(E6~→A2へ縦横替えで）'!HL85),"")</f>
        <v/>
      </c>
      <c r="FX89" s="154" t="str">
        <f>IF('⑤案件貼り付けシート(E6~→A2へ縦横替えで）'!$HI85="固定",IF('⑤案件貼り付けシート(E6~→A2へ縦横替えで）'!HM85="","",'⑤案件貼り付けシート(E6~→A2へ縦横替えで）'!HM85),"")</f>
        <v/>
      </c>
      <c r="FY89" s="154" t="str">
        <f>IF('⑤案件貼り付けシート(E6~→A2へ縦横替えで）'!$HI85="固定",IF('⑤案件貼り付けシート(E6~→A2へ縦横替えで）'!HN85="","",'⑤案件貼り付けシート(E6~→A2へ縦横替えで）'!HN85),"")</f>
        <v/>
      </c>
      <c r="FZ89" s="154" t="str">
        <f>IF('⑤案件貼り付けシート(E6~→A2へ縦横替えで）'!$HI85="固定",IF('⑤案件貼り付けシート(E6~→A2へ縦横替えで）'!HO85="","",'⑤案件貼り付けシート(E6~→A2へ縦横替えで）'!HO85),"")</f>
        <v/>
      </c>
      <c r="GA89" s="7" t="str">
        <f>IF('⑤案件貼り付けシート(E6~→A2へ縦横替えで）'!$HI85="固定",IF('⑤案件貼り付けシート(E6~→A2へ縦横替えで）'!HP85="","",'⑤案件貼り付けシート(E6~→A2へ縦横替えで）'!HP85),"")</f>
        <v/>
      </c>
      <c r="GB89" s="7" t="str">
        <f>IF('⑤案件貼り付けシート(E6~→A2へ縦横替えで）'!HQ85="","",'⑤案件貼り付けシート(E6~→A2へ縦横替えで）'!HQ85)</f>
        <v/>
      </c>
      <c r="GC89" s="7" t="str">
        <f>IF('⑤案件貼り付けシート(E6~→A2へ縦横替えで）'!HR85="","",'⑤案件貼り付けシート(E6~→A2へ縦横替えで）'!HR85)</f>
        <v/>
      </c>
      <c r="GD89" s="7" t="str">
        <f>IF('⑤案件貼り付けシート(E6~→A2へ縦横替えで）'!HS85="","",'⑤案件貼り付けシート(E6~→A2へ縦横替えで）'!HS85)</f>
        <v/>
      </c>
      <c r="GE89" s="7"/>
      <c r="GF89" s="7"/>
      <c r="GG89" s="7"/>
      <c r="GH89" s="7"/>
      <c r="GI89" s="7"/>
      <c r="GJ89" s="7"/>
      <c r="GK89" s="7"/>
      <c r="GL89" s="7"/>
      <c r="GM89" s="48"/>
      <c r="GN89" s="7"/>
      <c r="GO89" s="7"/>
      <c r="GP89" s="7"/>
      <c r="GR89" s="48" t="str">
        <f>IF(OR('⑤案件貼り付けシート(E6~→A2へ縦横替えで）'!JP85="",'⑤案件貼り付けシート(E6~→A2へ縦横替えで）'!JP85=0),"",_xlfn.XLOOKUP('⑤案件貼り付けシート(E6~→A2へ縦横替えで）'!JP85,②コード一覧!$BR$2:$BR$802,②コード一覧!$BT$2:$BT$802))</f>
        <v/>
      </c>
      <c r="GS89" s="48" t="str">
        <f>IF(OR('⑤案件貼り付けシート(E6~→A2へ縦横替えで）'!JQ85="",'⑤案件貼り付けシート(E6~→A2へ縦横替えで）'!JQ85=0),"",_xlfn.XLOOKUP('⑤案件貼り付けシート(E6~→A2へ縦横替えで）'!JQ85,②コード一覧!$BR$2:$BR$802,②コード一覧!$BT$2:$BT$802))</f>
        <v/>
      </c>
      <c r="GT89" s="48" t="str">
        <f>IF(OR('⑤案件貼り付けシート(E6~→A2へ縦横替えで）'!JR85="",'⑤案件貼り付けシート(E6~→A2へ縦横替えで）'!JR85=0),"",_xlfn.XLOOKUP('⑤案件貼り付けシート(E6~→A2へ縦横替えで）'!JR85,②コード一覧!$BR$2:$BR$802,②コード一覧!$BT$2:$BT$802))</f>
        <v/>
      </c>
      <c r="GU89" s="48" t="str">
        <f>IF(OR('⑤案件貼り付けシート(E6~→A2へ縦横替えで）'!JS85="",'⑤案件貼り付けシート(E6~→A2へ縦横替えで）'!JS85=0),"",_xlfn.XLOOKUP('⑤案件貼り付けシート(E6~→A2へ縦横替えで）'!JS85,②コード一覧!$BR$2:$BR$802,②コード一覧!$BT$2:$BT$802))</f>
        <v/>
      </c>
      <c r="GV89" s="48" t="str">
        <f>IF(OR('⑤案件貼り付けシート(E6~→A2へ縦横替えで）'!JT85="",'⑤案件貼り付けシート(E6~→A2へ縦横替えで）'!JT85=0),"",_xlfn.XLOOKUP('⑤案件貼り付けシート(E6~→A2へ縦横替えで）'!JT85,②コード一覧!$BR$2:$BR$802,②コード一覧!$BT$2:$BT$802))</f>
        <v/>
      </c>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3"/>
      <c r="AS90" s="7"/>
      <c r="AT90" s="7"/>
      <c r="AU90" s="7"/>
      <c r="AV90" s="7"/>
      <c r="AW90" s="7"/>
      <c r="AX90" s="7"/>
      <c r="AY90" s="7"/>
      <c r="AZ90" s="7"/>
      <c r="BA90" s="7"/>
      <c r="BB90" s="7"/>
      <c r="BC90" s="7"/>
      <c r="BD90" s="7"/>
      <c r="BE90" s="154"/>
      <c r="BF90" s="154"/>
      <c r="BG90" s="7"/>
      <c r="BH90" s="154"/>
      <c r="BI90" s="154"/>
      <c r="BJ90" s="154"/>
      <c r="BK90" s="154"/>
      <c r="BL90" s="154"/>
      <c r="BM90" s="154"/>
      <c r="BN90" s="7"/>
      <c r="BO90" s="7"/>
      <c r="BP90" s="7"/>
      <c r="BQ90" s="7"/>
      <c r="BR90" s="154"/>
      <c r="BS90" s="154"/>
      <c r="BT90" s="7"/>
      <c r="BU90" s="154"/>
      <c r="BV90" s="154"/>
      <c r="BW90" s="154"/>
      <c r="BX90" s="154"/>
      <c r="BY90" s="154"/>
      <c r="BZ90" s="154"/>
      <c r="CA90" s="7"/>
      <c r="CB90" s="7"/>
      <c r="CC90" s="7"/>
      <c r="CD90" s="7"/>
      <c r="CE90" s="154"/>
      <c r="CF90" s="154"/>
      <c r="CG90" s="7"/>
      <c r="CH90" s="154"/>
      <c r="CI90" s="154"/>
      <c r="CJ90" s="154"/>
      <c r="CK90" s="154"/>
      <c r="CL90" s="154"/>
      <c r="CM90" s="154"/>
      <c r="CN90" s="7"/>
      <c r="CO90" s="7"/>
      <c r="CP90" s="7"/>
      <c r="CQ90" s="7"/>
      <c r="CR90" s="154"/>
      <c r="CS90" s="154"/>
      <c r="CT90" s="7"/>
      <c r="CU90" s="154"/>
      <c r="CV90" s="154"/>
      <c r="CW90" s="154"/>
      <c r="CX90" s="154"/>
      <c r="CY90" s="154"/>
      <c r="CZ90" s="154"/>
      <c r="DA90" s="7"/>
      <c r="DB90" s="7"/>
      <c r="DC90" s="7"/>
      <c r="DD90" s="7"/>
      <c r="DE90" s="154"/>
      <c r="DF90" s="154"/>
      <c r="DG90" s="7"/>
      <c r="DH90" s="154"/>
      <c r="DI90" s="154"/>
      <c r="DJ90" s="154"/>
      <c r="DK90" s="154"/>
      <c r="DL90" s="154"/>
      <c r="DM90" s="154"/>
      <c r="DN90" s="7"/>
      <c r="DO90" s="7"/>
      <c r="DP90" s="7"/>
      <c r="DQ90" s="7"/>
      <c r="DR90" s="154" t="str">
        <f>IF('⑤案件貼り付けシート(E6~→A2へ縦横替えで）'!FC86="","",'⑤案件貼り付けシート(E6~→A2へ縦横替えで）'!FC86)</f>
        <v/>
      </c>
      <c r="DS90" s="154" t="str">
        <f>IF('⑤案件貼り付けシート(E6~→A2へ縦横替えで）'!FD86="","",'⑤案件貼り付けシート(E6~→A2へ縦横替えで）'!FD86)</f>
        <v/>
      </c>
      <c r="DT90" s="7" t="str" cm="1">
        <f t="array" ref="DT90">IF('⑤案件貼り付けシート(E6~→A2へ縦横替えで）'!FE86="","",_xlfn.IFS('⑤案件貼り付けシート(E6~→A2へ縦横替えで）'!FE86="固定",1,'⑤案件貼り付けシート(E6~→A2へ縦横替えで）'!FE86="流動",2,'⑤案件貼り付けシート(E6~→A2へ縦横替えで）'!FE86="対象外",""))</f>
        <v/>
      </c>
      <c r="DU90" s="154" t="str">
        <f>IF('⑤案件貼り付けシート(E6~→A2へ縦横替えで）'!$FE86="固定",IF('⑤案件貼り付けシート(E6~→A2へ縦横替えで）'!FF86="","",'⑤案件貼り付けシート(E6~→A2へ縦横替えで）'!FF86),"")</f>
        <v/>
      </c>
      <c r="DV90" s="154" t="str">
        <f>IF('⑤案件貼り付けシート(E6~→A2へ縦横替えで）'!$FE86="固定",IF('⑤案件貼り付けシート(E6~→A2へ縦横替えで）'!FG86="","",'⑤案件貼り付けシート(E6~→A2へ縦横替えで）'!FG86),"")</f>
        <v/>
      </c>
      <c r="DW90" s="154" t="str">
        <f>IF('⑤案件貼り付けシート(E6~→A2へ縦横替えで）'!$FE86="固定",IF('⑤案件貼り付けシート(E6~→A2へ縦横替えで）'!FH86="","",'⑤案件貼り付けシート(E6~→A2へ縦横替えで）'!FH86),"")</f>
        <v/>
      </c>
      <c r="DX90" s="154" t="str">
        <f>IF('⑤案件貼り付けシート(E6~→A2へ縦横替えで）'!$FE86="固定",IF('⑤案件貼り付けシート(E6~→A2へ縦横替えで）'!FI86="","",'⑤案件貼り付けシート(E6~→A2へ縦横替えで）'!FI86),"")</f>
        <v/>
      </c>
      <c r="DY90" s="154" t="str">
        <f>IF('⑤案件貼り付けシート(E6~→A2へ縦横替えで）'!$FE86="固定",IF('⑤案件貼り付けシート(E6~→A2へ縦横替えで）'!FJ86="","",'⑤案件貼り付けシート(E6~→A2へ縦横替えで）'!FJ86),"")</f>
        <v/>
      </c>
      <c r="DZ90" s="154" t="str">
        <f>IF('⑤案件貼り付けシート(E6~→A2へ縦横替えで）'!$FE86="固定",IF('⑤案件貼り付けシート(E6~→A2へ縦横替えで）'!FK86="","",'⑤案件貼り付けシート(E6~→A2へ縦横替えで）'!FK86),"")</f>
        <v/>
      </c>
      <c r="EA90" s="7" t="str">
        <f>IF('⑤案件貼り付けシート(E6~→A2へ縦横替えで）'!$FE86="固定",IF('⑤案件貼り付けシート(E6~→A2へ縦横替えで）'!FL86="","",'⑤案件貼り付けシート(E6~→A2へ縦横替えで）'!FL86),"")</f>
        <v/>
      </c>
      <c r="EB90" s="7" t="str">
        <f>IF('⑤案件貼り付けシート(E6~→A2へ縦横替えで）'!FM86="","",'⑤案件貼り付けシート(E6~→A2へ縦横替えで）'!FM86)</f>
        <v/>
      </c>
      <c r="EC90" s="7" t="str">
        <f>IF('⑤案件貼り付けシート(E6~→A2へ縦横替えで）'!FN86="","",'⑤案件貼り付けシート(E6~→A2へ縦横替えで）'!FN86)</f>
        <v/>
      </c>
      <c r="ED90" s="7" t="str">
        <f>IF('⑤案件貼り付けシート(E6~→A2へ縦横替えで）'!FO86="","",'⑤案件貼り付けシート(E6~→A2へ縦横替えで）'!FO86)</f>
        <v/>
      </c>
      <c r="EE90" s="154" t="str">
        <f>IF('⑤案件貼り付けシート(E6~→A2へ縦横替えで）'!FQ86="","",'⑤案件貼り付けシート(E6~→A2へ縦横替えで）'!FQ86)</f>
        <v/>
      </c>
      <c r="EF90" s="154" t="str">
        <f>IF('⑤案件貼り付けシート(E6~→A2へ縦横替えで）'!FR86="","",'⑤案件貼り付けシート(E6~→A2へ縦横替えで）'!FR86)</f>
        <v/>
      </c>
      <c r="EG90" s="7" t="str" cm="1">
        <f t="array" ref="EG90">IF('⑤案件貼り付けシート(E6~→A2へ縦横替えで）'!FS86="","",_xlfn.IFS('⑤案件貼り付けシート(E6~→A2へ縦横替えで）'!FS86="固定",1,'⑤案件貼り付けシート(E6~→A2へ縦横替えで）'!FS86="流動",2,'⑤案件貼り付けシート(E6~→A2へ縦横替えで）'!FS86="対象外",""))</f>
        <v/>
      </c>
      <c r="EH90" s="154" t="str">
        <f>IF('⑤案件貼り付けシート(E6~→A2へ縦横替えで）'!$FS86="固定",IF('⑤案件貼り付けシート(E6~→A2へ縦横替えで）'!FT86="","",'⑤案件貼り付けシート(E6~→A2へ縦横替えで）'!FT86),"")</f>
        <v/>
      </c>
      <c r="EI90" s="154" t="str">
        <f>IF('⑤案件貼り付けシート(E6~→A2へ縦横替えで）'!$FS86="固定",IF('⑤案件貼り付けシート(E6~→A2へ縦横替えで）'!FU86="","",'⑤案件貼り付けシート(E6~→A2へ縦横替えで）'!FU86),"")</f>
        <v/>
      </c>
      <c r="EJ90" s="154" t="str">
        <f>IF('⑤案件貼り付けシート(E6~→A2へ縦横替えで）'!$FS86="固定",IF('⑤案件貼り付けシート(E6~→A2へ縦横替えで）'!FV86="","",'⑤案件貼り付けシート(E6~→A2へ縦横替えで）'!FV86),"")</f>
        <v/>
      </c>
      <c r="EK90" s="154" t="str">
        <f>IF('⑤案件貼り付けシート(E6~→A2へ縦横替えで）'!$FS86="固定",IF('⑤案件貼り付けシート(E6~→A2へ縦横替えで）'!FW86="","",'⑤案件貼り付けシート(E6~→A2へ縦横替えで）'!FW86),"")</f>
        <v/>
      </c>
      <c r="EL90" s="154" t="str">
        <f>IF('⑤案件貼り付けシート(E6~→A2へ縦横替えで）'!$FS86="固定",IF('⑤案件貼り付けシート(E6~→A2へ縦横替えで）'!FX86="","",'⑤案件貼り付けシート(E6~→A2へ縦横替えで）'!FX86),"")</f>
        <v/>
      </c>
      <c r="EM90" s="154" t="str">
        <f>IF('⑤案件貼り付けシート(E6~→A2へ縦横替えで）'!$FS86="固定",IF('⑤案件貼り付けシート(E6~→A2へ縦横替えで）'!FY86="","",'⑤案件貼り付けシート(E6~→A2へ縦横替えで）'!FY86),"")</f>
        <v/>
      </c>
      <c r="EN90" s="7" t="str">
        <f>IF('⑤案件貼り付けシート(E6~→A2へ縦横替えで）'!$FS86="固定",IF('⑤案件貼り付けシート(E6~→A2へ縦横替えで）'!FZ86="","",'⑤案件貼り付けシート(E6~→A2へ縦横替えで）'!FZ86),"")</f>
        <v/>
      </c>
      <c r="EO90" s="7" t="str">
        <f>IF('⑤案件貼り付けシート(E6~→A2へ縦横替えで）'!GA86="","",'⑤案件貼り付けシート(E6~→A2へ縦横替えで）'!GA86)</f>
        <v/>
      </c>
      <c r="EP90" s="7" t="str">
        <f>IF('⑤案件貼り付けシート(E6~→A2へ縦横替えで）'!GB86="","",'⑤案件貼り付けシート(E6~→A2へ縦横替えで）'!GB86)</f>
        <v/>
      </c>
      <c r="EQ90" s="7" t="str">
        <f>IF('⑤案件貼り付けシート(E6~→A2へ縦横替えで）'!GC86="","",'⑤案件貼り付けシート(E6~→A2へ縦横替えで）'!GC86)</f>
        <v/>
      </c>
      <c r="ER90" s="154" t="str">
        <f>IF('⑤案件貼り付けシート(E6~→A2へ縦横替えで）'!GE86="","",'⑤案件貼り付けシート(E6~→A2へ縦横替えで）'!GE86)</f>
        <v/>
      </c>
      <c r="ES90" s="154" t="str">
        <f>IF('⑤案件貼り付けシート(E6~→A2へ縦横替えで）'!GF86="","",'⑤案件貼り付けシート(E6~→A2へ縦横替えで）'!GF86)</f>
        <v/>
      </c>
      <c r="ET90" s="7" t="str" cm="1">
        <f t="array" ref="ET90">IF('⑤案件貼り付けシート(E6~→A2へ縦横替えで）'!GG86="","",_xlfn.IFS('⑤案件貼り付けシート(E6~→A2へ縦横替えで）'!GG86="固定",1,'⑤案件貼り付けシート(E6~→A2へ縦横替えで）'!GG86="流動",2,'⑤案件貼り付けシート(E6~→A2へ縦横替えで）'!GG86="対象外",""))</f>
        <v/>
      </c>
      <c r="EU90" s="154" t="str">
        <f>IF('⑤案件貼り付けシート(E6~→A2へ縦横替えで）'!$GG86="固定",IF('⑤案件貼り付けシート(E6~→A2へ縦横替えで）'!GH86="","",'⑤案件貼り付けシート(E6~→A2へ縦横替えで）'!GH86),"")</f>
        <v/>
      </c>
      <c r="EV90" s="154" t="str">
        <f>IF('⑤案件貼り付けシート(E6~→A2へ縦横替えで）'!$GG86="固定",IF('⑤案件貼り付けシート(E6~→A2へ縦横替えで）'!GI86="","",'⑤案件貼り付けシート(E6~→A2へ縦横替えで）'!GI86),"")</f>
        <v/>
      </c>
      <c r="EW90" s="154" t="str">
        <f>IF('⑤案件貼り付けシート(E6~→A2へ縦横替えで）'!$GG86="固定",IF('⑤案件貼り付けシート(E6~→A2へ縦横替えで）'!GJ86="","",'⑤案件貼り付けシート(E6~→A2へ縦横替えで）'!GJ86),"")</f>
        <v/>
      </c>
      <c r="EX90" s="154" t="str">
        <f>IF('⑤案件貼り付けシート(E6~→A2へ縦横替えで）'!$GG86="固定",IF('⑤案件貼り付けシート(E6~→A2へ縦横替えで）'!GK86="","",'⑤案件貼り付けシート(E6~→A2へ縦横替えで）'!GK86),"")</f>
        <v/>
      </c>
      <c r="EY90" s="154" t="str">
        <f>IF('⑤案件貼り付けシート(E6~→A2へ縦横替えで）'!$GG86="固定",IF('⑤案件貼り付けシート(E6~→A2へ縦横替えで）'!GL86="","",'⑤案件貼り付けシート(E6~→A2へ縦横替えで）'!GL86),"")</f>
        <v/>
      </c>
      <c r="EZ90" s="154" t="str">
        <f>IF('⑤案件貼り付けシート(E6~→A2へ縦横替えで）'!$GG86="固定",IF('⑤案件貼り付けシート(E6~→A2へ縦横替えで）'!GM86="","",'⑤案件貼り付けシート(E6~→A2へ縦横替えで）'!GM86),"")</f>
        <v/>
      </c>
      <c r="FA90" s="7" t="str">
        <f>IF('⑤案件貼り付けシート(E6~→A2へ縦横替えで）'!$GG86="固定",IF('⑤案件貼り付けシート(E6~→A2へ縦横替えで）'!GN86="","",'⑤案件貼り付けシート(E6~→A2へ縦横替えで）'!GN86),"")</f>
        <v/>
      </c>
      <c r="FB90" s="7" t="str">
        <f>IF('⑤案件貼り付けシート(E6~→A2へ縦横替えで）'!GO86="","",'⑤案件貼り付けシート(E6~→A2へ縦横替えで）'!GO86)</f>
        <v/>
      </c>
      <c r="FC90" s="7" t="str">
        <f>IF('⑤案件貼り付けシート(E6~→A2へ縦横替えで）'!GP86="","",'⑤案件貼り付けシート(E6~→A2へ縦横替えで）'!GP86)</f>
        <v/>
      </c>
      <c r="FD90" s="7" t="str">
        <f>IF('⑤案件貼り付けシート(E6~→A2へ縦横替えで）'!GQ86="","",'⑤案件貼り付けシート(E6~→A2へ縦横替えで）'!GQ86)</f>
        <v/>
      </c>
      <c r="FE90" s="154" t="str">
        <f>IF('⑤案件貼り付けシート(E6~→A2へ縦横替えで）'!GS86="","",'⑤案件貼り付けシート(E6~→A2へ縦横替えで）'!GS86)</f>
        <v/>
      </c>
      <c r="FF90" s="154" t="str">
        <f>IF('⑤案件貼り付けシート(E6~→A2へ縦横替えで）'!GT86="","",'⑤案件貼り付けシート(E6~→A2へ縦横替えで）'!GT86)</f>
        <v/>
      </c>
      <c r="FG90" s="7" t="str" cm="1">
        <f t="array" ref="FG90">IF('⑤案件貼り付けシート(E6~→A2へ縦横替えで）'!GU86="","",_xlfn.IFS('⑤案件貼り付けシート(E6~→A2へ縦横替えで）'!GU86="固定",1,'⑤案件貼り付けシート(E6~→A2へ縦横替えで）'!GU86="流動",2,'⑤案件貼り付けシート(E6~→A2へ縦横替えで）'!GU86="対象外",""))</f>
        <v/>
      </c>
      <c r="FH90" s="154" t="str">
        <f>IF('⑤案件貼り付けシート(E6~→A2へ縦横替えで）'!$GU86="固定",IF('⑤案件貼り付けシート(E6~→A2へ縦横替えで）'!GV86="","",'⑤案件貼り付けシート(E6~→A2へ縦横替えで）'!GV86),"")</f>
        <v/>
      </c>
      <c r="FI90" s="154" t="str">
        <f>IF('⑤案件貼り付けシート(E6~→A2へ縦横替えで）'!$GU86="固定",IF('⑤案件貼り付けシート(E6~→A2へ縦横替えで）'!GW86="","",'⑤案件貼り付けシート(E6~→A2へ縦横替えで）'!GW86),"")</f>
        <v/>
      </c>
      <c r="FJ90" s="154" t="str">
        <f>IF('⑤案件貼り付けシート(E6~→A2へ縦横替えで）'!$GU86="固定",IF('⑤案件貼り付けシート(E6~→A2へ縦横替えで）'!GX86="","",'⑤案件貼り付けシート(E6~→A2へ縦横替えで）'!GX86),"")</f>
        <v/>
      </c>
      <c r="FK90" s="154" t="str">
        <f>IF('⑤案件貼り付けシート(E6~→A2へ縦横替えで）'!$GU86="固定",IF('⑤案件貼り付けシート(E6~→A2へ縦横替えで）'!GY86="","",'⑤案件貼り付けシート(E6~→A2へ縦横替えで）'!GY86),"")</f>
        <v/>
      </c>
      <c r="FL90" s="154" t="str">
        <f>IF('⑤案件貼り付けシート(E6~→A2へ縦横替えで）'!$GU86="固定",IF('⑤案件貼り付けシート(E6~→A2へ縦横替えで）'!GZ86="","",'⑤案件貼り付けシート(E6~→A2へ縦横替えで）'!GZ86),"")</f>
        <v/>
      </c>
      <c r="FM90" s="154" t="str">
        <f>IF('⑤案件貼り付けシート(E6~→A2へ縦横替えで）'!$GU86="固定",IF('⑤案件貼り付けシート(E6~→A2へ縦横替えで）'!HA86="","",'⑤案件貼り付けシート(E6~→A2へ縦横替えで）'!HA86),"")</f>
        <v/>
      </c>
      <c r="FN90" s="7" t="str">
        <f>IF('⑤案件貼り付けシート(E6~→A2へ縦横替えで）'!$GU86="固定",IF('⑤案件貼り付けシート(E6~→A2へ縦横替えで）'!HB86="","",'⑤案件貼り付けシート(E6~→A2へ縦横替えで）'!HB86),"")</f>
        <v/>
      </c>
      <c r="FO90" s="7" t="str">
        <f>IF('⑤案件貼り付けシート(E6~→A2へ縦横替えで）'!HC86="","",'⑤案件貼り付けシート(E6~→A2へ縦横替えで）'!HC86)</f>
        <v/>
      </c>
      <c r="FP90" s="7" t="str">
        <f>IF('⑤案件貼り付けシート(E6~→A2へ縦横替えで）'!HD86="","",'⑤案件貼り付けシート(E6~→A2へ縦横替えで）'!HD86)</f>
        <v/>
      </c>
      <c r="FQ90" s="7" t="str">
        <f>IF('⑤案件貼り付けシート(E6~→A2へ縦横替えで）'!HE86="","",'⑤案件貼り付けシート(E6~→A2へ縦横替えで）'!HE86)</f>
        <v/>
      </c>
      <c r="FR90" s="154" t="str">
        <f>IF('⑤案件貼り付けシート(E6~→A2へ縦横替えで）'!HG86="","",'⑤案件貼り付けシート(E6~→A2へ縦横替えで）'!HG86)</f>
        <v/>
      </c>
      <c r="FS90" s="154" t="str">
        <f>IF('⑤案件貼り付けシート(E6~→A2へ縦横替えで）'!HH86="","",'⑤案件貼り付けシート(E6~→A2へ縦横替えで）'!HH86)</f>
        <v/>
      </c>
      <c r="FT90" s="7" t="str" cm="1">
        <f t="array" ref="FT90">IF('⑤案件貼り付けシート(E6~→A2へ縦横替えで）'!HI86="","",_xlfn.IFS('⑤案件貼り付けシート(E6~→A2へ縦横替えで）'!HI86="固定",1,'⑤案件貼り付けシート(E6~→A2へ縦横替えで）'!HI86="流動",2,'⑤案件貼り付けシート(E6~→A2へ縦横替えで）'!HI86="対象外",""))</f>
        <v/>
      </c>
      <c r="FU90" s="154" t="str">
        <f>IF('⑤案件貼り付けシート(E6~→A2へ縦横替えで）'!$HI86="固定",IF('⑤案件貼り付けシート(E6~→A2へ縦横替えで）'!HJ86="","",'⑤案件貼り付けシート(E6~→A2へ縦横替えで）'!HJ86),"")</f>
        <v/>
      </c>
      <c r="FV90" s="154" t="str">
        <f>IF('⑤案件貼り付けシート(E6~→A2へ縦横替えで）'!$HI86="固定",IF('⑤案件貼り付けシート(E6~→A2へ縦横替えで）'!HK86="","",'⑤案件貼り付けシート(E6~→A2へ縦横替えで）'!HK86),"")</f>
        <v/>
      </c>
      <c r="FW90" s="154" t="str">
        <f>IF('⑤案件貼り付けシート(E6~→A2へ縦横替えで）'!$HI86="固定",IF('⑤案件貼り付けシート(E6~→A2へ縦横替えで）'!HL86="","",'⑤案件貼り付けシート(E6~→A2へ縦横替えで）'!HL86),"")</f>
        <v/>
      </c>
      <c r="FX90" s="154" t="str">
        <f>IF('⑤案件貼り付けシート(E6~→A2へ縦横替えで）'!$HI86="固定",IF('⑤案件貼り付けシート(E6~→A2へ縦横替えで）'!HM86="","",'⑤案件貼り付けシート(E6~→A2へ縦横替えで）'!HM86),"")</f>
        <v/>
      </c>
      <c r="FY90" s="154" t="str">
        <f>IF('⑤案件貼り付けシート(E6~→A2へ縦横替えで）'!$HI86="固定",IF('⑤案件貼り付けシート(E6~→A2へ縦横替えで）'!HN86="","",'⑤案件貼り付けシート(E6~→A2へ縦横替えで）'!HN86),"")</f>
        <v/>
      </c>
      <c r="FZ90" s="154" t="str">
        <f>IF('⑤案件貼り付けシート(E6~→A2へ縦横替えで）'!$HI86="固定",IF('⑤案件貼り付けシート(E6~→A2へ縦横替えで）'!HO86="","",'⑤案件貼り付けシート(E6~→A2へ縦横替えで）'!HO86),"")</f>
        <v/>
      </c>
      <c r="GA90" s="7" t="str">
        <f>IF('⑤案件貼り付けシート(E6~→A2へ縦横替えで）'!$HI86="固定",IF('⑤案件貼り付けシート(E6~→A2へ縦横替えで）'!HP86="","",'⑤案件貼り付けシート(E6~→A2へ縦横替えで）'!HP86),"")</f>
        <v/>
      </c>
      <c r="GB90" s="7" t="str">
        <f>IF('⑤案件貼り付けシート(E6~→A2へ縦横替えで）'!HQ86="","",'⑤案件貼り付けシート(E6~→A2へ縦横替えで）'!HQ86)</f>
        <v/>
      </c>
      <c r="GC90" s="7" t="str">
        <f>IF('⑤案件貼り付けシート(E6~→A2へ縦横替えで）'!HR86="","",'⑤案件貼り付けシート(E6~→A2へ縦横替えで）'!HR86)</f>
        <v/>
      </c>
      <c r="GD90" s="7" t="str">
        <f>IF('⑤案件貼り付けシート(E6~→A2へ縦横替えで）'!HS86="","",'⑤案件貼り付けシート(E6~→A2へ縦横替えで）'!HS86)</f>
        <v/>
      </c>
      <c r="GE90" s="7"/>
      <c r="GF90" s="7"/>
      <c r="GG90" s="7"/>
      <c r="GH90" s="7"/>
      <c r="GI90" s="7"/>
      <c r="GJ90" s="7"/>
      <c r="GK90" s="7"/>
      <c r="GL90" s="7"/>
      <c r="GM90" s="48"/>
      <c r="GN90" s="7"/>
      <c r="GO90" s="7"/>
      <c r="GP90" s="7"/>
      <c r="GR90" s="48" t="str">
        <f>IF(OR('⑤案件貼り付けシート(E6~→A2へ縦横替えで）'!JP86="",'⑤案件貼り付けシート(E6~→A2へ縦横替えで）'!JP86=0),"",_xlfn.XLOOKUP('⑤案件貼り付けシート(E6~→A2へ縦横替えで）'!JP86,②コード一覧!$BR$2:$BR$802,②コード一覧!$BT$2:$BT$802))</f>
        <v/>
      </c>
      <c r="GS90" s="48" t="str">
        <f>IF(OR('⑤案件貼り付けシート(E6~→A2へ縦横替えで）'!JQ86="",'⑤案件貼り付けシート(E6~→A2へ縦横替えで）'!JQ86=0),"",_xlfn.XLOOKUP('⑤案件貼り付けシート(E6~→A2へ縦横替えで）'!JQ86,②コード一覧!$BR$2:$BR$802,②コード一覧!$BT$2:$BT$802))</f>
        <v/>
      </c>
      <c r="GT90" s="48" t="str">
        <f>IF(OR('⑤案件貼り付けシート(E6~→A2へ縦横替えで）'!JR86="",'⑤案件貼り付けシート(E6~→A2へ縦横替えで）'!JR86=0),"",_xlfn.XLOOKUP('⑤案件貼り付けシート(E6~→A2へ縦横替えで）'!JR86,②コード一覧!$BR$2:$BR$802,②コード一覧!$BT$2:$BT$802))</f>
        <v/>
      </c>
      <c r="GU90" s="48" t="str">
        <f>IF(OR('⑤案件貼り付けシート(E6~→A2へ縦横替えで）'!JS86="",'⑤案件貼り付けシート(E6~→A2へ縦横替えで）'!JS86=0),"",_xlfn.XLOOKUP('⑤案件貼り付けシート(E6~→A2へ縦横替えで）'!JS86,②コード一覧!$BR$2:$BR$802,②コード一覧!$BT$2:$BT$802))</f>
        <v/>
      </c>
      <c r="GV90" s="48" t="str">
        <f>IF(OR('⑤案件貼り付けシート(E6~→A2へ縦横替えで）'!JT86="",'⑤案件貼り付けシート(E6~→A2へ縦横替えで）'!JT86=0),"",_xlfn.XLOOKUP('⑤案件貼り付けシート(E6~→A2へ縦横替えで）'!JT86,②コード一覧!$BR$2:$BR$802,②コード一覧!$BT$2:$BT$802))</f>
        <v/>
      </c>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3"/>
      <c r="AS91" s="7"/>
      <c r="AT91" s="7"/>
      <c r="AU91" s="7"/>
      <c r="AV91" s="7"/>
      <c r="AW91" s="7"/>
      <c r="AX91" s="7"/>
      <c r="AY91" s="7"/>
      <c r="AZ91" s="7"/>
      <c r="BA91" s="7"/>
      <c r="BB91" s="7"/>
      <c r="BC91" s="7"/>
      <c r="BD91" s="7"/>
      <c r="BE91" s="154"/>
      <c r="BF91" s="154"/>
      <c r="BG91" s="7"/>
      <c r="BH91" s="154"/>
      <c r="BI91" s="154"/>
      <c r="BJ91" s="154"/>
      <c r="BK91" s="154"/>
      <c r="BL91" s="154"/>
      <c r="BM91" s="154"/>
      <c r="BN91" s="7"/>
      <c r="BO91" s="7"/>
      <c r="BP91" s="7"/>
      <c r="BQ91" s="7"/>
      <c r="BR91" s="154"/>
      <c r="BS91" s="154"/>
      <c r="BT91" s="7"/>
      <c r="BU91" s="154"/>
      <c r="BV91" s="154"/>
      <c r="BW91" s="154"/>
      <c r="BX91" s="154"/>
      <c r="BY91" s="154"/>
      <c r="BZ91" s="154"/>
      <c r="CA91" s="7"/>
      <c r="CB91" s="7"/>
      <c r="CC91" s="7"/>
      <c r="CD91" s="7"/>
      <c r="CE91" s="154"/>
      <c r="CF91" s="154"/>
      <c r="CG91" s="7"/>
      <c r="CH91" s="154"/>
      <c r="CI91" s="154"/>
      <c r="CJ91" s="154"/>
      <c r="CK91" s="154"/>
      <c r="CL91" s="154"/>
      <c r="CM91" s="154"/>
      <c r="CN91" s="7"/>
      <c r="CO91" s="7"/>
      <c r="CP91" s="7"/>
      <c r="CQ91" s="7"/>
      <c r="CR91" s="154"/>
      <c r="CS91" s="154"/>
      <c r="CT91" s="7"/>
      <c r="CU91" s="154"/>
      <c r="CV91" s="154"/>
      <c r="CW91" s="154"/>
      <c r="CX91" s="154"/>
      <c r="CY91" s="154"/>
      <c r="CZ91" s="154"/>
      <c r="DA91" s="7"/>
      <c r="DB91" s="7"/>
      <c r="DC91" s="7"/>
      <c r="DD91" s="7"/>
      <c r="DE91" s="154"/>
      <c r="DF91" s="154"/>
      <c r="DG91" s="7"/>
      <c r="DH91" s="154"/>
      <c r="DI91" s="154"/>
      <c r="DJ91" s="154"/>
      <c r="DK91" s="154"/>
      <c r="DL91" s="154"/>
      <c r="DM91" s="154"/>
      <c r="DN91" s="7"/>
      <c r="DO91" s="7"/>
      <c r="DP91" s="7"/>
      <c r="DQ91" s="7"/>
      <c r="DR91" s="154" t="str">
        <f>IF('⑤案件貼り付けシート(E6~→A2へ縦横替えで）'!FC87="","",'⑤案件貼り付けシート(E6~→A2へ縦横替えで）'!FC87)</f>
        <v/>
      </c>
      <c r="DS91" s="154" t="str">
        <f>IF('⑤案件貼り付けシート(E6~→A2へ縦横替えで）'!FD87="","",'⑤案件貼り付けシート(E6~→A2へ縦横替えで）'!FD87)</f>
        <v/>
      </c>
      <c r="DT91" s="7" t="str" cm="1">
        <f t="array" ref="DT91">IF('⑤案件貼り付けシート(E6~→A2へ縦横替えで）'!FE87="","",_xlfn.IFS('⑤案件貼り付けシート(E6~→A2へ縦横替えで）'!FE87="固定",1,'⑤案件貼り付けシート(E6~→A2へ縦横替えで）'!FE87="流動",2,'⑤案件貼り付けシート(E6~→A2へ縦横替えで）'!FE87="対象外",""))</f>
        <v/>
      </c>
      <c r="DU91" s="154" t="str">
        <f>IF('⑤案件貼り付けシート(E6~→A2へ縦横替えで）'!$FE87="固定",IF('⑤案件貼り付けシート(E6~→A2へ縦横替えで）'!FF87="","",'⑤案件貼り付けシート(E6~→A2へ縦横替えで）'!FF87),"")</f>
        <v/>
      </c>
      <c r="DV91" s="154" t="str">
        <f>IF('⑤案件貼り付けシート(E6~→A2へ縦横替えで）'!$FE87="固定",IF('⑤案件貼り付けシート(E6~→A2へ縦横替えで）'!FG87="","",'⑤案件貼り付けシート(E6~→A2へ縦横替えで）'!FG87),"")</f>
        <v/>
      </c>
      <c r="DW91" s="154" t="str">
        <f>IF('⑤案件貼り付けシート(E6~→A2へ縦横替えで）'!$FE87="固定",IF('⑤案件貼り付けシート(E6~→A2へ縦横替えで）'!FH87="","",'⑤案件貼り付けシート(E6~→A2へ縦横替えで）'!FH87),"")</f>
        <v/>
      </c>
      <c r="DX91" s="154" t="str">
        <f>IF('⑤案件貼り付けシート(E6~→A2へ縦横替えで）'!$FE87="固定",IF('⑤案件貼り付けシート(E6~→A2へ縦横替えで）'!FI87="","",'⑤案件貼り付けシート(E6~→A2へ縦横替えで）'!FI87),"")</f>
        <v/>
      </c>
      <c r="DY91" s="154" t="str">
        <f>IF('⑤案件貼り付けシート(E6~→A2へ縦横替えで）'!$FE87="固定",IF('⑤案件貼り付けシート(E6~→A2へ縦横替えで）'!FJ87="","",'⑤案件貼り付けシート(E6~→A2へ縦横替えで）'!FJ87),"")</f>
        <v/>
      </c>
      <c r="DZ91" s="154" t="str">
        <f>IF('⑤案件貼り付けシート(E6~→A2へ縦横替えで）'!$FE87="固定",IF('⑤案件貼り付けシート(E6~→A2へ縦横替えで）'!FK87="","",'⑤案件貼り付けシート(E6~→A2へ縦横替えで）'!FK87),"")</f>
        <v/>
      </c>
      <c r="EA91" s="7" t="str">
        <f>IF('⑤案件貼り付けシート(E6~→A2へ縦横替えで）'!$FE87="固定",IF('⑤案件貼り付けシート(E6~→A2へ縦横替えで）'!FL87="","",'⑤案件貼り付けシート(E6~→A2へ縦横替えで）'!FL87),"")</f>
        <v/>
      </c>
      <c r="EB91" s="7" t="str">
        <f>IF('⑤案件貼り付けシート(E6~→A2へ縦横替えで）'!FM87="","",'⑤案件貼り付けシート(E6~→A2へ縦横替えで）'!FM87)</f>
        <v/>
      </c>
      <c r="EC91" s="7" t="str">
        <f>IF('⑤案件貼り付けシート(E6~→A2へ縦横替えで）'!FN87="","",'⑤案件貼り付けシート(E6~→A2へ縦横替えで）'!FN87)</f>
        <v/>
      </c>
      <c r="ED91" s="7" t="str">
        <f>IF('⑤案件貼り付けシート(E6~→A2へ縦横替えで）'!FO87="","",'⑤案件貼り付けシート(E6~→A2へ縦横替えで）'!FO87)</f>
        <v/>
      </c>
      <c r="EE91" s="154" t="str">
        <f>IF('⑤案件貼り付けシート(E6~→A2へ縦横替えで）'!FQ87="","",'⑤案件貼り付けシート(E6~→A2へ縦横替えで）'!FQ87)</f>
        <v/>
      </c>
      <c r="EF91" s="154" t="str">
        <f>IF('⑤案件貼り付けシート(E6~→A2へ縦横替えで）'!FR87="","",'⑤案件貼り付けシート(E6~→A2へ縦横替えで）'!FR87)</f>
        <v/>
      </c>
      <c r="EG91" s="7" t="str" cm="1">
        <f t="array" ref="EG91">IF('⑤案件貼り付けシート(E6~→A2へ縦横替えで）'!FS87="","",_xlfn.IFS('⑤案件貼り付けシート(E6~→A2へ縦横替えで）'!FS87="固定",1,'⑤案件貼り付けシート(E6~→A2へ縦横替えで）'!FS87="流動",2,'⑤案件貼り付けシート(E6~→A2へ縦横替えで）'!FS87="対象外",""))</f>
        <v/>
      </c>
      <c r="EH91" s="154" t="str">
        <f>IF('⑤案件貼り付けシート(E6~→A2へ縦横替えで）'!$FS87="固定",IF('⑤案件貼り付けシート(E6~→A2へ縦横替えで）'!FT87="","",'⑤案件貼り付けシート(E6~→A2へ縦横替えで）'!FT87),"")</f>
        <v/>
      </c>
      <c r="EI91" s="154" t="str">
        <f>IF('⑤案件貼り付けシート(E6~→A2へ縦横替えで）'!$FS87="固定",IF('⑤案件貼り付けシート(E6~→A2へ縦横替えで）'!FU87="","",'⑤案件貼り付けシート(E6~→A2へ縦横替えで）'!FU87),"")</f>
        <v/>
      </c>
      <c r="EJ91" s="154" t="str">
        <f>IF('⑤案件貼り付けシート(E6~→A2へ縦横替えで）'!$FS87="固定",IF('⑤案件貼り付けシート(E6~→A2へ縦横替えで）'!FV87="","",'⑤案件貼り付けシート(E6~→A2へ縦横替えで）'!FV87),"")</f>
        <v/>
      </c>
      <c r="EK91" s="154" t="str">
        <f>IF('⑤案件貼り付けシート(E6~→A2へ縦横替えで）'!$FS87="固定",IF('⑤案件貼り付けシート(E6~→A2へ縦横替えで）'!FW87="","",'⑤案件貼り付けシート(E6~→A2へ縦横替えで）'!FW87),"")</f>
        <v/>
      </c>
      <c r="EL91" s="154" t="str">
        <f>IF('⑤案件貼り付けシート(E6~→A2へ縦横替えで）'!$FS87="固定",IF('⑤案件貼り付けシート(E6~→A2へ縦横替えで）'!FX87="","",'⑤案件貼り付けシート(E6~→A2へ縦横替えで）'!FX87),"")</f>
        <v/>
      </c>
      <c r="EM91" s="154" t="str">
        <f>IF('⑤案件貼り付けシート(E6~→A2へ縦横替えで）'!$FS87="固定",IF('⑤案件貼り付けシート(E6~→A2へ縦横替えで）'!FY87="","",'⑤案件貼り付けシート(E6~→A2へ縦横替えで）'!FY87),"")</f>
        <v/>
      </c>
      <c r="EN91" s="7" t="str">
        <f>IF('⑤案件貼り付けシート(E6~→A2へ縦横替えで）'!$FS87="固定",IF('⑤案件貼り付けシート(E6~→A2へ縦横替えで）'!FZ87="","",'⑤案件貼り付けシート(E6~→A2へ縦横替えで）'!FZ87),"")</f>
        <v/>
      </c>
      <c r="EO91" s="7" t="str">
        <f>IF('⑤案件貼り付けシート(E6~→A2へ縦横替えで）'!GA87="","",'⑤案件貼り付けシート(E6~→A2へ縦横替えで）'!GA87)</f>
        <v/>
      </c>
      <c r="EP91" s="7" t="str">
        <f>IF('⑤案件貼り付けシート(E6~→A2へ縦横替えで）'!GB87="","",'⑤案件貼り付けシート(E6~→A2へ縦横替えで）'!GB87)</f>
        <v/>
      </c>
      <c r="EQ91" s="7" t="str">
        <f>IF('⑤案件貼り付けシート(E6~→A2へ縦横替えで）'!GC87="","",'⑤案件貼り付けシート(E6~→A2へ縦横替えで）'!GC87)</f>
        <v/>
      </c>
      <c r="ER91" s="154" t="str">
        <f>IF('⑤案件貼り付けシート(E6~→A2へ縦横替えで）'!GE87="","",'⑤案件貼り付けシート(E6~→A2へ縦横替えで）'!GE87)</f>
        <v/>
      </c>
      <c r="ES91" s="154" t="str">
        <f>IF('⑤案件貼り付けシート(E6~→A2へ縦横替えで）'!GF87="","",'⑤案件貼り付けシート(E6~→A2へ縦横替えで）'!GF87)</f>
        <v/>
      </c>
      <c r="ET91" s="7" t="str" cm="1">
        <f t="array" ref="ET91">IF('⑤案件貼り付けシート(E6~→A2へ縦横替えで）'!GG87="","",_xlfn.IFS('⑤案件貼り付けシート(E6~→A2へ縦横替えで）'!GG87="固定",1,'⑤案件貼り付けシート(E6~→A2へ縦横替えで）'!GG87="流動",2,'⑤案件貼り付けシート(E6~→A2へ縦横替えで）'!GG87="対象外",""))</f>
        <v/>
      </c>
      <c r="EU91" s="154" t="str">
        <f>IF('⑤案件貼り付けシート(E6~→A2へ縦横替えで）'!$GG87="固定",IF('⑤案件貼り付けシート(E6~→A2へ縦横替えで）'!GH87="","",'⑤案件貼り付けシート(E6~→A2へ縦横替えで）'!GH87),"")</f>
        <v/>
      </c>
      <c r="EV91" s="154" t="str">
        <f>IF('⑤案件貼り付けシート(E6~→A2へ縦横替えで）'!$GG87="固定",IF('⑤案件貼り付けシート(E6~→A2へ縦横替えで）'!GI87="","",'⑤案件貼り付けシート(E6~→A2へ縦横替えで）'!GI87),"")</f>
        <v/>
      </c>
      <c r="EW91" s="154" t="str">
        <f>IF('⑤案件貼り付けシート(E6~→A2へ縦横替えで）'!$GG87="固定",IF('⑤案件貼り付けシート(E6~→A2へ縦横替えで）'!GJ87="","",'⑤案件貼り付けシート(E6~→A2へ縦横替えで）'!GJ87),"")</f>
        <v/>
      </c>
      <c r="EX91" s="154" t="str">
        <f>IF('⑤案件貼り付けシート(E6~→A2へ縦横替えで）'!$GG87="固定",IF('⑤案件貼り付けシート(E6~→A2へ縦横替えで）'!GK87="","",'⑤案件貼り付けシート(E6~→A2へ縦横替えで）'!GK87),"")</f>
        <v/>
      </c>
      <c r="EY91" s="154" t="str">
        <f>IF('⑤案件貼り付けシート(E6~→A2へ縦横替えで）'!$GG87="固定",IF('⑤案件貼り付けシート(E6~→A2へ縦横替えで）'!GL87="","",'⑤案件貼り付けシート(E6~→A2へ縦横替えで）'!GL87),"")</f>
        <v/>
      </c>
      <c r="EZ91" s="154" t="str">
        <f>IF('⑤案件貼り付けシート(E6~→A2へ縦横替えで）'!$GG87="固定",IF('⑤案件貼り付けシート(E6~→A2へ縦横替えで）'!GM87="","",'⑤案件貼り付けシート(E6~→A2へ縦横替えで）'!GM87),"")</f>
        <v/>
      </c>
      <c r="FA91" s="7" t="str">
        <f>IF('⑤案件貼り付けシート(E6~→A2へ縦横替えで）'!$GG87="固定",IF('⑤案件貼り付けシート(E6~→A2へ縦横替えで）'!GN87="","",'⑤案件貼り付けシート(E6~→A2へ縦横替えで）'!GN87),"")</f>
        <v/>
      </c>
      <c r="FB91" s="7" t="str">
        <f>IF('⑤案件貼り付けシート(E6~→A2へ縦横替えで）'!GO87="","",'⑤案件貼り付けシート(E6~→A2へ縦横替えで）'!GO87)</f>
        <v/>
      </c>
      <c r="FC91" s="7" t="str">
        <f>IF('⑤案件貼り付けシート(E6~→A2へ縦横替えで）'!GP87="","",'⑤案件貼り付けシート(E6~→A2へ縦横替えで）'!GP87)</f>
        <v/>
      </c>
      <c r="FD91" s="7" t="str">
        <f>IF('⑤案件貼り付けシート(E6~→A2へ縦横替えで）'!GQ87="","",'⑤案件貼り付けシート(E6~→A2へ縦横替えで）'!GQ87)</f>
        <v/>
      </c>
      <c r="FE91" s="154" t="str">
        <f>IF('⑤案件貼り付けシート(E6~→A2へ縦横替えで）'!GS87="","",'⑤案件貼り付けシート(E6~→A2へ縦横替えで）'!GS87)</f>
        <v/>
      </c>
      <c r="FF91" s="154" t="str">
        <f>IF('⑤案件貼り付けシート(E6~→A2へ縦横替えで）'!GT87="","",'⑤案件貼り付けシート(E6~→A2へ縦横替えで）'!GT87)</f>
        <v/>
      </c>
      <c r="FG91" s="7" t="str" cm="1">
        <f t="array" ref="FG91">IF('⑤案件貼り付けシート(E6~→A2へ縦横替えで）'!GU87="","",_xlfn.IFS('⑤案件貼り付けシート(E6~→A2へ縦横替えで）'!GU87="固定",1,'⑤案件貼り付けシート(E6~→A2へ縦横替えで）'!GU87="流動",2,'⑤案件貼り付けシート(E6~→A2へ縦横替えで）'!GU87="対象外",""))</f>
        <v/>
      </c>
      <c r="FH91" s="154" t="str">
        <f>IF('⑤案件貼り付けシート(E6~→A2へ縦横替えで）'!$GU87="固定",IF('⑤案件貼り付けシート(E6~→A2へ縦横替えで）'!GV87="","",'⑤案件貼り付けシート(E6~→A2へ縦横替えで）'!GV87),"")</f>
        <v/>
      </c>
      <c r="FI91" s="154" t="str">
        <f>IF('⑤案件貼り付けシート(E6~→A2へ縦横替えで）'!$GU87="固定",IF('⑤案件貼り付けシート(E6~→A2へ縦横替えで）'!GW87="","",'⑤案件貼り付けシート(E6~→A2へ縦横替えで）'!GW87),"")</f>
        <v/>
      </c>
      <c r="FJ91" s="154" t="str">
        <f>IF('⑤案件貼り付けシート(E6~→A2へ縦横替えで）'!$GU87="固定",IF('⑤案件貼り付けシート(E6~→A2へ縦横替えで）'!GX87="","",'⑤案件貼り付けシート(E6~→A2へ縦横替えで）'!GX87),"")</f>
        <v/>
      </c>
      <c r="FK91" s="154" t="str">
        <f>IF('⑤案件貼り付けシート(E6~→A2へ縦横替えで）'!$GU87="固定",IF('⑤案件貼り付けシート(E6~→A2へ縦横替えで）'!GY87="","",'⑤案件貼り付けシート(E6~→A2へ縦横替えで）'!GY87),"")</f>
        <v/>
      </c>
      <c r="FL91" s="154" t="str">
        <f>IF('⑤案件貼り付けシート(E6~→A2へ縦横替えで）'!$GU87="固定",IF('⑤案件貼り付けシート(E6~→A2へ縦横替えで）'!GZ87="","",'⑤案件貼り付けシート(E6~→A2へ縦横替えで）'!GZ87),"")</f>
        <v/>
      </c>
      <c r="FM91" s="154" t="str">
        <f>IF('⑤案件貼り付けシート(E6~→A2へ縦横替えで）'!$GU87="固定",IF('⑤案件貼り付けシート(E6~→A2へ縦横替えで）'!HA87="","",'⑤案件貼り付けシート(E6~→A2へ縦横替えで）'!HA87),"")</f>
        <v/>
      </c>
      <c r="FN91" s="7" t="str">
        <f>IF('⑤案件貼り付けシート(E6~→A2へ縦横替えで）'!$GU87="固定",IF('⑤案件貼り付けシート(E6~→A2へ縦横替えで）'!HB87="","",'⑤案件貼り付けシート(E6~→A2へ縦横替えで）'!HB87),"")</f>
        <v/>
      </c>
      <c r="FO91" s="7" t="str">
        <f>IF('⑤案件貼り付けシート(E6~→A2へ縦横替えで）'!HC87="","",'⑤案件貼り付けシート(E6~→A2へ縦横替えで）'!HC87)</f>
        <v/>
      </c>
      <c r="FP91" s="7" t="str">
        <f>IF('⑤案件貼り付けシート(E6~→A2へ縦横替えで）'!HD87="","",'⑤案件貼り付けシート(E6~→A2へ縦横替えで）'!HD87)</f>
        <v/>
      </c>
      <c r="FQ91" s="7" t="str">
        <f>IF('⑤案件貼り付けシート(E6~→A2へ縦横替えで）'!HE87="","",'⑤案件貼り付けシート(E6~→A2へ縦横替えで）'!HE87)</f>
        <v/>
      </c>
      <c r="FR91" s="154" t="str">
        <f>IF('⑤案件貼り付けシート(E6~→A2へ縦横替えで）'!HG87="","",'⑤案件貼り付けシート(E6~→A2へ縦横替えで）'!HG87)</f>
        <v/>
      </c>
      <c r="FS91" s="154" t="str">
        <f>IF('⑤案件貼り付けシート(E6~→A2へ縦横替えで）'!HH87="","",'⑤案件貼り付けシート(E6~→A2へ縦横替えで）'!HH87)</f>
        <v/>
      </c>
      <c r="FT91" s="7" t="str" cm="1">
        <f t="array" ref="FT91">IF('⑤案件貼り付けシート(E6~→A2へ縦横替えで）'!HI87="","",_xlfn.IFS('⑤案件貼り付けシート(E6~→A2へ縦横替えで）'!HI87="固定",1,'⑤案件貼り付けシート(E6~→A2へ縦横替えで）'!HI87="流動",2,'⑤案件貼り付けシート(E6~→A2へ縦横替えで）'!HI87="対象外",""))</f>
        <v/>
      </c>
      <c r="FU91" s="154" t="str">
        <f>IF('⑤案件貼り付けシート(E6~→A2へ縦横替えで）'!$HI87="固定",IF('⑤案件貼り付けシート(E6~→A2へ縦横替えで）'!HJ87="","",'⑤案件貼り付けシート(E6~→A2へ縦横替えで）'!HJ87),"")</f>
        <v/>
      </c>
      <c r="FV91" s="154" t="str">
        <f>IF('⑤案件貼り付けシート(E6~→A2へ縦横替えで）'!$HI87="固定",IF('⑤案件貼り付けシート(E6~→A2へ縦横替えで）'!HK87="","",'⑤案件貼り付けシート(E6~→A2へ縦横替えで）'!HK87),"")</f>
        <v/>
      </c>
      <c r="FW91" s="154" t="str">
        <f>IF('⑤案件貼り付けシート(E6~→A2へ縦横替えで）'!$HI87="固定",IF('⑤案件貼り付けシート(E6~→A2へ縦横替えで）'!HL87="","",'⑤案件貼り付けシート(E6~→A2へ縦横替えで）'!HL87),"")</f>
        <v/>
      </c>
      <c r="FX91" s="154" t="str">
        <f>IF('⑤案件貼り付けシート(E6~→A2へ縦横替えで）'!$HI87="固定",IF('⑤案件貼り付けシート(E6~→A2へ縦横替えで）'!HM87="","",'⑤案件貼り付けシート(E6~→A2へ縦横替えで）'!HM87),"")</f>
        <v/>
      </c>
      <c r="FY91" s="154" t="str">
        <f>IF('⑤案件貼り付けシート(E6~→A2へ縦横替えで）'!$HI87="固定",IF('⑤案件貼り付けシート(E6~→A2へ縦横替えで）'!HN87="","",'⑤案件貼り付けシート(E6~→A2へ縦横替えで）'!HN87),"")</f>
        <v/>
      </c>
      <c r="FZ91" s="154" t="str">
        <f>IF('⑤案件貼り付けシート(E6~→A2へ縦横替えで）'!$HI87="固定",IF('⑤案件貼り付けシート(E6~→A2へ縦横替えで）'!HO87="","",'⑤案件貼り付けシート(E6~→A2へ縦横替えで）'!HO87),"")</f>
        <v/>
      </c>
      <c r="GA91" s="7" t="str">
        <f>IF('⑤案件貼り付けシート(E6~→A2へ縦横替えで）'!$HI87="固定",IF('⑤案件貼り付けシート(E6~→A2へ縦横替えで）'!HP87="","",'⑤案件貼り付けシート(E6~→A2へ縦横替えで）'!HP87),"")</f>
        <v/>
      </c>
      <c r="GB91" s="7" t="str">
        <f>IF('⑤案件貼り付けシート(E6~→A2へ縦横替えで）'!HQ87="","",'⑤案件貼り付けシート(E6~→A2へ縦横替えで）'!HQ87)</f>
        <v/>
      </c>
      <c r="GC91" s="7" t="str">
        <f>IF('⑤案件貼り付けシート(E6~→A2へ縦横替えで）'!HR87="","",'⑤案件貼り付けシート(E6~→A2へ縦横替えで）'!HR87)</f>
        <v/>
      </c>
      <c r="GD91" s="7" t="str">
        <f>IF('⑤案件貼り付けシート(E6~→A2へ縦横替えで）'!HS87="","",'⑤案件貼り付けシート(E6~→A2へ縦横替えで）'!HS87)</f>
        <v/>
      </c>
      <c r="GE91" s="7"/>
      <c r="GF91" s="7"/>
      <c r="GG91" s="7"/>
      <c r="GH91" s="7"/>
      <c r="GI91" s="7"/>
      <c r="GJ91" s="7"/>
      <c r="GK91" s="7"/>
      <c r="GL91" s="7"/>
      <c r="GM91" s="48"/>
      <c r="GN91" s="7"/>
      <c r="GO91" s="7"/>
      <c r="GP91" s="7"/>
      <c r="GR91" s="48" t="str">
        <f>IF(OR('⑤案件貼り付けシート(E6~→A2へ縦横替えで）'!JP87="",'⑤案件貼り付けシート(E6~→A2へ縦横替えで）'!JP87=0),"",_xlfn.XLOOKUP('⑤案件貼り付けシート(E6~→A2へ縦横替えで）'!JP87,②コード一覧!$BR$2:$BR$802,②コード一覧!$BT$2:$BT$802))</f>
        <v/>
      </c>
      <c r="GS91" s="48" t="str">
        <f>IF(OR('⑤案件貼り付けシート(E6~→A2へ縦横替えで）'!JQ87="",'⑤案件貼り付けシート(E6~→A2へ縦横替えで）'!JQ87=0),"",_xlfn.XLOOKUP('⑤案件貼り付けシート(E6~→A2へ縦横替えで）'!JQ87,②コード一覧!$BR$2:$BR$802,②コード一覧!$BT$2:$BT$802))</f>
        <v/>
      </c>
      <c r="GT91" s="48" t="str">
        <f>IF(OR('⑤案件貼り付けシート(E6~→A2へ縦横替えで）'!JR87="",'⑤案件貼り付けシート(E6~→A2へ縦横替えで）'!JR87=0),"",_xlfn.XLOOKUP('⑤案件貼り付けシート(E6~→A2へ縦横替えで）'!JR87,②コード一覧!$BR$2:$BR$802,②コード一覧!$BT$2:$BT$802))</f>
        <v/>
      </c>
      <c r="GU91" s="48" t="str">
        <f>IF(OR('⑤案件貼り付けシート(E6~→A2へ縦横替えで）'!JS87="",'⑤案件貼り付けシート(E6~→A2へ縦横替えで）'!JS87=0),"",_xlfn.XLOOKUP('⑤案件貼り付けシート(E6~→A2へ縦横替えで）'!JS87,②コード一覧!$BR$2:$BR$802,②コード一覧!$BT$2:$BT$802))</f>
        <v/>
      </c>
      <c r="GV91" s="48" t="str">
        <f>IF(OR('⑤案件貼り付けシート(E6~→A2へ縦横替えで）'!JT87="",'⑤案件貼り付けシート(E6~→A2へ縦横替えで）'!JT87=0),"",_xlfn.XLOOKUP('⑤案件貼り付けシート(E6~→A2へ縦横替えで）'!JT87,②コード一覧!$BR$2:$BR$802,②コード一覧!$BT$2:$BT$802))</f>
        <v/>
      </c>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3"/>
      <c r="AS92" s="7"/>
      <c r="AT92" s="7"/>
      <c r="AU92" s="7"/>
      <c r="AV92" s="7"/>
      <c r="AW92" s="7"/>
      <c r="AX92" s="7"/>
      <c r="AY92" s="7"/>
      <c r="AZ92" s="7"/>
      <c r="BA92" s="7"/>
      <c r="BB92" s="7"/>
      <c r="BC92" s="7"/>
      <c r="BD92" s="7"/>
      <c r="BE92" s="154"/>
      <c r="BF92" s="154"/>
      <c r="BG92" s="7"/>
      <c r="BH92" s="154"/>
      <c r="BI92" s="154"/>
      <c r="BJ92" s="154"/>
      <c r="BK92" s="154"/>
      <c r="BL92" s="154"/>
      <c r="BM92" s="154"/>
      <c r="BN92" s="7"/>
      <c r="BO92" s="7"/>
      <c r="BP92" s="7"/>
      <c r="BQ92" s="7"/>
      <c r="BR92" s="154"/>
      <c r="BS92" s="154"/>
      <c r="BT92" s="7"/>
      <c r="BU92" s="154"/>
      <c r="BV92" s="154"/>
      <c r="BW92" s="154"/>
      <c r="BX92" s="154"/>
      <c r="BY92" s="154"/>
      <c r="BZ92" s="154"/>
      <c r="CA92" s="7"/>
      <c r="CB92" s="7"/>
      <c r="CC92" s="7"/>
      <c r="CD92" s="7"/>
      <c r="CE92" s="154"/>
      <c r="CF92" s="154"/>
      <c r="CG92" s="7"/>
      <c r="CH92" s="154"/>
      <c r="CI92" s="154"/>
      <c r="CJ92" s="154"/>
      <c r="CK92" s="154"/>
      <c r="CL92" s="154"/>
      <c r="CM92" s="154"/>
      <c r="CN92" s="7"/>
      <c r="CO92" s="7"/>
      <c r="CP92" s="7"/>
      <c r="CQ92" s="7"/>
      <c r="CR92" s="154"/>
      <c r="CS92" s="154"/>
      <c r="CT92" s="7"/>
      <c r="CU92" s="154"/>
      <c r="CV92" s="154"/>
      <c r="CW92" s="154"/>
      <c r="CX92" s="154"/>
      <c r="CY92" s="154"/>
      <c r="CZ92" s="154"/>
      <c r="DA92" s="7"/>
      <c r="DB92" s="7"/>
      <c r="DC92" s="7"/>
      <c r="DD92" s="7"/>
      <c r="DE92" s="154"/>
      <c r="DF92" s="154"/>
      <c r="DG92" s="7"/>
      <c r="DH92" s="154"/>
      <c r="DI92" s="154"/>
      <c r="DJ92" s="154"/>
      <c r="DK92" s="154"/>
      <c r="DL92" s="154"/>
      <c r="DM92" s="154"/>
      <c r="DN92" s="7"/>
      <c r="DO92" s="7"/>
      <c r="DP92" s="7"/>
      <c r="DQ92" s="7"/>
      <c r="DR92" s="154" t="str">
        <f>IF('⑤案件貼り付けシート(E6~→A2へ縦横替えで）'!FC88="","",'⑤案件貼り付けシート(E6~→A2へ縦横替えで）'!FC88)</f>
        <v/>
      </c>
      <c r="DS92" s="154" t="str">
        <f>IF('⑤案件貼り付けシート(E6~→A2へ縦横替えで）'!FD88="","",'⑤案件貼り付けシート(E6~→A2へ縦横替えで）'!FD88)</f>
        <v/>
      </c>
      <c r="DT92" s="7" t="str" cm="1">
        <f t="array" ref="DT92">IF('⑤案件貼り付けシート(E6~→A2へ縦横替えで）'!FE88="","",_xlfn.IFS('⑤案件貼り付けシート(E6~→A2へ縦横替えで）'!FE88="固定",1,'⑤案件貼り付けシート(E6~→A2へ縦横替えで）'!FE88="流動",2,'⑤案件貼り付けシート(E6~→A2へ縦横替えで）'!FE88="対象外",""))</f>
        <v/>
      </c>
      <c r="DU92" s="154" t="str">
        <f>IF('⑤案件貼り付けシート(E6~→A2へ縦横替えで）'!$FE88="固定",IF('⑤案件貼り付けシート(E6~→A2へ縦横替えで）'!FF88="","",'⑤案件貼り付けシート(E6~→A2へ縦横替えで）'!FF88),"")</f>
        <v/>
      </c>
      <c r="DV92" s="154" t="str">
        <f>IF('⑤案件貼り付けシート(E6~→A2へ縦横替えで）'!$FE88="固定",IF('⑤案件貼り付けシート(E6~→A2へ縦横替えで）'!FG88="","",'⑤案件貼り付けシート(E6~→A2へ縦横替えで）'!FG88),"")</f>
        <v/>
      </c>
      <c r="DW92" s="154" t="str">
        <f>IF('⑤案件貼り付けシート(E6~→A2へ縦横替えで）'!$FE88="固定",IF('⑤案件貼り付けシート(E6~→A2へ縦横替えで）'!FH88="","",'⑤案件貼り付けシート(E6~→A2へ縦横替えで）'!FH88),"")</f>
        <v/>
      </c>
      <c r="DX92" s="154" t="str">
        <f>IF('⑤案件貼り付けシート(E6~→A2へ縦横替えで）'!$FE88="固定",IF('⑤案件貼り付けシート(E6~→A2へ縦横替えで）'!FI88="","",'⑤案件貼り付けシート(E6~→A2へ縦横替えで）'!FI88),"")</f>
        <v/>
      </c>
      <c r="DY92" s="154" t="str">
        <f>IF('⑤案件貼り付けシート(E6~→A2へ縦横替えで）'!$FE88="固定",IF('⑤案件貼り付けシート(E6~→A2へ縦横替えで）'!FJ88="","",'⑤案件貼り付けシート(E6~→A2へ縦横替えで）'!FJ88),"")</f>
        <v/>
      </c>
      <c r="DZ92" s="154" t="str">
        <f>IF('⑤案件貼り付けシート(E6~→A2へ縦横替えで）'!$FE88="固定",IF('⑤案件貼り付けシート(E6~→A2へ縦横替えで）'!FK88="","",'⑤案件貼り付けシート(E6~→A2へ縦横替えで）'!FK88),"")</f>
        <v/>
      </c>
      <c r="EA92" s="7" t="str">
        <f>IF('⑤案件貼り付けシート(E6~→A2へ縦横替えで）'!$FE88="固定",IF('⑤案件貼り付けシート(E6~→A2へ縦横替えで）'!FL88="","",'⑤案件貼り付けシート(E6~→A2へ縦横替えで）'!FL88),"")</f>
        <v/>
      </c>
      <c r="EB92" s="7" t="str">
        <f>IF('⑤案件貼り付けシート(E6~→A2へ縦横替えで）'!FM88="","",'⑤案件貼り付けシート(E6~→A2へ縦横替えで）'!FM88)</f>
        <v/>
      </c>
      <c r="EC92" s="7" t="str">
        <f>IF('⑤案件貼り付けシート(E6~→A2へ縦横替えで）'!FN88="","",'⑤案件貼り付けシート(E6~→A2へ縦横替えで）'!FN88)</f>
        <v/>
      </c>
      <c r="ED92" s="7" t="str">
        <f>IF('⑤案件貼り付けシート(E6~→A2へ縦横替えで）'!FO88="","",'⑤案件貼り付けシート(E6~→A2へ縦横替えで）'!FO88)</f>
        <v/>
      </c>
      <c r="EE92" s="154" t="str">
        <f>IF('⑤案件貼り付けシート(E6~→A2へ縦横替えで）'!FQ88="","",'⑤案件貼り付けシート(E6~→A2へ縦横替えで）'!FQ88)</f>
        <v/>
      </c>
      <c r="EF92" s="154" t="str">
        <f>IF('⑤案件貼り付けシート(E6~→A2へ縦横替えで）'!FR88="","",'⑤案件貼り付けシート(E6~→A2へ縦横替えで）'!FR88)</f>
        <v/>
      </c>
      <c r="EG92" s="7" t="str" cm="1">
        <f t="array" ref="EG92">IF('⑤案件貼り付けシート(E6~→A2へ縦横替えで）'!FS88="","",_xlfn.IFS('⑤案件貼り付けシート(E6~→A2へ縦横替えで）'!FS88="固定",1,'⑤案件貼り付けシート(E6~→A2へ縦横替えで）'!FS88="流動",2,'⑤案件貼り付けシート(E6~→A2へ縦横替えで）'!FS88="対象外",""))</f>
        <v/>
      </c>
      <c r="EH92" s="154" t="str">
        <f>IF('⑤案件貼り付けシート(E6~→A2へ縦横替えで）'!$FS88="固定",IF('⑤案件貼り付けシート(E6~→A2へ縦横替えで）'!FT88="","",'⑤案件貼り付けシート(E6~→A2へ縦横替えで）'!FT88),"")</f>
        <v/>
      </c>
      <c r="EI92" s="154" t="str">
        <f>IF('⑤案件貼り付けシート(E6~→A2へ縦横替えで）'!$FS88="固定",IF('⑤案件貼り付けシート(E6~→A2へ縦横替えで）'!FU88="","",'⑤案件貼り付けシート(E6~→A2へ縦横替えで）'!FU88),"")</f>
        <v/>
      </c>
      <c r="EJ92" s="154" t="str">
        <f>IF('⑤案件貼り付けシート(E6~→A2へ縦横替えで）'!$FS88="固定",IF('⑤案件貼り付けシート(E6~→A2へ縦横替えで）'!FV88="","",'⑤案件貼り付けシート(E6~→A2へ縦横替えで）'!FV88),"")</f>
        <v/>
      </c>
      <c r="EK92" s="154" t="str">
        <f>IF('⑤案件貼り付けシート(E6~→A2へ縦横替えで）'!$FS88="固定",IF('⑤案件貼り付けシート(E6~→A2へ縦横替えで）'!FW88="","",'⑤案件貼り付けシート(E6~→A2へ縦横替えで）'!FW88),"")</f>
        <v/>
      </c>
      <c r="EL92" s="154" t="str">
        <f>IF('⑤案件貼り付けシート(E6~→A2へ縦横替えで）'!$FS88="固定",IF('⑤案件貼り付けシート(E6~→A2へ縦横替えで）'!FX88="","",'⑤案件貼り付けシート(E6~→A2へ縦横替えで）'!FX88),"")</f>
        <v/>
      </c>
      <c r="EM92" s="154" t="str">
        <f>IF('⑤案件貼り付けシート(E6~→A2へ縦横替えで）'!$FS88="固定",IF('⑤案件貼り付けシート(E6~→A2へ縦横替えで）'!FY88="","",'⑤案件貼り付けシート(E6~→A2へ縦横替えで）'!FY88),"")</f>
        <v/>
      </c>
      <c r="EN92" s="7" t="str">
        <f>IF('⑤案件貼り付けシート(E6~→A2へ縦横替えで）'!$FS88="固定",IF('⑤案件貼り付けシート(E6~→A2へ縦横替えで）'!FZ88="","",'⑤案件貼り付けシート(E6~→A2へ縦横替えで）'!FZ88),"")</f>
        <v/>
      </c>
      <c r="EO92" s="7" t="str">
        <f>IF('⑤案件貼り付けシート(E6~→A2へ縦横替えで）'!GA88="","",'⑤案件貼り付けシート(E6~→A2へ縦横替えで）'!GA88)</f>
        <v/>
      </c>
      <c r="EP92" s="7" t="str">
        <f>IF('⑤案件貼り付けシート(E6~→A2へ縦横替えで）'!GB88="","",'⑤案件貼り付けシート(E6~→A2へ縦横替えで）'!GB88)</f>
        <v/>
      </c>
      <c r="EQ92" s="7" t="str">
        <f>IF('⑤案件貼り付けシート(E6~→A2へ縦横替えで）'!GC88="","",'⑤案件貼り付けシート(E6~→A2へ縦横替えで）'!GC88)</f>
        <v/>
      </c>
      <c r="ER92" s="154" t="str">
        <f>IF('⑤案件貼り付けシート(E6~→A2へ縦横替えで）'!GE88="","",'⑤案件貼り付けシート(E6~→A2へ縦横替えで）'!GE88)</f>
        <v/>
      </c>
      <c r="ES92" s="154" t="str">
        <f>IF('⑤案件貼り付けシート(E6~→A2へ縦横替えで）'!GF88="","",'⑤案件貼り付けシート(E6~→A2へ縦横替えで）'!GF88)</f>
        <v/>
      </c>
      <c r="ET92" s="7" t="str" cm="1">
        <f t="array" ref="ET92">IF('⑤案件貼り付けシート(E6~→A2へ縦横替えで）'!GG88="","",_xlfn.IFS('⑤案件貼り付けシート(E6~→A2へ縦横替えで）'!GG88="固定",1,'⑤案件貼り付けシート(E6~→A2へ縦横替えで）'!GG88="流動",2,'⑤案件貼り付けシート(E6~→A2へ縦横替えで）'!GG88="対象外",""))</f>
        <v/>
      </c>
      <c r="EU92" s="154" t="str">
        <f>IF('⑤案件貼り付けシート(E6~→A2へ縦横替えで）'!$GG88="固定",IF('⑤案件貼り付けシート(E6~→A2へ縦横替えで）'!GH88="","",'⑤案件貼り付けシート(E6~→A2へ縦横替えで）'!GH88),"")</f>
        <v/>
      </c>
      <c r="EV92" s="154" t="str">
        <f>IF('⑤案件貼り付けシート(E6~→A2へ縦横替えで）'!$GG88="固定",IF('⑤案件貼り付けシート(E6~→A2へ縦横替えで）'!GI88="","",'⑤案件貼り付けシート(E6~→A2へ縦横替えで）'!GI88),"")</f>
        <v/>
      </c>
      <c r="EW92" s="154" t="str">
        <f>IF('⑤案件貼り付けシート(E6~→A2へ縦横替えで）'!$GG88="固定",IF('⑤案件貼り付けシート(E6~→A2へ縦横替えで）'!GJ88="","",'⑤案件貼り付けシート(E6~→A2へ縦横替えで）'!GJ88),"")</f>
        <v/>
      </c>
      <c r="EX92" s="154" t="str">
        <f>IF('⑤案件貼り付けシート(E6~→A2へ縦横替えで）'!$GG88="固定",IF('⑤案件貼り付けシート(E6~→A2へ縦横替えで）'!GK88="","",'⑤案件貼り付けシート(E6~→A2へ縦横替えで）'!GK88),"")</f>
        <v/>
      </c>
      <c r="EY92" s="154" t="str">
        <f>IF('⑤案件貼り付けシート(E6~→A2へ縦横替えで）'!$GG88="固定",IF('⑤案件貼り付けシート(E6~→A2へ縦横替えで）'!GL88="","",'⑤案件貼り付けシート(E6~→A2へ縦横替えで）'!GL88),"")</f>
        <v/>
      </c>
      <c r="EZ92" s="154" t="str">
        <f>IF('⑤案件貼り付けシート(E6~→A2へ縦横替えで）'!$GG88="固定",IF('⑤案件貼り付けシート(E6~→A2へ縦横替えで）'!GM88="","",'⑤案件貼り付けシート(E6~→A2へ縦横替えで）'!GM88),"")</f>
        <v/>
      </c>
      <c r="FA92" s="7" t="str">
        <f>IF('⑤案件貼り付けシート(E6~→A2へ縦横替えで）'!$GG88="固定",IF('⑤案件貼り付けシート(E6~→A2へ縦横替えで）'!GN88="","",'⑤案件貼り付けシート(E6~→A2へ縦横替えで）'!GN88),"")</f>
        <v/>
      </c>
      <c r="FB92" s="7" t="str">
        <f>IF('⑤案件貼り付けシート(E6~→A2へ縦横替えで）'!GO88="","",'⑤案件貼り付けシート(E6~→A2へ縦横替えで）'!GO88)</f>
        <v/>
      </c>
      <c r="FC92" s="7" t="str">
        <f>IF('⑤案件貼り付けシート(E6~→A2へ縦横替えで）'!GP88="","",'⑤案件貼り付けシート(E6~→A2へ縦横替えで）'!GP88)</f>
        <v/>
      </c>
      <c r="FD92" s="7" t="str">
        <f>IF('⑤案件貼り付けシート(E6~→A2へ縦横替えで）'!GQ88="","",'⑤案件貼り付けシート(E6~→A2へ縦横替えで）'!GQ88)</f>
        <v/>
      </c>
      <c r="FE92" s="154" t="str">
        <f>IF('⑤案件貼り付けシート(E6~→A2へ縦横替えで）'!GS88="","",'⑤案件貼り付けシート(E6~→A2へ縦横替えで）'!GS88)</f>
        <v/>
      </c>
      <c r="FF92" s="154" t="str">
        <f>IF('⑤案件貼り付けシート(E6~→A2へ縦横替えで）'!GT88="","",'⑤案件貼り付けシート(E6~→A2へ縦横替えで）'!GT88)</f>
        <v/>
      </c>
      <c r="FG92" s="7" t="str" cm="1">
        <f t="array" ref="FG92">IF('⑤案件貼り付けシート(E6~→A2へ縦横替えで）'!GU88="","",_xlfn.IFS('⑤案件貼り付けシート(E6~→A2へ縦横替えで）'!GU88="固定",1,'⑤案件貼り付けシート(E6~→A2へ縦横替えで）'!GU88="流動",2,'⑤案件貼り付けシート(E6~→A2へ縦横替えで）'!GU88="対象外",""))</f>
        <v/>
      </c>
      <c r="FH92" s="154" t="str">
        <f>IF('⑤案件貼り付けシート(E6~→A2へ縦横替えで）'!$GU88="固定",IF('⑤案件貼り付けシート(E6~→A2へ縦横替えで）'!GV88="","",'⑤案件貼り付けシート(E6~→A2へ縦横替えで）'!GV88),"")</f>
        <v/>
      </c>
      <c r="FI92" s="154" t="str">
        <f>IF('⑤案件貼り付けシート(E6~→A2へ縦横替えで）'!$GU88="固定",IF('⑤案件貼り付けシート(E6~→A2へ縦横替えで）'!GW88="","",'⑤案件貼り付けシート(E6~→A2へ縦横替えで）'!GW88),"")</f>
        <v/>
      </c>
      <c r="FJ92" s="154" t="str">
        <f>IF('⑤案件貼り付けシート(E6~→A2へ縦横替えで）'!$GU88="固定",IF('⑤案件貼り付けシート(E6~→A2へ縦横替えで）'!GX88="","",'⑤案件貼り付けシート(E6~→A2へ縦横替えで）'!GX88),"")</f>
        <v/>
      </c>
      <c r="FK92" s="154" t="str">
        <f>IF('⑤案件貼り付けシート(E6~→A2へ縦横替えで）'!$GU88="固定",IF('⑤案件貼り付けシート(E6~→A2へ縦横替えで）'!GY88="","",'⑤案件貼り付けシート(E6~→A2へ縦横替えで）'!GY88),"")</f>
        <v/>
      </c>
      <c r="FL92" s="154" t="str">
        <f>IF('⑤案件貼り付けシート(E6~→A2へ縦横替えで）'!$GU88="固定",IF('⑤案件貼り付けシート(E6~→A2へ縦横替えで）'!GZ88="","",'⑤案件貼り付けシート(E6~→A2へ縦横替えで）'!GZ88),"")</f>
        <v/>
      </c>
      <c r="FM92" s="154" t="str">
        <f>IF('⑤案件貼り付けシート(E6~→A2へ縦横替えで）'!$GU88="固定",IF('⑤案件貼り付けシート(E6~→A2へ縦横替えで）'!HA88="","",'⑤案件貼り付けシート(E6~→A2へ縦横替えで）'!HA88),"")</f>
        <v/>
      </c>
      <c r="FN92" s="7" t="str">
        <f>IF('⑤案件貼り付けシート(E6~→A2へ縦横替えで）'!$GU88="固定",IF('⑤案件貼り付けシート(E6~→A2へ縦横替えで）'!HB88="","",'⑤案件貼り付けシート(E6~→A2へ縦横替えで）'!HB88),"")</f>
        <v/>
      </c>
      <c r="FO92" s="7" t="str">
        <f>IF('⑤案件貼り付けシート(E6~→A2へ縦横替えで）'!HC88="","",'⑤案件貼り付けシート(E6~→A2へ縦横替えで）'!HC88)</f>
        <v/>
      </c>
      <c r="FP92" s="7" t="str">
        <f>IF('⑤案件貼り付けシート(E6~→A2へ縦横替えで）'!HD88="","",'⑤案件貼り付けシート(E6~→A2へ縦横替えで）'!HD88)</f>
        <v/>
      </c>
      <c r="FQ92" s="7" t="str">
        <f>IF('⑤案件貼り付けシート(E6~→A2へ縦横替えで）'!HE88="","",'⑤案件貼り付けシート(E6~→A2へ縦横替えで）'!HE88)</f>
        <v/>
      </c>
      <c r="FR92" s="154" t="str">
        <f>IF('⑤案件貼り付けシート(E6~→A2へ縦横替えで）'!HG88="","",'⑤案件貼り付けシート(E6~→A2へ縦横替えで）'!HG88)</f>
        <v/>
      </c>
      <c r="FS92" s="154" t="str">
        <f>IF('⑤案件貼り付けシート(E6~→A2へ縦横替えで）'!HH88="","",'⑤案件貼り付けシート(E6~→A2へ縦横替えで）'!HH88)</f>
        <v/>
      </c>
      <c r="FT92" s="7" t="str" cm="1">
        <f t="array" ref="FT92">IF('⑤案件貼り付けシート(E6~→A2へ縦横替えで）'!HI88="","",_xlfn.IFS('⑤案件貼り付けシート(E6~→A2へ縦横替えで）'!HI88="固定",1,'⑤案件貼り付けシート(E6~→A2へ縦横替えで）'!HI88="流動",2,'⑤案件貼り付けシート(E6~→A2へ縦横替えで）'!HI88="対象外",""))</f>
        <v/>
      </c>
      <c r="FU92" s="154" t="str">
        <f>IF('⑤案件貼り付けシート(E6~→A2へ縦横替えで）'!$HI88="固定",IF('⑤案件貼り付けシート(E6~→A2へ縦横替えで）'!HJ88="","",'⑤案件貼り付けシート(E6~→A2へ縦横替えで）'!HJ88),"")</f>
        <v/>
      </c>
      <c r="FV92" s="154" t="str">
        <f>IF('⑤案件貼り付けシート(E6~→A2へ縦横替えで）'!$HI88="固定",IF('⑤案件貼り付けシート(E6~→A2へ縦横替えで）'!HK88="","",'⑤案件貼り付けシート(E6~→A2へ縦横替えで）'!HK88),"")</f>
        <v/>
      </c>
      <c r="FW92" s="154" t="str">
        <f>IF('⑤案件貼り付けシート(E6~→A2へ縦横替えで）'!$HI88="固定",IF('⑤案件貼り付けシート(E6~→A2へ縦横替えで）'!HL88="","",'⑤案件貼り付けシート(E6~→A2へ縦横替えで）'!HL88),"")</f>
        <v/>
      </c>
      <c r="FX92" s="154" t="str">
        <f>IF('⑤案件貼り付けシート(E6~→A2へ縦横替えで）'!$HI88="固定",IF('⑤案件貼り付けシート(E6~→A2へ縦横替えで）'!HM88="","",'⑤案件貼り付けシート(E6~→A2へ縦横替えで）'!HM88),"")</f>
        <v/>
      </c>
      <c r="FY92" s="154" t="str">
        <f>IF('⑤案件貼り付けシート(E6~→A2へ縦横替えで）'!$HI88="固定",IF('⑤案件貼り付けシート(E6~→A2へ縦横替えで）'!HN88="","",'⑤案件貼り付けシート(E6~→A2へ縦横替えで）'!HN88),"")</f>
        <v/>
      </c>
      <c r="FZ92" s="154" t="str">
        <f>IF('⑤案件貼り付けシート(E6~→A2へ縦横替えで）'!$HI88="固定",IF('⑤案件貼り付けシート(E6~→A2へ縦横替えで）'!HO88="","",'⑤案件貼り付けシート(E6~→A2へ縦横替えで）'!HO88),"")</f>
        <v/>
      </c>
      <c r="GA92" s="7" t="str">
        <f>IF('⑤案件貼り付けシート(E6~→A2へ縦横替えで）'!$HI88="固定",IF('⑤案件貼り付けシート(E6~→A2へ縦横替えで）'!HP88="","",'⑤案件貼り付けシート(E6~→A2へ縦横替えで）'!HP88),"")</f>
        <v/>
      </c>
      <c r="GB92" s="7" t="str">
        <f>IF('⑤案件貼り付けシート(E6~→A2へ縦横替えで）'!HQ88="","",'⑤案件貼り付けシート(E6~→A2へ縦横替えで）'!HQ88)</f>
        <v/>
      </c>
      <c r="GC92" s="7" t="str">
        <f>IF('⑤案件貼り付けシート(E6~→A2へ縦横替えで）'!HR88="","",'⑤案件貼り付けシート(E6~→A2へ縦横替えで）'!HR88)</f>
        <v/>
      </c>
      <c r="GD92" s="7" t="str">
        <f>IF('⑤案件貼り付けシート(E6~→A2へ縦横替えで）'!HS88="","",'⑤案件貼り付けシート(E6~→A2へ縦横替えで）'!HS88)</f>
        <v/>
      </c>
      <c r="GE92" s="7"/>
      <c r="GF92" s="7"/>
      <c r="GG92" s="7"/>
      <c r="GH92" s="7"/>
      <c r="GI92" s="7"/>
      <c r="GJ92" s="7"/>
      <c r="GK92" s="7"/>
      <c r="GL92" s="7"/>
      <c r="GM92" s="48"/>
      <c r="GN92" s="7"/>
      <c r="GO92" s="7"/>
      <c r="GP92" s="7"/>
      <c r="GR92" s="48" t="str">
        <f>IF(OR('⑤案件貼り付けシート(E6~→A2へ縦横替えで）'!JP88="",'⑤案件貼り付けシート(E6~→A2へ縦横替えで）'!JP88=0),"",_xlfn.XLOOKUP('⑤案件貼り付けシート(E6~→A2へ縦横替えで）'!JP88,②コード一覧!$BR$2:$BR$802,②コード一覧!$BT$2:$BT$802))</f>
        <v/>
      </c>
      <c r="GS92" s="48" t="str">
        <f>IF(OR('⑤案件貼り付けシート(E6~→A2へ縦横替えで）'!JQ88="",'⑤案件貼り付けシート(E6~→A2へ縦横替えで）'!JQ88=0),"",_xlfn.XLOOKUP('⑤案件貼り付けシート(E6~→A2へ縦横替えで）'!JQ88,②コード一覧!$BR$2:$BR$802,②コード一覧!$BT$2:$BT$802))</f>
        <v/>
      </c>
      <c r="GT92" s="48" t="str">
        <f>IF(OR('⑤案件貼り付けシート(E6~→A2へ縦横替えで）'!JR88="",'⑤案件貼り付けシート(E6~→A2へ縦横替えで）'!JR88=0),"",_xlfn.XLOOKUP('⑤案件貼り付けシート(E6~→A2へ縦横替えで）'!JR88,②コード一覧!$BR$2:$BR$802,②コード一覧!$BT$2:$BT$802))</f>
        <v/>
      </c>
      <c r="GU92" s="48" t="str">
        <f>IF(OR('⑤案件貼り付けシート(E6~→A2へ縦横替えで）'!JS88="",'⑤案件貼り付けシート(E6~→A2へ縦横替えで）'!JS88=0),"",_xlfn.XLOOKUP('⑤案件貼り付けシート(E6~→A2へ縦横替えで）'!JS88,②コード一覧!$BR$2:$BR$802,②コード一覧!$BT$2:$BT$802))</f>
        <v/>
      </c>
      <c r="GV92" s="48" t="str">
        <f>IF(OR('⑤案件貼り付けシート(E6~→A2へ縦横替えで）'!JT88="",'⑤案件貼り付けシート(E6~→A2へ縦横替えで）'!JT88=0),"",_xlfn.XLOOKUP('⑤案件貼り付けシート(E6~→A2へ縦横替えで）'!JT88,②コード一覧!$BR$2:$BR$802,②コード一覧!$BT$2:$BT$802))</f>
        <v/>
      </c>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3"/>
      <c r="AS93" s="7"/>
      <c r="AT93" s="7"/>
      <c r="AU93" s="7"/>
      <c r="AV93" s="7"/>
      <c r="AW93" s="7"/>
      <c r="AX93" s="7"/>
      <c r="AY93" s="7"/>
      <c r="AZ93" s="7"/>
      <c r="BA93" s="7"/>
      <c r="BB93" s="7"/>
      <c r="BC93" s="7"/>
      <c r="BD93" s="7"/>
      <c r="BE93" s="154"/>
      <c r="BF93" s="154"/>
      <c r="BG93" s="7"/>
      <c r="BH93" s="154"/>
      <c r="BI93" s="154"/>
      <c r="BJ93" s="154"/>
      <c r="BK93" s="154"/>
      <c r="BL93" s="154"/>
      <c r="BM93" s="154"/>
      <c r="BN93" s="7"/>
      <c r="BO93" s="7"/>
      <c r="BP93" s="7"/>
      <c r="BQ93" s="7"/>
      <c r="BR93" s="154"/>
      <c r="BS93" s="154"/>
      <c r="BT93" s="7"/>
      <c r="BU93" s="154"/>
      <c r="BV93" s="154"/>
      <c r="BW93" s="154"/>
      <c r="BX93" s="154"/>
      <c r="BY93" s="154"/>
      <c r="BZ93" s="154"/>
      <c r="CA93" s="7"/>
      <c r="CB93" s="7"/>
      <c r="CC93" s="7"/>
      <c r="CD93" s="7"/>
      <c r="CE93" s="154"/>
      <c r="CF93" s="154"/>
      <c r="CG93" s="7"/>
      <c r="CH93" s="154"/>
      <c r="CI93" s="154"/>
      <c r="CJ93" s="154"/>
      <c r="CK93" s="154"/>
      <c r="CL93" s="154"/>
      <c r="CM93" s="154"/>
      <c r="CN93" s="7"/>
      <c r="CO93" s="7"/>
      <c r="CP93" s="7"/>
      <c r="CQ93" s="7"/>
      <c r="CR93" s="154"/>
      <c r="CS93" s="154"/>
      <c r="CT93" s="7"/>
      <c r="CU93" s="154"/>
      <c r="CV93" s="154"/>
      <c r="CW93" s="154"/>
      <c r="CX93" s="154"/>
      <c r="CY93" s="154"/>
      <c r="CZ93" s="154"/>
      <c r="DA93" s="7"/>
      <c r="DB93" s="7"/>
      <c r="DC93" s="7"/>
      <c r="DD93" s="7"/>
      <c r="DE93" s="154"/>
      <c r="DF93" s="154"/>
      <c r="DG93" s="7"/>
      <c r="DH93" s="154"/>
      <c r="DI93" s="154"/>
      <c r="DJ93" s="154"/>
      <c r="DK93" s="154"/>
      <c r="DL93" s="154"/>
      <c r="DM93" s="154"/>
      <c r="DN93" s="7"/>
      <c r="DO93" s="7"/>
      <c r="DP93" s="7"/>
      <c r="DQ93" s="7"/>
      <c r="DR93" s="154" t="str">
        <f>IF('⑤案件貼り付けシート(E6~→A2へ縦横替えで）'!FC89="","",'⑤案件貼り付けシート(E6~→A2へ縦横替えで）'!FC89)</f>
        <v/>
      </c>
      <c r="DS93" s="154" t="str">
        <f>IF('⑤案件貼り付けシート(E6~→A2へ縦横替えで）'!FD89="","",'⑤案件貼り付けシート(E6~→A2へ縦横替えで）'!FD89)</f>
        <v/>
      </c>
      <c r="DT93" s="7" t="str" cm="1">
        <f t="array" ref="DT93">IF('⑤案件貼り付けシート(E6~→A2へ縦横替えで）'!FE89="","",_xlfn.IFS('⑤案件貼り付けシート(E6~→A2へ縦横替えで）'!FE89="固定",1,'⑤案件貼り付けシート(E6~→A2へ縦横替えで）'!FE89="流動",2,'⑤案件貼り付けシート(E6~→A2へ縦横替えで）'!FE89="対象外",""))</f>
        <v/>
      </c>
      <c r="DU93" s="154" t="str">
        <f>IF('⑤案件貼り付けシート(E6~→A2へ縦横替えで）'!$FE89="固定",IF('⑤案件貼り付けシート(E6~→A2へ縦横替えで）'!FF89="","",'⑤案件貼り付けシート(E6~→A2へ縦横替えで）'!FF89),"")</f>
        <v/>
      </c>
      <c r="DV93" s="154" t="str">
        <f>IF('⑤案件貼り付けシート(E6~→A2へ縦横替えで）'!$FE89="固定",IF('⑤案件貼り付けシート(E6~→A2へ縦横替えで）'!FG89="","",'⑤案件貼り付けシート(E6~→A2へ縦横替えで）'!FG89),"")</f>
        <v/>
      </c>
      <c r="DW93" s="154" t="str">
        <f>IF('⑤案件貼り付けシート(E6~→A2へ縦横替えで）'!$FE89="固定",IF('⑤案件貼り付けシート(E6~→A2へ縦横替えで）'!FH89="","",'⑤案件貼り付けシート(E6~→A2へ縦横替えで）'!FH89),"")</f>
        <v/>
      </c>
      <c r="DX93" s="154" t="str">
        <f>IF('⑤案件貼り付けシート(E6~→A2へ縦横替えで）'!$FE89="固定",IF('⑤案件貼り付けシート(E6~→A2へ縦横替えで）'!FI89="","",'⑤案件貼り付けシート(E6~→A2へ縦横替えで）'!FI89),"")</f>
        <v/>
      </c>
      <c r="DY93" s="154" t="str">
        <f>IF('⑤案件貼り付けシート(E6~→A2へ縦横替えで）'!$FE89="固定",IF('⑤案件貼り付けシート(E6~→A2へ縦横替えで）'!FJ89="","",'⑤案件貼り付けシート(E6~→A2へ縦横替えで）'!FJ89),"")</f>
        <v/>
      </c>
      <c r="DZ93" s="154" t="str">
        <f>IF('⑤案件貼り付けシート(E6~→A2へ縦横替えで）'!$FE89="固定",IF('⑤案件貼り付けシート(E6~→A2へ縦横替えで）'!FK89="","",'⑤案件貼り付けシート(E6~→A2へ縦横替えで）'!FK89),"")</f>
        <v/>
      </c>
      <c r="EA93" s="7" t="str">
        <f>IF('⑤案件貼り付けシート(E6~→A2へ縦横替えで）'!$FE89="固定",IF('⑤案件貼り付けシート(E6~→A2へ縦横替えで）'!FL89="","",'⑤案件貼り付けシート(E6~→A2へ縦横替えで）'!FL89),"")</f>
        <v/>
      </c>
      <c r="EB93" s="7" t="str">
        <f>IF('⑤案件貼り付けシート(E6~→A2へ縦横替えで）'!FM89="","",'⑤案件貼り付けシート(E6~→A2へ縦横替えで）'!FM89)</f>
        <v/>
      </c>
      <c r="EC93" s="7" t="str">
        <f>IF('⑤案件貼り付けシート(E6~→A2へ縦横替えで）'!FN89="","",'⑤案件貼り付けシート(E6~→A2へ縦横替えで）'!FN89)</f>
        <v/>
      </c>
      <c r="ED93" s="7" t="str">
        <f>IF('⑤案件貼り付けシート(E6~→A2へ縦横替えで）'!FO89="","",'⑤案件貼り付けシート(E6~→A2へ縦横替えで）'!FO89)</f>
        <v/>
      </c>
      <c r="EE93" s="154" t="str">
        <f>IF('⑤案件貼り付けシート(E6~→A2へ縦横替えで）'!FQ89="","",'⑤案件貼り付けシート(E6~→A2へ縦横替えで）'!FQ89)</f>
        <v/>
      </c>
      <c r="EF93" s="154" t="str">
        <f>IF('⑤案件貼り付けシート(E6~→A2へ縦横替えで）'!FR89="","",'⑤案件貼り付けシート(E6~→A2へ縦横替えで）'!FR89)</f>
        <v/>
      </c>
      <c r="EG93" s="7" t="str" cm="1">
        <f t="array" ref="EG93">IF('⑤案件貼り付けシート(E6~→A2へ縦横替えで）'!FS89="","",_xlfn.IFS('⑤案件貼り付けシート(E6~→A2へ縦横替えで）'!FS89="固定",1,'⑤案件貼り付けシート(E6~→A2へ縦横替えで）'!FS89="流動",2,'⑤案件貼り付けシート(E6~→A2へ縦横替えで）'!FS89="対象外",""))</f>
        <v/>
      </c>
      <c r="EH93" s="154" t="str">
        <f>IF('⑤案件貼り付けシート(E6~→A2へ縦横替えで）'!$FS89="固定",IF('⑤案件貼り付けシート(E6~→A2へ縦横替えで）'!FT89="","",'⑤案件貼り付けシート(E6~→A2へ縦横替えで）'!FT89),"")</f>
        <v/>
      </c>
      <c r="EI93" s="154" t="str">
        <f>IF('⑤案件貼り付けシート(E6~→A2へ縦横替えで）'!$FS89="固定",IF('⑤案件貼り付けシート(E6~→A2へ縦横替えで）'!FU89="","",'⑤案件貼り付けシート(E6~→A2へ縦横替えで）'!FU89),"")</f>
        <v/>
      </c>
      <c r="EJ93" s="154" t="str">
        <f>IF('⑤案件貼り付けシート(E6~→A2へ縦横替えで）'!$FS89="固定",IF('⑤案件貼り付けシート(E6~→A2へ縦横替えで）'!FV89="","",'⑤案件貼り付けシート(E6~→A2へ縦横替えで）'!FV89),"")</f>
        <v/>
      </c>
      <c r="EK93" s="154" t="str">
        <f>IF('⑤案件貼り付けシート(E6~→A2へ縦横替えで）'!$FS89="固定",IF('⑤案件貼り付けシート(E6~→A2へ縦横替えで）'!FW89="","",'⑤案件貼り付けシート(E6~→A2へ縦横替えで）'!FW89),"")</f>
        <v/>
      </c>
      <c r="EL93" s="154" t="str">
        <f>IF('⑤案件貼り付けシート(E6~→A2へ縦横替えで）'!$FS89="固定",IF('⑤案件貼り付けシート(E6~→A2へ縦横替えで）'!FX89="","",'⑤案件貼り付けシート(E6~→A2へ縦横替えで）'!FX89),"")</f>
        <v/>
      </c>
      <c r="EM93" s="154" t="str">
        <f>IF('⑤案件貼り付けシート(E6~→A2へ縦横替えで）'!$FS89="固定",IF('⑤案件貼り付けシート(E6~→A2へ縦横替えで）'!FY89="","",'⑤案件貼り付けシート(E6~→A2へ縦横替えで）'!FY89),"")</f>
        <v/>
      </c>
      <c r="EN93" s="7" t="str">
        <f>IF('⑤案件貼り付けシート(E6~→A2へ縦横替えで）'!$FS89="固定",IF('⑤案件貼り付けシート(E6~→A2へ縦横替えで）'!FZ89="","",'⑤案件貼り付けシート(E6~→A2へ縦横替えで）'!FZ89),"")</f>
        <v/>
      </c>
      <c r="EO93" s="7" t="str">
        <f>IF('⑤案件貼り付けシート(E6~→A2へ縦横替えで）'!GA89="","",'⑤案件貼り付けシート(E6~→A2へ縦横替えで）'!GA89)</f>
        <v/>
      </c>
      <c r="EP93" s="7" t="str">
        <f>IF('⑤案件貼り付けシート(E6~→A2へ縦横替えで）'!GB89="","",'⑤案件貼り付けシート(E6~→A2へ縦横替えで）'!GB89)</f>
        <v/>
      </c>
      <c r="EQ93" s="7" t="str">
        <f>IF('⑤案件貼り付けシート(E6~→A2へ縦横替えで）'!GC89="","",'⑤案件貼り付けシート(E6~→A2へ縦横替えで）'!GC89)</f>
        <v/>
      </c>
      <c r="ER93" s="154" t="str">
        <f>IF('⑤案件貼り付けシート(E6~→A2へ縦横替えで）'!GE89="","",'⑤案件貼り付けシート(E6~→A2へ縦横替えで）'!GE89)</f>
        <v/>
      </c>
      <c r="ES93" s="154" t="str">
        <f>IF('⑤案件貼り付けシート(E6~→A2へ縦横替えで）'!GF89="","",'⑤案件貼り付けシート(E6~→A2へ縦横替えで）'!GF89)</f>
        <v/>
      </c>
      <c r="ET93" s="7" t="str" cm="1">
        <f t="array" ref="ET93">IF('⑤案件貼り付けシート(E6~→A2へ縦横替えで）'!GG89="","",_xlfn.IFS('⑤案件貼り付けシート(E6~→A2へ縦横替えで）'!GG89="固定",1,'⑤案件貼り付けシート(E6~→A2へ縦横替えで）'!GG89="流動",2,'⑤案件貼り付けシート(E6~→A2へ縦横替えで）'!GG89="対象外",""))</f>
        <v/>
      </c>
      <c r="EU93" s="154" t="str">
        <f>IF('⑤案件貼り付けシート(E6~→A2へ縦横替えで）'!$GG89="固定",IF('⑤案件貼り付けシート(E6~→A2へ縦横替えで）'!GH89="","",'⑤案件貼り付けシート(E6~→A2へ縦横替えで）'!GH89),"")</f>
        <v/>
      </c>
      <c r="EV93" s="154" t="str">
        <f>IF('⑤案件貼り付けシート(E6~→A2へ縦横替えで）'!$GG89="固定",IF('⑤案件貼り付けシート(E6~→A2へ縦横替えで）'!GI89="","",'⑤案件貼り付けシート(E6~→A2へ縦横替えで）'!GI89),"")</f>
        <v/>
      </c>
      <c r="EW93" s="154" t="str">
        <f>IF('⑤案件貼り付けシート(E6~→A2へ縦横替えで）'!$GG89="固定",IF('⑤案件貼り付けシート(E6~→A2へ縦横替えで）'!GJ89="","",'⑤案件貼り付けシート(E6~→A2へ縦横替えで）'!GJ89),"")</f>
        <v/>
      </c>
      <c r="EX93" s="154" t="str">
        <f>IF('⑤案件貼り付けシート(E6~→A2へ縦横替えで）'!$GG89="固定",IF('⑤案件貼り付けシート(E6~→A2へ縦横替えで）'!GK89="","",'⑤案件貼り付けシート(E6~→A2へ縦横替えで）'!GK89),"")</f>
        <v/>
      </c>
      <c r="EY93" s="154" t="str">
        <f>IF('⑤案件貼り付けシート(E6~→A2へ縦横替えで）'!$GG89="固定",IF('⑤案件貼り付けシート(E6~→A2へ縦横替えで）'!GL89="","",'⑤案件貼り付けシート(E6~→A2へ縦横替えで）'!GL89),"")</f>
        <v/>
      </c>
      <c r="EZ93" s="154" t="str">
        <f>IF('⑤案件貼り付けシート(E6~→A2へ縦横替えで）'!$GG89="固定",IF('⑤案件貼り付けシート(E6~→A2へ縦横替えで）'!GM89="","",'⑤案件貼り付けシート(E6~→A2へ縦横替えで）'!GM89),"")</f>
        <v/>
      </c>
      <c r="FA93" s="7" t="str">
        <f>IF('⑤案件貼り付けシート(E6~→A2へ縦横替えで）'!$GG89="固定",IF('⑤案件貼り付けシート(E6~→A2へ縦横替えで）'!GN89="","",'⑤案件貼り付けシート(E6~→A2へ縦横替えで）'!GN89),"")</f>
        <v/>
      </c>
      <c r="FB93" s="7" t="str">
        <f>IF('⑤案件貼り付けシート(E6~→A2へ縦横替えで）'!GO89="","",'⑤案件貼り付けシート(E6~→A2へ縦横替えで）'!GO89)</f>
        <v/>
      </c>
      <c r="FC93" s="7" t="str">
        <f>IF('⑤案件貼り付けシート(E6~→A2へ縦横替えで）'!GP89="","",'⑤案件貼り付けシート(E6~→A2へ縦横替えで）'!GP89)</f>
        <v/>
      </c>
      <c r="FD93" s="7" t="str">
        <f>IF('⑤案件貼り付けシート(E6~→A2へ縦横替えで）'!GQ89="","",'⑤案件貼り付けシート(E6~→A2へ縦横替えで）'!GQ89)</f>
        <v/>
      </c>
      <c r="FE93" s="154" t="str">
        <f>IF('⑤案件貼り付けシート(E6~→A2へ縦横替えで）'!GS89="","",'⑤案件貼り付けシート(E6~→A2へ縦横替えで）'!GS89)</f>
        <v/>
      </c>
      <c r="FF93" s="154" t="str">
        <f>IF('⑤案件貼り付けシート(E6~→A2へ縦横替えで）'!GT89="","",'⑤案件貼り付けシート(E6~→A2へ縦横替えで）'!GT89)</f>
        <v/>
      </c>
      <c r="FG93" s="7" t="str" cm="1">
        <f t="array" ref="FG93">IF('⑤案件貼り付けシート(E6~→A2へ縦横替えで）'!GU89="","",_xlfn.IFS('⑤案件貼り付けシート(E6~→A2へ縦横替えで）'!GU89="固定",1,'⑤案件貼り付けシート(E6~→A2へ縦横替えで）'!GU89="流動",2,'⑤案件貼り付けシート(E6~→A2へ縦横替えで）'!GU89="対象外",""))</f>
        <v/>
      </c>
      <c r="FH93" s="154" t="str">
        <f>IF('⑤案件貼り付けシート(E6~→A2へ縦横替えで）'!$GU89="固定",IF('⑤案件貼り付けシート(E6~→A2へ縦横替えで）'!GV89="","",'⑤案件貼り付けシート(E6~→A2へ縦横替えで）'!GV89),"")</f>
        <v/>
      </c>
      <c r="FI93" s="154" t="str">
        <f>IF('⑤案件貼り付けシート(E6~→A2へ縦横替えで）'!$GU89="固定",IF('⑤案件貼り付けシート(E6~→A2へ縦横替えで）'!GW89="","",'⑤案件貼り付けシート(E6~→A2へ縦横替えで）'!GW89),"")</f>
        <v/>
      </c>
      <c r="FJ93" s="154" t="str">
        <f>IF('⑤案件貼り付けシート(E6~→A2へ縦横替えで）'!$GU89="固定",IF('⑤案件貼り付けシート(E6~→A2へ縦横替えで）'!GX89="","",'⑤案件貼り付けシート(E6~→A2へ縦横替えで）'!GX89),"")</f>
        <v/>
      </c>
      <c r="FK93" s="154" t="str">
        <f>IF('⑤案件貼り付けシート(E6~→A2へ縦横替えで）'!$GU89="固定",IF('⑤案件貼り付けシート(E6~→A2へ縦横替えで）'!GY89="","",'⑤案件貼り付けシート(E6~→A2へ縦横替えで）'!GY89),"")</f>
        <v/>
      </c>
      <c r="FL93" s="154" t="str">
        <f>IF('⑤案件貼り付けシート(E6~→A2へ縦横替えで）'!$GU89="固定",IF('⑤案件貼り付けシート(E6~→A2へ縦横替えで）'!GZ89="","",'⑤案件貼り付けシート(E6~→A2へ縦横替えで）'!GZ89),"")</f>
        <v/>
      </c>
      <c r="FM93" s="154" t="str">
        <f>IF('⑤案件貼り付けシート(E6~→A2へ縦横替えで）'!$GU89="固定",IF('⑤案件貼り付けシート(E6~→A2へ縦横替えで）'!HA89="","",'⑤案件貼り付けシート(E6~→A2へ縦横替えで）'!HA89),"")</f>
        <v/>
      </c>
      <c r="FN93" s="7" t="str">
        <f>IF('⑤案件貼り付けシート(E6~→A2へ縦横替えで）'!$GU89="固定",IF('⑤案件貼り付けシート(E6~→A2へ縦横替えで）'!HB89="","",'⑤案件貼り付けシート(E6~→A2へ縦横替えで）'!HB89),"")</f>
        <v/>
      </c>
      <c r="FO93" s="7" t="str">
        <f>IF('⑤案件貼り付けシート(E6~→A2へ縦横替えで）'!HC89="","",'⑤案件貼り付けシート(E6~→A2へ縦横替えで）'!HC89)</f>
        <v/>
      </c>
      <c r="FP93" s="7" t="str">
        <f>IF('⑤案件貼り付けシート(E6~→A2へ縦横替えで）'!HD89="","",'⑤案件貼り付けシート(E6~→A2へ縦横替えで）'!HD89)</f>
        <v/>
      </c>
      <c r="FQ93" s="7" t="str">
        <f>IF('⑤案件貼り付けシート(E6~→A2へ縦横替えで）'!HE89="","",'⑤案件貼り付けシート(E6~→A2へ縦横替えで）'!HE89)</f>
        <v/>
      </c>
      <c r="FR93" s="154" t="str">
        <f>IF('⑤案件貼り付けシート(E6~→A2へ縦横替えで）'!HG89="","",'⑤案件貼り付けシート(E6~→A2へ縦横替えで）'!HG89)</f>
        <v/>
      </c>
      <c r="FS93" s="154" t="str">
        <f>IF('⑤案件貼り付けシート(E6~→A2へ縦横替えで）'!HH89="","",'⑤案件貼り付けシート(E6~→A2へ縦横替えで）'!HH89)</f>
        <v/>
      </c>
      <c r="FT93" s="7" t="str" cm="1">
        <f t="array" ref="FT93">IF('⑤案件貼り付けシート(E6~→A2へ縦横替えで）'!HI89="","",_xlfn.IFS('⑤案件貼り付けシート(E6~→A2へ縦横替えで）'!HI89="固定",1,'⑤案件貼り付けシート(E6~→A2へ縦横替えで）'!HI89="流動",2,'⑤案件貼り付けシート(E6~→A2へ縦横替えで）'!HI89="対象外",""))</f>
        <v/>
      </c>
      <c r="FU93" s="154" t="str">
        <f>IF('⑤案件貼り付けシート(E6~→A2へ縦横替えで）'!$HI89="固定",IF('⑤案件貼り付けシート(E6~→A2へ縦横替えで）'!HJ89="","",'⑤案件貼り付けシート(E6~→A2へ縦横替えで）'!HJ89),"")</f>
        <v/>
      </c>
      <c r="FV93" s="154" t="str">
        <f>IF('⑤案件貼り付けシート(E6~→A2へ縦横替えで）'!$HI89="固定",IF('⑤案件貼り付けシート(E6~→A2へ縦横替えで）'!HK89="","",'⑤案件貼り付けシート(E6~→A2へ縦横替えで）'!HK89),"")</f>
        <v/>
      </c>
      <c r="FW93" s="154" t="str">
        <f>IF('⑤案件貼り付けシート(E6~→A2へ縦横替えで）'!$HI89="固定",IF('⑤案件貼り付けシート(E6~→A2へ縦横替えで）'!HL89="","",'⑤案件貼り付けシート(E6~→A2へ縦横替えで）'!HL89),"")</f>
        <v/>
      </c>
      <c r="FX93" s="154" t="str">
        <f>IF('⑤案件貼り付けシート(E6~→A2へ縦横替えで）'!$HI89="固定",IF('⑤案件貼り付けシート(E6~→A2へ縦横替えで）'!HM89="","",'⑤案件貼り付けシート(E6~→A2へ縦横替えで）'!HM89),"")</f>
        <v/>
      </c>
      <c r="FY93" s="154" t="str">
        <f>IF('⑤案件貼り付けシート(E6~→A2へ縦横替えで）'!$HI89="固定",IF('⑤案件貼り付けシート(E6~→A2へ縦横替えで）'!HN89="","",'⑤案件貼り付けシート(E6~→A2へ縦横替えで）'!HN89),"")</f>
        <v/>
      </c>
      <c r="FZ93" s="154" t="str">
        <f>IF('⑤案件貼り付けシート(E6~→A2へ縦横替えで）'!$HI89="固定",IF('⑤案件貼り付けシート(E6~→A2へ縦横替えで）'!HO89="","",'⑤案件貼り付けシート(E6~→A2へ縦横替えで）'!HO89),"")</f>
        <v/>
      </c>
      <c r="GA93" s="7" t="str">
        <f>IF('⑤案件貼り付けシート(E6~→A2へ縦横替えで）'!$HI89="固定",IF('⑤案件貼り付けシート(E6~→A2へ縦横替えで）'!HP89="","",'⑤案件貼り付けシート(E6~→A2へ縦横替えで）'!HP89),"")</f>
        <v/>
      </c>
      <c r="GB93" s="7" t="str">
        <f>IF('⑤案件貼り付けシート(E6~→A2へ縦横替えで）'!HQ89="","",'⑤案件貼り付けシート(E6~→A2へ縦横替えで）'!HQ89)</f>
        <v/>
      </c>
      <c r="GC93" s="7" t="str">
        <f>IF('⑤案件貼り付けシート(E6~→A2へ縦横替えで）'!HR89="","",'⑤案件貼り付けシート(E6~→A2へ縦横替えで）'!HR89)</f>
        <v/>
      </c>
      <c r="GD93" s="7" t="str">
        <f>IF('⑤案件貼り付けシート(E6~→A2へ縦横替えで）'!HS89="","",'⑤案件貼り付けシート(E6~→A2へ縦横替えで）'!HS89)</f>
        <v/>
      </c>
      <c r="GE93" s="7"/>
      <c r="GF93" s="7"/>
      <c r="GG93" s="7"/>
      <c r="GH93" s="7"/>
      <c r="GI93" s="7"/>
      <c r="GJ93" s="7"/>
      <c r="GK93" s="7"/>
      <c r="GL93" s="7"/>
      <c r="GM93" s="48"/>
      <c r="GN93" s="7"/>
      <c r="GO93" s="7"/>
      <c r="GP93" s="7"/>
      <c r="GR93" s="48" t="str">
        <f>IF(OR('⑤案件貼り付けシート(E6~→A2へ縦横替えで）'!JP89="",'⑤案件貼り付けシート(E6~→A2へ縦横替えで）'!JP89=0),"",_xlfn.XLOOKUP('⑤案件貼り付けシート(E6~→A2へ縦横替えで）'!JP89,②コード一覧!$BR$2:$BR$802,②コード一覧!$BT$2:$BT$802))</f>
        <v/>
      </c>
      <c r="GS93" s="48" t="str">
        <f>IF(OR('⑤案件貼り付けシート(E6~→A2へ縦横替えで）'!JQ89="",'⑤案件貼り付けシート(E6~→A2へ縦横替えで）'!JQ89=0),"",_xlfn.XLOOKUP('⑤案件貼り付けシート(E6~→A2へ縦横替えで）'!JQ89,②コード一覧!$BR$2:$BR$802,②コード一覧!$BT$2:$BT$802))</f>
        <v/>
      </c>
      <c r="GT93" s="48" t="str">
        <f>IF(OR('⑤案件貼り付けシート(E6~→A2へ縦横替えで）'!JR89="",'⑤案件貼り付けシート(E6~→A2へ縦横替えで）'!JR89=0),"",_xlfn.XLOOKUP('⑤案件貼り付けシート(E6~→A2へ縦横替えで）'!JR89,②コード一覧!$BR$2:$BR$802,②コード一覧!$BT$2:$BT$802))</f>
        <v/>
      </c>
      <c r="GU93" s="48" t="str">
        <f>IF(OR('⑤案件貼り付けシート(E6~→A2へ縦横替えで）'!JS89="",'⑤案件貼り付けシート(E6~→A2へ縦横替えで）'!JS89=0),"",_xlfn.XLOOKUP('⑤案件貼り付けシート(E6~→A2へ縦横替えで）'!JS89,②コード一覧!$BR$2:$BR$802,②コード一覧!$BT$2:$BT$802))</f>
        <v/>
      </c>
      <c r="GV93" s="48" t="str">
        <f>IF(OR('⑤案件貼り付けシート(E6~→A2へ縦横替えで）'!JT89="",'⑤案件貼り付けシート(E6~→A2へ縦横替えで）'!JT89=0),"",_xlfn.XLOOKUP('⑤案件貼り付けシート(E6~→A2へ縦横替えで）'!JT89,②コード一覧!$BR$2:$BR$802,②コード一覧!$BT$2:$BT$802))</f>
        <v/>
      </c>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3"/>
      <c r="AS94" s="7"/>
      <c r="AT94" s="7"/>
      <c r="AU94" s="7"/>
      <c r="AV94" s="7"/>
      <c r="AW94" s="7"/>
      <c r="AX94" s="7"/>
      <c r="AY94" s="7"/>
      <c r="AZ94" s="7"/>
      <c r="BA94" s="7"/>
      <c r="BB94" s="7"/>
      <c r="BC94" s="7"/>
      <c r="BD94" s="7"/>
      <c r="BE94" s="154"/>
      <c r="BF94" s="154"/>
      <c r="BG94" s="7"/>
      <c r="BH94" s="154"/>
      <c r="BI94" s="154"/>
      <c r="BJ94" s="154"/>
      <c r="BK94" s="154"/>
      <c r="BL94" s="154"/>
      <c r="BM94" s="154"/>
      <c r="BN94" s="7"/>
      <c r="BO94" s="7"/>
      <c r="BP94" s="7"/>
      <c r="BQ94" s="7"/>
      <c r="BR94" s="154"/>
      <c r="BS94" s="154"/>
      <c r="BT94" s="7"/>
      <c r="BU94" s="154"/>
      <c r="BV94" s="154"/>
      <c r="BW94" s="154"/>
      <c r="BX94" s="154"/>
      <c r="BY94" s="154"/>
      <c r="BZ94" s="154"/>
      <c r="CA94" s="7"/>
      <c r="CB94" s="7"/>
      <c r="CC94" s="7"/>
      <c r="CD94" s="7"/>
      <c r="CE94" s="154"/>
      <c r="CF94" s="154"/>
      <c r="CG94" s="7"/>
      <c r="CH94" s="154"/>
      <c r="CI94" s="154"/>
      <c r="CJ94" s="154"/>
      <c r="CK94" s="154"/>
      <c r="CL94" s="154"/>
      <c r="CM94" s="154"/>
      <c r="CN94" s="7"/>
      <c r="CO94" s="7"/>
      <c r="CP94" s="7"/>
      <c r="CQ94" s="7"/>
      <c r="CR94" s="154"/>
      <c r="CS94" s="154"/>
      <c r="CT94" s="7"/>
      <c r="CU94" s="154"/>
      <c r="CV94" s="154"/>
      <c r="CW94" s="154"/>
      <c r="CX94" s="154"/>
      <c r="CY94" s="154"/>
      <c r="CZ94" s="154"/>
      <c r="DA94" s="7"/>
      <c r="DB94" s="7"/>
      <c r="DC94" s="7"/>
      <c r="DD94" s="7"/>
      <c r="DE94" s="154"/>
      <c r="DF94" s="154"/>
      <c r="DG94" s="7"/>
      <c r="DH94" s="154"/>
      <c r="DI94" s="154"/>
      <c r="DJ94" s="154"/>
      <c r="DK94" s="154"/>
      <c r="DL94" s="154"/>
      <c r="DM94" s="154"/>
      <c r="DN94" s="7"/>
      <c r="DO94" s="7"/>
      <c r="DP94" s="7"/>
      <c r="DQ94" s="7"/>
      <c r="DR94" s="154" t="str">
        <f>IF('⑤案件貼り付けシート(E6~→A2へ縦横替えで）'!FC90="","",'⑤案件貼り付けシート(E6~→A2へ縦横替えで）'!FC90)</f>
        <v/>
      </c>
      <c r="DS94" s="154" t="str">
        <f>IF('⑤案件貼り付けシート(E6~→A2へ縦横替えで）'!FD90="","",'⑤案件貼り付けシート(E6~→A2へ縦横替えで）'!FD90)</f>
        <v/>
      </c>
      <c r="DT94" s="7" t="str" cm="1">
        <f t="array" ref="DT94">IF('⑤案件貼り付けシート(E6~→A2へ縦横替えで）'!FE90="","",_xlfn.IFS('⑤案件貼り付けシート(E6~→A2へ縦横替えで）'!FE90="固定",1,'⑤案件貼り付けシート(E6~→A2へ縦横替えで）'!FE90="流動",2,'⑤案件貼り付けシート(E6~→A2へ縦横替えで）'!FE90="対象外",""))</f>
        <v/>
      </c>
      <c r="DU94" s="154" t="str">
        <f>IF('⑤案件貼り付けシート(E6~→A2へ縦横替えで）'!$FE90="固定",IF('⑤案件貼り付けシート(E6~→A2へ縦横替えで）'!FF90="","",'⑤案件貼り付けシート(E6~→A2へ縦横替えで）'!FF90),"")</f>
        <v/>
      </c>
      <c r="DV94" s="154" t="str">
        <f>IF('⑤案件貼り付けシート(E6~→A2へ縦横替えで）'!$FE90="固定",IF('⑤案件貼り付けシート(E6~→A2へ縦横替えで）'!FG90="","",'⑤案件貼り付けシート(E6~→A2へ縦横替えで）'!FG90),"")</f>
        <v/>
      </c>
      <c r="DW94" s="154" t="str">
        <f>IF('⑤案件貼り付けシート(E6~→A2へ縦横替えで）'!$FE90="固定",IF('⑤案件貼り付けシート(E6~→A2へ縦横替えで）'!FH90="","",'⑤案件貼り付けシート(E6~→A2へ縦横替えで）'!FH90),"")</f>
        <v/>
      </c>
      <c r="DX94" s="154" t="str">
        <f>IF('⑤案件貼り付けシート(E6~→A2へ縦横替えで）'!$FE90="固定",IF('⑤案件貼り付けシート(E6~→A2へ縦横替えで）'!FI90="","",'⑤案件貼り付けシート(E6~→A2へ縦横替えで）'!FI90),"")</f>
        <v/>
      </c>
      <c r="DY94" s="154" t="str">
        <f>IF('⑤案件貼り付けシート(E6~→A2へ縦横替えで）'!$FE90="固定",IF('⑤案件貼り付けシート(E6~→A2へ縦横替えで）'!FJ90="","",'⑤案件貼り付けシート(E6~→A2へ縦横替えで）'!FJ90),"")</f>
        <v/>
      </c>
      <c r="DZ94" s="154" t="str">
        <f>IF('⑤案件貼り付けシート(E6~→A2へ縦横替えで）'!$FE90="固定",IF('⑤案件貼り付けシート(E6~→A2へ縦横替えで）'!FK90="","",'⑤案件貼り付けシート(E6~→A2へ縦横替えで）'!FK90),"")</f>
        <v/>
      </c>
      <c r="EA94" s="7" t="str">
        <f>IF('⑤案件貼り付けシート(E6~→A2へ縦横替えで）'!$FE90="固定",IF('⑤案件貼り付けシート(E6~→A2へ縦横替えで）'!FL90="","",'⑤案件貼り付けシート(E6~→A2へ縦横替えで）'!FL90),"")</f>
        <v/>
      </c>
      <c r="EB94" s="7" t="str">
        <f>IF('⑤案件貼り付けシート(E6~→A2へ縦横替えで）'!FM90="","",'⑤案件貼り付けシート(E6~→A2へ縦横替えで）'!FM90)</f>
        <v/>
      </c>
      <c r="EC94" s="7" t="str">
        <f>IF('⑤案件貼り付けシート(E6~→A2へ縦横替えで）'!FN90="","",'⑤案件貼り付けシート(E6~→A2へ縦横替えで）'!FN90)</f>
        <v/>
      </c>
      <c r="ED94" s="7" t="str">
        <f>IF('⑤案件貼り付けシート(E6~→A2へ縦横替えで）'!FO90="","",'⑤案件貼り付けシート(E6~→A2へ縦横替えで）'!FO90)</f>
        <v/>
      </c>
      <c r="EE94" s="154" t="str">
        <f>IF('⑤案件貼り付けシート(E6~→A2へ縦横替えで）'!FQ90="","",'⑤案件貼り付けシート(E6~→A2へ縦横替えで）'!FQ90)</f>
        <v/>
      </c>
      <c r="EF94" s="154" t="str">
        <f>IF('⑤案件貼り付けシート(E6~→A2へ縦横替えで）'!FR90="","",'⑤案件貼り付けシート(E6~→A2へ縦横替えで）'!FR90)</f>
        <v/>
      </c>
      <c r="EG94" s="7" t="str" cm="1">
        <f t="array" ref="EG94">IF('⑤案件貼り付けシート(E6~→A2へ縦横替えで）'!FS90="","",_xlfn.IFS('⑤案件貼り付けシート(E6~→A2へ縦横替えで）'!FS90="固定",1,'⑤案件貼り付けシート(E6~→A2へ縦横替えで）'!FS90="流動",2,'⑤案件貼り付けシート(E6~→A2へ縦横替えで）'!FS90="対象外",""))</f>
        <v/>
      </c>
      <c r="EH94" s="154" t="str">
        <f>IF('⑤案件貼り付けシート(E6~→A2へ縦横替えで）'!$FS90="固定",IF('⑤案件貼り付けシート(E6~→A2へ縦横替えで）'!FT90="","",'⑤案件貼り付けシート(E6~→A2へ縦横替えで）'!FT90),"")</f>
        <v/>
      </c>
      <c r="EI94" s="154" t="str">
        <f>IF('⑤案件貼り付けシート(E6~→A2へ縦横替えで）'!$FS90="固定",IF('⑤案件貼り付けシート(E6~→A2へ縦横替えで）'!FU90="","",'⑤案件貼り付けシート(E6~→A2へ縦横替えで）'!FU90),"")</f>
        <v/>
      </c>
      <c r="EJ94" s="154" t="str">
        <f>IF('⑤案件貼り付けシート(E6~→A2へ縦横替えで）'!$FS90="固定",IF('⑤案件貼り付けシート(E6~→A2へ縦横替えで）'!FV90="","",'⑤案件貼り付けシート(E6~→A2へ縦横替えで）'!FV90),"")</f>
        <v/>
      </c>
      <c r="EK94" s="154" t="str">
        <f>IF('⑤案件貼り付けシート(E6~→A2へ縦横替えで）'!$FS90="固定",IF('⑤案件貼り付けシート(E6~→A2へ縦横替えで）'!FW90="","",'⑤案件貼り付けシート(E6~→A2へ縦横替えで）'!FW90),"")</f>
        <v/>
      </c>
      <c r="EL94" s="154" t="str">
        <f>IF('⑤案件貼り付けシート(E6~→A2へ縦横替えで）'!$FS90="固定",IF('⑤案件貼り付けシート(E6~→A2へ縦横替えで）'!FX90="","",'⑤案件貼り付けシート(E6~→A2へ縦横替えで）'!FX90),"")</f>
        <v/>
      </c>
      <c r="EM94" s="154" t="str">
        <f>IF('⑤案件貼り付けシート(E6~→A2へ縦横替えで）'!$FS90="固定",IF('⑤案件貼り付けシート(E6~→A2へ縦横替えで）'!FY90="","",'⑤案件貼り付けシート(E6~→A2へ縦横替えで）'!FY90),"")</f>
        <v/>
      </c>
      <c r="EN94" s="7" t="str">
        <f>IF('⑤案件貼り付けシート(E6~→A2へ縦横替えで）'!$FS90="固定",IF('⑤案件貼り付けシート(E6~→A2へ縦横替えで）'!FZ90="","",'⑤案件貼り付けシート(E6~→A2へ縦横替えで）'!FZ90),"")</f>
        <v/>
      </c>
      <c r="EO94" s="7" t="str">
        <f>IF('⑤案件貼り付けシート(E6~→A2へ縦横替えで）'!GA90="","",'⑤案件貼り付けシート(E6~→A2へ縦横替えで）'!GA90)</f>
        <v/>
      </c>
      <c r="EP94" s="7" t="str">
        <f>IF('⑤案件貼り付けシート(E6~→A2へ縦横替えで）'!GB90="","",'⑤案件貼り付けシート(E6~→A2へ縦横替えで）'!GB90)</f>
        <v/>
      </c>
      <c r="EQ94" s="7" t="str">
        <f>IF('⑤案件貼り付けシート(E6~→A2へ縦横替えで）'!GC90="","",'⑤案件貼り付けシート(E6~→A2へ縦横替えで）'!GC90)</f>
        <v/>
      </c>
      <c r="ER94" s="154" t="str">
        <f>IF('⑤案件貼り付けシート(E6~→A2へ縦横替えで）'!GE90="","",'⑤案件貼り付けシート(E6~→A2へ縦横替えで）'!GE90)</f>
        <v/>
      </c>
      <c r="ES94" s="154" t="str">
        <f>IF('⑤案件貼り付けシート(E6~→A2へ縦横替えで）'!GF90="","",'⑤案件貼り付けシート(E6~→A2へ縦横替えで）'!GF90)</f>
        <v/>
      </c>
      <c r="ET94" s="7" t="str" cm="1">
        <f t="array" ref="ET94">IF('⑤案件貼り付けシート(E6~→A2へ縦横替えで）'!GG90="","",_xlfn.IFS('⑤案件貼り付けシート(E6~→A2へ縦横替えで）'!GG90="固定",1,'⑤案件貼り付けシート(E6~→A2へ縦横替えで）'!GG90="流動",2,'⑤案件貼り付けシート(E6~→A2へ縦横替えで）'!GG90="対象外",""))</f>
        <v/>
      </c>
      <c r="EU94" s="154" t="str">
        <f>IF('⑤案件貼り付けシート(E6~→A2へ縦横替えで）'!$GG90="固定",IF('⑤案件貼り付けシート(E6~→A2へ縦横替えで）'!GH90="","",'⑤案件貼り付けシート(E6~→A2へ縦横替えで）'!GH90),"")</f>
        <v/>
      </c>
      <c r="EV94" s="154" t="str">
        <f>IF('⑤案件貼り付けシート(E6~→A2へ縦横替えで）'!$GG90="固定",IF('⑤案件貼り付けシート(E6~→A2へ縦横替えで）'!GI90="","",'⑤案件貼り付けシート(E6~→A2へ縦横替えで）'!GI90),"")</f>
        <v/>
      </c>
      <c r="EW94" s="154" t="str">
        <f>IF('⑤案件貼り付けシート(E6~→A2へ縦横替えで）'!$GG90="固定",IF('⑤案件貼り付けシート(E6~→A2へ縦横替えで）'!GJ90="","",'⑤案件貼り付けシート(E6~→A2へ縦横替えで）'!GJ90),"")</f>
        <v/>
      </c>
      <c r="EX94" s="154" t="str">
        <f>IF('⑤案件貼り付けシート(E6~→A2へ縦横替えで）'!$GG90="固定",IF('⑤案件貼り付けシート(E6~→A2へ縦横替えで）'!GK90="","",'⑤案件貼り付けシート(E6~→A2へ縦横替えで）'!GK90),"")</f>
        <v/>
      </c>
      <c r="EY94" s="154" t="str">
        <f>IF('⑤案件貼り付けシート(E6~→A2へ縦横替えで）'!$GG90="固定",IF('⑤案件貼り付けシート(E6~→A2へ縦横替えで）'!GL90="","",'⑤案件貼り付けシート(E6~→A2へ縦横替えで）'!GL90),"")</f>
        <v/>
      </c>
      <c r="EZ94" s="154" t="str">
        <f>IF('⑤案件貼り付けシート(E6~→A2へ縦横替えで）'!$GG90="固定",IF('⑤案件貼り付けシート(E6~→A2へ縦横替えで）'!GM90="","",'⑤案件貼り付けシート(E6~→A2へ縦横替えで）'!GM90),"")</f>
        <v/>
      </c>
      <c r="FA94" s="7" t="str">
        <f>IF('⑤案件貼り付けシート(E6~→A2へ縦横替えで）'!$GG90="固定",IF('⑤案件貼り付けシート(E6~→A2へ縦横替えで）'!GN90="","",'⑤案件貼り付けシート(E6~→A2へ縦横替えで）'!GN90),"")</f>
        <v/>
      </c>
      <c r="FB94" s="7" t="str">
        <f>IF('⑤案件貼り付けシート(E6~→A2へ縦横替えで）'!GO90="","",'⑤案件貼り付けシート(E6~→A2へ縦横替えで）'!GO90)</f>
        <v/>
      </c>
      <c r="FC94" s="7" t="str">
        <f>IF('⑤案件貼り付けシート(E6~→A2へ縦横替えで）'!GP90="","",'⑤案件貼り付けシート(E6~→A2へ縦横替えで）'!GP90)</f>
        <v/>
      </c>
      <c r="FD94" s="7" t="str">
        <f>IF('⑤案件貼り付けシート(E6~→A2へ縦横替えで）'!GQ90="","",'⑤案件貼り付けシート(E6~→A2へ縦横替えで）'!GQ90)</f>
        <v/>
      </c>
      <c r="FE94" s="154" t="str">
        <f>IF('⑤案件貼り付けシート(E6~→A2へ縦横替えで）'!GS90="","",'⑤案件貼り付けシート(E6~→A2へ縦横替えで）'!GS90)</f>
        <v/>
      </c>
      <c r="FF94" s="154" t="str">
        <f>IF('⑤案件貼り付けシート(E6~→A2へ縦横替えで）'!GT90="","",'⑤案件貼り付けシート(E6~→A2へ縦横替えで）'!GT90)</f>
        <v/>
      </c>
      <c r="FG94" s="7" t="str" cm="1">
        <f t="array" ref="FG94">IF('⑤案件貼り付けシート(E6~→A2へ縦横替えで）'!GU90="","",_xlfn.IFS('⑤案件貼り付けシート(E6~→A2へ縦横替えで）'!GU90="固定",1,'⑤案件貼り付けシート(E6~→A2へ縦横替えで）'!GU90="流動",2,'⑤案件貼り付けシート(E6~→A2へ縦横替えで）'!GU90="対象外",""))</f>
        <v/>
      </c>
      <c r="FH94" s="154" t="str">
        <f>IF('⑤案件貼り付けシート(E6~→A2へ縦横替えで）'!$GU90="固定",IF('⑤案件貼り付けシート(E6~→A2へ縦横替えで）'!GV90="","",'⑤案件貼り付けシート(E6~→A2へ縦横替えで）'!GV90),"")</f>
        <v/>
      </c>
      <c r="FI94" s="154" t="str">
        <f>IF('⑤案件貼り付けシート(E6~→A2へ縦横替えで）'!$GU90="固定",IF('⑤案件貼り付けシート(E6~→A2へ縦横替えで）'!GW90="","",'⑤案件貼り付けシート(E6~→A2へ縦横替えで）'!GW90),"")</f>
        <v/>
      </c>
      <c r="FJ94" s="154" t="str">
        <f>IF('⑤案件貼り付けシート(E6~→A2へ縦横替えで）'!$GU90="固定",IF('⑤案件貼り付けシート(E6~→A2へ縦横替えで）'!GX90="","",'⑤案件貼り付けシート(E6~→A2へ縦横替えで）'!GX90),"")</f>
        <v/>
      </c>
      <c r="FK94" s="154" t="str">
        <f>IF('⑤案件貼り付けシート(E6~→A2へ縦横替えで）'!$GU90="固定",IF('⑤案件貼り付けシート(E6~→A2へ縦横替えで）'!GY90="","",'⑤案件貼り付けシート(E6~→A2へ縦横替えで）'!GY90),"")</f>
        <v/>
      </c>
      <c r="FL94" s="154" t="str">
        <f>IF('⑤案件貼り付けシート(E6~→A2へ縦横替えで）'!$GU90="固定",IF('⑤案件貼り付けシート(E6~→A2へ縦横替えで）'!GZ90="","",'⑤案件貼り付けシート(E6~→A2へ縦横替えで）'!GZ90),"")</f>
        <v/>
      </c>
      <c r="FM94" s="154" t="str">
        <f>IF('⑤案件貼り付けシート(E6~→A2へ縦横替えで）'!$GU90="固定",IF('⑤案件貼り付けシート(E6~→A2へ縦横替えで）'!HA90="","",'⑤案件貼り付けシート(E6~→A2へ縦横替えで）'!HA90),"")</f>
        <v/>
      </c>
      <c r="FN94" s="7" t="str">
        <f>IF('⑤案件貼り付けシート(E6~→A2へ縦横替えで）'!$GU90="固定",IF('⑤案件貼り付けシート(E6~→A2へ縦横替えで）'!HB90="","",'⑤案件貼り付けシート(E6~→A2へ縦横替えで）'!HB90),"")</f>
        <v/>
      </c>
      <c r="FO94" s="7" t="str">
        <f>IF('⑤案件貼り付けシート(E6~→A2へ縦横替えで）'!HC90="","",'⑤案件貼り付けシート(E6~→A2へ縦横替えで）'!HC90)</f>
        <v/>
      </c>
      <c r="FP94" s="7" t="str">
        <f>IF('⑤案件貼り付けシート(E6~→A2へ縦横替えで）'!HD90="","",'⑤案件貼り付けシート(E6~→A2へ縦横替えで）'!HD90)</f>
        <v/>
      </c>
      <c r="FQ94" s="7" t="str">
        <f>IF('⑤案件貼り付けシート(E6~→A2へ縦横替えで）'!HE90="","",'⑤案件貼り付けシート(E6~→A2へ縦横替えで）'!HE90)</f>
        <v/>
      </c>
      <c r="FR94" s="154" t="str">
        <f>IF('⑤案件貼り付けシート(E6~→A2へ縦横替えで）'!HG90="","",'⑤案件貼り付けシート(E6~→A2へ縦横替えで）'!HG90)</f>
        <v/>
      </c>
      <c r="FS94" s="154" t="str">
        <f>IF('⑤案件貼り付けシート(E6~→A2へ縦横替えで）'!HH90="","",'⑤案件貼り付けシート(E6~→A2へ縦横替えで）'!HH90)</f>
        <v/>
      </c>
      <c r="FT94" s="7" t="str" cm="1">
        <f t="array" ref="FT94">IF('⑤案件貼り付けシート(E6~→A2へ縦横替えで）'!HI90="","",_xlfn.IFS('⑤案件貼り付けシート(E6~→A2へ縦横替えで）'!HI90="固定",1,'⑤案件貼り付けシート(E6~→A2へ縦横替えで）'!HI90="流動",2,'⑤案件貼り付けシート(E6~→A2へ縦横替えで）'!HI90="対象外",""))</f>
        <v/>
      </c>
      <c r="FU94" s="154" t="str">
        <f>IF('⑤案件貼り付けシート(E6~→A2へ縦横替えで）'!$HI90="固定",IF('⑤案件貼り付けシート(E6~→A2へ縦横替えで）'!HJ90="","",'⑤案件貼り付けシート(E6~→A2へ縦横替えで）'!HJ90),"")</f>
        <v/>
      </c>
      <c r="FV94" s="154" t="str">
        <f>IF('⑤案件貼り付けシート(E6~→A2へ縦横替えで）'!$HI90="固定",IF('⑤案件貼り付けシート(E6~→A2へ縦横替えで）'!HK90="","",'⑤案件貼り付けシート(E6~→A2へ縦横替えで）'!HK90),"")</f>
        <v/>
      </c>
      <c r="FW94" s="154" t="str">
        <f>IF('⑤案件貼り付けシート(E6~→A2へ縦横替えで）'!$HI90="固定",IF('⑤案件貼り付けシート(E6~→A2へ縦横替えで）'!HL90="","",'⑤案件貼り付けシート(E6~→A2へ縦横替えで）'!HL90),"")</f>
        <v/>
      </c>
      <c r="FX94" s="154" t="str">
        <f>IF('⑤案件貼り付けシート(E6~→A2へ縦横替えで）'!$HI90="固定",IF('⑤案件貼り付けシート(E6~→A2へ縦横替えで）'!HM90="","",'⑤案件貼り付けシート(E6~→A2へ縦横替えで）'!HM90),"")</f>
        <v/>
      </c>
      <c r="FY94" s="154" t="str">
        <f>IF('⑤案件貼り付けシート(E6~→A2へ縦横替えで）'!$HI90="固定",IF('⑤案件貼り付けシート(E6~→A2へ縦横替えで）'!HN90="","",'⑤案件貼り付けシート(E6~→A2へ縦横替えで）'!HN90),"")</f>
        <v/>
      </c>
      <c r="FZ94" s="154" t="str">
        <f>IF('⑤案件貼り付けシート(E6~→A2へ縦横替えで）'!$HI90="固定",IF('⑤案件貼り付けシート(E6~→A2へ縦横替えで）'!HO90="","",'⑤案件貼り付けシート(E6~→A2へ縦横替えで）'!HO90),"")</f>
        <v/>
      </c>
      <c r="GA94" s="7" t="str">
        <f>IF('⑤案件貼り付けシート(E6~→A2へ縦横替えで）'!$HI90="固定",IF('⑤案件貼り付けシート(E6~→A2へ縦横替えで）'!HP90="","",'⑤案件貼り付けシート(E6~→A2へ縦横替えで）'!HP90),"")</f>
        <v/>
      </c>
      <c r="GB94" s="7" t="str">
        <f>IF('⑤案件貼り付けシート(E6~→A2へ縦横替えで）'!HQ90="","",'⑤案件貼り付けシート(E6~→A2へ縦横替えで）'!HQ90)</f>
        <v/>
      </c>
      <c r="GC94" s="7" t="str">
        <f>IF('⑤案件貼り付けシート(E6~→A2へ縦横替えで）'!HR90="","",'⑤案件貼り付けシート(E6~→A2へ縦横替えで）'!HR90)</f>
        <v/>
      </c>
      <c r="GD94" s="7" t="str">
        <f>IF('⑤案件貼り付けシート(E6~→A2へ縦横替えで）'!HS90="","",'⑤案件貼り付けシート(E6~→A2へ縦横替えで）'!HS90)</f>
        <v/>
      </c>
      <c r="GE94" s="7"/>
      <c r="GF94" s="7"/>
      <c r="GG94" s="7"/>
      <c r="GH94" s="7"/>
      <c r="GI94" s="7"/>
      <c r="GJ94" s="7"/>
      <c r="GK94" s="7"/>
      <c r="GL94" s="7"/>
      <c r="GM94" s="48"/>
      <c r="GN94" s="7"/>
      <c r="GO94" s="7"/>
      <c r="GP94" s="7"/>
      <c r="GR94" s="48" t="str">
        <f>IF(OR('⑤案件貼り付けシート(E6~→A2へ縦横替えで）'!JP90="",'⑤案件貼り付けシート(E6~→A2へ縦横替えで）'!JP90=0),"",_xlfn.XLOOKUP('⑤案件貼り付けシート(E6~→A2へ縦横替えで）'!JP90,②コード一覧!$BR$2:$BR$802,②コード一覧!$BT$2:$BT$802))</f>
        <v/>
      </c>
      <c r="GS94" s="48" t="str">
        <f>IF(OR('⑤案件貼り付けシート(E6~→A2へ縦横替えで）'!JQ90="",'⑤案件貼り付けシート(E6~→A2へ縦横替えで）'!JQ90=0),"",_xlfn.XLOOKUP('⑤案件貼り付けシート(E6~→A2へ縦横替えで）'!JQ90,②コード一覧!$BR$2:$BR$802,②コード一覧!$BT$2:$BT$802))</f>
        <v/>
      </c>
      <c r="GT94" s="48" t="str">
        <f>IF(OR('⑤案件貼り付けシート(E6~→A2へ縦横替えで）'!JR90="",'⑤案件貼り付けシート(E6~→A2へ縦横替えで）'!JR90=0),"",_xlfn.XLOOKUP('⑤案件貼り付けシート(E6~→A2へ縦横替えで）'!JR90,②コード一覧!$BR$2:$BR$802,②コード一覧!$BT$2:$BT$802))</f>
        <v/>
      </c>
      <c r="GU94" s="48" t="str">
        <f>IF(OR('⑤案件貼り付けシート(E6~→A2へ縦横替えで）'!JS90="",'⑤案件貼り付けシート(E6~→A2へ縦横替えで）'!JS90=0),"",_xlfn.XLOOKUP('⑤案件貼り付けシート(E6~→A2へ縦横替えで）'!JS90,②コード一覧!$BR$2:$BR$802,②コード一覧!$BT$2:$BT$802))</f>
        <v/>
      </c>
      <c r="GV94" s="48" t="str">
        <f>IF(OR('⑤案件貼り付けシート(E6~→A2へ縦横替えで）'!JT90="",'⑤案件貼り付けシート(E6~→A2へ縦横替えで）'!JT90=0),"",_xlfn.XLOOKUP('⑤案件貼り付けシート(E6~→A2へ縦横替えで）'!JT90,②コード一覧!$BR$2:$BR$802,②コード一覧!$BT$2:$BT$802))</f>
        <v/>
      </c>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3"/>
      <c r="AS95" s="7"/>
      <c r="AT95" s="7"/>
      <c r="AU95" s="7"/>
      <c r="AV95" s="7"/>
      <c r="AW95" s="7"/>
      <c r="AX95" s="7"/>
      <c r="AY95" s="7"/>
      <c r="AZ95" s="7"/>
      <c r="BA95" s="7"/>
      <c r="BB95" s="7"/>
      <c r="BC95" s="7"/>
      <c r="BD95" s="7"/>
      <c r="BE95" s="154"/>
      <c r="BF95" s="154"/>
      <c r="BG95" s="7"/>
      <c r="BH95" s="154"/>
      <c r="BI95" s="154"/>
      <c r="BJ95" s="154"/>
      <c r="BK95" s="154"/>
      <c r="BL95" s="154"/>
      <c r="BM95" s="154"/>
      <c r="BN95" s="7"/>
      <c r="BO95" s="7"/>
      <c r="BP95" s="7"/>
      <c r="BQ95" s="7"/>
      <c r="BR95" s="154"/>
      <c r="BS95" s="154"/>
      <c r="BT95" s="7"/>
      <c r="BU95" s="154"/>
      <c r="BV95" s="154"/>
      <c r="BW95" s="154"/>
      <c r="BX95" s="154"/>
      <c r="BY95" s="154"/>
      <c r="BZ95" s="154"/>
      <c r="CA95" s="7"/>
      <c r="CB95" s="7"/>
      <c r="CC95" s="7"/>
      <c r="CD95" s="7"/>
      <c r="CE95" s="154"/>
      <c r="CF95" s="154"/>
      <c r="CG95" s="7"/>
      <c r="CH95" s="154"/>
      <c r="CI95" s="154"/>
      <c r="CJ95" s="154"/>
      <c r="CK95" s="154"/>
      <c r="CL95" s="154"/>
      <c r="CM95" s="154"/>
      <c r="CN95" s="7"/>
      <c r="CO95" s="7"/>
      <c r="CP95" s="7"/>
      <c r="CQ95" s="7"/>
      <c r="CR95" s="154"/>
      <c r="CS95" s="154"/>
      <c r="CT95" s="7"/>
      <c r="CU95" s="154"/>
      <c r="CV95" s="154"/>
      <c r="CW95" s="154"/>
      <c r="CX95" s="154"/>
      <c r="CY95" s="154"/>
      <c r="CZ95" s="154"/>
      <c r="DA95" s="7"/>
      <c r="DB95" s="7"/>
      <c r="DC95" s="7"/>
      <c r="DD95" s="7"/>
      <c r="DE95" s="154"/>
      <c r="DF95" s="154"/>
      <c r="DG95" s="7"/>
      <c r="DH95" s="154"/>
      <c r="DI95" s="154"/>
      <c r="DJ95" s="154"/>
      <c r="DK95" s="154"/>
      <c r="DL95" s="154"/>
      <c r="DM95" s="154"/>
      <c r="DN95" s="7"/>
      <c r="DO95" s="7"/>
      <c r="DP95" s="7"/>
      <c r="DQ95" s="7"/>
      <c r="DR95" s="154" t="str">
        <f>IF('⑤案件貼り付けシート(E6~→A2へ縦横替えで）'!FC91="","",'⑤案件貼り付けシート(E6~→A2へ縦横替えで）'!FC91)</f>
        <v/>
      </c>
      <c r="DS95" s="154" t="str">
        <f>IF('⑤案件貼り付けシート(E6~→A2へ縦横替えで）'!FD91="","",'⑤案件貼り付けシート(E6~→A2へ縦横替えで）'!FD91)</f>
        <v/>
      </c>
      <c r="DT95" s="7" t="str" cm="1">
        <f t="array" ref="DT95">IF('⑤案件貼り付けシート(E6~→A2へ縦横替えで）'!FE91="","",_xlfn.IFS('⑤案件貼り付けシート(E6~→A2へ縦横替えで）'!FE91="固定",1,'⑤案件貼り付けシート(E6~→A2へ縦横替えで）'!FE91="流動",2,'⑤案件貼り付けシート(E6~→A2へ縦横替えで）'!FE91="対象外",""))</f>
        <v/>
      </c>
      <c r="DU95" s="154" t="str">
        <f>IF('⑤案件貼り付けシート(E6~→A2へ縦横替えで）'!$FE91="固定",IF('⑤案件貼り付けシート(E6~→A2へ縦横替えで）'!FF91="","",'⑤案件貼り付けシート(E6~→A2へ縦横替えで）'!FF91),"")</f>
        <v/>
      </c>
      <c r="DV95" s="154" t="str">
        <f>IF('⑤案件貼り付けシート(E6~→A2へ縦横替えで）'!$FE91="固定",IF('⑤案件貼り付けシート(E6~→A2へ縦横替えで）'!FG91="","",'⑤案件貼り付けシート(E6~→A2へ縦横替えで）'!FG91),"")</f>
        <v/>
      </c>
      <c r="DW95" s="154" t="str">
        <f>IF('⑤案件貼り付けシート(E6~→A2へ縦横替えで）'!$FE91="固定",IF('⑤案件貼り付けシート(E6~→A2へ縦横替えで）'!FH91="","",'⑤案件貼り付けシート(E6~→A2へ縦横替えで）'!FH91),"")</f>
        <v/>
      </c>
      <c r="DX95" s="154" t="str">
        <f>IF('⑤案件貼り付けシート(E6~→A2へ縦横替えで）'!$FE91="固定",IF('⑤案件貼り付けシート(E6~→A2へ縦横替えで）'!FI91="","",'⑤案件貼り付けシート(E6~→A2へ縦横替えで）'!FI91),"")</f>
        <v/>
      </c>
      <c r="DY95" s="154" t="str">
        <f>IF('⑤案件貼り付けシート(E6~→A2へ縦横替えで）'!$FE91="固定",IF('⑤案件貼り付けシート(E6~→A2へ縦横替えで）'!FJ91="","",'⑤案件貼り付けシート(E6~→A2へ縦横替えで）'!FJ91),"")</f>
        <v/>
      </c>
      <c r="DZ95" s="154" t="str">
        <f>IF('⑤案件貼り付けシート(E6~→A2へ縦横替えで）'!$FE91="固定",IF('⑤案件貼り付けシート(E6~→A2へ縦横替えで）'!FK91="","",'⑤案件貼り付けシート(E6~→A2へ縦横替えで）'!FK91),"")</f>
        <v/>
      </c>
      <c r="EA95" s="7" t="str">
        <f>IF('⑤案件貼り付けシート(E6~→A2へ縦横替えで）'!$FE91="固定",IF('⑤案件貼り付けシート(E6~→A2へ縦横替えで）'!FL91="","",'⑤案件貼り付けシート(E6~→A2へ縦横替えで）'!FL91),"")</f>
        <v/>
      </c>
      <c r="EB95" s="7" t="str">
        <f>IF('⑤案件貼り付けシート(E6~→A2へ縦横替えで）'!FM91="","",'⑤案件貼り付けシート(E6~→A2へ縦横替えで）'!FM91)</f>
        <v/>
      </c>
      <c r="EC95" s="7" t="str">
        <f>IF('⑤案件貼り付けシート(E6~→A2へ縦横替えで）'!FN91="","",'⑤案件貼り付けシート(E6~→A2へ縦横替えで）'!FN91)</f>
        <v/>
      </c>
      <c r="ED95" s="7" t="str">
        <f>IF('⑤案件貼り付けシート(E6~→A2へ縦横替えで）'!FO91="","",'⑤案件貼り付けシート(E6~→A2へ縦横替えで）'!FO91)</f>
        <v/>
      </c>
      <c r="EE95" s="154" t="str">
        <f>IF('⑤案件貼り付けシート(E6~→A2へ縦横替えで）'!FQ91="","",'⑤案件貼り付けシート(E6~→A2へ縦横替えで）'!FQ91)</f>
        <v/>
      </c>
      <c r="EF95" s="154" t="str">
        <f>IF('⑤案件貼り付けシート(E6~→A2へ縦横替えで）'!FR91="","",'⑤案件貼り付けシート(E6~→A2へ縦横替えで）'!FR91)</f>
        <v/>
      </c>
      <c r="EG95" s="7" t="str" cm="1">
        <f t="array" ref="EG95">IF('⑤案件貼り付けシート(E6~→A2へ縦横替えで）'!FS91="","",_xlfn.IFS('⑤案件貼り付けシート(E6~→A2へ縦横替えで）'!FS91="固定",1,'⑤案件貼り付けシート(E6~→A2へ縦横替えで）'!FS91="流動",2,'⑤案件貼り付けシート(E6~→A2へ縦横替えで）'!FS91="対象外",""))</f>
        <v/>
      </c>
      <c r="EH95" s="154" t="str">
        <f>IF('⑤案件貼り付けシート(E6~→A2へ縦横替えで）'!$FS91="固定",IF('⑤案件貼り付けシート(E6~→A2へ縦横替えで）'!FT91="","",'⑤案件貼り付けシート(E6~→A2へ縦横替えで）'!FT91),"")</f>
        <v/>
      </c>
      <c r="EI95" s="154" t="str">
        <f>IF('⑤案件貼り付けシート(E6~→A2へ縦横替えで）'!$FS91="固定",IF('⑤案件貼り付けシート(E6~→A2へ縦横替えで）'!FU91="","",'⑤案件貼り付けシート(E6~→A2へ縦横替えで）'!FU91),"")</f>
        <v/>
      </c>
      <c r="EJ95" s="154" t="str">
        <f>IF('⑤案件貼り付けシート(E6~→A2へ縦横替えで）'!$FS91="固定",IF('⑤案件貼り付けシート(E6~→A2へ縦横替えで）'!FV91="","",'⑤案件貼り付けシート(E6~→A2へ縦横替えで）'!FV91),"")</f>
        <v/>
      </c>
      <c r="EK95" s="154" t="str">
        <f>IF('⑤案件貼り付けシート(E6~→A2へ縦横替えで）'!$FS91="固定",IF('⑤案件貼り付けシート(E6~→A2へ縦横替えで）'!FW91="","",'⑤案件貼り付けシート(E6~→A2へ縦横替えで）'!FW91),"")</f>
        <v/>
      </c>
      <c r="EL95" s="154" t="str">
        <f>IF('⑤案件貼り付けシート(E6~→A2へ縦横替えで）'!$FS91="固定",IF('⑤案件貼り付けシート(E6~→A2へ縦横替えで）'!FX91="","",'⑤案件貼り付けシート(E6~→A2へ縦横替えで）'!FX91),"")</f>
        <v/>
      </c>
      <c r="EM95" s="154" t="str">
        <f>IF('⑤案件貼り付けシート(E6~→A2へ縦横替えで）'!$FS91="固定",IF('⑤案件貼り付けシート(E6~→A2へ縦横替えで）'!FY91="","",'⑤案件貼り付けシート(E6~→A2へ縦横替えで）'!FY91),"")</f>
        <v/>
      </c>
      <c r="EN95" s="7" t="str">
        <f>IF('⑤案件貼り付けシート(E6~→A2へ縦横替えで）'!$FS91="固定",IF('⑤案件貼り付けシート(E6~→A2へ縦横替えで）'!FZ91="","",'⑤案件貼り付けシート(E6~→A2へ縦横替えで）'!FZ91),"")</f>
        <v/>
      </c>
      <c r="EO95" s="7" t="str">
        <f>IF('⑤案件貼り付けシート(E6~→A2へ縦横替えで）'!GA91="","",'⑤案件貼り付けシート(E6~→A2へ縦横替えで）'!GA91)</f>
        <v/>
      </c>
      <c r="EP95" s="7" t="str">
        <f>IF('⑤案件貼り付けシート(E6~→A2へ縦横替えで）'!GB91="","",'⑤案件貼り付けシート(E6~→A2へ縦横替えで）'!GB91)</f>
        <v/>
      </c>
      <c r="EQ95" s="7" t="str">
        <f>IF('⑤案件貼り付けシート(E6~→A2へ縦横替えで）'!GC91="","",'⑤案件貼り付けシート(E6~→A2へ縦横替えで）'!GC91)</f>
        <v/>
      </c>
      <c r="ER95" s="154" t="str">
        <f>IF('⑤案件貼り付けシート(E6~→A2へ縦横替えで）'!GE91="","",'⑤案件貼り付けシート(E6~→A2へ縦横替えで）'!GE91)</f>
        <v/>
      </c>
      <c r="ES95" s="154" t="str">
        <f>IF('⑤案件貼り付けシート(E6~→A2へ縦横替えで）'!GF91="","",'⑤案件貼り付けシート(E6~→A2へ縦横替えで）'!GF91)</f>
        <v/>
      </c>
      <c r="ET95" s="7" t="str" cm="1">
        <f t="array" ref="ET95">IF('⑤案件貼り付けシート(E6~→A2へ縦横替えで）'!GG91="","",_xlfn.IFS('⑤案件貼り付けシート(E6~→A2へ縦横替えで）'!GG91="固定",1,'⑤案件貼り付けシート(E6~→A2へ縦横替えで）'!GG91="流動",2,'⑤案件貼り付けシート(E6~→A2へ縦横替えで）'!GG91="対象外",""))</f>
        <v/>
      </c>
      <c r="EU95" s="154" t="str">
        <f>IF('⑤案件貼り付けシート(E6~→A2へ縦横替えで）'!$GG91="固定",IF('⑤案件貼り付けシート(E6~→A2へ縦横替えで）'!GH91="","",'⑤案件貼り付けシート(E6~→A2へ縦横替えで）'!GH91),"")</f>
        <v/>
      </c>
      <c r="EV95" s="154" t="str">
        <f>IF('⑤案件貼り付けシート(E6~→A2へ縦横替えで）'!$GG91="固定",IF('⑤案件貼り付けシート(E6~→A2へ縦横替えで）'!GI91="","",'⑤案件貼り付けシート(E6~→A2へ縦横替えで）'!GI91),"")</f>
        <v/>
      </c>
      <c r="EW95" s="154" t="str">
        <f>IF('⑤案件貼り付けシート(E6~→A2へ縦横替えで）'!$GG91="固定",IF('⑤案件貼り付けシート(E6~→A2へ縦横替えで）'!GJ91="","",'⑤案件貼り付けシート(E6~→A2へ縦横替えで）'!GJ91),"")</f>
        <v/>
      </c>
      <c r="EX95" s="154" t="str">
        <f>IF('⑤案件貼り付けシート(E6~→A2へ縦横替えで）'!$GG91="固定",IF('⑤案件貼り付けシート(E6~→A2へ縦横替えで）'!GK91="","",'⑤案件貼り付けシート(E6~→A2へ縦横替えで）'!GK91),"")</f>
        <v/>
      </c>
      <c r="EY95" s="154" t="str">
        <f>IF('⑤案件貼り付けシート(E6~→A2へ縦横替えで）'!$GG91="固定",IF('⑤案件貼り付けシート(E6~→A2へ縦横替えで）'!GL91="","",'⑤案件貼り付けシート(E6~→A2へ縦横替えで）'!GL91),"")</f>
        <v/>
      </c>
      <c r="EZ95" s="154" t="str">
        <f>IF('⑤案件貼り付けシート(E6~→A2へ縦横替えで）'!$GG91="固定",IF('⑤案件貼り付けシート(E6~→A2へ縦横替えで）'!GM91="","",'⑤案件貼り付けシート(E6~→A2へ縦横替えで）'!GM91),"")</f>
        <v/>
      </c>
      <c r="FA95" s="7" t="str">
        <f>IF('⑤案件貼り付けシート(E6~→A2へ縦横替えで）'!$GG91="固定",IF('⑤案件貼り付けシート(E6~→A2へ縦横替えで）'!GN91="","",'⑤案件貼り付けシート(E6~→A2へ縦横替えで）'!GN91),"")</f>
        <v/>
      </c>
      <c r="FB95" s="7" t="str">
        <f>IF('⑤案件貼り付けシート(E6~→A2へ縦横替えで）'!GO91="","",'⑤案件貼り付けシート(E6~→A2へ縦横替えで）'!GO91)</f>
        <v/>
      </c>
      <c r="FC95" s="7" t="str">
        <f>IF('⑤案件貼り付けシート(E6~→A2へ縦横替えで）'!GP91="","",'⑤案件貼り付けシート(E6~→A2へ縦横替えで）'!GP91)</f>
        <v/>
      </c>
      <c r="FD95" s="7" t="str">
        <f>IF('⑤案件貼り付けシート(E6~→A2へ縦横替えで）'!GQ91="","",'⑤案件貼り付けシート(E6~→A2へ縦横替えで）'!GQ91)</f>
        <v/>
      </c>
      <c r="FE95" s="154" t="str">
        <f>IF('⑤案件貼り付けシート(E6~→A2へ縦横替えで）'!GS91="","",'⑤案件貼り付けシート(E6~→A2へ縦横替えで）'!GS91)</f>
        <v/>
      </c>
      <c r="FF95" s="154" t="str">
        <f>IF('⑤案件貼り付けシート(E6~→A2へ縦横替えで）'!GT91="","",'⑤案件貼り付けシート(E6~→A2へ縦横替えで）'!GT91)</f>
        <v/>
      </c>
      <c r="FG95" s="7" t="str" cm="1">
        <f t="array" ref="FG95">IF('⑤案件貼り付けシート(E6~→A2へ縦横替えで）'!GU91="","",_xlfn.IFS('⑤案件貼り付けシート(E6~→A2へ縦横替えで）'!GU91="固定",1,'⑤案件貼り付けシート(E6~→A2へ縦横替えで）'!GU91="流動",2,'⑤案件貼り付けシート(E6~→A2へ縦横替えで）'!GU91="対象外",""))</f>
        <v/>
      </c>
      <c r="FH95" s="154" t="str">
        <f>IF('⑤案件貼り付けシート(E6~→A2へ縦横替えで）'!$GU91="固定",IF('⑤案件貼り付けシート(E6~→A2へ縦横替えで）'!GV91="","",'⑤案件貼り付けシート(E6~→A2へ縦横替えで）'!GV91),"")</f>
        <v/>
      </c>
      <c r="FI95" s="154" t="str">
        <f>IF('⑤案件貼り付けシート(E6~→A2へ縦横替えで）'!$GU91="固定",IF('⑤案件貼り付けシート(E6~→A2へ縦横替えで）'!GW91="","",'⑤案件貼り付けシート(E6~→A2へ縦横替えで）'!GW91),"")</f>
        <v/>
      </c>
      <c r="FJ95" s="154" t="str">
        <f>IF('⑤案件貼り付けシート(E6~→A2へ縦横替えで）'!$GU91="固定",IF('⑤案件貼り付けシート(E6~→A2へ縦横替えで）'!GX91="","",'⑤案件貼り付けシート(E6~→A2へ縦横替えで）'!GX91),"")</f>
        <v/>
      </c>
      <c r="FK95" s="154" t="str">
        <f>IF('⑤案件貼り付けシート(E6~→A2へ縦横替えで）'!$GU91="固定",IF('⑤案件貼り付けシート(E6~→A2へ縦横替えで）'!GY91="","",'⑤案件貼り付けシート(E6~→A2へ縦横替えで）'!GY91),"")</f>
        <v/>
      </c>
      <c r="FL95" s="154" t="str">
        <f>IF('⑤案件貼り付けシート(E6~→A2へ縦横替えで）'!$GU91="固定",IF('⑤案件貼り付けシート(E6~→A2へ縦横替えで）'!GZ91="","",'⑤案件貼り付けシート(E6~→A2へ縦横替えで）'!GZ91),"")</f>
        <v/>
      </c>
      <c r="FM95" s="154" t="str">
        <f>IF('⑤案件貼り付けシート(E6~→A2へ縦横替えで）'!$GU91="固定",IF('⑤案件貼り付けシート(E6~→A2へ縦横替えで）'!HA91="","",'⑤案件貼り付けシート(E6~→A2へ縦横替えで）'!HA91),"")</f>
        <v/>
      </c>
      <c r="FN95" s="7" t="str">
        <f>IF('⑤案件貼り付けシート(E6~→A2へ縦横替えで）'!$GU91="固定",IF('⑤案件貼り付けシート(E6~→A2へ縦横替えで）'!HB91="","",'⑤案件貼り付けシート(E6~→A2へ縦横替えで）'!HB91),"")</f>
        <v/>
      </c>
      <c r="FO95" s="7" t="str">
        <f>IF('⑤案件貼り付けシート(E6~→A2へ縦横替えで）'!HC91="","",'⑤案件貼り付けシート(E6~→A2へ縦横替えで）'!HC91)</f>
        <v/>
      </c>
      <c r="FP95" s="7" t="str">
        <f>IF('⑤案件貼り付けシート(E6~→A2へ縦横替えで）'!HD91="","",'⑤案件貼り付けシート(E6~→A2へ縦横替えで）'!HD91)</f>
        <v/>
      </c>
      <c r="FQ95" s="7" t="str">
        <f>IF('⑤案件貼り付けシート(E6~→A2へ縦横替えで）'!HE91="","",'⑤案件貼り付けシート(E6~→A2へ縦横替えで）'!HE91)</f>
        <v/>
      </c>
      <c r="FR95" s="154" t="str">
        <f>IF('⑤案件貼り付けシート(E6~→A2へ縦横替えで）'!HG91="","",'⑤案件貼り付けシート(E6~→A2へ縦横替えで）'!HG91)</f>
        <v/>
      </c>
      <c r="FS95" s="154" t="str">
        <f>IF('⑤案件貼り付けシート(E6~→A2へ縦横替えで）'!HH91="","",'⑤案件貼り付けシート(E6~→A2へ縦横替えで）'!HH91)</f>
        <v/>
      </c>
      <c r="FT95" s="7" t="str" cm="1">
        <f t="array" ref="FT95">IF('⑤案件貼り付けシート(E6~→A2へ縦横替えで）'!HI91="","",_xlfn.IFS('⑤案件貼り付けシート(E6~→A2へ縦横替えで）'!HI91="固定",1,'⑤案件貼り付けシート(E6~→A2へ縦横替えで）'!HI91="流動",2,'⑤案件貼り付けシート(E6~→A2へ縦横替えで）'!HI91="対象外",""))</f>
        <v/>
      </c>
      <c r="FU95" s="154" t="str">
        <f>IF('⑤案件貼り付けシート(E6~→A2へ縦横替えで）'!$HI91="固定",IF('⑤案件貼り付けシート(E6~→A2へ縦横替えで）'!HJ91="","",'⑤案件貼り付けシート(E6~→A2へ縦横替えで）'!HJ91),"")</f>
        <v/>
      </c>
      <c r="FV95" s="154" t="str">
        <f>IF('⑤案件貼り付けシート(E6~→A2へ縦横替えで）'!$HI91="固定",IF('⑤案件貼り付けシート(E6~→A2へ縦横替えで）'!HK91="","",'⑤案件貼り付けシート(E6~→A2へ縦横替えで）'!HK91),"")</f>
        <v/>
      </c>
      <c r="FW95" s="154" t="str">
        <f>IF('⑤案件貼り付けシート(E6~→A2へ縦横替えで）'!$HI91="固定",IF('⑤案件貼り付けシート(E6~→A2へ縦横替えで）'!HL91="","",'⑤案件貼り付けシート(E6~→A2へ縦横替えで）'!HL91),"")</f>
        <v/>
      </c>
      <c r="FX95" s="154" t="str">
        <f>IF('⑤案件貼り付けシート(E6~→A2へ縦横替えで）'!$HI91="固定",IF('⑤案件貼り付けシート(E6~→A2へ縦横替えで）'!HM91="","",'⑤案件貼り付けシート(E6~→A2へ縦横替えで）'!HM91),"")</f>
        <v/>
      </c>
      <c r="FY95" s="154" t="str">
        <f>IF('⑤案件貼り付けシート(E6~→A2へ縦横替えで）'!$HI91="固定",IF('⑤案件貼り付けシート(E6~→A2へ縦横替えで）'!HN91="","",'⑤案件貼り付けシート(E6~→A2へ縦横替えで）'!HN91),"")</f>
        <v/>
      </c>
      <c r="FZ95" s="154" t="str">
        <f>IF('⑤案件貼り付けシート(E6~→A2へ縦横替えで）'!$HI91="固定",IF('⑤案件貼り付けシート(E6~→A2へ縦横替えで）'!HO91="","",'⑤案件貼り付けシート(E6~→A2へ縦横替えで）'!HO91),"")</f>
        <v/>
      </c>
      <c r="GA95" s="7" t="str">
        <f>IF('⑤案件貼り付けシート(E6~→A2へ縦横替えで）'!$HI91="固定",IF('⑤案件貼り付けシート(E6~→A2へ縦横替えで）'!HP91="","",'⑤案件貼り付けシート(E6~→A2へ縦横替えで）'!HP91),"")</f>
        <v/>
      </c>
      <c r="GB95" s="7" t="str">
        <f>IF('⑤案件貼り付けシート(E6~→A2へ縦横替えで）'!HQ91="","",'⑤案件貼り付けシート(E6~→A2へ縦横替えで）'!HQ91)</f>
        <v/>
      </c>
      <c r="GC95" s="7" t="str">
        <f>IF('⑤案件貼り付けシート(E6~→A2へ縦横替えで）'!HR91="","",'⑤案件貼り付けシート(E6~→A2へ縦横替えで）'!HR91)</f>
        <v/>
      </c>
      <c r="GD95" s="7" t="str">
        <f>IF('⑤案件貼り付けシート(E6~→A2へ縦横替えで）'!HS91="","",'⑤案件貼り付けシート(E6~→A2へ縦横替えで）'!HS91)</f>
        <v/>
      </c>
      <c r="GE95" s="7"/>
      <c r="GF95" s="7"/>
      <c r="GG95" s="7"/>
      <c r="GH95" s="7"/>
      <c r="GI95" s="7"/>
      <c r="GJ95" s="7"/>
      <c r="GK95" s="7"/>
      <c r="GL95" s="7"/>
      <c r="GM95" s="48"/>
      <c r="GN95" s="7"/>
      <c r="GO95" s="7"/>
      <c r="GP95" s="7"/>
      <c r="GR95" s="48" t="str">
        <f>IF(OR('⑤案件貼り付けシート(E6~→A2へ縦横替えで）'!JP91="",'⑤案件貼り付けシート(E6~→A2へ縦横替えで）'!JP91=0),"",_xlfn.XLOOKUP('⑤案件貼り付けシート(E6~→A2へ縦横替えで）'!JP91,②コード一覧!$BR$2:$BR$802,②コード一覧!$BT$2:$BT$802))</f>
        <v/>
      </c>
      <c r="GS95" s="48" t="str">
        <f>IF(OR('⑤案件貼り付けシート(E6~→A2へ縦横替えで）'!JQ91="",'⑤案件貼り付けシート(E6~→A2へ縦横替えで）'!JQ91=0),"",_xlfn.XLOOKUP('⑤案件貼り付けシート(E6~→A2へ縦横替えで）'!JQ91,②コード一覧!$BR$2:$BR$802,②コード一覧!$BT$2:$BT$802))</f>
        <v/>
      </c>
      <c r="GT95" s="48" t="str">
        <f>IF(OR('⑤案件貼り付けシート(E6~→A2へ縦横替えで）'!JR91="",'⑤案件貼り付けシート(E6~→A2へ縦横替えで）'!JR91=0),"",_xlfn.XLOOKUP('⑤案件貼り付けシート(E6~→A2へ縦横替えで）'!JR91,②コード一覧!$BR$2:$BR$802,②コード一覧!$BT$2:$BT$802))</f>
        <v/>
      </c>
      <c r="GU95" s="48" t="str">
        <f>IF(OR('⑤案件貼り付けシート(E6~→A2へ縦横替えで）'!JS91="",'⑤案件貼り付けシート(E6~→A2へ縦横替えで）'!JS91=0),"",_xlfn.XLOOKUP('⑤案件貼り付けシート(E6~→A2へ縦横替えで）'!JS91,②コード一覧!$BR$2:$BR$802,②コード一覧!$BT$2:$BT$802))</f>
        <v/>
      </c>
      <c r="GV95" s="48" t="str">
        <f>IF(OR('⑤案件貼り付けシート(E6~→A2へ縦横替えで）'!JT91="",'⑤案件貼り付けシート(E6~→A2へ縦横替えで）'!JT91=0),"",_xlfn.XLOOKUP('⑤案件貼り付けシート(E6~→A2へ縦横替えで）'!JT91,②コード一覧!$BR$2:$BR$802,②コード一覧!$BT$2:$BT$802))</f>
        <v/>
      </c>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3"/>
      <c r="AS96" s="7"/>
      <c r="AT96" s="7"/>
      <c r="AU96" s="7"/>
      <c r="AV96" s="7"/>
      <c r="AW96" s="7"/>
      <c r="AX96" s="7"/>
      <c r="AY96" s="7"/>
      <c r="AZ96" s="7"/>
      <c r="BA96" s="7"/>
      <c r="BB96" s="7"/>
      <c r="BC96" s="7"/>
      <c r="BD96" s="7"/>
      <c r="BE96" s="154"/>
      <c r="BF96" s="154"/>
      <c r="BG96" s="7"/>
      <c r="BH96" s="154"/>
      <c r="BI96" s="154"/>
      <c r="BJ96" s="154"/>
      <c r="BK96" s="154"/>
      <c r="BL96" s="154"/>
      <c r="BM96" s="154"/>
      <c r="BN96" s="7"/>
      <c r="BO96" s="7"/>
      <c r="BP96" s="7"/>
      <c r="BQ96" s="7"/>
      <c r="BR96" s="154"/>
      <c r="BS96" s="154"/>
      <c r="BT96" s="7"/>
      <c r="BU96" s="154"/>
      <c r="BV96" s="154"/>
      <c r="BW96" s="154"/>
      <c r="BX96" s="154"/>
      <c r="BY96" s="154"/>
      <c r="BZ96" s="154"/>
      <c r="CA96" s="7"/>
      <c r="CB96" s="7"/>
      <c r="CC96" s="7"/>
      <c r="CD96" s="7"/>
      <c r="CE96" s="154"/>
      <c r="CF96" s="154"/>
      <c r="CG96" s="7"/>
      <c r="CH96" s="154"/>
      <c r="CI96" s="154"/>
      <c r="CJ96" s="154"/>
      <c r="CK96" s="154"/>
      <c r="CL96" s="154"/>
      <c r="CM96" s="154"/>
      <c r="CN96" s="7"/>
      <c r="CO96" s="7"/>
      <c r="CP96" s="7"/>
      <c r="CQ96" s="7"/>
      <c r="CR96" s="154"/>
      <c r="CS96" s="154"/>
      <c r="CT96" s="7"/>
      <c r="CU96" s="154"/>
      <c r="CV96" s="154"/>
      <c r="CW96" s="154"/>
      <c r="CX96" s="154"/>
      <c r="CY96" s="154"/>
      <c r="CZ96" s="154"/>
      <c r="DA96" s="7"/>
      <c r="DB96" s="7"/>
      <c r="DC96" s="7"/>
      <c r="DD96" s="7"/>
      <c r="DE96" s="154"/>
      <c r="DF96" s="154"/>
      <c r="DG96" s="7"/>
      <c r="DH96" s="154"/>
      <c r="DI96" s="154"/>
      <c r="DJ96" s="154"/>
      <c r="DK96" s="154"/>
      <c r="DL96" s="154"/>
      <c r="DM96" s="154"/>
      <c r="DN96" s="7"/>
      <c r="DO96" s="7"/>
      <c r="DP96" s="7"/>
      <c r="DQ96" s="7"/>
      <c r="DR96" s="154" t="str">
        <f>IF('⑤案件貼り付けシート(E6~→A2へ縦横替えで）'!FC92="","",'⑤案件貼り付けシート(E6~→A2へ縦横替えで）'!FC92)</f>
        <v/>
      </c>
      <c r="DS96" s="154" t="str">
        <f>IF('⑤案件貼り付けシート(E6~→A2へ縦横替えで）'!FD92="","",'⑤案件貼り付けシート(E6~→A2へ縦横替えで）'!FD92)</f>
        <v/>
      </c>
      <c r="DT96" s="7" t="str" cm="1">
        <f t="array" ref="DT96">IF('⑤案件貼り付けシート(E6~→A2へ縦横替えで）'!FE92="","",_xlfn.IFS('⑤案件貼り付けシート(E6~→A2へ縦横替えで）'!FE92="固定",1,'⑤案件貼り付けシート(E6~→A2へ縦横替えで）'!FE92="流動",2,'⑤案件貼り付けシート(E6~→A2へ縦横替えで）'!FE92="対象外",""))</f>
        <v/>
      </c>
      <c r="DU96" s="154" t="str">
        <f>IF('⑤案件貼り付けシート(E6~→A2へ縦横替えで）'!$FE92="固定",IF('⑤案件貼り付けシート(E6~→A2へ縦横替えで）'!FF92="","",'⑤案件貼り付けシート(E6~→A2へ縦横替えで）'!FF92),"")</f>
        <v/>
      </c>
      <c r="DV96" s="154" t="str">
        <f>IF('⑤案件貼り付けシート(E6~→A2へ縦横替えで）'!$FE92="固定",IF('⑤案件貼り付けシート(E6~→A2へ縦横替えで）'!FG92="","",'⑤案件貼り付けシート(E6~→A2へ縦横替えで）'!FG92),"")</f>
        <v/>
      </c>
      <c r="DW96" s="154" t="str">
        <f>IF('⑤案件貼り付けシート(E6~→A2へ縦横替えで）'!$FE92="固定",IF('⑤案件貼り付けシート(E6~→A2へ縦横替えで）'!FH92="","",'⑤案件貼り付けシート(E6~→A2へ縦横替えで）'!FH92),"")</f>
        <v/>
      </c>
      <c r="DX96" s="154" t="str">
        <f>IF('⑤案件貼り付けシート(E6~→A2へ縦横替えで）'!$FE92="固定",IF('⑤案件貼り付けシート(E6~→A2へ縦横替えで）'!FI92="","",'⑤案件貼り付けシート(E6~→A2へ縦横替えで）'!FI92),"")</f>
        <v/>
      </c>
      <c r="DY96" s="154" t="str">
        <f>IF('⑤案件貼り付けシート(E6~→A2へ縦横替えで）'!$FE92="固定",IF('⑤案件貼り付けシート(E6~→A2へ縦横替えで）'!FJ92="","",'⑤案件貼り付けシート(E6~→A2へ縦横替えで）'!FJ92),"")</f>
        <v/>
      </c>
      <c r="DZ96" s="154" t="str">
        <f>IF('⑤案件貼り付けシート(E6~→A2へ縦横替えで）'!$FE92="固定",IF('⑤案件貼り付けシート(E6~→A2へ縦横替えで）'!FK92="","",'⑤案件貼り付けシート(E6~→A2へ縦横替えで）'!FK92),"")</f>
        <v/>
      </c>
      <c r="EA96" s="7" t="str">
        <f>IF('⑤案件貼り付けシート(E6~→A2へ縦横替えで）'!$FE92="固定",IF('⑤案件貼り付けシート(E6~→A2へ縦横替えで）'!FL92="","",'⑤案件貼り付けシート(E6~→A2へ縦横替えで）'!FL92),"")</f>
        <v/>
      </c>
      <c r="EB96" s="7" t="str">
        <f>IF('⑤案件貼り付けシート(E6~→A2へ縦横替えで）'!FM92="","",'⑤案件貼り付けシート(E6~→A2へ縦横替えで）'!FM92)</f>
        <v/>
      </c>
      <c r="EC96" s="7" t="str">
        <f>IF('⑤案件貼り付けシート(E6~→A2へ縦横替えで）'!FN92="","",'⑤案件貼り付けシート(E6~→A2へ縦横替えで）'!FN92)</f>
        <v/>
      </c>
      <c r="ED96" s="7" t="str">
        <f>IF('⑤案件貼り付けシート(E6~→A2へ縦横替えで）'!FO92="","",'⑤案件貼り付けシート(E6~→A2へ縦横替えで）'!FO92)</f>
        <v/>
      </c>
      <c r="EE96" s="154" t="str">
        <f>IF('⑤案件貼り付けシート(E6~→A2へ縦横替えで）'!FQ92="","",'⑤案件貼り付けシート(E6~→A2へ縦横替えで）'!FQ92)</f>
        <v/>
      </c>
      <c r="EF96" s="154" t="str">
        <f>IF('⑤案件貼り付けシート(E6~→A2へ縦横替えで）'!FR92="","",'⑤案件貼り付けシート(E6~→A2へ縦横替えで）'!FR92)</f>
        <v/>
      </c>
      <c r="EG96" s="7" t="str" cm="1">
        <f t="array" ref="EG96">IF('⑤案件貼り付けシート(E6~→A2へ縦横替えで）'!FS92="","",_xlfn.IFS('⑤案件貼り付けシート(E6~→A2へ縦横替えで）'!FS92="固定",1,'⑤案件貼り付けシート(E6~→A2へ縦横替えで）'!FS92="流動",2,'⑤案件貼り付けシート(E6~→A2へ縦横替えで）'!FS92="対象外",""))</f>
        <v/>
      </c>
      <c r="EH96" s="154" t="str">
        <f>IF('⑤案件貼り付けシート(E6~→A2へ縦横替えで）'!$FS92="固定",IF('⑤案件貼り付けシート(E6~→A2へ縦横替えで）'!FT92="","",'⑤案件貼り付けシート(E6~→A2へ縦横替えで）'!FT92),"")</f>
        <v/>
      </c>
      <c r="EI96" s="154" t="str">
        <f>IF('⑤案件貼り付けシート(E6~→A2へ縦横替えで）'!$FS92="固定",IF('⑤案件貼り付けシート(E6~→A2へ縦横替えで）'!FU92="","",'⑤案件貼り付けシート(E6~→A2へ縦横替えで）'!FU92),"")</f>
        <v/>
      </c>
      <c r="EJ96" s="154" t="str">
        <f>IF('⑤案件貼り付けシート(E6~→A2へ縦横替えで）'!$FS92="固定",IF('⑤案件貼り付けシート(E6~→A2へ縦横替えで）'!FV92="","",'⑤案件貼り付けシート(E6~→A2へ縦横替えで）'!FV92),"")</f>
        <v/>
      </c>
      <c r="EK96" s="154" t="str">
        <f>IF('⑤案件貼り付けシート(E6~→A2へ縦横替えで）'!$FS92="固定",IF('⑤案件貼り付けシート(E6~→A2へ縦横替えで）'!FW92="","",'⑤案件貼り付けシート(E6~→A2へ縦横替えで）'!FW92),"")</f>
        <v/>
      </c>
      <c r="EL96" s="154" t="str">
        <f>IF('⑤案件貼り付けシート(E6~→A2へ縦横替えで）'!$FS92="固定",IF('⑤案件貼り付けシート(E6~→A2へ縦横替えで）'!FX92="","",'⑤案件貼り付けシート(E6~→A2へ縦横替えで）'!FX92),"")</f>
        <v/>
      </c>
      <c r="EM96" s="154" t="str">
        <f>IF('⑤案件貼り付けシート(E6~→A2へ縦横替えで）'!$FS92="固定",IF('⑤案件貼り付けシート(E6~→A2へ縦横替えで）'!FY92="","",'⑤案件貼り付けシート(E6~→A2へ縦横替えで）'!FY92),"")</f>
        <v/>
      </c>
      <c r="EN96" s="7" t="str">
        <f>IF('⑤案件貼り付けシート(E6~→A2へ縦横替えで）'!$FS92="固定",IF('⑤案件貼り付けシート(E6~→A2へ縦横替えで）'!FZ92="","",'⑤案件貼り付けシート(E6~→A2へ縦横替えで）'!FZ92),"")</f>
        <v/>
      </c>
      <c r="EO96" s="7" t="str">
        <f>IF('⑤案件貼り付けシート(E6~→A2へ縦横替えで）'!GA92="","",'⑤案件貼り付けシート(E6~→A2へ縦横替えで）'!GA92)</f>
        <v/>
      </c>
      <c r="EP96" s="7" t="str">
        <f>IF('⑤案件貼り付けシート(E6~→A2へ縦横替えで）'!GB92="","",'⑤案件貼り付けシート(E6~→A2へ縦横替えで）'!GB92)</f>
        <v/>
      </c>
      <c r="EQ96" s="7" t="str">
        <f>IF('⑤案件貼り付けシート(E6~→A2へ縦横替えで）'!GC92="","",'⑤案件貼り付けシート(E6~→A2へ縦横替えで）'!GC92)</f>
        <v/>
      </c>
      <c r="ER96" s="154" t="str">
        <f>IF('⑤案件貼り付けシート(E6~→A2へ縦横替えで）'!GE92="","",'⑤案件貼り付けシート(E6~→A2へ縦横替えで）'!GE92)</f>
        <v/>
      </c>
      <c r="ES96" s="154" t="str">
        <f>IF('⑤案件貼り付けシート(E6~→A2へ縦横替えで）'!GF92="","",'⑤案件貼り付けシート(E6~→A2へ縦横替えで）'!GF92)</f>
        <v/>
      </c>
      <c r="ET96" s="7" t="str" cm="1">
        <f t="array" ref="ET96">IF('⑤案件貼り付けシート(E6~→A2へ縦横替えで）'!GG92="","",_xlfn.IFS('⑤案件貼り付けシート(E6~→A2へ縦横替えで）'!GG92="固定",1,'⑤案件貼り付けシート(E6~→A2へ縦横替えで）'!GG92="流動",2,'⑤案件貼り付けシート(E6~→A2へ縦横替えで）'!GG92="対象外",""))</f>
        <v/>
      </c>
      <c r="EU96" s="154" t="str">
        <f>IF('⑤案件貼り付けシート(E6~→A2へ縦横替えで）'!$GG92="固定",IF('⑤案件貼り付けシート(E6~→A2へ縦横替えで）'!GH92="","",'⑤案件貼り付けシート(E6~→A2へ縦横替えで）'!GH92),"")</f>
        <v/>
      </c>
      <c r="EV96" s="154" t="str">
        <f>IF('⑤案件貼り付けシート(E6~→A2へ縦横替えで）'!$GG92="固定",IF('⑤案件貼り付けシート(E6~→A2へ縦横替えで）'!GI92="","",'⑤案件貼り付けシート(E6~→A2へ縦横替えで）'!GI92),"")</f>
        <v/>
      </c>
      <c r="EW96" s="154" t="str">
        <f>IF('⑤案件貼り付けシート(E6~→A2へ縦横替えで）'!$GG92="固定",IF('⑤案件貼り付けシート(E6~→A2へ縦横替えで）'!GJ92="","",'⑤案件貼り付けシート(E6~→A2へ縦横替えで）'!GJ92),"")</f>
        <v/>
      </c>
      <c r="EX96" s="154" t="str">
        <f>IF('⑤案件貼り付けシート(E6~→A2へ縦横替えで）'!$GG92="固定",IF('⑤案件貼り付けシート(E6~→A2へ縦横替えで）'!GK92="","",'⑤案件貼り付けシート(E6~→A2へ縦横替えで）'!GK92),"")</f>
        <v/>
      </c>
      <c r="EY96" s="154" t="str">
        <f>IF('⑤案件貼り付けシート(E6~→A2へ縦横替えで）'!$GG92="固定",IF('⑤案件貼り付けシート(E6~→A2へ縦横替えで）'!GL92="","",'⑤案件貼り付けシート(E6~→A2へ縦横替えで）'!GL92),"")</f>
        <v/>
      </c>
      <c r="EZ96" s="154" t="str">
        <f>IF('⑤案件貼り付けシート(E6~→A2へ縦横替えで）'!$GG92="固定",IF('⑤案件貼り付けシート(E6~→A2へ縦横替えで）'!GM92="","",'⑤案件貼り付けシート(E6~→A2へ縦横替えで）'!GM92),"")</f>
        <v/>
      </c>
      <c r="FA96" s="7" t="str">
        <f>IF('⑤案件貼り付けシート(E6~→A2へ縦横替えで）'!$GG92="固定",IF('⑤案件貼り付けシート(E6~→A2へ縦横替えで）'!GN92="","",'⑤案件貼り付けシート(E6~→A2へ縦横替えで）'!GN92),"")</f>
        <v/>
      </c>
      <c r="FB96" s="7" t="str">
        <f>IF('⑤案件貼り付けシート(E6~→A2へ縦横替えで）'!GO92="","",'⑤案件貼り付けシート(E6~→A2へ縦横替えで）'!GO92)</f>
        <v/>
      </c>
      <c r="FC96" s="7" t="str">
        <f>IF('⑤案件貼り付けシート(E6~→A2へ縦横替えで）'!GP92="","",'⑤案件貼り付けシート(E6~→A2へ縦横替えで）'!GP92)</f>
        <v/>
      </c>
      <c r="FD96" s="7" t="str">
        <f>IF('⑤案件貼り付けシート(E6~→A2へ縦横替えで）'!GQ92="","",'⑤案件貼り付けシート(E6~→A2へ縦横替えで）'!GQ92)</f>
        <v/>
      </c>
      <c r="FE96" s="154" t="str">
        <f>IF('⑤案件貼り付けシート(E6~→A2へ縦横替えで）'!GS92="","",'⑤案件貼り付けシート(E6~→A2へ縦横替えで）'!GS92)</f>
        <v/>
      </c>
      <c r="FF96" s="154" t="str">
        <f>IF('⑤案件貼り付けシート(E6~→A2へ縦横替えで）'!GT92="","",'⑤案件貼り付けシート(E6~→A2へ縦横替えで）'!GT92)</f>
        <v/>
      </c>
      <c r="FG96" s="7" t="str" cm="1">
        <f t="array" ref="FG96">IF('⑤案件貼り付けシート(E6~→A2へ縦横替えで）'!GU92="","",_xlfn.IFS('⑤案件貼り付けシート(E6~→A2へ縦横替えで）'!GU92="固定",1,'⑤案件貼り付けシート(E6~→A2へ縦横替えで）'!GU92="流動",2,'⑤案件貼り付けシート(E6~→A2へ縦横替えで）'!GU92="対象外",""))</f>
        <v/>
      </c>
      <c r="FH96" s="154" t="str">
        <f>IF('⑤案件貼り付けシート(E6~→A2へ縦横替えで）'!$GU92="固定",IF('⑤案件貼り付けシート(E6~→A2へ縦横替えで）'!GV92="","",'⑤案件貼り付けシート(E6~→A2へ縦横替えで）'!GV92),"")</f>
        <v/>
      </c>
      <c r="FI96" s="154" t="str">
        <f>IF('⑤案件貼り付けシート(E6~→A2へ縦横替えで）'!$GU92="固定",IF('⑤案件貼り付けシート(E6~→A2へ縦横替えで）'!GW92="","",'⑤案件貼り付けシート(E6~→A2へ縦横替えで）'!GW92),"")</f>
        <v/>
      </c>
      <c r="FJ96" s="154" t="str">
        <f>IF('⑤案件貼り付けシート(E6~→A2へ縦横替えで）'!$GU92="固定",IF('⑤案件貼り付けシート(E6~→A2へ縦横替えで）'!GX92="","",'⑤案件貼り付けシート(E6~→A2へ縦横替えで）'!GX92),"")</f>
        <v/>
      </c>
      <c r="FK96" s="154" t="str">
        <f>IF('⑤案件貼り付けシート(E6~→A2へ縦横替えで）'!$GU92="固定",IF('⑤案件貼り付けシート(E6~→A2へ縦横替えで）'!GY92="","",'⑤案件貼り付けシート(E6~→A2へ縦横替えで）'!GY92),"")</f>
        <v/>
      </c>
      <c r="FL96" s="154" t="str">
        <f>IF('⑤案件貼り付けシート(E6~→A2へ縦横替えで）'!$GU92="固定",IF('⑤案件貼り付けシート(E6~→A2へ縦横替えで）'!GZ92="","",'⑤案件貼り付けシート(E6~→A2へ縦横替えで）'!GZ92),"")</f>
        <v/>
      </c>
      <c r="FM96" s="154" t="str">
        <f>IF('⑤案件貼り付けシート(E6~→A2へ縦横替えで）'!$GU92="固定",IF('⑤案件貼り付けシート(E6~→A2へ縦横替えで）'!HA92="","",'⑤案件貼り付けシート(E6~→A2へ縦横替えで）'!HA92),"")</f>
        <v/>
      </c>
      <c r="FN96" s="7" t="str">
        <f>IF('⑤案件貼り付けシート(E6~→A2へ縦横替えで）'!$GU92="固定",IF('⑤案件貼り付けシート(E6~→A2へ縦横替えで）'!HB92="","",'⑤案件貼り付けシート(E6~→A2へ縦横替えで）'!HB92),"")</f>
        <v/>
      </c>
      <c r="FO96" s="7" t="str">
        <f>IF('⑤案件貼り付けシート(E6~→A2へ縦横替えで）'!HC92="","",'⑤案件貼り付けシート(E6~→A2へ縦横替えで）'!HC92)</f>
        <v/>
      </c>
      <c r="FP96" s="7" t="str">
        <f>IF('⑤案件貼り付けシート(E6~→A2へ縦横替えで）'!HD92="","",'⑤案件貼り付けシート(E6~→A2へ縦横替えで）'!HD92)</f>
        <v/>
      </c>
      <c r="FQ96" s="7" t="str">
        <f>IF('⑤案件貼り付けシート(E6~→A2へ縦横替えで）'!HE92="","",'⑤案件貼り付けシート(E6~→A2へ縦横替えで）'!HE92)</f>
        <v/>
      </c>
      <c r="FR96" s="154" t="str">
        <f>IF('⑤案件貼り付けシート(E6~→A2へ縦横替えで）'!HG92="","",'⑤案件貼り付けシート(E6~→A2へ縦横替えで）'!HG92)</f>
        <v/>
      </c>
      <c r="FS96" s="154" t="str">
        <f>IF('⑤案件貼り付けシート(E6~→A2へ縦横替えで）'!HH92="","",'⑤案件貼り付けシート(E6~→A2へ縦横替えで）'!HH92)</f>
        <v/>
      </c>
      <c r="FT96" s="7" t="str" cm="1">
        <f t="array" ref="FT96">IF('⑤案件貼り付けシート(E6~→A2へ縦横替えで）'!HI92="","",_xlfn.IFS('⑤案件貼り付けシート(E6~→A2へ縦横替えで）'!HI92="固定",1,'⑤案件貼り付けシート(E6~→A2へ縦横替えで）'!HI92="流動",2,'⑤案件貼り付けシート(E6~→A2へ縦横替えで）'!HI92="対象外",""))</f>
        <v/>
      </c>
      <c r="FU96" s="154" t="str">
        <f>IF('⑤案件貼り付けシート(E6~→A2へ縦横替えで）'!$HI92="固定",IF('⑤案件貼り付けシート(E6~→A2へ縦横替えで）'!HJ92="","",'⑤案件貼り付けシート(E6~→A2へ縦横替えで）'!HJ92),"")</f>
        <v/>
      </c>
      <c r="FV96" s="154" t="str">
        <f>IF('⑤案件貼り付けシート(E6~→A2へ縦横替えで）'!$HI92="固定",IF('⑤案件貼り付けシート(E6~→A2へ縦横替えで）'!HK92="","",'⑤案件貼り付けシート(E6~→A2へ縦横替えで）'!HK92),"")</f>
        <v/>
      </c>
      <c r="FW96" s="154" t="str">
        <f>IF('⑤案件貼り付けシート(E6~→A2へ縦横替えで）'!$HI92="固定",IF('⑤案件貼り付けシート(E6~→A2へ縦横替えで）'!HL92="","",'⑤案件貼り付けシート(E6~→A2へ縦横替えで）'!HL92),"")</f>
        <v/>
      </c>
      <c r="FX96" s="154" t="str">
        <f>IF('⑤案件貼り付けシート(E6~→A2へ縦横替えで）'!$HI92="固定",IF('⑤案件貼り付けシート(E6~→A2へ縦横替えで）'!HM92="","",'⑤案件貼り付けシート(E6~→A2へ縦横替えで）'!HM92),"")</f>
        <v/>
      </c>
      <c r="FY96" s="154" t="str">
        <f>IF('⑤案件貼り付けシート(E6~→A2へ縦横替えで）'!$HI92="固定",IF('⑤案件貼り付けシート(E6~→A2へ縦横替えで）'!HN92="","",'⑤案件貼り付けシート(E6~→A2へ縦横替えで）'!HN92),"")</f>
        <v/>
      </c>
      <c r="FZ96" s="154" t="str">
        <f>IF('⑤案件貼り付けシート(E6~→A2へ縦横替えで）'!$HI92="固定",IF('⑤案件貼り付けシート(E6~→A2へ縦横替えで）'!HO92="","",'⑤案件貼り付けシート(E6~→A2へ縦横替えで）'!HO92),"")</f>
        <v/>
      </c>
      <c r="GA96" s="7" t="str">
        <f>IF('⑤案件貼り付けシート(E6~→A2へ縦横替えで）'!$HI92="固定",IF('⑤案件貼り付けシート(E6~→A2へ縦横替えで）'!HP92="","",'⑤案件貼り付けシート(E6~→A2へ縦横替えで）'!HP92),"")</f>
        <v/>
      </c>
      <c r="GB96" s="7" t="str">
        <f>IF('⑤案件貼り付けシート(E6~→A2へ縦横替えで）'!HQ92="","",'⑤案件貼り付けシート(E6~→A2へ縦横替えで）'!HQ92)</f>
        <v/>
      </c>
      <c r="GC96" s="7" t="str">
        <f>IF('⑤案件貼り付けシート(E6~→A2へ縦横替えで）'!HR92="","",'⑤案件貼り付けシート(E6~→A2へ縦横替えで）'!HR92)</f>
        <v/>
      </c>
      <c r="GD96" s="7" t="str">
        <f>IF('⑤案件貼り付けシート(E6~→A2へ縦横替えで）'!HS92="","",'⑤案件貼り付けシート(E6~→A2へ縦横替えで）'!HS92)</f>
        <v/>
      </c>
      <c r="GE96" s="7"/>
      <c r="GF96" s="7"/>
      <c r="GG96" s="7"/>
      <c r="GH96" s="7"/>
      <c r="GI96" s="7"/>
      <c r="GJ96" s="7"/>
      <c r="GK96" s="7"/>
      <c r="GL96" s="7"/>
      <c r="GM96" s="48"/>
      <c r="GN96" s="7"/>
      <c r="GO96" s="7"/>
      <c r="GP96" s="7"/>
      <c r="GR96" s="48" t="str">
        <f>IF(OR('⑤案件貼り付けシート(E6~→A2へ縦横替えで）'!JP92="",'⑤案件貼り付けシート(E6~→A2へ縦横替えで）'!JP92=0),"",_xlfn.XLOOKUP('⑤案件貼り付けシート(E6~→A2へ縦横替えで）'!JP92,②コード一覧!$BR$2:$BR$802,②コード一覧!$BT$2:$BT$802))</f>
        <v/>
      </c>
      <c r="GS96" s="48" t="str">
        <f>IF(OR('⑤案件貼り付けシート(E6~→A2へ縦横替えで）'!JQ92="",'⑤案件貼り付けシート(E6~→A2へ縦横替えで）'!JQ92=0),"",_xlfn.XLOOKUP('⑤案件貼り付けシート(E6~→A2へ縦横替えで）'!JQ92,②コード一覧!$BR$2:$BR$802,②コード一覧!$BT$2:$BT$802))</f>
        <v/>
      </c>
      <c r="GT96" s="48" t="str">
        <f>IF(OR('⑤案件貼り付けシート(E6~→A2へ縦横替えで）'!JR92="",'⑤案件貼り付けシート(E6~→A2へ縦横替えで）'!JR92=0),"",_xlfn.XLOOKUP('⑤案件貼り付けシート(E6~→A2へ縦横替えで）'!JR92,②コード一覧!$BR$2:$BR$802,②コード一覧!$BT$2:$BT$802))</f>
        <v/>
      </c>
      <c r="GU96" s="48" t="str">
        <f>IF(OR('⑤案件貼り付けシート(E6~→A2へ縦横替えで）'!JS92="",'⑤案件貼り付けシート(E6~→A2へ縦横替えで）'!JS92=0),"",_xlfn.XLOOKUP('⑤案件貼り付けシート(E6~→A2へ縦横替えで）'!JS92,②コード一覧!$BR$2:$BR$802,②コード一覧!$BT$2:$BT$802))</f>
        <v/>
      </c>
      <c r="GV96" s="48" t="str">
        <f>IF(OR('⑤案件貼り付けシート(E6~→A2へ縦横替えで）'!JT92="",'⑤案件貼り付けシート(E6~→A2へ縦横替えで）'!JT92=0),"",_xlfn.XLOOKUP('⑤案件貼り付けシート(E6~→A2へ縦横替えで）'!JT92,②コード一覧!$BR$2:$BR$802,②コード一覧!$BT$2:$BT$802))</f>
        <v/>
      </c>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3"/>
      <c r="AS97" s="7"/>
      <c r="AT97" s="7"/>
      <c r="AU97" s="7"/>
      <c r="AV97" s="7"/>
      <c r="AW97" s="7"/>
      <c r="AX97" s="7"/>
      <c r="AY97" s="7"/>
      <c r="AZ97" s="7"/>
      <c r="BA97" s="7"/>
      <c r="BB97" s="7"/>
      <c r="BC97" s="7"/>
      <c r="BD97" s="7"/>
      <c r="BE97" s="154"/>
      <c r="BF97" s="154"/>
      <c r="BG97" s="7"/>
      <c r="BH97" s="154"/>
      <c r="BI97" s="154"/>
      <c r="BJ97" s="154"/>
      <c r="BK97" s="154"/>
      <c r="BL97" s="154"/>
      <c r="BM97" s="154"/>
      <c r="BN97" s="7"/>
      <c r="BO97" s="7"/>
      <c r="BP97" s="7"/>
      <c r="BQ97" s="7"/>
      <c r="BR97" s="154"/>
      <c r="BS97" s="154"/>
      <c r="BT97" s="7"/>
      <c r="BU97" s="154"/>
      <c r="BV97" s="154"/>
      <c r="BW97" s="154"/>
      <c r="BX97" s="154"/>
      <c r="BY97" s="154"/>
      <c r="BZ97" s="154"/>
      <c r="CA97" s="7"/>
      <c r="CB97" s="7"/>
      <c r="CC97" s="7"/>
      <c r="CD97" s="7"/>
      <c r="CE97" s="154"/>
      <c r="CF97" s="154"/>
      <c r="CG97" s="7"/>
      <c r="CH97" s="154"/>
      <c r="CI97" s="154"/>
      <c r="CJ97" s="154"/>
      <c r="CK97" s="154"/>
      <c r="CL97" s="154"/>
      <c r="CM97" s="154"/>
      <c r="CN97" s="7"/>
      <c r="CO97" s="7"/>
      <c r="CP97" s="7"/>
      <c r="CQ97" s="7"/>
      <c r="CR97" s="154"/>
      <c r="CS97" s="154"/>
      <c r="CT97" s="7"/>
      <c r="CU97" s="154"/>
      <c r="CV97" s="154"/>
      <c r="CW97" s="154"/>
      <c r="CX97" s="154"/>
      <c r="CY97" s="154"/>
      <c r="CZ97" s="154"/>
      <c r="DA97" s="7"/>
      <c r="DB97" s="7"/>
      <c r="DC97" s="7"/>
      <c r="DD97" s="7"/>
      <c r="DE97" s="154"/>
      <c r="DF97" s="154"/>
      <c r="DG97" s="7"/>
      <c r="DH97" s="154"/>
      <c r="DI97" s="154"/>
      <c r="DJ97" s="154"/>
      <c r="DK97" s="154"/>
      <c r="DL97" s="154"/>
      <c r="DM97" s="154"/>
      <c r="DN97" s="7"/>
      <c r="DO97" s="7"/>
      <c r="DP97" s="7"/>
      <c r="DQ97" s="7"/>
      <c r="DR97" s="154" t="str">
        <f>IF('⑤案件貼り付けシート(E6~→A2へ縦横替えで）'!FC93="","",'⑤案件貼り付けシート(E6~→A2へ縦横替えで）'!FC93)</f>
        <v/>
      </c>
      <c r="DS97" s="154" t="str">
        <f>IF('⑤案件貼り付けシート(E6~→A2へ縦横替えで）'!FD93="","",'⑤案件貼り付けシート(E6~→A2へ縦横替えで）'!FD93)</f>
        <v/>
      </c>
      <c r="DT97" s="7" t="str" cm="1">
        <f t="array" ref="DT97">IF('⑤案件貼り付けシート(E6~→A2へ縦横替えで）'!FE93="","",_xlfn.IFS('⑤案件貼り付けシート(E6~→A2へ縦横替えで）'!FE93="固定",1,'⑤案件貼り付けシート(E6~→A2へ縦横替えで）'!FE93="流動",2,'⑤案件貼り付けシート(E6~→A2へ縦横替えで）'!FE93="対象外",""))</f>
        <v/>
      </c>
      <c r="DU97" s="154" t="str">
        <f>IF('⑤案件貼り付けシート(E6~→A2へ縦横替えで）'!$FE93="固定",IF('⑤案件貼り付けシート(E6~→A2へ縦横替えで）'!FF93="","",'⑤案件貼り付けシート(E6~→A2へ縦横替えで）'!FF93),"")</f>
        <v/>
      </c>
      <c r="DV97" s="154" t="str">
        <f>IF('⑤案件貼り付けシート(E6~→A2へ縦横替えで）'!$FE93="固定",IF('⑤案件貼り付けシート(E6~→A2へ縦横替えで）'!FG93="","",'⑤案件貼り付けシート(E6~→A2へ縦横替えで）'!FG93),"")</f>
        <v/>
      </c>
      <c r="DW97" s="154" t="str">
        <f>IF('⑤案件貼り付けシート(E6~→A2へ縦横替えで）'!$FE93="固定",IF('⑤案件貼り付けシート(E6~→A2へ縦横替えで）'!FH93="","",'⑤案件貼り付けシート(E6~→A2へ縦横替えで）'!FH93),"")</f>
        <v/>
      </c>
      <c r="DX97" s="154" t="str">
        <f>IF('⑤案件貼り付けシート(E6~→A2へ縦横替えで）'!$FE93="固定",IF('⑤案件貼り付けシート(E6~→A2へ縦横替えで）'!FI93="","",'⑤案件貼り付けシート(E6~→A2へ縦横替えで）'!FI93),"")</f>
        <v/>
      </c>
      <c r="DY97" s="154" t="str">
        <f>IF('⑤案件貼り付けシート(E6~→A2へ縦横替えで）'!$FE93="固定",IF('⑤案件貼り付けシート(E6~→A2へ縦横替えで）'!FJ93="","",'⑤案件貼り付けシート(E6~→A2へ縦横替えで）'!FJ93),"")</f>
        <v/>
      </c>
      <c r="DZ97" s="154" t="str">
        <f>IF('⑤案件貼り付けシート(E6~→A2へ縦横替えで）'!$FE93="固定",IF('⑤案件貼り付けシート(E6~→A2へ縦横替えで）'!FK93="","",'⑤案件貼り付けシート(E6~→A2へ縦横替えで）'!FK93),"")</f>
        <v/>
      </c>
      <c r="EA97" s="7" t="str">
        <f>IF('⑤案件貼り付けシート(E6~→A2へ縦横替えで）'!$FE93="固定",IF('⑤案件貼り付けシート(E6~→A2へ縦横替えで）'!FL93="","",'⑤案件貼り付けシート(E6~→A2へ縦横替えで）'!FL93),"")</f>
        <v/>
      </c>
      <c r="EB97" s="7" t="str">
        <f>IF('⑤案件貼り付けシート(E6~→A2へ縦横替えで）'!FM93="","",'⑤案件貼り付けシート(E6~→A2へ縦横替えで）'!FM93)</f>
        <v/>
      </c>
      <c r="EC97" s="7" t="str">
        <f>IF('⑤案件貼り付けシート(E6~→A2へ縦横替えで）'!FN93="","",'⑤案件貼り付けシート(E6~→A2へ縦横替えで）'!FN93)</f>
        <v/>
      </c>
      <c r="ED97" s="7" t="str">
        <f>IF('⑤案件貼り付けシート(E6~→A2へ縦横替えで）'!FO93="","",'⑤案件貼り付けシート(E6~→A2へ縦横替えで）'!FO93)</f>
        <v/>
      </c>
      <c r="EE97" s="154" t="str">
        <f>IF('⑤案件貼り付けシート(E6~→A2へ縦横替えで）'!FQ93="","",'⑤案件貼り付けシート(E6~→A2へ縦横替えで）'!FQ93)</f>
        <v/>
      </c>
      <c r="EF97" s="154" t="str">
        <f>IF('⑤案件貼り付けシート(E6~→A2へ縦横替えで）'!FR93="","",'⑤案件貼り付けシート(E6~→A2へ縦横替えで）'!FR93)</f>
        <v/>
      </c>
      <c r="EG97" s="7" t="str" cm="1">
        <f t="array" ref="EG97">IF('⑤案件貼り付けシート(E6~→A2へ縦横替えで）'!FS93="","",_xlfn.IFS('⑤案件貼り付けシート(E6~→A2へ縦横替えで）'!FS93="固定",1,'⑤案件貼り付けシート(E6~→A2へ縦横替えで）'!FS93="流動",2,'⑤案件貼り付けシート(E6~→A2へ縦横替えで）'!FS93="対象外",""))</f>
        <v/>
      </c>
      <c r="EH97" s="154" t="str">
        <f>IF('⑤案件貼り付けシート(E6~→A2へ縦横替えで）'!$FS93="固定",IF('⑤案件貼り付けシート(E6~→A2へ縦横替えで）'!FT93="","",'⑤案件貼り付けシート(E6~→A2へ縦横替えで）'!FT93),"")</f>
        <v/>
      </c>
      <c r="EI97" s="154" t="str">
        <f>IF('⑤案件貼り付けシート(E6~→A2へ縦横替えで）'!$FS93="固定",IF('⑤案件貼り付けシート(E6~→A2へ縦横替えで）'!FU93="","",'⑤案件貼り付けシート(E6~→A2へ縦横替えで）'!FU93),"")</f>
        <v/>
      </c>
      <c r="EJ97" s="154" t="str">
        <f>IF('⑤案件貼り付けシート(E6~→A2へ縦横替えで）'!$FS93="固定",IF('⑤案件貼り付けシート(E6~→A2へ縦横替えで）'!FV93="","",'⑤案件貼り付けシート(E6~→A2へ縦横替えで）'!FV93),"")</f>
        <v/>
      </c>
      <c r="EK97" s="154" t="str">
        <f>IF('⑤案件貼り付けシート(E6~→A2へ縦横替えで）'!$FS93="固定",IF('⑤案件貼り付けシート(E6~→A2へ縦横替えで）'!FW93="","",'⑤案件貼り付けシート(E6~→A2へ縦横替えで）'!FW93),"")</f>
        <v/>
      </c>
      <c r="EL97" s="154" t="str">
        <f>IF('⑤案件貼り付けシート(E6~→A2へ縦横替えで）'!$FS93="固定",IF('⑤案件貼り付けシート(E6~→A2へ縦横替えで）'!FX93="","",'⑤案件貼り付けシート(E6~→A2へ縦横替えで）'!FX93),"")</f>
        <v/>
      </c>
      <c r="EM97" s="154" t="str">
        <f>IF('⑤案件貼り付けシート(E6~→A2へ縦横替えで）'!$FS93="固定",IF('⑤案件貼り付けシート(E6~→A2へ縦横替えで）'!FY93="","",'⑤案件貼り付けシート(E6~→A2へ縦横替えで）'!FY93),"")</f>
        <v/>
      </c>
      <c r="EN97" s="7" t="str">
        <f>IF('⑤案件貼り付けシート(E6~→A2へ縦横替えで）'!$FS93="固定",IF('⑤案件貼り付けシート(E6~→A2へ縦横替えで）'!FZ93="","",'⑤案件貼り付けシート(E6~→A2へ縦横替えで）'!FZ93),"")</f>
        <v/>
      </c>
      <c r="EO97" s="7" t="str">
        <f>IF('⑤案件貼り付けシート(E6~→A2へ縦横替えで）'!GA93="","",'⑤案件貼り付けシート(E6~→A2へ縦横替えで）'!GA93)</f>
        <v/>
      </c>
      <c r="EP97" s="7" t="str">
        <f>IF('⑤案件貼り付けシート(E6~→A2へ縦横替えで）'!GB93="","",'⑤案件貼り付けシート(E6~→A2へ縦横替えで）'!GB93)</f>
        <v/>
      </c>
      <c r="EQ97" s="7" t="str">
        <f>IF('⑤案件貼り付けシート(E6~→A2へ縦横替えで）'!GC93="","",'⑤案件貼り付けシート(E6~→A2へ縦横替えで）'!GC93)</f>
        <v/>
      </c>
      <c r="ER97" s="154" t="str">
        <f>IF('⑤案件貼り付けシート(E6~→A2へ縦横替えで）'!GE93="","",'⑤案件貼り付けシート(E6~→A2へ縦横替えで）'!GE93)</f>
        <v/>
      </c>
      <c r="ES97" s="154" t="str">
        <f>IF('⑤案件貼り付けシート(E6~→A2へ縦横替えで）'!GF93="","",'⑤案件貼り付けシート(E6~→A2へ縦横替えで）'!GF93)</f>
        <v/>
      </c>
      <c r="ET97" s="7" t="str" cm="1">
        <f t="array" ref="ET97">IF('⑤案件貼り付けシート(E6~→A2へ縦横替えで）'!GG93="","",_xlfn.IFS('⑤案件貼り付けシート(E6~→A2へ縦横替えで）'!GG93="固定",1,'⑤案件貼り付けシート(E6~→A2へ縦横替えで）'!GG93="流動",2,'⑤案件貼り付けシート(E6~→A2へ縦横替えで）'!GG93="対象外",""))</f>
        <v/>
      </c>
      <c r="EU97" s="154" t="str">
        <f>IF('⑤案件貼り付けシート(E6~→A2へ縦横替えで）'!$GG93="固定",IF('⑤案件貼り付けシート(E6~→A2へ縦横替えで）'!GH93="","",'⑤案件貼り付けシート(E6~→A2へ縦横替えで）'!GH93),"")</f>
        <v/>
      </c>
      <c r="EV97" s="154" t="str">
        <f>IF('⑤案件貼り付けシート(E6~→A2へ縦横替えで）'!$GG93="固定",IF('⑤案件貼り付けシート(E6~→A2へ縦横替えで）'!GI93="","",'⑤案件貼り付けシート(E6~→A2へ縦横替えで）'!GI93),"")</f>
        <v/>
      </c>
      <c r="EW97" s="154" t="str">
        <f>IF('⑤案件貼り付けシート(E6~→A2へ縦横替えで）'!$GG93="固定",IF('⑤案件貼り付けシート(E6~→A2へ縦横替えで）'!GJ93="","",'⑤案件貼り付けシート(E6~→A2へ縦横替えで）'!GJ93),"")</f>
        <v/>
      </c>
      <c r="EX97" s="154" t="str">
        <f>IF('⑤案件貼り付けシート(E6~→A2へ縦横替えで）'!$GG93="固定",IF('⑤案件貼り付けシート(E6~→A2へ縦横替えで）'!GK93="","",'⑤案件貼り付けシート(E6~→A2へ縦横替えで）'!GK93),"")</f>
        <v/>
      </c>
      <c r="EY97" s="154" t="str">
        <f>IF('⑤案件貼り付けシート(E6~→A2へ縦横替えで）'!$GG93="固定",IF('⑤案件貼り付けシート(E6~→A2へ縦横替えで）'!GL93="","",'⑤案件貼り付けシート(E6~→A2へ縦横替えで）'!GL93),"")</f>
        <v/>
      </c>
      <c r="EZ97" s="154" t="str">
        <f>IF('⑤案件貼り付けシート(E6~→A2へ縦横替えで）'!$GG93="固定",IF('⑤案件貼り付けシート(E6~→A2へ縦横替えで）'!GM93="","",'⑤案件貼り付けシート(E6~→A2へ縦横替えで）'!GM93),"")</f>
        <v/>
      </c>
      <c r="FA97" s="7" t="str">
        <f>IF('⑤案件貼り付けシート(E6~→A2へ縦横替えで）'!$GG93="固定",IF('⑤案件貼り付けシート(E6~→A2へ縦横替えで）'!GN93="","",'⑤案件貼り付けシート(E6~→A2へ縦横替えで）'!GN93),"")</f>
        <v/>
      </c>
      <c r="FB97" s="7" t="str">
        <f>IF('⑤案件貼り付けシート(E6~→A2へ縦横替えで）'!GO93="","",'⑤案件貼り付けシート(E6~→A2へ縦横替えで）'!GO93)</f>
        <v/>
      </c>
      <c r="FC97" s="7" t="str">
        <f>IF('⑤案件貼り付けシート(E6~→A2へ縦横替えで）'!GP93="","",'⑤案件貼り付けシート(E6~→A2へ縦横替えで）'!GP93)</f>
        <v/>
      </c>
      <c r="FD97" s="7" t="str">
        <f>IF('⑤案件貼り付けシート(E6~→A2へ縦横替えで）'!GQ93="","",'⑤案件貼り付けシート(E6~→A2へ縦横替えで）'!GQ93)</f>
        <v/>
      </c>
      <c r="FE97" s="154" t="str">
        <f>IF('⑤案件貼り付けシート(E6~→A2へ縦横替えで）'!GS93="","",'⑤案件貼り付けシート(E6~→A2へ縦横替えで）'!GS93)</f>
        <v/>
      </c>
      <c r="FF97" s="154" t="str">
        <f>IF('⑤案件貼り付けシート(E6~→A2へ縦横替えで）'!GT93="","",'⑤案件貼り付けシート(E6~→A2へ縦横替えで）'!GT93)</f>
        <v/>
      </c>
      <c r="FG97" s="7" t="str" cm="1">
        <f t="array" ref="FG97">IF('⑤案件貼り付けシート(E6~→A2へ縦横替えで）'!GU93="","",_xlfn.IFS('⑤案件貼り付けシート(E6~→A2へ縦横替えで）'!GU93="固定",1,'⑤案件貼り付けシート(E6~→A2へ縦横替えで）'!GU93="流動",2,'⑤案件貼り付けシート(E6~→A2へ縦横替えで）'!GU93="対象外",""))</f>
        <v/>
      </c>
      <c r="FH97" s="154" t="str">
        <f>IF('⑤案件貼り付けシート(E6~→A2へ縦横替えで）'!$GU93="固定",IF('⑤案件貼り付けシート(E6~→A2へ縦横替えで）'!GV93="","",'⑤案件貼り付けシート(E6~→A2へ縦横替えで）'!GV93),"")</f>
        <v/>
      </c>
      <c r="FI97" s="154" t="str">
        <f>IF('⑤案件貼り付けシート(E6~→A2へ縦横替えで）'!$GU93="固定",IF('⑤案件貼り付けシート(E6~→A2へ縦横替えで）'!GW93="","",'⑤案件貼り付けシート(E6~→A2へ縦横替えで）'!GW93),"")</f>
        <v/>
      </c>
      <c r="FJ97" s="154" t="str">
        <f>IF('⑤案件貼り付けシート(E6~→A2へ縦横替えで）'!$GU93="固定",IF('⑤案件貼り付けシート(E6~→A2へ縦横替えで）'!GX93="","",'⑤案件貼り付けシート(E6~→A2へ縦横替えで）'!GX93),"")</f>
        <v/>
      </c>
      <c r="FK97" s="154" t="str">
        <f>IF('⑤案件貼り付けシート(E6~→A2へ縦横替えで）'!$GU93="固定",IF('⑤案件貼り付けシート(E6~→A2へ縦横替えで）'!GY93="","",'⑤案件貼り付けシート(E6~→A2へ縦横替えで）'!GY93),"")</f>
        <v/>
      </c>
      <c r="FL97" s="154" t="str">
        <f>IF('⑤案件貼り付けシート(E6~→A2へ縦横替えで）'!$GU93="固定",IF('⑤案件貼り付けシート(E6~→A2へ縦横替えで）'!GZ93="","",'⑤案件貼り付けシート(E6~→A2へ縦横替えで）'!GZ93),"")</f>
        <v/>
      </c>
      <c r="FM97" s="154" t="str">
        <f>IF('⑤案件貼り付けシート(E6~→A2へ縦横替えで）'!$GU93="固定",IF('⑤案件貼り付けシート(E6~→A2へ縦横替えで）'!HA93="","",'⑤案件貼り付けシート(E6~→A2へ縦横替えで）'!HA93),"")</f>
        <v/>
      </c>
      <c r="FN97" s="7" t="str">
        <f>IF('⑤案件貼り付けシート(E6~→A2へ縦横替えで）'!$GU93="固定",IF('⑤案件貼り付けシート(E6~→A2へ縦横替えで）'!HB93="","",'⑤案件貼り付けシート(E6~→A2へ縦横替えで）'!HB93),"")</f>
        <v/>
      </c>
      <c r="FO97" s="7" t="str">
        <f>IF('⑤案件貼り付けシート(E6~→A2へ縦横替えで）'!HC93="","",'⑤案件貼り付けシート(E6~→A2へ縦横替えで）'!HC93)</f>
        <v/>
      </c>
      <c r="FP97" s="7" t="str">
        <f>IF('⑤案件貼り付けシート(E6~→A2へ縦横替えで）'!HD93="","",'⑤案件貼り付けシート(E6~→A2へ縦横替えで）'!HD93)</f>
        <v/>
      </c>
      <c r="FQ97" s="7" t="str">
        <f>IF('⑤案件貼り付けシート(E6~→A2へ縦横替えで）'!HE93="","",'⑤案件貼り付けシート(E6~→A2へ縦横替えで）'!HE93)</f>
        <v/>
      </c>
      <c r="FR97" s="154" t="str">
        <f>IF('⑤案件貼り付けシート(E6~→A2へ縦横替えで）'!HG93="","",'⑤案件貼り付けシート(E6~→A2へ縦横替えで）'!HG93)</f>
        <v/>
      </c>
      <c r="FS97" s="154" t="str">
        <f>IF('⑤案件貼り付けシート(E6~→A2へ縦横替えで）'!HH93="","",'⑤案件貼り付けシート(E6~→A2へ縦横替えで）'!HH93)</f>
        <v/>
      </c>
      <c r="FT97" s="7" t="str" cm="1">
        <f t="array" ref="FT97">IF('⑤案件貼り付けシート(E6~→A2へ縦横替えで）'!HI93="","",_xlfn.IFS('⑤案件貼り付けシート(E6~→A2へ縦横替えで）'!HI93="固定",1,'⑤案件貼り付けシート(E6~→A2へ縦横替えで）'!HI93="流動",2,'⑤案件貼り付けシート(E6~→A2へ縦横替えで）'!HI93="対象外",""))</f>
        <v/>
      </c>
      <c r="FU97" s="154" t="str">
        <f>IF('⑤案件貼り付けシート(E6~→A2へ縦横替えで）'!$HI93="固定",IF('⑤案件貼り付けシート(E6~→A2へ縦横替えで）'!HJ93="","",'⑤案件貼り付けシート(E6~→A2へ縦横替えで）'!HJ93),"")</f>
        <v/>
      </c>
      <c r="FV97" s="154" t="str">
        <f>IF('⑤案件貼り付けシート(E6~→A2へ縦横替えで）'!$HI93="固定",IF('⑤案件貼り付けシート(E6~→A2へ縦横替えで）'!HK93="","",'⑤案件貼り付けシート(E6~→A2へ縦横替えで）'!HK93),"")</f>
        <v/>
      </c>
      <c r="FW97" s="154" t="str">
        <f>IF('⑤案件貼り付けシート(E6~→A2へ縦横替えで）'!$HI93="固定",IF('⑤案件貼り付けシート(E6~→A2へ縦横替えで）'!HL93="","",'⑤案件貼り付けシート(E6~→A2へ縦横替えで）'!HL93),"")</f>
        <v/>
      </c>
      <c r="FX97" s="154" t="str">
        <f>IF('⑤案件貼り付けシート(E6~→A2へ縦横替えで）'!$HI93="固定",IF('⑤案件貼り付けシート(E6~→A2へ縦横替えで）'!HM93="","",'⑤案件貼り付けシート(E6~→A2へ縦横替えで）'!HM93),"")</f>
        <v/>
      </c>
      <c r="FY97" s="154" t="str">
        <f>IF('⑤案件貼り付けシート(E6~→A2へ縦横替えで）'!$HI93="固定",IF('⑤案件貼り付けシート(E6~→A2へ縦横替えで）'!HN93="","",'⑤案件貼り付けシート(E6~→A2へ縦横替えで）'!HN93),"")</f>
        <v/>
      </c>
      <c r="FZ97" s="154" t="str">
        <f>IF('⑤案件貼り付けシート(E6~→A2へ縦横替えで）'!$HI93="固定",IF('⑤案件貼り付けシート(E6~→A2へ縦横替えで）'!HO93="","",'⑤案件貼り付けシート(E6~→A2へ縦横替えで）'!HO93),"")</f>
        <v/>
      </c>
      <c r="GA97" s="7" t="str">
        <f>IF('⑤案件貼り付けシート(E6~→A2へ縦横替えで）'!$HI93="固定",IF('⑤案件貼り付けシート(E6~→A2へ縦横替えで）'!HP93="","",'⑤案件貼り付けシート(E6~→A2へ縦横替えで）'!HP93),"")</f>
        <v/>
      </c>
      <c r="GB97" s="7" t="str">
        <f>IF('⑤案件貼り付けシート(E6~→A2へ縦横替えで）'!HQ93="","",'⑤案件貼り付けシート(E6~→A2へ縦横替えで）'!HQ93)</f>
        <v/>
      </c>
      <c r="GC97" s="7" t="str">
        <f>IF('⑤案件貼り付けシート(E6~→A2へ縦横替えで）'!HR93="","",'⑤案件貼り付けシート(E6~→A2へ縦横替えで）'!HR93)</f>
        <v/>
      </c>
      <c r="GD97" s="7" t="str">
        <f>IF('⑤案件貼り付けシート(E6~→A2へ縦横替えで）'!HS93="","",'⑤案件貼り付けシート(E6~→A2へ縦横替えで）'!HS93)</f>
        <v/>
      </c>
      <c r="GE97" s="7"/>
      <c r="GF97" s="7"/>
      <c r="GG97" s="7"/>
      <c r="GH97" s="7"/>
      <c r="GI97" s="7"/>
      <c r="GJ97" s="7"/>
      <c r="GK97" s="7"/>
      <c r="GL97" s="7"/>
      <c r="GM97" s="48"/>
      <c r="GN97" s="7"/>
      <c r="GO97" s="7"/>
      <c r="GP97" s="7"/>
      <c r="GR97" s="48" t="str">
        <f>IF(OR('⑤案件貼り付けシート(E6~→A2へ縦横替えで）'!JP93="",'⑤案件貼り付けシート(E6~→A2へ縦横替えで）'!JP93=0),"",_xlfn.XLOOKUP('⑤案件貼り付けシート(E6~→A2へ縦横替えで）'!JP93,②コード一覧!$BR$2:$BR$802,②コード一覧!$BT$2:$BT$802))</f>
        <v/>
      </c>
      <c r="GS97" s="48" t="str">
        <f>IF(OR('⑤案件貼り付けシート(E6~→A2へ縦横替えで）'!JQ93="",'⑤案件貼り付けシート(E6~→A2へ縦横替えで）'!JQ93=0),"",_xlfn.XLOOKUP('⑤案件貼り付けシート(E6~→A2へ縦横替えで）'!JQ93,②コード一覧!$BR$2:$BR$802,②コード一覧!$BT$2:$BT$802))</f>
        <v/>
      </c>
      <c r="GT97" s="48" t="str">
        <f>IF(OR('⑤案件貼り付けシート(E6~→A2へ縦横替えで）'!JR93="",'⑤案件貼り付けシート(E6~→A2へ縦横替えで）'!JR93=0),"",_xlfn.XLOOKUP('⑤案件貼り付けシート(E6~→A2へ縦横替えで）'!JR93,②コード一覧!$BR$2:$BR$802,②コード一覧!$BT$2:$BT$802))</f>
        <v/>
      </c>
      <c r="GU97" s="48" t="str">
        <f>IF(OR('⑤案件貼り付けシート(E6~→A2へ縦横替えで）'!JS93="",'⑤案件貼り付けシート(E6~→A2へ縦横替えで）'!JS93=0),"",_xlfn.XLOOKUP('⑤案件貼り付けシート(E6~→A2へ縦横替えで）'!JS93,②コード一覧!$BR$2:$BR$802,②コード一覧!$BT$2:$BT$802))</f>
        <v/>
      </c>
      <c r="GV97" s="48" t="str">
        <f>IF(OR('⑤案件貼り付けシート(E6~→A2へ縦横替えで）'!JT93="",'⑤案件貼り付けシート(E6~→A2へ縦横替えで）'!JT93=0),"",_xlfn.XLOOKUP('⑤案件貼り付けシート(E6~→A2へ縦横替えで）'!JT93,②コード一覧!$BR$2:$BR$802,②コード一覧!$BT$2:$BT$802))</f>
        <v/>
      </c>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3"/>
      <c r="AS98" s="7"/>
      <c r="AT98" s="7"/>
      <c r="AU98" s="7"/>
      <c r="AV98" s="7"/>
      <c r="AW98" s="7"/>
      <c r="AX98" s="7"/>
      <c r="AY98" s="7"/>
      <c r="AZ98" s="7"/>
      <c r="BA98" s="7"/>
      <c r="BB98" s="7"/>
      <c r="BC98" s="7"/>
      <c r="BD98" s="7"/>
      <c r="BE98" s="154"/>
      <c r="BF98" s="154"/>
      <c r="BG98" s="7"/>
      <c r="BH98" s="154"/>
      <c r="BI98" s="154"/>
      <c r="BJ98" s="154"/>
      <c r="BK98" s="154"/>
      <c r="BL98" s="154"/>
      <c r="BM98" s="154"/>
      <c r="BN98" s="7"/>
      <c r="BO98" s="7"/>
      <c r="BP98" s="7"/>
      <c r="BQ98" s="7"/>
      <c r="BR98" s="154"/>
      <c r="BS98" s="154"/>
      <c r="BT98" s="7"/>
      <c r="BU98" s="154"/>
      <c r="BV98" s="154"/>
      <c r="BW98" s="154"/>
      <c r="BX98" s="154"/>
      <c r="BY98" s="154"/>
      <c r="BZ98" s="154"/>
      <c r="CA98" s="7"/>
      <c r="CB98" s="7"/>
      <c r="CC98" s="7"/>
      <c r="CD98" s="7"/>
      <c r="CE98" s="154"/>
      <c r="CF98" s="154"/>
      <c r="CG98" s="7"/>
      <c r="CH98" s="154"/>
      <c r="CI98" s="154"/>
      <c r="CJ98" s="154"/>
      <c r="CK98" s="154"/>
      <c r="CL98" s="154"/>
      <c r="CM98" s="154"/>
      <c r="CN98" s="7"/>
      <c r="CO98" s="7"/>
      <c r="CP98" s="7"/>
      <c r="CQ98" s="7"/>
      <c r="CR98" s="154"/>
      <c r="CS98" s="154"/>
      <c r="CT98" s="7"/>
      <c r="CU98" s="154"/>
      <c r="CV98" s="154"/>
      <c r="CW98" s="154"/>
      <c r="CX98" s="154"/>
      <c r="CY98" s="154"/>
      <c r="CZ98" s="154"/>
      <c r="DA98" s="7"/>
      <c r="DB98" s="7"/>
      <c r="DC98" s="7"/>
      <c r="DD98" s="7"/>
      <c r="DE98" s="154"/>
      <c r="DF98" s="154"/>
      <c r="DG98" s="7"/>
      <c r="DH98" s="154"/>
      <c r="DI98" s="154"/>
      <c r="DJ98" s="154"/>
      <c r="DK98" s="154"/>
      <c r="DL98" s="154"/>
      <c r="DM98" s="154"/>
      <c r="DN98" s="7"/>
      <c r="DO98" s="7"/>
      <c r="DP98" s="7"/>
      <c r="DQ98" s="7"/>
      <c r="DR98" s="154" t="str">
        <f>IF('⑤案件貼り付けシート(E6~→A2へ縦横替えで）'!FC94="","",'⑤案件貼り付けシート(E6~→A2へ縦横替えで）'!FC94)</f>
        <v/>
      </c>
      <c r="DS98" s="154" t="str">
        <f>IF('⑤案件貼り付けシート(E6~→A2へ縦横替えで）'!FD94="","",'⑤案件貼り付けシート(E6~→A2へ縦横替えで）'!FD94)</f>
        <v/>
      </c>
      <c r="DT98" s="7" t="str" cm="1">
        <f t="array" ref="DT98">IF('⑤案件貼り付けシート(E6~→A2へ縦横替えで）'!FE94="","",_xlfn.IFS('⑤案件貼り付けシート(E6~→A2へ縦横替えで）'!FE94="固定",1,'⑤案件貼り付けシート(E6~→A2へ縦横替えで）'!FE94="流動",2,'⑤案件貼り付けシート(E6~→A2へ縦横替えで）'!FE94="対象外",""))</f>
        <v/>
      </c>
      <c r="DU98" s="154" t="str">
        <f>IF('⑤案件貼り付けシート(E6~→A2へ縦横替えで）'!$FE94="固定",IF('⑤案件貼り付けシート(E6~→A2へ縦横替えで）'!FF94="","",'⑤案件貼り付けシート(E6~→A2へ縦横替えで）'!FF94),"")</f>
        <v/>
      </c>
      <c r="DV98" s="154" t="str">
        <f>IF('⑤案件貼り付けシート(E6~→A2へ縦横替えで）'!$FE94="固定",IF('⑤案件貼り付けシート(E6~→A2へ縦横替えで）'!FG94="","",'⑤案件貼り付けシート(E6~→A2へ縦横替えで）'!FG94),"")</f>
        <v/>
      </c>
      <c r="DW98" s="154" t="str">
        <f>IF('⑤案件貼り付けシート(E6~→A2へ縦横替えで）'!$FE94="固定",IF('⑤案件貼り付けシート(E6~→A2へ縦横替えで）'!FH94="","",'⑤案件貼り付けシート(E6~→A2へ縦横替えで）'!FH94),"")</f>
        <v/>
      </c>
      <c r="DX98" s="154" t="str">
        <f>IF('⑤案件貼り付けシート(E6~→A2へ縦横替えで）'!$FE94="固定",IF('⑤案件貼り付けシート(E6~→A2へ縦横替えで）'!FI94="","",'⑤案件貼り付けシート(E6~→A2へ縦横替えで）'!FI94),"")</f>
        <v/>
      </c>
      <c r="DY98" s="154" t="str">
        <f>IF('⑤案件貼り付けシート(E6~→A2へ縦横替えで）'!$FE94="固定",IF('⑤案件貼り付けシート(E6~→A2へ縦横替えで）'!FJ94="","",'⑤案件貼り付けシート(E6~→A2へ縦横替えで）'!FJ94),"")</f>
        <v/>
      </c>
      <c r="DZ98" s="154" t="str">
        <f>IF('⑤案件貼り付けシート(E6~→A2へ縦横替えで）'!$FE94="固定",IF('⑤案件貼り付けシート(E6~→A2へ縦横替えで）'!FK94="","",'⑤案件貼り付けシート(E6~→A2へ縦横替えで）'!FK94),"")</f>
        <v/>
      </c>
      <c r="EA98" s="7" t="str">
        <f>IF('⑤案件貼り付けシート(E6~→A2へ縦横替えで）'!$FE94="固定",IF('⑤案件貼り付けシート(E6~→A2へ縦横替えで）'!FL94="","",'⑤案件貼り付けシート(E6~→A2へ縦横替えで）'!FL94),"")</f>
        <v/>
      </c>
      <c r="EB98" s="7" t="str">
        <f>IF('⑤案件貼り付けシート(E6~→A2へ縦横替えで）'!FM94="","",'⑤案件貼り付けシート(E6~→A2へ縦横替えで）'!FM94)</f>
        <v/>
      </c>
      <c r="EC98" s="7" t="str">
        <f>IF('⑤案件貼り付けシート(E6~→A2へ縦横替えで）'!FN94="","",'⑤案件貼り付けシート(E6~→A2へ縦横替えで）'!FN94)</f>
        <v/>
      </c>
      <c r="ED98" s="7" t="str">
        <f>IF('⑤案件貼り付けシート(E6~→A2へ縦横替えで）'!FO94="","",'⑤案件貼り付けシート(E6~→A2へ縦横替えで）'!FO94)</f>
        <v/>
      </c>
      <c r="EE98" s="154" t="str">
        <f>IF('⑤案件貼り付けシート(E6~→A2へ縦横替えで）'!FQ94="","",'⑤案件貼り付けシート(E6~→A2へ縦横替えで）'!FQ94)</f>
        <v/>
      </c>
      <c r="EF98" s="154" t="str">
        <f>IF('⑤案件貼り付けシート(E6~→A2へ縦横替えで）'!FR94="","",'⑤案件貼り付けシート(E6~→A2へ縦横替えで）'!FR94)</f>
        <v/>
      </c>
      <c r="EG98" s="7" t="str" cm="1">
        <f t="array" ref="EG98">IF('⑤案件貼り付けシート(E6~→A2へ縦横替えで）'!FS94="","",_xlfn.IFS('⑤案件貼り付けシート(E6~→A2へ縦横替えで）'!FS94="固定",1,'⑤案件貼り付けシート(E6~→A2へ縦横替えで）'!FS94="流動",2,'⑤案件貼り付けシート(E6~→A2へ縦横替えで）'!FS94="対象外",""))</f>
        <v/>
      </c>
      <c r="EH98" s="154" t="str">
        <f>IF('⑤案件貼り付けシート(E6~→A2へ縦横替えで）'!$FS94="固定",IF('⑤案件貼り付けシート(E6~→A2へ縦横替えで）'!FT94="","",'⑤案件貼り付けシート(E6~→A2へ縦横替えで）'!FT94),"")</f>
        <v/>
      </c>
      <c r="EI98" s="154" t="str">
        <f>IF('⑤案件貼り付けシート(E6~→A2へ縦横替えで）'!$FS94="固定",IF('⑤案件貼り付けシート(E6~→A2へ縦横替えで）'!FU94="","",'⑤案件貼り付けシート(E6~→A2へ縦横替えで）'!FU94),"")</f>
        <v/>
      </c>
      <c r="EJ98" s="154" t="str">
        <f>IF('⑤案件貼り付けシート(E6~→A2へ縦横替えで）'!$FS94="固定",IF('⑤案件貼り付けシート(E6~→A2へ縦横替えで）'!FV94="","",'⑤案件貼り付けシート(E6~→A2へ縦横替えで）'!FV94),"")</f>
        <v/>
      </c>
      <c r="EK98" s="154" t="str">
        <f>IF('⑤案件貼り付けシート(E6~→A2へ縦横替えで）'!$FS94="固定",IF('⑤案件貼り付けシート(E6~→A2へ縦横替えで）'!FW94="","",'⑤案件貼り付けシート(E6~→A2へ縦横替えで）'!FW94),"")</f>
        <v/>
      </c>
      <c r="EL98" s="154" t="str">
        <f>IF('⑤案件貼り付けシート(E6~→A2へ縦横替えで）'!$FS94="固定",IF('⑤案件貼り付けシート(E6~→A2へ縦横替えで）'!FX94="","",'⑤案件貼り付けシート(E6~→A2へ縦横替えで）'!FX94),"")</f>
        <v/>
      </c>
      <c r="EM98" s="154" t="str">
        <f>IF('⑤案件貼り付けシート(E6~→A2へ縦横替えで）'!$FS94="固定",IF('⑤案件貼り付けシート(E6~→A2へ縦横替えで）'!FY94="","",'⑤案件貼り付けシート(E6~→A2へ縦横替えで）'!FY94),"")</f>
        <v/>
      </c>
      <c r="EN98" s="7" t="str">
        <f>IF('⑤案件貼り付けシート(E6~→A2へ縦横替えで）'!$FS94="固定",IF('⑤案件貼り付けシート(E6~→A2へ縦横替えで）'!FZ94="","",'⑤案件貼り付けシート(E6~→A2へ縦横替えで）'!FZ94),"")</f>
        <v/>
      </c>
      <c r="EO98" s="7" t="str">
        <f>IF('⑤案件貼り付けシート(E6~→A2へ縦横替えで）'!GA94="","",'⑤案件貼り付けシート(E6~→A2へ縦横替えで）'!GA94)</f>
        <v/>
      </c>
      <c r="EP98" s="7" t="str">
        <f>IF('⑤案件貼り付けシート(E6~→A2へ縦横替えで）'!GB94="","",'⑤案件貼り付けシート(E6~→A2へ縦横替えで）'!GB94)</f>
        <v/>
      </c>
      <c r="EQ98" s="7" t="str">
        <f>IF('⑤案件貼り付けシート(E6~→A2へ縦横替えで）'!GC94="","",'⑤案件貼り付けシート(E6~→A2へ縦横替えで）'!GC94)</f>
        <v/>
      </c>
      <c r="ER98" s="154" t="str">
        <f>IF('⑤案件貼り付けシート(E6~→A2へ縦横替えで）'!GE94="","",'⑤案件貼り付けシート(E6~→A2へ縦横替えで）'!GE94)</f>
        <v/>
      </c>
      <c r="ES98" s="154" t="str">
        <f>IF('⑤案件貼り付けシート(E6~→A2へ縦横替えで）'!GF94="","",'⑤案件貼り付けシート(E6~→A2へ縦横替えで）'!GF94)</f>
        <v/>
      </c>
      <c r="ET98" s="7" t="str" cm="1">
        <f t="array" ref="ET98">IF('⑤案件貼り付けシート(E6~→A2へ縦横替えで）'!GG94="","",_xlfn.IFS('⑤案件貼り付けシート(E6~→A2へ縦横替えで）'!GG94="固定",1,'⑤案件貼り付けシート(E6~→A2へ縦横替えで）'!GG94="流動",2,'⑤案件貼り付けシート(E6~→A2へ縦横替えで）'!GG94="対象外",""))</f>
        <v/>
      </c>
      <c r="EU98" s="154" t="str">
        <f>IF('⑤案件貼り付けシート(E6~→A2へ縦横替えで）'!$GG94="固定",IF('⑤案件貼り付けシート(E6~→A2へ縦横替えで）'!GH94="","",'⑤案件貼り付けシート(E6~→A2へ縦横替えで）'!GH94),"")</f>
        <v/>
      </c>
      <c r="EV98" s="154" t="str">
        <f>IF('⑤案件貼り付けシート(E6~→A2へ縦横替えで）'!$GG94="固定",IF('⑤案件貼り付けシート(E6~→A2へ縦横替えで）'!GI94="","",'⑤案件貼り付けシート(E6~→A2へ縦横替えで）'!GI94),"")</f>
        <v/>
      </c>
      <c r="EW98" s="154" t="str">
        <f>IF('⑤案件貼り付けシート(E6~→A2へ縦横替えで）'!$GG94="固定",IF('⑤案件貼り付けシート(E6~→A2へ縦横替えで）'!GJ94="","",'⑤案件貼り付けシート(E6~→A2へ縦横替えで）'!GJ94),"")</f>
        <v/>
      </c>
      <c r="EX98" s="154" t="str">
        <f>IF('⑤案件貼り付けシート(E6~→A2へ縦横替えで）'!$GG94="固定",IF('⑤案件貼り付けシート(E6~→A2へ縦横替えで）'!GK94="","",'⑤案件貼り付けシート(E6~→A2へ縦横替えで）'!GK94),"")</f>
        <v/>
      </c>
      <c r="EY98" s="154" t="str">
        <f>IF('⑤案件貼り付けシート(E6~→A2へ縦横替えで）'!$GG94="固定",IF('⑤案件貼り付けシート(E6~→A2へ縦横替えで）'!GL94="","",'⑤案件貼り付けシート(E6~→A2へ縦横替えで）'!GL94),"")</f>
        <v/>
      </c>
      <c r="EZ98" s="154" t="str">
        <f>IF('⑤案件貼り付けシート(E6~→A2へ縦横替えで）'!$GG94="固定",IF('⑤案件貼り付けシート(E6~→A2へ縦横替えで）'!GM94="","",'⑤案件貼り付けシート(E6~→A2へ縦横替えで）'!GM94),"")</f>
        <v/>
      </c>
      <c r="FA98" s="7" t="str">
        <f>IF('⑤案件貼り付けシート(E6~→A2へ縦横替えで）'!$GG94="固定",IF('⑤案件貼り付けシート(E6~→A2へ縦横替えで）'!GN94="","",'⑤案件貼り付けシート(E6~→A2へ縦横替えで）'!GN94),"")</f>
        <v/>
      </c>
      <c r="FB98" s="7" t="str">
        <f>IF('⑤案件貼り付けシート(E6~→A2へ縦横替えで）'!GO94="","",'⑤案件貼り付けシート(E6~→A2へ縦横替えで）'!GO94)</f>
        <v/>
      </c>
      <c r="FC98" s="7" t="str">
        <f>IF('⑤案件貼り付けシート(E6~→A2へ縦横替えで）'!GP94="","",'⑤案件貼り付けシート(E6~→A2へ縦横替えで）'!GP94)</f>
        <v/>
      </c>
      <c r="FD98" s="7" t="str">
        <f>IF('⑤案件貼り付けシート(E6~→A2へ縦横替えで）'!GQ94="","",'⑤案件貼り付けシート(E6~→A2へ縦横替えで）'!GQ94)</f>
        <v/>
      </c>
      <c r="FE98" s="154" t="str">
        <f>IF('⑤案件貼り付けシート(E6~→A2へ縦横替えで）'!GS94="","",'⑤案件貼り付けシート(E6~→A2へ縦横替えで）'!GS94)</f>
        <v/>
      </c>
      <c r="FF98" s="154" t="str">
        <f>IF('⑤案件貼り付けシート(E6~→A2へ縦横替えで）'!GT94="","",'⑤案件貼り付けシート(E6~→A2へ縦横替えで）'!GT94)</f>
        <v/>
      </c>
      <c r="FG98" s="7" t="str" cm="1">
        <f t="array" ref="FG98">IF('⑤案件貼り付けシート(E6~→A2へ縦横替えで）'!GU94="","",_xlfn.IFS('⑤案件貼り付けシート(E6~→A2へ縦横替えで）'!GU94="固定",1,'⑤案件貼り付けシート(E6~→A2へ縦横替えで）'!GU94="流動",2,'⑤案件貼り付けシート(E6~→A2へ縦横替えで）'!GU94="対象外",""))</f>
        <v/>
      </c>
      <c r="FH98" s="154" t="str">
        <f>IF('⑤案件貼り付けシート(E6~→A2へ縦横替えで）'!$GU94="固定",IF('⑤案件貼り付けシート(E6~→A2へ縦横替えで）'!GV94="","",'⑤案件貼り付けシート(E6~→A2へ縦横替えで）'!GV94),"")</f>
        <v/>
      </c>
      <c r="FI98" s="154" t="str">
        <f>IF('⑤案件貼り付けシート(E6~→A2へ縦横替えで）'!$GU94="固定",IF('⑤案件貼り付けシート(E6~→A2へ縦横替えで）'!GW94="","",'⑤案件貼り付けシート(E6~→A2へ縦横替えで）'!GW94),"")</f>
        <v/>
      </c>
      <c r="FJ98" s="154" t="str">
        <f>IF('⑤案件貼り付けシート(E6~→A2へ縦横替えで）'!$GU94="固定",IF('⑤案件貼り付けシート(E6~→A2へ縦横替えで）'!GX94="","",'⑤案件貼り付けシート(E6~→A2へ縦横替えで）'!GX94),"")</f>
        <v/>
      </c>
      <c r="FK98" s="154" t="str">
        <f>IF('⑤案件貼り付けシート(E6~→A2へ縦横替えで）'!$GU94="固定",IF('⑤案件貼り付けシート(E6~→A2へ縦横替えで）'!GY94="","",'⑤案件貼り付けシート(E6~→A2へ縦横替えで）'!GY94),"")</f>
        <v/>
      </c>
      <c r="FL98" s="154" t="str">
        <f>IF('⑤案件貼り付けシート(E6~→A2へ縦横替えで）'!$GU94="固定",IF('⑤案件貼り付けシート(E6~→A2へ縦横替えで）'!GZ94="","",'⑤案件貼り付けシート(E6~→A2へ縦横替えで）'!GZ94),"")</f>
        <v/>
      </c>
      <c r="FM98" s="154" t="str">
        <f>IF('⑤案件貼り付けシート(E6~→A2へ縦横替えで）'!$GU94="固定",IF('⑤案件貼り付けシート(E6~→A2へ縦横替えで）'!HA94="","",'⑤案件貼り付けシート(E6~→A2へ縦横替えで）'!HA94),"")</f>
        <v/>
      </c>
      <c r="FN98" s="7" t="str">
        <f>IF('⑤案件貼り付けシート(E6~→A2へ縦横替えで）'!$GU94="固定",IF('⑤案件貼り付けシート(E6~→A2へ縦横替えで）'!HB94="","",'⑤案件貼り付けシート(E6~→A2へ縦横替えで）'!HB94),"")</f>
        <v/>
      </c>
      <c r="FO98" s="7" t="str">
        <f>IF('⑤案件貼り付けシート(E6~→A2へ縦横替えで）'!HC94="","",'⑤案件貼り付けシート(E6~→A2へ縦横替えで）'!HC94)</f>
        <v/>
      </c>
      <c r="FP98" s="7" t="str">
        <f>IF('⑤案件貼り付けシート(E6~→A2へ縦横替えで）'!HD94="","",'⑤案件貼り付けシート(E6~→A2へ縦横替えで）'!HD94)</f>
        <v/>
      </c>
      <c r="FQ98" s="7" t="str">
        <f>IF('⑤案件貼り付けシート(E6~→A2へ縦横替えで）'!HE94="","",'⑤案件貼り付けシート(E6~→A2へ縦横替えで）'!HE94)</f>
        <v/>
      </c>
      <c r="FR98" s="154" t="str">
        <f>IF('⑤案件貼り付けシート(E6~→A2へ縦横替えで）'!HG94="","",'⑤案件貼り付けシート(E6~→A2へ縦横替えで）'!HG94)</f>
        <v/>
      </c>
      <c r="FS98" s="154" t="str">
        <f>IF('⑤案件貼り付けシート(E6~→A2へ縦横替えで）'!HH94="","",'⑤案件貼り付けシート(E6~→A2へ縦横替えで）'!HH94)</f>
        <v/>
      </c>
      <c r="FT98" s="7" t="str" cm="1">
        <f t="array" ref="FT98">IF('⑤案件貼り付けシート(E6~→A2へ縦横替えで）'!HI94="","",_xlfn.IFS('⑤案件貼り付けシート(E6~→A2へ縦横替えで）'!HI94="固定",1,'⑤案件貼り付けシート(E6~→A2へ縦横替えで）'!HI94="流動",2,'⑤案件貼り付けシート(E6~→A2へ縦横替えで）'!HI94="対象外",""))</f>
        <v/>
      </c>
      <c r="FU98" s="154" t="str">
        <f>IF('⑤案件貼り付けシート(E6~→A2へ縦横替えで）'!$HI94="固定",IF('⑤案件貼り付けシート(E6~→A2へ縦横替えで）'!HJ94="","",'⑤案件貼り付けシート(E6~→A2へ縦横替えで）'!HJ94),"")</f>
        <v/>
      </c>
      <c r="FV98" s="154" t="str">
        <f>IF('⑤案件貼り付けシート(E6~→A2へ縦横替えで）'!$HI94="固定",IF('⑤案件貼り付けシート(E6~→A2へ縦横替えで）'!HK94="","",'⑤案件貼り付けシート(E6~→A2へ縦横替えで）'!HK94),"")</f>
        <v/>
      </c>
      <c r="FW98" s="154" t="str">
        <f>IF('⑤案件貼り付けシート(E6~→A2へ縦横替えで）'!$HI94="固定",IF('⑤案件貼り付けシート(E6~→A2へ縦横替えで）'!HL94="","",'⑤案件貼り付けシート(E6~→A2へ縦横替えで）'!HL94),"")</f>
        <v/>
      </c>
      <c r="FX98" s="154" t="str">
        <f>IF('⑤案件貼り付けシート(E6~→A2へ縦横替えで）'!$HI94="固定",IF('⑤案件貼り付けシート(E6~→A2へ縦横替えで）'!HM94="","",'⑤案件貼り付けシート(E6~→A2へ縦横替えで）'!HM94),"")</f>
        <v/>
      </c>
      <c r="FY98" s="154" t="str">
        <f>IF('⑤案件貼り付けシート(E6~→A2へ縦横替えで）'!$HI94="固定",IF('⑤案件貼り付けシート(E6~→A2へ縦横替えで）'!HN94="","",'⑤案件貼り付けシート(E6~→A2へ縦横替えで）'!HN94),"")</f>
        <v/>
      </c>
      <c r="FZ98" s="154" t="str">
        <f>IF('⑤案件貼り付けシート(E6~→A2へ縦横替えで）'!$HI94="固定",IF('⑤案件貼り付けシート(E6~→A2へ縦横替えで）'!HO94="","",'⑤案件貼り付けシート(E6~→A2へ縦横替えで）'!HO94),"")</f>
        <v/>
      </c>
      <c r="GA98" s="7" t="str">
        <f>IF('⑤案件貼り付けシート(E6~→A2へ縦横替えで）'!$HI94="固定",IF('⑤案件貼り付けシート(E6~→A2へ縦横替えで）'!HP94="","",'⑤案件貼り付けシート(E6~→A2へ縦横替えで）'!HP94),"")</f>
        <v/>
      </c>
      <c r="GB98" s="7" t="str">
        <f>IF('⑤案件貼り付けシート(E6~→A2へ縦横替えで）'!HQ94="","",'⑤案件貼り付けシート(E6~→A2へ縦横替えで）'!HQ94)</f>
        <v/>
      </c>
      <c r="GC98" s="7" t="str">
        <f>IF('⑤案件貼り付けシート(E6~→A2へ縦横替えで）'!HR94="","",'⑤案件貼り付けシート(E6~→A2へ縦横替えで）'!HR94)</f>
        <v/>
      </c>
      <c r="GD98" s="7" t="str">
        <f>IF('⑤案件貼り付けシート(E6~→A2へ縦横替えで）'!HS94="","",'⑤案件貼り付けシート(E6~→A2へ縦横替えで）'!HS94)</f>
        <v/>
      </c>
      <c r="GE98" s="7"/>
      <c r="GF98" s="7"/>
      <c r="GG98" s="7"/>
      <c r="GH98" s="7"/>
      <c r="GI98" s="7"/>
      <c r="GJ98" s="7"/>
      <c r="GK98" s="7"/>
      <c r="GL98" s="7"/>
      <c r="GM98" s="48"/>
      <c r="GN98" s="7"/>
      <c r="GO98" s="7"/>
      <c r="GP98" s="7"/>
      <c r="GR98" s="48" t="str">
        <f>IF(OR('⑤案件貼り付けシート(E6~→A2へ縦横替えで）'!JP94="",'⑤案件貼り付けシート(E6~→A2へ縦横替えで）'!JP94=0),"",_xlfn.XLOOKUP('⑤案件貼り付けシート(E6~→A2へ縦横替えで）'!JP94,②コード一覧!$BR$2:$BR$802,②コード一覧!$BT$2:$BT$802))</f>
        <v/>
      </c>
      <c r="GS98" s="48" t="str">
        <f>IF(OR('⑤案件貼り付けシート(E6~→A2へ縦横替えで）'!JQ94="",'⑤案件貼り付けシート(E6~→A2へ縦横替えで）'!JQ94=0),"",_xlfn.XLOOKUP('⑤案件貼り付けシート(E6~→A2へ縦横替えで）'!JQ94,②コード一覧!$BR$2:$BR$802,②コード一覧!$BT$2:$BT$802))</f>
        <v/>
      </c>
      <c r="GT98" s="48" t="str">
        <f>IF(OR('⑤案件貼り付けシート(E6~→A2へ縦横替えで）'!JR94="",'⑤案件貼り付けシート(E6~→A2へ縦横替えで）'!JR94=0),"",_xlfn.XLOOKUP('⑤案件貼り付けシート(E6~→A2へ縦横替えで）'!JR94,②コード一覧!$BR$2:$BR$802,②コード一覧!$BT$2:$BT$802))</f>
        <v/>
      </c>
      <c r="GU98" s="48" t="str">
        <f>IF(OR('⑤案件貼り付けシート(E6~→A2へ縦横替えで）'!JS94="",'⑤案件貼り付けシート(E6~→A2へ縦横替えで）'!JS94=0),"",_xlfn.XLOOKUP('⑤案件貼り付けシート(E6~→A2へ縦横替えで）'!JS94,②コード一覧!$BR$2:$BR$802,②コード一覧!$BT$2:$BT$802))</f>
        <v/>
      </c>
      <c r="GV98" s="48" t="str">
        <f>IF(OR('⑤案件貼り付けシート(E6~→A2へ縦横替えで）'!JT94="",'⑤案件貼り付けシート(E6~→A2へ縦横替えで）'!JT94=0),"",_xlfn.XLOOKUP('⑤案件貼り付けシート(E6~→A2へ縦横替えで）'!JT94,②コード一覧!$BR$2:$BR$802,②コード一覧!$BT$2:$BT$802))</f>
        <v/>
      </c>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3"/>
      <c r="AS99" s="7"/>
      <c r="AT99" s="7"/>
      <c r="AU99" s="7"/>
      <c r="AV99" s="7"/>
      <c r="AW99" s="7"/>
      <c r="AX99" s="7"/>
      <c r="AY99" s="7"/>
      <c r="AZ99" s="7"/>
      <c r="BA99" s="7"/>
      <c r="BB99" s="7"/>
      <c r="BC99" s="7"/>
      <c r="BD99" s="7"/>
      <c r="BE99" s="154"/>
      <c r="BF99" s="154"/>
      <c r="BG99" s="7"/>
      <c r="BH99" s="154"/>
      <c r="BI99" s="154"/>
      <c r="BJ99" s="154"/>
      <c r="BK99" s="154"/>
      <c r="BL99" s="154"/>
      <c r="BM99" s="154"/>
      <c r="BN99" s="7"/>
      <c r="BO99" s="7"/>
      <c r="BP99" s="7"/>
      <c r="BQ99" s="7"/>
      <c r="BR99" s="154"/>
      <c r="BS99" s="154"/>
      <c r="BT99" s="7"/>
      <c r="BU99" s="154"/>
      <c r="BV99" s="154"/>
      <c r="BW99" s="154"/>
      <c r="BX99" s="154"/>
      <c r="BY99" s="154"/>
      <c r="BZ99" s="154"/>
      <c r="CA99" s="7"/>
      <c r="CB99" s="7"/>
      <c r="CC99" s="7"/>
      <c r="CD99" s="7"/>
      <c r="CE99" s="154"/>
      <c r="CF99" s="154"/>
      <c r="CG99" s="7"/>
      <c r="CH99" s="154"/>
      <c r="CI99" s="154"/>
      <c r="CJ99" s="154"/>
      <c r="CK99" s="154"/>
      <c r="CL99" s="154"/>
      <c r="CM99" s="154"/>
      <c r="CN99" s="7"/>
      <c r="CO99" s="7"/>
      <c r="CP99" s="7"/>
      <c r="CQ99" s="7"/>
      <c r="CR99" s="154"/>
      <c r="CS99" s="154"/>
      <c r="CT99" s="7"/>
      <c r="CU99" s="154"/>
      <c r="CV99" s="154"/>
      <c r="CW99" s="154"/>
      <c r="CX99" s="154"/>
      <c r="CY99" s="154"/>
      <c r="CZ99" s="154"/>
      <c r="DA99" s="7"/>
      <c r="DB99" s="7"/>
      <c r="DC99" s="7"/>
      <c r="DD99" s="7"/>
      <c r="DE99" s="154"/>
      <c r="DF99" s="154"/>
      <c r="DG99" s="7"/>
      <c r="DH99" s="154"/>
      <c r="DI99" s="154"/>
      <c r="DJ99" s="154"/>
      <c r="DK99" s="154"/>
      <c r="DL99" s="154"/>
      <c r="DM99" s="154"/>
      <c r="DN99" s="7"/>
      <c r="DO99" s="7"/>
      <c r="DP99" s="7"/>
      <c r="DQ99" s="7"/>
      <c r="DR99" s="154" t="str">
        <f>IF('⑤案件貼り付けシート(E6~→A2へ縦横替えで）'!FC95="","",'⑤案件貼り付けシート(E6~→A2へ縦横替えで）'!FC95)</f>
        <v/>
      </c>
      <c r="DS99" s="154" t="str">
        <f>IF('⑤案件貼り付けシート(E6~→A2へ縦横替えで）'!FD95="","",'⑤案件貼り付けシート(E6~→A2へ縦横替えで）'!FD95)</f>
        <v/>
      </c>
      <c r="DT99" s="7" t="str" cm="1">
        <f t="array" ref="DT99">IF('⑤案件貼り付けシート(E6~→A2へ縦横替えで）'!FE95="","",_xlfn.IFS('⑤案件貼り付けシート(E6~→A2へ縦横替えで）'!FE95="固定",1,'⑤案件貼り付けシート(E6~→A2へ縦横替えで）'!FE95="流動",2,'⑤案件貼り付けシート(E6~→A2へ縦横替えで）'!FE95="対象外",""))</f>
        <v/>
      </c>
      <c r="DU99" s="154" t="str">
        <f>IF('⑤案件貼り付けシート(E6~→A2へ縦横替えで）'!$FE95="固定",IF('⑤案件貼り付けシート(E6~→A2へ縦横替えで）'!FF95="","",'⑤案件貼り付けシート(E6~→A2へ縦横替えで）'!FF95),"")</f>
        <v/>
      </c>
      <c r="DV99" s="154" t="str">
        <f>IF('⑤案件貼り付けシート(E6~→A2へ縦横替えで）'!$FE95="固定",IF('⑤案件貼り付けシート(E6~→A2へ縦横替えで）'!FG95="","",'⑤案件貼り付けシート(E6~→A2へ縦横替えで）'!FG95),"")</f>
        <v/>
      </c>
      <c r="DW99" s="154" t="str">
        <f>IF('⑤案件貼り付けシート(E6~→A2へ縦横替えで）'!$FE95="固定",IF('⑤案件貼り付けシート(E6~→A2へ縦横替えで）'!FH95="","",'⑤案件貼り付けシート(E6~→A2へ縦横替えで）'!FH95),"")</f>
        <v/>
      </c>
      <c r="DX99" s="154" t="str">
        <f>IF('⑤案件貼り付けシート(E6~→A2へ縦横替えで）'!$FE95="固定",IF('⑤案件貼り付けシート(E6~→A2へ縦横替えで）'!FI95="","",'⑤案件貼り付けシート(E6~→A2へ縦横替えで）'!FI95),"")</f>
        <v/>
      </c>
      <c r="DY99" s="154" t="str">
        <f>IF('⑤案件貼り付けシート(E6~→A2へ縦横替えで）'!$FE95="固定",IF('⑤案件貼り付けシート(E6~→A2へ縦横替えで）'!FJ95="","",'⑤案件貼り付けシート(E6~→A2へ縦横替えで）'!FJ95),"")</f>
        <v/>
      </c>
      <c r="DZ99" s="154" t="str">
        <f>IF('⑤案件貼り付けシート(E6~→A2へ縦横替えで）'!$FE95="固定",IF('⑤案件貼り付けシート(E6~→A2へ縦横替えで）'!FK95="","",'⑤案件貼り付けシート(E6~→A2へ縦横替えで）'!FK95),"")</f>
        <v/>
      </c>
      <c r="EA99" s="7" t="str">
        <f>IF('⑤案件貼り付けシート(E6~→A2へ縦横替えで）'!$FE95="固定",IF('⑤案件貼り付けシート(E6~→A2へ縦横替えで）'!FL95="","",'⑤案件貼り付けシート(E6~→A2へ縦横替えで）'!FL95),"")</f>
        <v/>
      </c>
      <c r="EB99" s="7" t="str">
        <f>IF('⑤案件貼り付けシート(E6~→A2へ縦横替えで）'!FM95="","",'⑤案件貼り付けシート(E6~→A2へ縦横替えで）'!FM95)</f>
        <v/>
      </c>
      <c r="EC99" s="7" t="str">
        <f>IF('⑤案件貼り付けシート(E6~→A2へ縦横替えで）'!FN95="","",'⑤案件貼り付けシート(E6~→A2へ縦横替えで）'!FN95)</f>
        <v/>
      </c>
      <c r="ED99" s="7" t="str">
        <f>IF('⑤案件貼り付けシート(E6~→A2へ縦横替えで）'!FO95="","",'⑤案件貼り付けシート(E6~→A2へ縦横替えで）'!FO95)</f>
        <v/>
      </c>
      <c r="EE99" s="154" t="str">
        <f>IF('⑤案件貼り付けシート(E6~→A2へ縦横替えで）'!FQ95="","",'⑤案件貼り付けシート(E6~→A2へ縦横替えで）'!FQ95)</f>
        <v/>
      </c>
      <c r="EF99" s="154" t="str">
        <f>IF('⑤案件貼り付けシート(E6~→A2へ縦横替えで）'!FR95="","",'⑤案件貼り付けシート(E6~→A2へ縦横替えで）'!FR95)</f>
        <v/>
      </c>
      <c r="EG99" s="7" t="str" cm="1">
        <f t="array" ref="EG99">IF('⑤案件貼り付けシート(E6~→A2へ縦横替えで）'!FS95="","",_xlfn.IFS('⑤案件貼り付けシート(E6~→A2へ縦横替えで）'!FS95="固定",1,'⑤案件貼り付けシート(E6~→A2へ縦横替えで）'!FS95="流動",2,'⑤案件貼り付けシート(E6~→A2へ縦横替えで）'!FS95="対象外",""))</f>
        <v/>
      </c>
      <c r="EH99" s="154" t="str">
        <f>IF('⑤案件貼り付けシート(E6~→A2へ縦横替えで）'!$FS95="固定",IF('⑤案件貼り付けシート(E6~→A2へ縦横替えで）'!FT95="","",'⑤案件貼り付けシート(E6~→A2へ縦横替えで）'!FT95),"")</f>
        <v/>
      </c>
      <c r="EI99" s="154" t="str">
        <f>IF('⑤案件貼り付けシート(E6~→A2へ縦横替えで）'!$FS95="固定",IF('⑤案件貼り付けシート(E6~→A2へ縦横替えで）'!FU95="","",'⑤案件貼り付けシート(E6~→A2へ縦横替えで）'!FU95),"")</f>
        <v/>
      </c>
      <c r="EJ99" s="154" t="str">
        <f>IF('⑤案件貼り付けシート(E6~→A2へ縦横替えで）'!$FS95="固定",IF('⑤案件貼り付けシート(E6~→A2へ縦横替えで）'!FV95="","",'⑤案件貼り付けシート(E6~→A2へ縦横替えで）'!FV95),"")</f>
        <v/>
      </c>
      <c r="EK99" s="154" t="str">
        <f>IF('⑤案件貼り付けシート(E6~→A2へ縦横替えで）'!$FS95="固定",IF('⑤案件貼り付けシート(E6~→A2へ縦横替えで）'!FW95="","",'⑤案件貼り付けシート(E6~→A2へ縦横替えで）'!FW95),"")</f>
        <v/>
      </c>
      <c r="EL99" s="154" t="str">
        <f>IF('⑤案件貼り付けシート(E6~→A2へ縦横替えで）'!$FS95="固定",IF('⑤案件貼り付けシート(E6~→A2へ縦横替えで）'!FX95="","",'⑤案件貼り付けシート(E6~→A2へ縦横替えで）'!FX95),"")</f>
        <v/>
      </c>
      <c r="EM99" s="154" t="str">
        <f>IF('⑤案件貼り付けシート(E6~→A2へ縦横替えで）'!$FS95="固定",IF('⑤案件貼り付けシート(E6~→A2へ縦横替えで）'!FY95="","",'⑤案件貼り付けシート(E6~→A2へ縦横替えで）'!FY95),"")</f>
        <v/>
      </c>
      <c r="EN99" s="7" t="str">
        <f>IF('⑤案件貼り付けシート(E6~→A2へ縦横替えで）'!$FS95="固定",IF('⑤案件貼り付けシート(E6~→A2へ縦横替えで）'!FZ95="","",'⑤案件貼り付けシート(E6~→A2へ縦横替えで）'!FZ95),"")</f>
        <v/>
      </c>
      <c r="EO99" s="7" t="str">
        <f>IF('⑤案件貼り付けシート(E6~→A2へ縦横替えで）'!GA95="","",'⑤案件貼り付けシート(E6~→A2へ縦横替えで）'!GA95)</f>
        <v/>
      </c>
      <c r="EP99" s="7" t="str">
        <f>IF('⑤案件貼り付けシート(E6~→A2へ縦横替えで）'!GB95="","",'⑤案件貼り付けシート(E6~→A2へ縦横替えで）'!GB95)</f>
        <v/>
      </c>
      <c r="EQ99" s="7" t="str">
        <f>IF('⑤案件貼り付けシート(E6~→A2へ縦横替えで）'!GC95="","",'⑤案件貼り付けシート(E6~→A2へ縦横替えで）'!GC95)</f>
        <v/>
      </c>
      <c r="ER99" s="154" t="str">
        <f>IF('⑤案件貼り付けシート(E6~→A2へ縦横替えで）'!GE95="","",'⑤案件貼り付けシート(E6~→A2へ縦横替えで）'!GE95)</f>
        <v/>
      </c>
      <c r="ES99" s="154" t="str">
        <f>IF('⑤案件貼り付けシート(E6~→A2へ縦横替えで）'!GF95="","",'⑤案件貼り付けシート(E6~→A2へ縦横替えで）'!GF95)</f>
        <v/>
      </c>
      <c r="ET99" s="7" t="str" cm="1">
        <f t="array" ref="ET99">IF('⑤案件貼り付けシート(E6~→A2へ縦横替えで）'!GG95="","",_xlfn.IFS('⑤案件貼り付けシート(E6~→A2へ縦横替えで）'!GG95="固定",1,'⑤案件貼り付けシート(E6~→A2へ縦横替えで）'!GG95="流動",2,'⑤案件貼り付けシート(E6~→A2へ縦横替えで）'!GG95="対象外",""))</f>
        <v/>
      </c>
      <c r="EU99" s="154" t="str">
        <f>IF('⑤案件貼り付けシート(E6~→A2へ縦横替えで）'!$GG95="固定",IF('⑤案件貼り付けシート(E6~→A2へ縦横替えで）'!GH95="","",'⑤案件貼り付けシート(E6~→A2へ縦横替えで）'!GH95),"")</f>
        <v/>
      </c>
      <c r="EV99" s="154" t="str">
        <f>IF('⑤案件貼り付けシート(E6~→A2へ縦横替えで）'!$GG95="固定",IF('⑤案件貼り付けシート(E6~→A2へ縦横替えで）'!GI95="","",'⑤案件貼り付けシート(E6~→A2へ縦横替えで）'!GI95),"")</f>
        <v/>
      </c>
      <c r="EW99" s="154" t="str">
        <f>IF('⑤案件貼り付けシート(E6~→A2へ縦横替えで）'!$GG95="固定",IF('⑤案件貼り付けシート(E6~→A2へ縦横替えで）'!GJ95="","",'⑤案件貼り付けシート(E6~→A2へ縦横替えで）'!GJ95),"")</f>
        <v/>
      </c>
      <c r="EX99" s="154" t="str">
        <f>IF('⑤案件貼り付けシート(E6~→A2へ縦横替えで）'!$GG95="固定",IF('⑤案件貼り付けシート(E6~→A2へ縦横替えで）'!GK95="","",'⑤案件貼り付けシート(E6~→A2へ縦横替えで）'!GK95),"")</f>
        <v/>
      </c>
      <c r="EY99" s="154" t="str">
        <f>IF('⑤案件貼り付けシート(E6~→A2へ縦横替えで）'!$GG95="固定",IF('⑤案件貼り付けシート(E6~→A2へ縦横替えで）'!GL95="","",'⑤案件貼り付けシート(E6~→A2へ縦横替えで）'!GL95),"")</f>
        <v/>
      </c>
      <c r="EZ99" s="154" t="str">
        <f>IF('⑤案件貼り付けシート(E6~→A2へ縦横替えで）'!$GG95="固定",IF('⑤案件貼り付けシート(E6~→A2へ縦横替えで）'!GM95="","",'⑤案件貼り付けシート(E6~→A2へ縦横替えで）'!GM95),"")</f>
        <v/>
      </c>
      <c r="FA99" s="7" t="str">
        <f>IF('⑤案件貼り付けシート(E6~→A2へ縦横替えで）'!$GG95="固定",IF('⑤案件貼り付けシート(E6~→A2へ縦横替えで）'!GN95="","",'⑤案件貼り付けシート(E6~→A2へ縦横替えで）'!GN95),"")</f>
        <v/>
      </c>
      <c r="FB99" s="7" t="str">
        <f>IF('⑤案件貼り付けシート(E6~→A2へ縦横替えで）'!GO95="","",'⑤案件貼り付けシート(E6~→A2へ縦横替えで）'!GO95)</f>
        <v/>
      </c>
      <c r="FC99" s="7" t="str">
        <f>IF('⑤案件貼り付けシート(E6~→A2へ縦横替えで）'!GP95="","",'⑤案件貼り付けシート(E6~→A2へ縦横替えで）'!GP95)</f>
        <v/>
      </c>
      <c r="FD99" s="7" t="str">
        <f>IF('⑤案件貼り付けシート(E6~→A2へ縦横替えで）'!GQ95="","",'⑤案件貼り付けシート(E6~→A2へ縦横替えで）'!GQ95)</f>
        <v/>
      </c>
      <c r="FE99" s="154" t="str">
        <f>IF('⑤案件貼り付けシート(E6~→A2へ縦横替えで）'!GS95="","",'⑤案件貼り付けシート(E6~→A2へ縦横替えで）'!GS95)</f>
        <v/>
      </c>
      <c r="FF99" s="154" t="str">
        <f>IF('⑤案件貼り付けシート(E6~→A2へ縦横替えで）'!GT95="","",'⑤案件貼り付けシート(E6~→A2へ縦横替えで）'!GT95)</f>
        <v/>
      </c>
      <c r="FG99" s="7" t="str" cm="1">
        <f t="array" ref="FG99">IF('⑤案件貼り付けシート(E6~→A2へ縦横替えで）'!GU95="","",_xlfn.IFS('⑤案件貼り付けシート(E6~→A2へ縦横替えで）'!GU95="固定",1,'⑤案件貼り付けシート(E6~→A2へ縦横替えで）'!GU95="流動",2,'⑤案件貼り付けシート(E6~→A2へ縦横替えで）'!GU95="対象外",""))</f>
        <v/>
      </c>
      <c r="FH99" s="154" t="str">
        <f>IF('⑤案件貼り付けシート(E6~→A2へ縦横替えで）'!$GU95="固定",IF('⑤案件貼り付けシート(E6~→A2へ縦横替えで）'!GV95="","",'⑤案件貼り付けシート(E6~→A2へ縦横替えで）'!GV95),"")</f>
        <v/>
      </c>
      <c r="FI99" s="154" t="str">
        <f>IF('⑤案件貼り付けシート(E6~→A2へ縦横替えで）'!$GU95="固定",IF('⑤案件貼り付けシート(E6~→A2へ縦横替えで）'!GW95="","",'⑤案件貼り付けシート(E6~→A2へ縦横替えで）'!GW95),"")</f>
        <v/>
      </c>
      <c r="FJ99" s="154" t="str">
        <f>IF('⑤案件貼り付けシート(E6~→A2へ縦横替えで）'!$GU95="固定",IF('⑤案件貼り付けシート(E6~→A2へ縦横替えで）'!GX95="","",'⑤案件貼り付けシート(E6~→A2へ縦横替えで）'!GX95),"")</f>
        <v/>
      </c>
      <c r="FK99" s="154" t="str">
        <f>IF('⑤案件貼り付けシート(E6~→A2へ縦横替えで）'!$GU95="固定",IF('⑤案件貼り付けシート(E6~→A2へ縦横替えで）'!GY95="","",'⑤案件貼り付けシート(E6~→A2へ縦横替えで）'!GY95),"")</f>
        <v/>
      </c>
      <c r="FL99" s="154" t="str">
        <f>IF('⑤案件貼り付けシート(E6~→A2へ縦横替えで）'!$GU95="固定",IF('⑤案件貼り付けシート(E6~→A2へ縦横替えで）'!GZ95="","",'⑤案件貼り付けシート(E6~→A2へ縦横替えで）'!GZ95),"")</f>
        <v/>
      </c>
      <c r="FM99" s="154" t="str">
        <f>IF('⑤案件貼り付けシート(E6~→A2へ縦横替えで）'!$GU95="固定",IF('⑤案件貼り付けシート(E6~→A2へ縦横替えで）'!HA95="","",'⑤案件貼り付けシート(E6~→A2へ縦横替えで）'!HA95),"")</f>
        <v/>
      </c>
      <c r="FN99" s="7" t="str">
        <f>IF('⑤案件貼り付けシート(E6~→A2へ縦横替えで）'!$GU95="固定",IF('⑤案件貼り付けシート(E6~→A2へ縦横替えで）'!HB95="","",'⑤案件貼り付けシート(E6~→A2へ縦横替えで）'!HB95),"")</f>
        <v/>
      </c>
      <c r="FO99" s="7" t="str">
        <f>IF('⑤案件貼り付けシート(E6~→A2へ縦横替えで）'!HC95="","",'⑤案件貼り付けシート(E6~→A2へ縦横替えで）'!HC95)</f>
        <v/>
      </c>
      <c r="FP99" s="7" t="str">
        <f>IF('⑤案件貼り付けシート(E6~→A2へ縦横替えで）'!HD95="","",'⑤案件貼り付けシート(E6~→A2へ縦横替えで）'!HD95)</f>
        <v/>
      </c>
      <c r="FQ99" s="7" t="str">
        <f>IF('⑤案件貼り付けシート(E6~→A2へ縦横替えで）'!HE95="","",'⑤案件貼り付けシート(E6~→A2へ縦横替えで）'!HE95)</f>
        <v/>
      </c>
      <c r="FR99" s="154" t="str">
        <f>IF('⑤案件貼り付けシート(E6~→A2へ縦横替えで）'!HG95="","",'⑤案件貼り付けシート(E6~→A2へ縦横替えで）'!HG95)</f>
        <v/>
      </c>
      <c r="FS99" s="154" t="str">
        <f>IF('⑤案件貼り付けシート(E6~→A2へ縦横替えで）'!HH95="","",'⑤案件貼り付けシート(E6~→A2へ縦横替えで）'!HH95)</f>
        <v/>
      </c>
      <c r="FT99" s="7" t="str" cm="1">
        <f t="array" ref="FT99">IF('⑤案件貼り付けシート(E6~→A2へ縦横替えで）'!HI95="","",_xlfn.IFS('⑤案件貼り付けシート(E6~→A2へ縦横替えで）'!HI95="固定",1,'⑤案件貼り付けシート(E6~→A2へ縦横替えで）'!HI95="流動",2,'⑤案件貼り付けシート(E6~→A2へ縦横替えで）'!HI95="対象外",""))</f>
        <v/>
      </c>
      <c r="FU99" s="154" t="str">
        <f>IF('⑤案件貼り付けシート(E6~→A2へ縦横替えで）'!$HI95="固定",IF('⑤案件貼り付けシート(E6~→A2へ縦横替えで）'!HJ95="","",'⑤案件貼り付けシート(E6~→A2へ縦横替えで）'!HJ95),"")</f>
        <v/>
      </c>
      <c r="FV99" s="154" t="str">
        <f>IF('⑤案件貼り付けシート(E6~→A2へ縦横替えで）'!$HI95="固定",IF('⑤案件貼り付けシート(E6~→A2へ縦横替えで）'!HK95="","",'⑤案件貼り付けシート(E6~→A2へ縦横替えで）'!HK95),"")</f>
        <v/>
      </c>
      <c r="FW99" s="154" t="str">
        <f>IF('⑤案件貼り付けシート(E6~→A2へ縦横替えで）'!$HI95="固定",IF('⑤案件貼り付けシート(E6~→A2へ縦横替えで）'!HL95="","",'⑤案件貼り付けシート(E6~→A2へ縦横替えで）'!HL95),"")</f>
        <v/>
      </c>
      <c r="FX99" s="154" t="str">
        <f>IF('⑤案件貼り付けシート(E6~→A2へ縦横替えで）'!$HI95="固定",IF('⑤案件貼り付けシート(E6~→A2へ縦横替えで）'!HM95="","",'⑤案件貼り付けシート(E6~→A2へ縦横替えで）'!HM95),"")</f>
        <v/>
      </c>
      <c r="FY99" s="154" t="str">
        <f>IF('⑤案件貼り付けシート(E6~→A2へ縦横替えで）'!$HI95="固定",IF('⑤案件貼り付けシート(E6~→A2へ縦横替えで）'!HN95="","",'⑤案件貼り付けシート(E6~→A2へ縦横替えで）'!HN95),"")</f>
        <v/>
      </c>
      <c r="FZ99" s="154" t="str">
        <f>IF('⑤案件貼り付けシート(E6~→A2へ縦横替えで）'!$HI95="固定",IF('⑤案件貼り付けシート(E6~→A2へ縦横替えで）'!HO95="","",'⑤案件貼り付けシート(E6~→A2へ縦横替えで）'!HO95),"")</f>
        <v/>
      </c>
      <c r="GA99" s="7" t="str">
        <f>IF('⑤案件貼り付けシート(E6~→A2へ縦横替えで）'!$HI95="固定",IF('⑤案件貼り付けシート(E6~→A2へ縦横替えで）'!HP95="","",'⑤案件貼り付けシート(E6~→A2へ縦横替えで）'!HP95),"")</f>
        <v/>
      </c>
      <c r="GB99" s="7" t="str">
        <f>IF('⑤案件貼り付けシート(E6~→A2へ縦横替えで）'!HQ95="","",'⑤案件貼り付けシート(E6~→A2へ縦横替えで）'!HQ95)</f>
        <v/>
      </c>
      <c r="GC99" s="7" t="str">
        <f>IF('⑤案件貼り付けシート(E6~→A2へ縦横替えで）'!HR95="","",'⑤案件貼り付けシート(E6~→A2へ縦横替えで）'!HR95)</f>
        <v/>
      </c>
      <c r="GD99" s="7" t="str">
        <f>IF('⑤案件貼り付けシート(E6~→A2へ縦横替えで）'!HS95="","",'⑤案件貼り付けシート(E6~→A2へ縦横替えで）'!HS95)</f>
        <v/>
      </c>
      <c r="GE99" s="7"/>
      <c r="GF99" s="7"/>
      <c r="GG99" s="7"/>
      <c r="GH99" s="7"/>
      <c r="GI99" s="7"/>
      <c r="GJ99" s="7"/>
      <c r="GK99" s="7"/>
      <c r="GL99" s="7"/>
      <c r="GM99" s="48"/>
      <c r="GN99" s="7"/>
      <c r="GO99" s="7"/>
      <c r="GP99" s="7"/>
      <c r="GR99" s="48" t="str">
        <f>IF(OR('⑤案件貼り付けシート(E6~→A2へ縦横替えで）'!JP95="",'⑤案件貼り付けシート(E6~→A2へ縦横替えで）'!JP95=0),"",_xlfn.XLOOKUP('⑤案件貼り付けシート(E6~→A2へ縦横替えで）'!JP95,②コード一覧!$BR$2:$BR$802,②コード一覧!$BT$2:$BT$802))</f>
        <v/>
      </c>
      <c r="GS99" s="48" t="str">
        <f>IF(OR('⑤案件貼り付けシート(E6~→A2へ縦横替えで）'!JQ95="",'⑤案件貼り付けシート(E6~→A2へ縦横替えで）'!JQ95=0),"",_xlfn.XLOOKUP('⑤案件貼り付けシート(E6~→A2へ縦横替えで）'!JQ95,②コード一覧!$BR$2:$BR$802,②コード一覧!$BT$2:$BT$802))</f>
        <v/>
      </c>
      <c r="GT99" s="48" t="str">
        <f>IF(OR('⑤案件貼り付けシート(E6~→A2へ縦横替えで）'!JR95="",'⑤案件貼り付けシート(E6~→A2へ縦横替えで）'!JR95=0),"",_xlfn.XLOOKUP('⑤案件貼り付けシート(E6~→A2へ縦横替えで）'!JR95,②コード一覧!$BR$2:$BR$802,②コード一覧!$BT$2:$BT$802))</f>
        <v/>
      </c>
      <c r="GU99" s="48" t="str">
        <f>IF(OR('⑤案件貼り付けシート(E6~→A2へ縦横替えで）'!JS95="",'⑤案件貼り付けシート(E6~→A2へ縦横替えで）'!JS95=0),"",_xlfn.XLOOKUP('⑤案件貼り付けシート(E6~→A2へ縦横替えで）'!JS95,②コード一覧!$BR$2:$BR$802,②コード一覧!$BT$2:$BT$802))</f>
        <v/>
      </c>
      <c r="GV99" s="48" t="str">
        <f>IF(OR('⑤案件貼り付けシート(E6~→A2へ縦横替えで）'!JT95="",'⑤案件貼り付けシート(E6~→A2へ縦横替えで）'!JT95=0),"",_xlfn.XLOOKUP('⑤案件貼り付けシート(E6~→A2へ縦横替えで）'!JT95,②コード一覧!$BR$2:$BR$802,②コード一覧!$BT$2:$BT$802))</f>
        <v/>
      </c>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3"/>
      <c r="AS100" s="7"/>
      <c r="AT100" s="7"/>
      <c r="AU100" s="7"/>
      <c r="AV100" s="7"/>
      <c r="AW100" s="7"/>
      <c r="AX100" s="7"/>
      <c r="AY100" s="7"/>
      <c r="AZ100" s="7"/>
      <c r="BA100" s="7"/>
      <c r="BB100" s="7"/>
      <c r="BC100" s="7"/>
      <c r="BD100" s="7"/>
      <c r="BE100" s="154"/>
      <c r="BF100" s="154"/>
      <c r="BG100" s="7"/>
      <c r="BH100" s="154"/>
      <c r="BI100" s="154"/>
      <c r="BJ100" s="154"/>
      <c r="BK100" s="154"/>
      <c r="BL100" s="154"/>
      <c r="BM100" s="154"/>
      <c r="BN100" s="7"/>
      <c r="BO100" s="7"/>
      <c r="BP100" s="7"/>
      <c r="BQ100" s="7"/>
      <c r="BR100" s="154"/>
      <c r="BS100" s="154"/>
      <c r="BT100" s="7"/>
      <c r="BU100" s="154"/>
      <c r="BV100" s="154"/>
      <c r="BW100" s="154"/>
      <c r="BX100" s="154"/>
      <c r="BY100" s="154"/>
      <c r="BZ100" s="154"/>
      <c r="CA100" s="7"/>
      <c r="CB100" s="7"/>
      <c r="CC100" s="7"/>
      <c r="CD100" s="7"/>
      <c r="CE100" s="154"/>
      <c r="CF100" s="154"/>
      <c r="CG100" s="7"/>
      <c r="CH100" s="154"/>
      <c r="CI100" s="154"/>
      <c r="CJ100" s="154"/>
      <c r="CK100" s="154"/>
      <c r="CL100" s="154"/>
      <c r="CM100" s="154"/>
      <c r="CN100" s="7"/>
      <c r="CO100" s="7"/>
      <c r="CP100" s="7"/>
      <c r="CQ100" s="7"/>
      <c r="CR100" s="154"/>
      <c r="CS100" s="154"/>
      <c r="CT100" s="7"/>
      <c r="CU100" s="154"/>
      <c r="CV100" s="154"/>
      <c r="CW100" s="154"/>
      <c r="CX100" s="154"/>
      <c r="CY100" s="154"/>
      <c r="CZ100" s="154"/>
      <c r="DA100" s="7"/>
      <c r="DB100" s="7"/>
      <c r="DC100" s="7"/>
      <c r="DD100" s="7"/>
      <c r="DE100" s="154"/>
      <c r="DF100" s="154"/>
      <c r="DG100" s="7"/>
      <c r="DH100" s="154"/>
      <c r="DI100" s="154"/>
      <c r="DJ100" s="154"/>
      <c r="DK100" s="154"/>
      <c r="DL100" s="154"/>
      <c r="DM100" s="154"/>
      <c r="DN100" s="7"/>
      <c r="DO100" s="7"/>
      <c r="DP100" s="7"/>
      <c r="DQ100" s="7"/>
      <c r="DR100" s="154" t="str">
        <f>IF('⑤案件貼り付けシート(E6~→A2へ縦横替えで）'!FC96="","",'⑤案件貼り付けシート(E6~→A2へ縦横替えで）'!FC96)</f>
        <v/>
      </c>
      <c r="DS100" s="154" t="str">
        <f>IF('⑤案件貼り付けシート(E6~→A2へ縦横替えで）'!FD96="","",'⑤案件貼り付けシート(E6~→A2へ縦横替えで）'!FD96)</f>
        <v/>
      </c>
      <c r="DT100" s="7" t="str" cm="1">
        <f t="array" ref="DT100">IF('⑤案件貼り付けシート(E6~→A2へ縦横替えで）'!FE96="","",_xlfn.IFS('⑤案件貼り付けシート(E6~→A2へ縦横替えで）'!FE96="固定",1,'⑤案件貼り付けシート(E6~→A2へ縦横替えで）'!FE96="流動",2,'⑤案件貼り付けシート(E6~→A2へ縦横替えで）'!FE96="対象外",""))</f>
        <v/>
      </c>
      <c r="DU100" s="154" t="str">
        <f>IF('⑤案件貼り付けシート(E6~→A2へ縦横替えで）'!$FE96="固定",IF('⑤案件貼り付けシート(E6~→A2へ縦横替えで）'!FF96="","",'⑤案件貼り付けシート(E6~→A2へ縦横替えで）'!FF96),"")</f>
        <v/>
      </c>
      <c r="DV100" s="154" t="str">
        <f>IF('⑤案件貼り付けシート(E6~→A2へ縦横替えで）'!$FE96="固定",IF('⑤案件貼り付けシート(E6~→A2へ縦横替えで）'!FG96="","",'⑤案件貼り付けシート(E6~→A2へ縦横替えで）'!FG96),"")</f>
        <v/>
      </c>
      <c r="DW100" s="154" t="str">
        <f>IF('⑤案件貼り付けシート(E6~→A2へ縦横替えで）'!$FE96="固定",IF('⑤案件貼り付けシート(E6~→A2へ縦横替えで）'!FH96="","",'⑤案件貼り付けシート(E6~→A2へ縦横替えで）'!FH96),"")</f>
        <v/>
      </c>
      <c r="DX100" s="154" t="str">
        <f>IF('⑤案件貼り付けシート(E6~→A2へ縦横替えで）'!$FE96="固定",IF('⑤案件貼り付けシート(E6~→A2へ縦横替えで）'!FI96="","",'⑤案件貼り付けシート(E6~→A2へ縦横替えで）'!FI96),"")</f>
        <v/>
      </c>
      <c r="DY100" s="154" t="str">
        <f>IF('⑤案件貼り付けシート(E6~→A2へ縦横替えで）'!$FE96="固定",IF('⑤案件貼り付けシート(E6~→A2へ縦横替えで）'!FJ96="","",'⑤案件貼り付けシート(E6~→A2へ縦横替えで）'!FJ96),"")</f>
        <v/>
      </c>
      <c r="DZ100" s="154" t="str">
        <f>IF('⑤案件貼り付けシート(E6~→A2へ縦横替えで）'!$FE96="固定",IF('⑤案件貼り付けシート(E6~→A2へ縦横替えで）'!FK96="","",'⑤案件貼り付けシート(E6~→A2へ縦横替えで）'!FK96),"")</f>
        <v/>
      </c>
      <c r="EA100" s="7" t="str">
        <f>IF('⑤案件貼り付けシート(E6~→A2へ縦横替えで）'!$FE96="固定",IF('⑤案件貼り付けシート(E6~→A2へ縦横替えで）'!FL96="","",'⑤案件貼り付けシート(E6~→A2へ縦横替えで）'!FL96),"")</f>
        <v/>
      </c>
      <c r="EB100" s="7" t="str">
        <f>IF('⑤案件貼り付けシート(E6~→A2へ縦横替えで）'!FM96="","",'⑤案件貼り付けシート(E6~→A2へ縦横替えで）'!FM96)</f>
        <v/>
      </c>
      <c r="EC100" s="7" t="str">
        <f>IF('⑤案件貼り付けシート(E6~→A2へ縦横替えで）'!FN96="","",'⑤案件貼り付けシート(E6~→A2へ縦横替えで）'!FN96)</f>
        <v/>
      </c>
      <c r="ED100" s="7" t="str">
        <f>IF('⑤案件貼り付けシート(E6~→A2へ縦横替えで）'!FO96="","",'⑤案件貼り付けシート(E6~→A2へ縦横替えで）'!FO96)</f>
        <v/>
      </c>
      <c r="EE100" s="154" t="str">
        <f>IF('⑤案件貼り付けシート(E6~→A2へ縦横替えで）'!FQ96="","",'⑤案件貼り付けシート(E6~→A2へ縦横替えで）'!FQ96)</f>
        <v/>
      </c>
      <c r="EF100" s="154" t="str">
        <f>IF('⑤案件貼り付けシート(E6~→A2へ縦横替えで）'!FR96="","",'⑤案件貼り付けシート(E6~→A2へ縦横替えで）'!FR96)</f>
        <v/>
      </c>
      <c r="EG100" s="7" t="str" cm="1">
        <f t="array" ref="EG100">IF('⑤案件貼り付けシート(E6~→A2へ縦横替えで）'!FS96="","",_xlfn.IFS('⑤案件貼り付けシート(E6~→A2へ縦横替えで）'!FS96="固定",1,'⑤案件貼り付けシート(E6~→A2へ縦横替えで）'!FS96="流動",2,'⑤案件貼り付けシート(E6~→A2へ縦横替えで）'!FS96="対象外",""))</f>
        <v/>
      </c>
      <c r="EH100" s="154" t="str">
        <f>IF('⑤案件貼り付けシート(E6~→A2へ縦横替えで）'!$FS96="固定",IF('⑤案件貼り付けシート(E6~→A2へ縦横替えで）'!FT96="","",'⑤案件貼り付けシート(E6~→A2へ縦横替えで）'!FT96),"")</f>
        <v/>
      </c>
      <c r="EI100" s="154" t="str">
        <f>IF('⑤案件貼り付けシート(E6~→A2へ縦横替えで）'!$FS96="固定",IF('⑤案件貼り付けシート(E6~→A2へ縦横替えで）'!FU96="","",'⑤案件貼り付けシート(E6~→A2へ縦横替えで）'!FU96),"")</f>
        <v/>
      </c>
      <c r="EJ100" s="154" t="str">
        <f>IF('⑤案件貼り付けシート(E6~→A2へ縦横替えで）'!$FS96="固定",IF('⑤案件貼り付けシート(E6~→A2へ縦横替えで）'!FV96="","",'⑤案件貼り付けシート(E6~→A2へ縦横替えで）'!FV96),"")</f>
        <v/>
      </c>
      <c r="EK100" s="154" t="str">
        <f>IF('⑤案件貼り付けシート(E6~→A2へ縦横替えで）'!$FS96="固定",IF('⑤案件貼り付けシート(E6~→A2へ縦横替えで）'!FW96="","",'⑤案件貼り付けシート(E6~→A2へ縦横替えで）'!FW96),"")</f>
        <v/>
      </c>
      <c r="EL100" s="154" t="str">
        <f>IF('⑤案件貼り付けシート(E6~→A2へ縦横替えで）'!$FS96="固定",IF('⑤案件貼り付けシート(E6~→A2へ縦横替えで）'!FX96="","",'⑤案件貼り付けシート(E6~→A2へ縦横替えで）'!FX96),"")</f>
        <v/>
      </c>
      <c r="EM100" s="154" t="str">
        <f>IF('⑤案件貼り付けシート(E6~→A2へ縦横替えで）'!$FS96="固定",IF('⑤案件貼り付けシート(E6~→A2へ縦横替えで）'!FY96="","",'⑤案件貼り付けシート(E6~→A2へ縦横替えで）'!FY96),"")</f>
        <v/>
      </c>
      <c r="EN100" s="7" t="str">
        <f>IF('⑤案件貼り付けシート(E6~→A2へ縦横替えで）'!$FS96="固定",IF('⑤案件貼り付けシート(E6~→A2へ縦横替えで）'!FZ96="","",'⑤案件貼り付けシート(E6~→A2へ縦横替えで）'!FZ96),"")</f>
        <v/>
      </c>
      <c r="EO100" s="7" t="str">
        <f>IF('⑤案件貼り付けシート(E6~→A2へ縦横替えで）'!GA96="","",'⑤案件貼り付けシート(E6~→A2へ縦横替えで）'!GA96)</f>
        <v/>
      </c>
      <c r="EP100" s="7" t="str">
        <f>IF('⑤案件貼り付けシート(E6~→A2へ縦横替えで）'!GB96="","",'⑤案件貼り付けシート(E6~→A2へ縦横替えで）'!GB96)</f>
        <v/>
      </c>
      <c r="EQ100" s="7" t="str">
        <f>IF('⑤案件貼り付けシート(E6~→A2へ縦横替えで）'!GC96="","",'⑤案件貼り付けシート(E6~→A2へ縦横替えで）'!GC96)</f>
        <v/>
      </c>
      <c r="ER100" s="154" t="str">
        <f>IF('⑤案件貼り付けシート(E6~→A2へ縦横替えで）'!GE96="","",'⑤案件貼り付けシート(E6~→A2へ縦横替えで）'!GE96)</f>
        <v/>
      </c>
      <c r="ES100" s="154" t="str">
        <f>IF('⑤案件貼り付けシート(E6~→A2へ縦横替えで）'!GF96="","",'⑤案件貼り付けシート(E6~→A2へ縦横替えで）'!GF96)</f>
        <v/>
      </c>
      <c r="ET100" s="7" t="str" cm="1">
        <f t="array" ref="ET100">IF('⑤案件貼り付けシート(E6~→A2へ縦横替えで）'!GG96="","",_xlfn.IFS('⑤案件貼り付けシート(E6~→A2へ縦横替えで）'!GG96="固定",1,'⑤案件貼り付けシート(E6~→A2へ縦横替えで）'!GG96="流動",2,'⑤案件貼り付けシート(E6~→A2へ縦横替えで）'!GG96="対象外",""))</f>
        <v/>
      </c>
      <c r="EU100" s="154" t="str">
        <f>IF('⑤案件貼り付けシート(E6~→A2へ縦横替えで）'!$GG96="固定",IF('⑤案件貼り付けシート(E6~→A2へ縦横替えで）'!GH96="","",'⑤案件貼り付けシート(E6~→A2へ縦横替えで）'!GH96),"")</f>
        <v/>
      </c>
      <c r="EV100" s="154" t="str">
        <f>IF('⑤案件貼り付けシート(E6~→A2へ縦横替えで）'!$GG96="固定",IF('⑤案件貼り付けシート(E6~→A2へ縦横替えで）'!GI96="","",'⑤案件貼り付けシート(E6~→A2へ縦横替えで）'!GI96),"")</f>
        <v/>
      </c>
      <c r="EW100" s="154" t="str">
        <f>IF('⑤案件貼り付けシート(E6~→A2へ縦横替えで）'!$GG96="固定",IF('⑤案件貼り付けシート(E6~→A2へ縦横替えで）'!GJ96="","",'⑤案件貼り付けシート(E6~→A2へ縦横替えで）'!GJ96),"")</f>
        <v/>
      </c>
      <c r="EX100" s="154" t="str">
        <f>IF('⑤案件貼り付けシート(E6~→A2へ縦横替えで）'!$GG96="固定",IF('⑤案件貼り付けシート(E6~→A2へ縦横替えで）'!GK96="","",'⑤案件貼り付けシート(E6~→A2へ縦横替えで）'!GK96),"")</f>
        <v/>
      </c>
      <c r="EY100" s="154" t="str">
        <f>IF('⑤案件貼り付けシート(E6~→A2へ縦横替えで）'!$GG96="固定",IF('⑤案件貼り付けシート(E6~→A2へ縦横替えで）'!GL96="","",'⑤案件貼り付けシート(E6~→A2へ縦横替えで）'!GL96),"")</f>
        <v/>
      </c>
      <c r="EZ100" s="154" t="str">
        <f>IF('⑤案件貼り付けシート(E6~→A2へ縦横替えで）'!$GG96="固定",IF('⑤案件貼り付けシート(E6~→A2へ縦横替えで）'!GM96="","",'⑤案件貼り付けシート(E6~→A2へ縦横替えで）'!GM96),"")</f>
        <v/>
      </c>
      <c r="FA100" s="7" t="str">
        <f>IF('⑤案件貼り付けシート(E6~→A2へ縦横替えで）'!$GG96="固定",IF('⑤案件貼り付けシート(E6~→A2へ縦横替えで）'!GN96="","",'⑤案件貼り付けシート(E6~→A2へ縦横替えで）'!GN96),"")</f>
        <v/>
      </c>
      <c r="FB100" s="7" t="str">
        <f>IF('⑤案件貼り付けシート(E6~→A2へ縦横替えで）'!GO96="","",'⑤案件貼り付けシート(E6~→A2へ縦横替えで）'!GO96)</f>
        <v/>
      </c>
      <c r="FC100" s="7" t="str">
        <f>IF('⑤案件貼り付けシート(E6~→A2へ縦横替えで）'!GP96="","",'⑤案件貼り付けシート(E6~→A2へ縦横替えで）'!GP96)</f>
        <v/>
      </c>
      <c r="FD100" s="7" t="str">
        <f>IF('⑤案件貼り付けシート(E6~→A2へ縦横替えで）'!GQ96="","",'⑤案件貼り付けシート(E6~→A2へ縦横替えで）'!GQ96)</f>
        <v/>
      </c>
      <c r="FE100" s="154" t="str">
        <f>IF('⑤案件貼り付けシート(E6~→A2へ縦横替えで）'!GS96="","",'⑤案件貼り付けシート(E6~→A2へ縦横替えで）'!GS96)</f>
        <v/>
      </c>
      <c r="FF100" s="154" t="str">
        <f>IF('⑤案件貼り付けシート(E6~→A2へ縦横替えで）'!GT96="","",'⑤案件貼り付けシート(E6~→A2へ縦横替えで）'!GT96)</f>
        <v/>
      </c>
      <c r="FG100" s="7" t="str" cm="1">
        <f t="array" ref="FG100">IF('⑤案件貼り付けシート(E6~→A2へ縦横替えで）'!GU96="","",_xlfn.IFS('⑤案件貼り付けシート(E6~→A2へ縦横替えで）'!GU96="固定",1,'⑤案件貼り付けシート(E6~→A2へ縦横替えで）'!GU96="流動",2,'⑤案件貼り付けシート(E6~→A2へ縦横替えで）'!GU96="対象外",""))</f>
        <v/>
      </c>
      <c r="FH100" s="154" t="str">
        <f>IF('⑤案件貼り付けシート(E6~→A2へ縦横替えで）'!$GU96="固定",IF('⑤案件貼り付けシート(E6~→A2へ縦横替えで）'!GV96="","",'⑤案件貼り付けシート(E6~→A2へ縦横替えで）'!GV96),"")</f>
        <v/>
      </c>
      <c r="FI100" s="154" t="str">
        <f>IF('⑤案件貼り付けシート(E6~→A2へ縦横替えで）'!$GU96="固定",IF('⑤案件貼り付けシート(E6~→A2へ縦横替えで）'!GW96="","",'⑤案件貼り付けシート(E6~→A2へ縦横替えで）'!GW96),"")</f>
        <v/>
      </c>
      <c r="FJ100" s="154" t="str">
        <f>IF('⑤案件貼り付けシート(E6~→A2へ縦横替えで）'!$GU96="固定",IF('⑤案件貼り付けシート(E6~→A2へ縦横替えで）'!GX96="","",'⑤案件貼り付けシート(E6~→A2へ縦横替えで）'!GX96),"")</f>
        <v/>
      </c>
      <c r="FK100" s="154" t="str">
        <f>IF('⑤案件貼り付けシート(E6~→A2へ縦横替えで）'!$GU96="固定",IF('⑤案件貼り付けシート(E6~→A2へ縦横替えで）'!GY96="","",'⑤案件貼り付けシート(E6~→A2へ縦横替えで）'!GY96),"")</f>
        <v/>
      </c>
      <c r="FL100" s="154" t="str">
        <f>IF('⑤案件貼り付けシート(E6~→A2へ縦横替えで）'!$GU96="固定",IF('⑤案件貼り付けシート(E6~→A2へ縦横替えで）'!GZ96="","",'⑤案件貼り付けシート(E6~→A2へ縦横替えで）'!GZ96),"")</f>
        <v/>
      </c>
      <c r="FM100" s="154" t="str">
        <f>IF('⑤案件貼り付けシート(E6~→A2へ縦横替えで）'!$GU96="固定",IF('⑤案件貼り付けシート(E6~→A2へ縦横替えで）'!HA96="","",'⑤案件貼り付けシート(E6~→A2へ縦横替えで）'!HA96),"")</f>
        <v/>
      </c>
      <c r="FN100" s="7" t="str">
        <f>IF('⑤案件貼り付けシート(E6~→A2へ縦横替えで）'!$GU96="固定",IF('⑤案件貼り付けシート(E6~→A2へ縦横替えで）'!HB96="","",'⑤案件貼り付けシート(E6~→A2へ縦横替えで）'!HB96),"")</f>
        <v/>
      </c>
      <c r="FO100" s="7" t="str">
        <f>IF('⑤案件貼り付けシート(E6~→A2へ縦横替えで）'!HC96="","",'⑤案件貼り付けシート(E6~→A2へ縦横替えで）'!HC96)</f>
        <v/>
      </c>
      <c r="FP100" s="7" t="str">
        <f>IF('⑤案件貼り付けシート(E6~→A2へ縦横替えで）'!HD96="","",'⑤案件貼り付けシート(E6~→A2へ縦横替えで）'!HD96)</f>
        <v/>
      </c>
      <c r="FQ100" s="7" t="str">
        <f>IF('⑤案件貼り付けシート(E6~→A2へ縦横替えで）'!HE96="","",'⑤案件貼り付けシート(E6~→A2へ縦横替えで）'!HE96)</f>
        <v/>
      </c>
      <c r="FR100" s="154" t="str">
        <f>IF('⑤案件貼り付けシート(E6~→A2へ縦横替えで）'!HG96="","",'⑤案件貼り付けシート(E6~→A2へ縦横替えで）'!HG96)</f>
        <v/>
      </c>
      <c r="FS100" s="154" t="str">
        <f>IF('⑤案件貼り付けシート(E6~→A2へ縦横替えで）'!HH96="","",'⑤案件貼り付けシート(E6~→A2へ縦横替えで）'!HH96)</f>
        <v/>
      </c>
      <c r="FT100" s="7" t="str" cm="1">
        <f t="array" ref="FT100">IF('⑤案件貼り付けシート(E6~→A2へ縦横替えで）'!HI96="","",_xlfn.IFS('⑤案件貼り付けシート(E6~→A2へ縦横替えで）'!HI96="固定",1,'⑤案件貼り付けシート(E6~→A2へ縦横替えで）'!HI96="流動",2,'⑤案件貼り付けシート(E6~→A2へ縦横替えで）'!HI96="対象外",""))</f>
        <v/>
      </c>
      <c r="FU100" s="154" t="str">
        <f>IF('⑤案件貼り付けシート(E6~→A2へ縦横替えで）'!$HI96="固定",IF('⑤案件貼り付けシート(E6~→A2へ縦横替えで）'!HJ96="","",'⑤案件貼り付けシート(E6~→A2へ縦横替えで）'!HJ96),"")</f>
        <v/>
      </c>
      <c r="FV100" s="154" t="str">
        <f>IF('⑤案件貼り付けシート(E6~→A2へ縦横替えで）'!$HI96="固定",IF('⑤案件貼り付けシート(E6~→A2へ縦横替えで）'!HK96="","",'⑤案件貼り付けシート(E6~→A2へ縦横替えで）'!HK96),"")</f>
        <v/>
      </c>
      <c r="FW100" s="154" t="str">
        <f>IF('⑤案件貼り付けシート(E6~→A2へ縦横替えで）'!$HI96="固定",IF('⑤案件貼り付けシート(E6~→A2へ縦横替えで）'!HL96="","",'⑤案件貼り付けシート(E6~→A2へ縦横替えで）'!HL96),"")</f>
        <v/>
      </c>
      <c r="FX100" s="154" t="str">
        <f>IF('⑤案件貼り付けシート(E6~→A2へ縦横替えで）'!$HI96="固定",IF('⑤案件貼り付けシート(E6~→A2へ縦横替えで）'!HM96="","",'⑤案件貼り付けシート(E6~→A2へ縦横替えで）'!HM96),"")</f>
        <v/>
      </c>
      <c r="FY100" s="154" t="str">
        <f>IF('⑤案件貼り付けシート(E6~→A2へ縦横替えで）'!$HI96="固定",IF('⑤案件貼り付けシート(E6~→A2へ縦横替えで）'!HN96="","",'⑤案件貼り付けシート(E6~→A2へ縦横替えで）'!HN96),"")</f>
        <v/>
      </c>
      <c r="FZ100" s="154" t="str">
        <f>IF('⑤案件貼り付けシート(E6~→A2へ縦横替えで）'!$HI96="固定",IF('⑤案件貼り付けシート(E6~→A2へ縦横替えで）'!HO96="","",'⑤案件貼り付けシート(E6~→A2へ縦横替えで）'!HO96),"")</f>
        <v/>
      </c>
      <c r="GA100" s="7" t="str">
        <f>IF('⑤案件貼り付けシート(E6~→A2へ縦横替えで）'!$HI96="固定",IF('⑤案件貼り付けシート(E6~→A2へ縦横替えで）'!HP96="","",'⑤案件貼り付けシート(E6~→A2へ縦横替えで）'!HP96),"")</f>
        <v/>
      </c>
      <c r="GB100" s="7" t="str">
        <f>IF('⑤案件貼り付けシート(E6~→A2へ縦横替えで）'!HQ96="","",'⑤案件貼り付けシート(E6~→A2へ縦横替えで）'!HQ96)</f>
        <v/>
      </c>
      <c r="GC100" s="7" t="str">
        <f>IF('⑤案件貼り付けシート(E6~→A2へ縦横替えで）'!HR96="","",'⑤案件貼り付けシート(E6~→A2へ縦横替えで）'!HR96)</f>
        <v/>
      </c>
      <c r="GD100" s="7" t="str">
        <f>IF('⑤案件貼り付けシート(E6~→A2へ縦横替えで）'!HS96="","",'⑤案件貼り付けシート(E6~→A2へ縦横替えで）'!HS96)</f>
        <v/>
      </c>
      <c r="GE100" s="7"/>
      <c r="GF100" s="7"/>
      <c r="GG100" s="7"/>
      <c r="GH100" s="7"/>
      <c r="GI100" s="7"/>
      <c r="GJ100" s="7"/>
      <c r="GK100" s="7"/>
      <c r="GL100" s="7"/>
      <c r="GM100" s="48"/>
      <c r="GN100" s="7"/>
      <c r="GO100" s="7"/>
      <c r="GP100" s="7"/>
      <c r="GR100" s="48" t="str">
        <f>IF(OR('⑤案件貼り付けシート(E6~→A2へ縦横替えで）'!JP96="",'⑤案件貼り付けシート(E6~→A2へ縦横替えで）'!JP96=0),"",_xlfn.XLOOKUP('⑤案件貼り付けシート(E6~→A2へ縦横替えで）'!JP96,②コード一覧!$BR$2:$BR$802,②コード一覧!$BT$2:$BT$802))</f>
        <v/>
      </c>
      <c r="GS100" s="48" t="str">
        <f>IF(OR('⑤案件貼り付けシート(E6~→A2へ縦横替えで）'!JQ96="",'⑤案件貼り付けシート(E6~→A2へ縦横替えで）'!JQ96=0),"",_xlfn.XLOOKUP('⑤案件貼り付けシート(E6~→A2へ縦横替えで）'!JQ96,②コード一覧!$BR$2:$BR$802,②コード一覧!$BT$2:$BT$802))</f>
        <v/>
      </c>
      <c r="GT100" s="48" t="str">
        <f>IF(OR('⑤案件貼り付けシート(E6~→A2へ縦横替えで）'!JR96="",'⑤案件貼り付けシート(E6~→A2へ縦横替えで）'!JR96=0),"",_xlfn.XLOOKUP('⑤案件貼り付けシート(E6~→A2へ縦横替えで）'!JR96,②コード一覧!$BR$2:$BR$802,②コード一覧!$BT$2:$BT$802))</f>
        <v/>
      </c>
      <c r="GU100" s="48" t="str">
        <f>IF(OR('⑤案件貼り付けシート(E6~→A2へ縦横替えで）'!JS96="",'⑤案件貼り付けシート(E6~→A2へ縦横替えで）'!JS96=0),"",_xlfn.XLOOKUP('⑤案件貼り付けシート(E6~→A2へ縦横替えで）'!JS96,②コード一覧!$BR$2:$BR$802,②コード一覧!$BT$2:$BT$802))</f>
        <v/>
      </c>
      <c r="GV100" s="48" t="str">
        <f>IF(OR('⑤案件貼り付けシート(E6~→A2へ縦横替えで）'!JT96="",'⑤案件貼り付けシート(E6~→A2へ縦横替えで）'!JT96=0),"",_xlfn.XLOOKUP('⑤案件貼り付けシート(E6~→A2へ縦横替えで）'!JT96,②コード一覧!$BR$2:$BR$802,②コード一覧!$BT$2:$BT$802))</f>
        <v/>
      </c>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3"/>
      <c r="AS101" s="7"/>
      <c r="AT101" s="7"/>
      <c r="AU101" s="7"/>
      <c r="AV101" s="7"/>
      <c r="AW101" s="7"/>
      <c r="AX101" s="7"/>
      <c r="AY101" s="7"/>
      <c r="AZ101" s="7"/>
      <c r="BA101" s="7"/>
      <c r="BB101" s="7"/>
      <c r="BC101" s="7"/>
      <c r="BD101" s="7"/>
      <c r="BE101" s="154"/>
      <c r="BF101" s="154"/>
      <c r="BG101" s="7"/>
      <c r="BH101" s="154"/>
      <c r="BI101" s="154"/>
      <c r="BJ101" s="154"/>
      <c r="BK101" s="154"/>
      <c r="BL101" s="154"/>
      <c r="BM101" s="154"/>
      <c r="BN101" s="7"/>
      <c r="BO101" s="7"/>
      <c r="BP101" s="7"/>
      <c r="BQ101" s="7"/>
      <c r="BR101" s="154"/>
      <c r="BS101" s="154"/>
      <c r="BT101" s="7"/>
      <c r="BU101" s="154"/>
      <c r="BV101" s="154"/>
      <c r="BW101" s="154"/>
      <c r="BX101" s="154"/>
      <c r="BY101" s="154"/>
      <c r="BZ101" s="154"/>
      <c r="CA101" s="7"/>
      <c r="CB101" s="7"/>
      <c r="CC101" s="7"/>
      <c r="CD101" s="7"/>
      <c r="CE101" s="154"/>
      <c r="CF101" s="154"/>
      <c r="CG101" s="7"/>
      <c r="CH101" s="154"/>
      <c r="CI101" s="154"/>
      <c r="CJ101" s="154"/>
      <c r="CK101" s="154"/>
      <c r="CL101" s="154"/>
      <c r="CM101" s="154"/>
      <c r="CN101" s="7"/>
      <c r="CO101" s="7"/>
      <c r="CP101" s="7"/>
      <c r="CQ101" s="7"/>
      <c r="CR101" s="154"/>
      <c r="CS101" s="154"/>
      <c r="CT101" s="7"/>
      <c r="CU101" s="154"/>
      <c r="CV101" s="154"/>
      <c r="CW101" s="154"/>
      <c r="CX101" s="154"/>
      <c r="CY101" s="154"/>
      <c r="CZ101" s="154"/>
      <c r="DA101" s="7"/>
      <c r="DB101" s="7"/>
      <c r="DC101" s="7"/>
      <c r="DD101" s="7"/>
      <c r="DE101" s="154"/>
      <c r="DF101" s="154"/>
      <c r="DG101" s="7"/>
      <c r="DH101" s="154"/>
      <c r="DI101" s="154"/>
      <c r="DJ101" s="154"/>
      <c r="DK101" s="154"/>
      <c r="DL101" s="154"/>
      <c r="DM101" s="154"/>
      <c r="DN101" s="7"/>
      <c r="DO101" s="7"/>
      <c r="DP101" s="7"/>
      <c r="DQ101" s="7"/>
      <c r="DR101" s="154" t="str">
        <f>IF('⑤案件貼り付けシート(E6~→A2へ縦横替えで）'!FC97="","",'⑤案件貼り付けシート(E6~→A2へ縦横替えで）'!FC97)</f>
        <v/>
      </c>
      <c r="DS101" s="154" t="str">
        <f>IF('⑤案件貼り付けシート(E6~→A2へ縦横替えで）'!FD97="","",'⑤案件貼り付けシート(E6~→A2へ縦横替えで）'!FD97)</f>
        <v/>
      </c>
      <c r="DT101" s="7" t="str" cm="1">
        <f t="array" ref="DT101">IF('⑤案件貼り付けシート(E6~→A2へ縦横替えで）'!FE97="","",_xlfn.IFS('⑤案件貼り付けシート(E6~→A2へ縦横替えで）'!FE97="固定",1,'⑤案件貼り付けシート(E6~→A2へ縦横替えで）'!FE97="流動",2,'⑤案件貼り付けシート(E6~→A2へ縦横替えで）'!FE97="対象外",""))</f>
        <v/>
      </c>
      <c r="DU101" s="154" t="str">
        <f>IF('⑤案件貼り付けシート(E6~→A2へ縦横替えで）'!$FE97="固定",IF('⑤案件貼り付けシート(E6~→A2へ縦横替えで）'!FF97="","",'⑤案件貼り付けシート(E6~→A2へ縦横替えで）'!FF97),"")</f>
        <v/>
      </c>
      <c r="DV101" s="154" t="str">
        <f>IF('⑤案件貼り付けシート(E6~→A2へ縦横替えで）'!$FE97="固定",IF('⑤案件貼り付けシート(E6~→A2へ縦横替えで）'!FG97="","",'⑤案件貼り付けシート(E6~→A2へ縦横替えで）'!FG97),"")</f>
        <v/>
      </c>
      <c r="DW101" s="154" t="str">
        <f>IF('⑤案件貼り付けシート(E6~→A2へ縦横替えで）'!$FE97="固定",IF('⑤案件貼り付けシート(E6~→A2へ縦横替えで）'!FH97="","",'⑤案件貼り付けシート(E6~→A2へ縦横替えで）'!FH97),"")</f>
        <v/>
      </c>
      <c r="DX101" s="154" t="str">
        <f>IF('⑤案件貼り付けシート(E6~→A2へ縦横替えで）'!$FE97="固定",IF('⑤案件貼り付けシート(E6~→A2へ縦横替えで）'!FI97="","",'⑤案件貼り付けシート(E6~→A2へ縦横替えで）'!FI97),"")</f>
        <v/>
      </c>
      <c r="DY101" s="154" t="str">
        <f>IF('⑤案件貼り付けシート(E6~→A2へ縦横替えで）'!$FE97="固定",IF('⑤案件貼り付けシート(E6~→A2へ縦横替えで）'!FJ97="","",'⑤案件貼り付けシート(E6~→A2へ縦横替えで）'!FJ97),"")</f>
        <v/>
      </c>
      <c r="DZ101" s="154" t="str">
        <f>IF('⑤案件貼り付けシート(E6~→A2へ縦横替えで）'!$FE97="固定",IF('⑤案件貼り付けシート(E6~→A2へ縦横替えで）'!FK97="","",'⑤案件貼り付けシート(E6~→A2へ縦横替えで）'!FK97),"")</f>
        <v/>
      </c>
      <c r="EA101" s="7" t="str">
        <f>IF('⑤案件貼り付けシート(E6~→A2へ縦横替えで）'!$FE97="固定",IF('⑤案件貼り付けシート(E6~→A2へ縦横替えで）'!FL97="","",'⑤案件貼り付けシート(E6~→A2へ縦横替えで）'!FL97),"")</f>
        <v/>
      </c>
      <c r="EB101" s="7" t="str">
        <f>IF('⑤案件貼り付けシート(E6~→A2へ縦横替えで）'!FM97="","",'⑤案件貼り付けシート(E6~→A2へ縦横替えで）'!FM97)</f>
        <v/>
      </c>
      <c r="EC101" s="7" t="str">
        <f>IF('⑤案件貼り付けシート(E6~→A2へ縦横替えで）'!FN97="","",'⑤案件貼り付けシート(E6~→A2へ縦横替えで）'!FN97)</f>
        <v/>
      </c>
      <c r="ED101" s="7" t="str">
        <f>IF('⑤案件貼り付けシート(E6~→A2へ縦横替えで）'!FO97="","",'⑤案件貼り付けシート(E6~→A2へ縦横替えで）'!FO97)</f>
        <v/>
      </c>
      <c r="EE101" s="154" t="str">
        <f>IF('⑤案件貼り付けシート(E6~→A2へ縦横替えで）'!FQ97="","",'⑤案件貼り付けシート(E6~→A2へ縦横替えで）'!FQ97)</f>
        <v/>
      </c>
      <c r="EF101" s="154" t="str">
        <f>IF('⑤案件貼り付けシート(E6~→A2へ縦横替えで）'!FR97="","",'⑤案件貼り付けシート(E6~→A2へ縦横替えで）'!FR97)</f>
        <v/>
      </c>
      <c r="EG101" s="7" t="str" cm="1">
        <f t="array" ref="EG101">IF('⑤案件貼り付けシート(E6~→A2へ縦横替えで）'!FS97="","",_xlfn.IFS('⑤案件貼り付けシート(E6~→A2へ縦横替えで）'!FS97="固定",1,'⑤案件貼り付けシート(E6~→A2へ縦横替えで）'!FS97="流動",2,'⑤案件貼り付けシート(E6~→A2へ縦横替えで）'!FS97="対象外",""))</f>
        <v/>
      </c>
      <c r="EH101" s="154" t="str">
        <f>IF('⑤案件貼り付けシート(E6~→A2へ縦横替えで）'!$FS97="固定",IF('⑤案件貼り付けシート(E6~→A2へ縦横替えで）'!FT97="","",'⑤案件貼り付けシート(E6~→A2へ縦横替えで）'!FT97),"")</f>
        <v/>
      </c>
      <c r="EI101" s="154" t="str">
        <f>IF('⑤案件貼り付けシート(E6~→A2へ縦横替えで）'!$FS97="固定",IF('⑤案件貼り付けシート(E6~→A2へ縦横替えで）'!FU97="","",'⑤案件貼り付けシート(E6~→A2へ縦横替えで）'!FU97),"")</f>
        <v/>
      </c>
      <c r="EJ101" s="154" t="str">
        <f>IF('⑤案件貼り付けシート(E6~→A2へ縦横替えで）'!$FS97="固定",IF('⑤案件貼り付けシート(E6~→A2へ縦横替えで）'!FV97="","",'⑤案件貼り付けシート(E6~→A2へ縦横替えで）'!FV97),"")</f>
        <v/>
      </c>
      <c r="EK101" s="154" t="str">
        <f>IF('⑤案件貼り付けシート(E6~→A2へ縦横替えで）'!$FS97="固定",IF('⑤案件貼り付けシート(E6~→A2へ縦横替えで）'!FW97="","",'⑤案件貼り付けシート(E6~→A2へ縦横替えで）'!FW97),"")</f>
        <v/>
      </c>
      <c r="EL101" s="154" t="str">
        <f>IF('⑤案件貼り付けシート(E6~→A2へ縦横替えで）'!$FS97="固定",IF('⑤案件貼り付けシート(E6~→A2へ縦横替えで）'!FX97="","",'⑤案件貼り付けシート(E6~→A2へ縦横替えで）'!FX97),"")</f>
        <v/>
      </c>
      <c r="EM101" s="154" t="str">
        <f>IF('⑤案件貼り付けシート(E6~→A2へ縦横替えで）'!$FS97="固定",IF('⑤案件貼り付けシート(E6~→A2へ縦横替えで）'!FY97="","",'⑤案件貼り付けシート(E6~→A2へ縦横替えで）'!FY97),"")</f>
        <v/>
      </c>
      <c r="EN101" s="7" t="str">
        <f>IF('⑤案件貼り付けシート(E6~→A2へ縦横替えで）'!$FS97="固定",IF('⑤案件貼り付けシート(E6~→A2へ縦横替えで）'!FZ97="","",'⑤案件貼り付けシート(E6~→A2へ縦横替えで）'!FZ97),"")</f>
        <v/>
      </c>
      <c r="EO101" s="7" t="str">
        <f>IF('⑤案件貼り付けシート(E6~→A2へ縦横替えで）'!GA97="","",'⑤案件貼り付けシート(E6~→A2へ縦横替えで）'!GA97)</f>
        <v/>
      </c>
      <c r="EP101" s="7" t="str">
        <f>IF('⑤案件貼り付けシート(E6~→A2へ縦横替えで）'!GB97="","",'⑤案件貼り付けシート(E6~→A2へ縦横替えで）'!GB97)</f>
        <v/>
      </c>
      <c r="EQ101" s="7" t="str">
        <f>IF('⑤案件貼り付けシート(E6~→A2へ縦横替えで）'!GC97="","",'⑤案件貼り付けシート(E6~→A2へ縦横替えで）'!GC97)</f>
        <v/>
      </c>
      <c r="ER101" s="154" t="str">
        <f>IF('⑤案件貼り付けシート(E6~→A2へ縦横替えで）'!GE97="","",'⑤案件貼り付けシート(E6~→A2へ縦横替えで）'!GE97)</f>
        <v/>
      </c>
      <c r="ES101" s="154" t="str">
        <f>IF('⑤案件貼り付けシート(E6~→A2へ縦横替えで）'!GF97="","",'⑤案件貼り付けシート(E6~→A2へ縦横替えで）'!GF97)</f>
        <v/>
      </c>
      <c r="ET101" s="7" t="str" cm="1">
        <f t="array" ref="ET101">IF('⑤案件貼り付けシート(E6~→A2へ縦横替えで）'!GG97="","",_xlfn.IFS('⑤案件貼り付けシート(E6~→A2へ縦横替えで）'!GG97="固定",1,'⑤案件貼り付けシート(E6~→A2へ縦横替えで）'!GG97="流動",2,'⑤案件貼り付けシート(E6~→A2へ縦横替えで）'!GG97="対象外",""))</f>
        <v/>
      </c>
      <c r="EU101" s="154" t="str">
        <f>IF('⑤案件貼り付けシート(E6~→A2へ縦横替えで）'!$GG97="固定",IF('⑤案件貼り付けシート(E6~→A2へ縦横替えで）'!GH97="","",'⑤案件貼り付けシート(E6~→A2へ縦横替えで）'!GH97),"")</f>
        <v/>
      </c>
      <c r="EV101" s="154" t="str">
        <f>IF('⑤案件貼り付けシート(E6~→A2へ縦横替えで）'!$GG97="固定",IF('⑤案件貼り付けシート(E6~→A2へ縦横替えで）'!GI97="","",'⑤案件貼り付けシート(E6~→A2へ縦横替えで）'!GI97),"")</f>
        <v/>
      </c>
      <c r="EW101" s="154" t="str">
        <f>IF('⑤案件貼り付けシート(E6~→A2へ縦横替えで）'!$GG97="固定",IF('⑤案件貼り付けシート(E6~→A2へ縦横替えで）'!GJ97="","",'⑤案件貼り付けシート(E6~→A2へ縦横替えで）'!GJ97),"")</f>
        <v/>
      </c>
      <c r="EX101" s="154" t="str">
        <f>IF('⑤案件貼り付けシート(E6~→A2へ縦横替えで）'!$GG97="固定",IF('⑤案件貼り付けシート(E6~→A2へ縦横替えで）'!GK97="","",'⑤案件貼り付けシート(E6~→A2へ縦横替えで）'!GK97),"")</f>
        <v/>
      </c>
      <c r="EY101" s="154" t="str">
        <f>IF('⑤案件貼り付けシート(E6~→A2へ縦横替えで）'!$GG97="固定",IF('⑤案件貼り付けシート(E6~→A2へ縦横替えで）'!GL97="","",'⑤案件貼り付けシート(E6~→A2へ縦横替えで）'!GL97),"")</f>
        <v/>
      </c>
      <c r="EZ101" s="154" t="str">
        <f>IF('⑤案件貼り付けシート(E6~→A2へ縦横替えで）'!$GG97="固定",IF('⑤案件貼り付けシート(E6~→A2へ縦横替えで）'!GM97="","",'⑤案件貼り付けシート(E6~→A2へ縦横替えで）'!GM97),"")</f>
        <v/>
      </c>
      <c r="FA101" s="7" t="str">
        <f>IF('⑤案件貼り付けシート(E6~→A2へ縦横替えで）'!$GG97="固定",IF('⑤案件貼り付けシート(E6~→A2へ縦横替えで）'!GN97="","",'⑤案件貼り付けシート(E6~→A2へ縦横替えで）'!GN97),"")</f>
        <v/>
      </c>
      <c r="FB101" s="7" t="str">
        <f>IF('⑤案件貼り付けシート(E6~→A2へ縦横替えで）'!GO97="","",'⑤案件貼り付けシート(E6~→A2へ縦横替えで）'!GO97)</f>
        <v/>
      </c>
      <c r="FC101" s="7" t="str">
        <f>IF('⑤案件貼り付けシート(E6~→A2へ縦横替えで）'!GP97="","",'⑤案件貼り付けシート(E6~→A2へ縦横替えで）'!GP97)</f>
        <v/>
      </c>
      <c r="FD101" s="7" t="str">
        <f>IF('⑤案件貼り付けシート(E6~→A2へ縦横替えで）'!GQ97="","",'⑤案件貼り付けシート(E6~→A2へ縦横替えで）'!GQ97)</f>
        <v/>
      </c>
      <c r="FE101" s="154" t="str">
        <f>IF('⑤案件貼り付けシート(E6~→A2へ縦横替えで）'!GS97="","",'⑤案件貼り付けシート(E6~→A2へ縦横替えで）'!GS97)</f>
        <v/>
      </c>
      <c r="FF101" s="154" t="str">
        <f>IF('⑤案件貼り付けシート(E6~→A2へ縦横替えで）'!GT97="","",'⑤案件貼り付けシート(E6~→A2へ縦横替えで）'!GT97)</f>
        <v/>
      </c>
      <c r="FG101" s="7" t="str" cm="1">
        <f t="array" ref="FG101">IF('⑤案件貼り付けシート(E6~→A2へ縦横替えで）'!GU97="","",_xlfn.IFS('⑤案件貼り付けシート(E6~→A2へ縦横替えで）'!GU97="固定",1,'⑤案件貼り付けシート(E6~→A2へ縦横替えで）'!GU97="流動",2,'⑤案件貼り付けシート(E6~→A2へ縦横替えで）'!GU97="対象外",""))</f>
        <v/>
      </c>
      <c r="FH101" s="154" t="str">
        <f>IF('⑤案件貼り付けシート(E6~→A2へ縦横替えで）'!$GU97="固定",IF('⑤案件貼り付けシート(E6~→A2へ縦横替えで）'!GV97="","",'⑤案件貼り付けシート(E6~→A2へ縦横替えで）'!GV97),"")</f>
        <v/>
      </c>
      <c r="FI101" s="154" t="str">
        <f>IF('⑤案件貼り付けシート(E6~→A2へ縦横替えで）'!$GU97="固定",IF('⑤案件貼り付けシート(E6~→A2へ縦横替えで）'!GW97="","",'⑤案件貼り付けシート(E6~→A2へ縦横替えで）'!GW97),"")</f>
        <v/>
      </c>
      <c r="FJ101" s="154" t="str">
        <f>IF('⑤案件貼り付けシート(E6~→A2へ縦横替えで）'!$GU97="固定",IF('⑤案件貼り付けシート(E6~→A2へ縦横替えで）'!GX97="","",'⑤案件貼り付けシート(E6~→A2へ縦横替えで）'!GX97),"")</f>
        <v/>
      </c>
      <c r="FK101" s="154" t="str">
        <f>IF('⑤案件貼り付けシート(E6~→A2へ縦横替えで）'!$GU97="固定",IF('⑤案件貼り付けシート(E6~→A2へ縦横替えで）'!GY97="","",'⑤案件貼り付けシート(E6~→A2へ縦横替えで）'!GY97),"")</f>
        <v/>
      </c>
      <c r="FL101" s="154" t="str">
        <f>IF('⑤案件貼り付けシート(E6~→A2へ縦横替えで）'!$GU97="固定",IF('⑤案件貼り付けシート(E6~→A2へ縦横替えで）'!GZ97="","",'⑤案件貼り付けシート(E6~→A2へ縦横替えで）'!GZ97),"")</f>
        <v/>
      </c>
      <c r="FM101" s="154" t="str">
        <f>IF('⑤案件貼り付けシート(E6~→A2へ縦横替えで）'!$GU97="固定",IF('⑤案件貼り付けシート(E6~→A2へ縦横替えで）'!HA97="","",'⑤案件貼り付けシート(E6~→A2へ縦横替えで）'!HA97),"")</f>
        <v/>
      </c>
      <c r="FN101" s="7" t="str">
        <f>IF('⑤案件貼り付けシート(E6~→A2へ縦横替えで）'!$GU97="固定",IF('⑤案件貼り付けシート(E6~→A2へ縦横替えで）'!HB97="","",'⑤案件貼り付けシート(E6~→A2へ縦横替えで）'!HB97),"")</f>
        <v/>
      </c>
      <c r="FO101" s="7" t="str">
        <f>IF('⑤案件貼り付けシート(E6~→A2へ縦横替えで）'!HC97="","",'⑤案件貼り付けシート(E6~→A2へ縦横替えで）'!HC97)</f>
        <v/>
      </c>
      <c r="FP101" s="7" t="str">
        <f>IF('⑤案件貼り付けシート(E6~→A2へ縦横替えで）'!HD97="","",'⑤案件貼り付けシート(E6~→A2へ縦横替えで）'!HD97)</f>
        <v/>
      </c>
      <c r="FQ101" s="7" t="str">
        <f>IF('⑤案件貼り付けシート(E6~→A2へ縦横替えで）'!HE97="","",'⑤案件貼り付けシート(E6~→A2へ縦横替えで）'!HE97)</f>
        <v/>
      </c>
      <c r="FR101" s="154" t="str">
        <f>IF('⑤案件貼り付けシート(E6~→A2へ縦横替えで）'!HG97="","",'⑤案件貼り付けシート(E6~→A2へ縦横替えで）'!HG97)</f>
        <v/>
      </c>
      <c r="FS101" s="154" t="str">
        <f>IF('⑤案件貼り付けシート(E6~→A2へ縦横替えで）'!HH97="","",'⑤案件貼り付けシート(E6~→A2へ縦横替えで）'!HH97)</f>
        <v/>
      </c>
      <c r="FT101" s="7" t="str" cm="1">
        <f t="array" ref="FT101">IF('⑤案件貼り付けシート(E6~→A2へ縦横替えで）'!HI97="","",_xlfn.IFS('⑤案件貼り付けシート(E6~→A2へ縦横替えで）'!HI97="固定",1,'⑤案件貼り付けシート(E6~→A2へ縦横替えで）'!HI97="流動",2,'⑤案件貼り付けシート(E6~→A2へ縦横替えで）'!HI97="対象外",""))</f>
        <v/>
      </c>
      <c r="FU101" s="154" t="str">
        <f>IF('⑤案件貼り付けシート(E6~→A2へ縦横替えで）'!$HI97="固定",IF('⑤案件貼り付けシート(E6~→A2へ縦横替えで）'!HJ97="","",'⑤案件貼り付けシート(E6~→A2へ縦横替えで）'!HJ97),"")</f>
        <v/>
      </c>
      <c r="FV101" s="154" t="str">
        <f>IF('⑤案件貼り付けシート(E6~→A2へ縦横替えで）'!$HI97="固定",IF('⑤案件貼り付けシート(E6~→A2へ縦横替えで）'!HK97="","",'⑤案件貼り付けシート(E6~→A2へ縦横替えで）'!HK97),"")</f>
        <v/>
      </c>
      <c r="FW101" s="154" t="str">
        <f>IF('⑤案件貼り付けシート(E6~→A2へ縦横替えで）'!$HI97="固定",IF('⑤案件貼り付けシート(E6~→A2へ縦横替えで）'!HL97="","",'⑤案件貼り付けシート(E6~→A2へ縦横替えで）'!HL97),"")</f>
        <v/>
      </c>
      <c r="FX101" s="154" t="str">
        <f>IF('⑤案件貼り付けシート(E6~→A2へ縦横替えで）'!$HI97="固定",IF('⑤案件貼り付けシート(E6~→A2へ縦横替えで）'!HM97="","",'⑤案件貼り付けシート(E6~→A2へ縦横替えで）'!HM97),"")</f>
        <v/>
      </c>
      <c r="FY101" s="154" t="str">
        <f>IF('⑤案件貼り付けシート(E6~→A2へ縦横替えで）'!$HI97="固定",IF('⑤案件貼り付けシート(E6~→A2へ縦横替えで）'!HN97="","",'⑤案件貼り付けシート(E6~→A2へ縦横替えで）'!HN97),"")</f>
        <v/>
      </c>
      <c r="FZ101" s="154" t="str">
        <f>IF('⑤案件貼り付けシート(E6~→A2へ縦横替えで）'!$HI97="固定",IF('⑤案件貼り付けシート(E6~→A2へ縦横替えで）'!HO97="","",'⑤案件貼り付けシート(E6~→A2へ縦横替えで）'!HO97),"")</f>
        <v/>
      </c>
      <c r="GA101" s="7" t="str">
        <f>IF('⑤案件貼り付けシート(E6~→A2へ縦横替えで）'!$HI97="固定",IF('⑤案件貼り付けシート(E6~→A2へ縦横替えで）'!HP97="","",'⑤案件貼り付けシート(E6~→A2へ縦横替えで）'!HP97),"")</f>
        <v/>
      </c>
      <c r="GB101" s="7" t="str">
        <f>IF('⑤案件貼り付けシート(E6~→A2へ縦横替えで）'!HQ97="","",'⑤案件貼り付けシート(E6~→A2へ縦横替えで）'!HQ97)</f>
        <v/>
      </c>
      <c r="GC101" s="7" t="str">
        <f>IF('⑤案件貼り付けシート(E6~→A2へ縦横替えで）'!HR97="","",'⑤案件貼り付けシート(E6~→A2へ縦横替えで）'!HR97)</f>
        <v/>
      </c>
      <c r="GD101" s="7" t="str">
        <f>IF('⑤案件貼り付けシート(E6~→A2へ縦横替えで）'!HS97="","",'⑤案件貼り付けシート(E6~→A2へ縦横替えで）'!HS97)</f>
        <v/>
      </c>
      <c r="GE101" s="7"/>
      <c r="GF101" s="7"/>
      <c r="GG101" s="7"/>
      <c r="GH101" s="7"/>
      <c r="GI101" s="7"/>
      <c r="GJ101" s="7"/>
      <c r="GK101" s="7"/>
      <c r="GL101" s="7"/>
      <c r="GM101" s="48"/>
      <c r="GN101" s="7"/>
      <c r="GO101" s="7"/>
      <c r="GP101" s="7"/>
      <c r="GR101" s="48" t="str">
        <f>IF(OR('⑤案件貼り付けシート(E6~→A2へ縦横替えで）'!JP97="",'⑤案件貼り付けシート(E6~→A2へ縦横替えで）'!JP97=0),"",_xlfn.XLOOKUP('⑤案件貼り付けシート(E6~→A2へ縦横替えで）'!JP97,②コード一覧!$BR$2:$BR$802,②コード一覧!$BT$2:$BT$802))</f>
        <v/>
      </c>
      <c r="GS101" s="48" t="str">
        <f>IF(OR('⑤案件貼り付けシート(E6~→A2へ縦横替えで）'!JQ97="",'⑤案件貼り付けシート(E6~→A2へ縦横替えで）'!JQ97=0),"",_xlfn.XLOOKUP('⑤案件貼り付けシート(E6~→A2へ縦横替えで）'!JQ97,②コード一覧!$BR$2:$BR$802,②コード一覧!$BT$2:$BT$802))</f>
        <v/>
      </c>
      <c r="GT101" s="48" t="str">
        <f>IF(OR('⑤案件貼り付けシート(E6~→A2へ縦横替えで）'!JR97="",'⑤案件貼り付けシート(E6~→A2へ縦横替えで）'!JR97=0),"",_xlfn.XLOOKUP('⑤案件貼り付けシート(E6~→A2へ縦横替えで）'!JR97,②コード一覧!$BR$2:$BR$802,②コード一覧!$BT$2:$BT$802))</f>
        <v/>
      </c>
      <c r="GU101" s="48" t="str">
        <f>IF(OR('⑤案件貼り付けシート(E6~→A2へ縦横替えで）'!JS97="",'⑤案件貼り付けシート(E6~→A2へ縦横替えで）'!JS97=0),"",_xlfn.XLOOKUP('⑤案件貼り付けシート(E6~→A2へ縦横替えで）'!JS97,②コード一覧!$BR$2:$BR$802,②コード一覧!$BT$2:$BT$802))</f>
        <v/>
      </c>
      <c r="GV101" s="48" t="str">
        <f>IF(OR('⑤案件貼り付けシート(E6~→A2へ縦横替えで）'!JT97="",'⑤案件貼り付けシート(E6~→A2へ縦横替えで）'!JT97=0),"",_xlfn.XLOOKUP('⑤案件貼り付けシート(E6~→A2へ縦横替えで）'!JT97,②コード一覧!$BR$2:$BR$802,②コード一覧!$BT$2:$BT$802))</f>
        <v/>
      </c>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3"/>
      <c r="AS102" s="7"/>
      <c r="AT102" s="7"/>
      <c r="AU102" s="7"/>
      <c r="AV102" s="7"/>
      <c r="AW102" s="7"/>
      <c r="AX102" s="7"/>
      <c r="AY102" s="7"/>
      <c r="AZ102" s="7"/>
      <c r="BA102" s="7"/>
      <c r="BB102" s="7"/>
      <c r="BC102" s="7"/>
      <c r="BD102" s="7"/>
      <c r="BE102" s="154"/>
      <c r="BF102" s="154"/>
      <c r="BG102" s="7"/>
      <c r="BH102" s="154"/>
      <c r="BI102" s="154"/>
      <c r="BJ102" s="154"/>
      <c r="BK102" s="154"/>
      <c r="BL102" s="154"/>
      <c r="BM102" s="154"/>
      <c r="BN102" s="7"/>
      <c r="BO102" s="7"/>
      <c r="BP102" s="7"/>
      <c r="BQ102" s="7"/>
      <c r="BR102" s="154"/>
      <c r="BS102" s="154"/>
      <c r="BT102" s="7"/>
      <c r="BU102" s="154"/>
      <c r="BV102" s="154"/>
      <c r="BW102" s="154"/>
      <c r="BX102" s="154"/>
      <c r="BY102" s="154"/>
      <c r="BZ102" s="154"/>
      <c r="CA102" s="7"/>
      <c r="CB102" s="7"/>
      <c r="CC102" s="7"/>
      <c r="CD102" s="7"/>
      <c r="CE102" s="154"/>
      <c r="CF102" s="154"/>
      <c r="CG102" s="7"/>
      <c r="CH102" s="154"/>
      <c r="CI102" s="154"/>
      <c r="CJ102" s="154"/>
      <c r="CK102" s="154"/>
      <c r="CL102" s="154"/>
      <c r="CM102" s="154"/>
      <c r="CN102" s="7"/>
      <c r="CO102" s="7"/>
      <c r="CP102" s="7"/>
      <c r="CQ102" s="7"/>
      <c r="CR102" s="154"/>
      <c r="CS102" s="154"/>
      <c r="CT102" s="7"/>
      <c r="CU102" s="154"/>
      <c r="CV102" s="154"/>
      <c r="CW102" s="154"/>
      <c r="CX102" s="154"/>
      <c r="CY102" s="154"/>
      <c r="CZ102" s="154"/>
      <c r="DA102" s="7"/>
      <c r="DB102" s="7"/>
      <c r="DC102" s="7"/>
      <c r="DD102" s="7"/>
      <c r="DE102" s="154"/>
      <c r="DF102" s="154"/>
      <c r="DG102" s="7"/>
      <c r="DH102" s="154"/>
      <c r="DI102" s="154"/>
      <c r="DJ102" s="154"/>
      <c r="DK102" s="154"/>
      <c r="DL102" s="154"/>
      <c r="DM102" s="154"/>
      <c r="DN102" s="7"/>
      <c r="DO102" s="7"/>
      <c r="DP102" s="7"/>
      <c r="DQ102" s="7"/>
      <c r="DR102" s="154" t="str">
        <f>IF('⑤案件貼り付けシート(E6~→A2へ縦横替えで）'!FC98="","",'⑤案件貼り付けシート(E6~→A2へ縦横替えで）'!FC98)</f>
        <v/>
      </c>
      <c r="DS102" s="154" t="str">
        <f>IF('⑤案件貼り付けシート(E6~→A2へ縦横替えで）'!FD98="","",'⑤案件貼り付けシート(E6~→A2へ縦横替えで）'!FD98)</f>
        <v/>
      </c>
      <c r="DT102" s="7" t="str" cm="1">
        <f t="array" ref="DT102">IF('⑤案件貼り付けシート(E6~→A2へ縦横替えで）'!FE98="","",_xlfn.IFS('⑤案件貼り付けシート(E6~→A2へ縦横替えで）'!FE98="固定",1,'⑤案件貼り付けシート(E6~→A2へ縦横替えで）'!FE98="流動",2,'⑤案件貼り付けシート(E6~→A2へ縦横替えで）'!FE98="対象外",""))</f>
        <v/>
      </c>
      <c r="DU102" s="154" t="str">
        <f>IF('⑤案件貼り付けシート(E6~→A2へ縦横替えで）'!$FE98="固定",IF('⑤案件貼り付けシート(E6~→A2へ縦横替えで）'!FF98="","",'⑤案件貼り付けシート(E6~→A2へ縦横替えで）'!FF98),"")</f>
        <v/>
      </c>
      <c r="DV102" s="154" t="str">
        <f>IF('⑤案件貼り付けシート(E6~→A2へ縦横替えで）'!$FE98="固定",IF('⑤案件貼り付けシート(E6~→A2へ縦横替えで）'!FG98="","",'⑤案件貼り付けシート(E6~→A2へ縦横替えで）'!FG98),"")</f>
        <v/>
      </c>
      <c r="DW102" s="154" t="str">
        <f>IF('⑤案件貼り付けシート(E6~→A2へ縦横替えで）'!$FE98="固定",IF('⑤案件貼り付けシート(E6~→A2へ縦横替えで）'!FH98="","",'⑤案件貼り付けシート(E6~→A2へ縦横替えで）'!FH98),"")</f>
        <v/>
      </c>
      <c r="DX102" s="154" t="str">
        <f>IF('⑤案件貼り付けシート(E6~→A2へ縦横替えで）'!$FE98="固定",IF('⑤案件貼り付けシート(E6~→A2へ縦横替えで）'!FI98="","",'⑤案件貼り付けシート(E6~→A2へ縦横替えで）'!FI98),"")</f>
        <v/>
      </c>
      <c r="DY102" s="154" t="str">
        <f>IF('⑤案件貼り付けシート(E6~→A2へ縦横替えで）'!$FE98="固定",IF('⑤案件貼り付けシート(E6~→A2へ縦横替えで）'!FJ98="","",'⑤案件貼り付けシート(E6~→A2へ縦横替えで）'!FJ98),"")</f>
        <v/>
      </c>
      <c r="DZ102" s="154" t="str">
        <f>IF('⑤案件貼り付けシート(E6~→A2へ縦横替えで）'!$FE98="固定",IF('⑤案件貼り付けシート(E6~→A2へ縦横替えで）'!FK98="","",'⑤案件貼り付けシート(E6~→A2へ縦横替えで）'!FK98),"")</f>
        <v/>
      </c>
      <c r="EA102" s="7" t="str">
        <f>IF('⑤案件貼り付けシート(E6~→A2へ縦横替えで）'!$FE98="固定",IF('⑤案件貼り付けシート(E6~→A2へ縦横替えで）'!FL98="","",'⑤案件貼り付けシート(E6~→A2へ縦横替えで）'!FL98),"")</f>
        <v/>
      </c>
      <c r="EB102" s="7" t="str">
        <f>IF('⑤案件貼り付けシート(E6~→A2へ縦横替えで）'!FM98="","",'⑤案件貼り付けシート(E6~→A2へ縦横替えで）'!FM98)</f>
        <v/>
      </c>
      <c r="EC102" s="7" t="str">
        <f>IF('⑤案件貼り付けシート(E6~→A2へ縦横替えで）'!FN98="","",'⑤案件貼り付けシート(E6~→A2へ縦横替えで）'!FN98)</f>
        <v/>
      </c>
      <c r="ED102" s="7" t="str">
        <f>IF('⑤案件貼り付けシート(E6~→A2へ縦横替えで）'!FO98="","",'⑤案件貼り付けシート(E6~→A2へ縦横替えで）'!FO98)</f>
        <v/>
      </c>
      <c r="EE102" s="154" t="str">
        <f>IF('⑤案件貼り付けシート(E6~→A2へ縦横替えで）'!FQ98="","",'⑤案件貼り付けシート(E6~→A2へ縦横替えで）'!FQ98)</f>
        <v/>
      </c>
      <c r="EF102" s="154" t="str">
        <f>IF('⑤案件貼り付けシート(E6~→A2へ縦横替えで）'!FR98="","",'⑤案件貼り付けシート(E6~→A2へ縦横替えで）'!FR98)</f>
        <v/>
      </c>
      <c r="EG102" s="7" t="str" cm="1">
        <f t="array" ref="EG102">IF('⑤案件貼り付けシート(E6~→A2へ縦横替えで）'!FS98="","",_xlfn.IFS('⑤案件貼り付けシート(E6~→A2へ縦横替えで）'!FS98="固定",1,'⑤案件貼り付けシート(E6~→A2へ縦横替えで）'!FS98="流動",2,'⑤案件貼り付けシート(E6~→A2へ縦横替えで）'!FS98="対象外",""))</f>
        <v/>
      </c>
      <c r="EH102" s="154" t="str">
        <f>IF('⑤案件貼り付けシート(E6~→A2へ縦横替えで）'!$FS98="固定",IF('⑤案件貼り付けシート(E6~→A2へ縦横替えで）'!FT98="","",'⑤案件貼り付けシート(E6~→A2へ縦横替えで）'!FT98),"")</f>
        <v/>
      </c>
      <c r="EI102" s="154" t="str">
        <f>IF('⑤案件貼り付けシート(E6~→A2へ縦横替えで）'!$FS98="固定",IF('⑤案件貼り付けシート(E6~→A2へ縦横替えで）'!FU98="","",'⑤案件貼り付けシート(E6~→A2へ縦横替えで）'!FU98),"")</f>
        <v/>
      </c>
      <c r="EJ102" s="154" t="str">
        <f>IF('⑤案件貼り付けシート(E6~→A2へ縦横替えで）'!$FS98="固定",IF('⑤案件貼り付けシート(E6~→A2へ縦横替えで）'!FV98="","",'⑤案件貼り付けシート(E6~→A2へ縦横替えで）'!FV98),"")</f>
        <v/>
      </c>
      <c r="EK102" s="154" t="str">
        <f>IF('⑤案件貼り付けシート(E6~→A2へ縦横替えで）'!$FS98="固定",IF('⑤案件貼り付けシート(E6~→A2へ縦横替えで）'!FW98="","",'⑤案件貼り付けシート(E6~→A2へ縦横替えで）'!FW98),"")</f>
        <v/>
      </c>
      <c r="EL102" s="154" t="str">
        <f>IF('⑤案件貼り付けシート(E6~→A2へ縦横替えで）'!$FS98="固定",IF('⑤案件貼り付けシート(E6~→A2へ縦横替えで）'!FX98="","",'⑤案件貼り付けシート(E6~→A2へ縦横替えで）'!FX98),"")</f>
        <v/>
      </c>
      <c r="EM102" s="154" t="str">
        <f>IF('⑤案件貼り付けシート(E6~→A2へ縦横替えで）'!$FS98="固定",IF('⑤案件貼り付けシート(E6~→A2へ縦横替えで）'!FY98="","",'⑤案件貼り付けシート(E6~→A2へ縦横替えで）'!FY98),"")</f>
        <v/>
      </c>
      <c r="EN102" s="7" t="str">
        <f>IF('⑤案件貼り付けシート(E6~→A2へ縦横替えで）'!$FS98="固定",IF('⑤案件貼り付けシート(E6~→A2へ縦横替えで）'!FZ98="","",'⑤案件貼り付けシート(E6~→A2へ縦横替えで）'!FZ98),"")</f>
        <v/>
      </c>
      <c r="EO102" s="7" t="str">
        <f>IF('⑤案件貼り付けシート(E6~→A2へ縦横替えで）'!GA98="","",'⑤案件貼り付けシート(E6~→A2へ縦横替えで）'!GA98)</f>
        <v/>
      </c>
      <c r="EP102" s="7" t="str">
        <f>IF('⑤案件貼り付けシート(E6~→A2へ縦横替えで）'!GB98="","",'⑤案件貼り付けシート(E6~→A2へ縦横替えで）'!GB98)</f>
        <v/>
      </c>
      <c r="EQ102" s="7" t="str">
        <f>IF('⑤案件貼り付けシート(E6~→A2へ縦横替えで）'!GC98="","",'⑤案件貼り付けシート(E6~→A2へ縦横替えで）'!GC98)</f>
        <v/>
      </c>
      <c r="ER102" s="154" t="str">
        <f>IF('⑤案件貼り付けシート(E6~→A2へ縦横替えで）'!GE98="","",'⑤案件貼り付けシート(E6~→A2へ縦横替えで）'!GE98)</f>
        <v/>
      </c>
      <c r="ES102" s="154" t="str">
        <f>IF('⑤案件貼り付けシート(E6~→A2へ縦横替えで）'!GF98="","",'⑤案件貼り付けシート(E6~→A2へ縦横替えで）'!GF98)</f>
        <v/>
      </c>
      <c r="ET102" s="7" t="str" cm="1">
        <f t="array" ref="ET102">IF('⑤案件貼り付けシート(E6~→A2へ縦横替えで）'!GG98="","",_xlfn.IFS('⑤案件貼り付けシート(E6~→A2へ縦横替えで）'!GG98="固定",1,'⑤案件貼り付けシート(E6~→A2へ縦横替えで）'!GG98="流動",2,'⑤案件貼り付けシート(E6~→A2へ縦横替えで）'!GG98="対象外",""))</f>
        <v/>
      </c>
      <c r="EU102" s="154" t="str">
        <f>IF('⑤案件貼り付けシート(E6~→A2へ縦横替えで）'!$GG98="固定",IF('⑤案件貼り付けシート(E6~→A2へ縦横替えで）'!GH98="","",'⑤案件貼り付けシート(E6~→A2へ縦横替えで）'!GH98),"")</f>
        <v/>
      </c>
      <c r="EV102" s="154" t="str">
        <f>IF('⑤案件貼り付けシート(E6~→A2へ縦横替えで）'!$GG98="固定",IF('⑤案件貼り付けシート(E6~→A2へ縦横替えで）'!GI98="","",'⑤案件貼り付けシート(E6~→A2へ縦横替えで）'!GI98),"")</f>
        <v/>
      </c>
      <c r="EW102" s="154" t="str">
        <f>IF('⑤案件貼り付けシート(E6~→A2へ縦横替えで）'!$GG98="固定",IF('⑤案件貼り付けシート(E6~→A2へ縦横替えで）'!GJ98="","",'⑤案件貼り付けシート(E6~→A2へ縦横替えで）'!GJ98),"")</f>
        <v/>
      </c>
      <c r="EX102" s="154" t="str">
        <f>IF('⑤案件貼り付けシート(E6~→A2へ縦横替えで）'!$GG98="固定",IF('⑤案件貼り付けシート(E6~→A2へ縦横替えで）'!GK98="","",'⑤案件貼り付けシート(E6~→A2へ縦横替えで）'!GK98),"")</f>
        <v/>
      </c>
      <c r="EY102" s="154" t="str">
        <f>IF('⑤案件貼り付けシート(E6~→A2へ縦横替えで）'!$GG98="固定",IF('⑤案件貼り付けシート(E6~→A2へ縦横替えで）'!GL98="","",'⑤案件貼り付けシート(E6~→A2へ縦横替えで）'!GL98),"")</f>
        <v/>
      </c>
      <c r="EZ102" s="154" t="str">
        <f>IF('⑤案件貼り付けシート(E6~→A2へ縦横替えで）'!$GG98="固定",IF('⑤案件貼り付けシート(E6~→A2へ縦横替えで）'!GM98="","",'⑤案件貼り付けシート(E6~→A2へ縦横替えで）'!GM98),"")</f>
        <v/>
      </c>
      <c r="FA102" s="7" t="str">
        <f>IF('⑤案件貼り付けシート(E6~→A2へ縦横替えで）'!$GG98="固定",IF('⑤案件貼り付けシート(E6~→A2へ縦横替えで）'!GN98="","",'⑤案件貼り付けシート(E6~→A2へ縦横替えで）'!GN98),"")</f>
        <v/>
      </c>
      <c r="FB102" s="7" t="str">
        <f>IF('⑤案件貼り付けシート(E6~→A2へ縦横替えで）'!GO98="","",'⑤案件貼り付けシート(E6~→A2へ縦横替えで）'!GO98)</f>
        <v/>
      </c>
      <c r="FC102" s="7" t="str">
        <f>IF('⑤案件貼り付けシート(E6~→A2へ縦横替えで）'!GP98="","",'⑤案件貼り付けシート(E6~→A2へ縦横替えで）'!GP98)</f>
        <v/>
      </c>
      <c r="FD102" s="7" t="str">
        <f>IF('⑤案件貼り付けシート(E6~→A2へ縦横替えで）'!GQ98="","",'⑤案件貼り付けシート(E6~→A2へ縦横替えで）'!GQ98)</f>
        <v/>
      </c>
      <c r="FE102" s="154" t="str">
        <f>IF('⑤案件貼り付けシート(E6~→A2へ縦横替えで）'!GS98="","",'⑤案件貼り付けシート(E6~→A2へ縦横替えで）'!GS98)</f>
        <v/>
      </c>
      <c r="FF102" s="154" t="str">
        <f>IF('⑤案件貼り付けシート(E6~→A2へ縦横替えで）'!GT98="","",'⑤案件貼り付けシート(E6~→A2へ縦横替えで）'!GT98)</f>
        <v/>
      </c>
      <c r="FG102" s="7" t="str" cm="1">
        <f t="array" ref="FG102">IF('⑤案件貼り付けシート(E6~→A2へ縦横替えで）'!GU98="","",_xlfn.IFS('⑤案件貼り付けシート(E6~→A2へ縦横替えで）'!GU98="固定",1,'⑤案件貼り付けシート(E6~→A2へ縦横替えで）'!GU98="流動",2,'⑤案件貼り付けシート(E6~→A2へ縦横替えで）'!GU98="対象外",""))</f>
        <v/>
      </c>
      <c r="FH102" s="154" t="str">
        <f>IF('⑤案件貼り付けシート(E6~→A2へ縦横替えで）'!$GU98="固定",IF('⑤案件貼り付けシート(E6~→A2へ縦横替えで）'!GV98="","",'⑤案件貼り付けシート(E6~→A2へ縦横替えで）'!GV98),"")</f>
        <v/>
      </c>
      <c r="FI102" s="154" t="str">
        <f>IF('⑤案件貼り付けシート(E6~→A2へ縦横替えで）'!$GU98="固定",IF('⑤案件貼り付けシート(E6~→A2へ縦横替えで）'!GW98="","",'⑤案件貼り付けシート(E6~→A2へ縦横替えで）'!GW98),"")</f>
        <v/>
      </c>
      <c r="FJ102" s="154" t="str">
        <f>IF('⑤案件貼り付けシート(E6~→A2へ縦横替えで）'!$GU98="固定",IF('⑤案件貼り付けシート(E6~→A2へ縦横替えで）'!GX98="","",'⑤案件貼り付けシート(E6~→A2へ縦横替えで）'!GX98),"")</f>
        <v/>
      </c>
      <c r="FK102" s="154" t="str">
        <f>IF('⑤案件貼り付けシート(E6~→A2へ縦横替えで）'!$GU98="固定",IF('⑤案件貼り付けシート(E6~→A2へ縦横替えで）'!GY98="","",'⑤案件貼り付けシート(E6~→A2へ縦横替えで）'!GY98),"")</f>
        <v/>
      </c>
      <c r="FL102" s="154" t="str">
        <f>IF('⑤案件貼り付けシート(E6~→A2へ縦横替えで）'!$GU98="固定",IF('⑤案件貼り付けシート(E6~→A2へ縦横替えで）'!GZ98="","",'⑤案件貼り付けシート(E6~→A2へ縦横替えで）'!GZ98),"")</f>
        <v/>
      </c>
      <c r="FM102" s="154" t="str">
        <f>IF('⑤案件貼り付けシート(E6~→A2へ縦横替えで）'!$GU98="固定",IF('⑤案件貼り付けシート(E6~→A2へ縦横替えで）'!HA98="","",'⑤案件貼り付けシート(E6~→A2へ縦横替えで）'!HA98),"")</f>
        <v/>
      </c>
      <c r="FN102" s="7" t="str">
        <f>IF('⑤案件貼り付けシート(E6~→A2へ縦横替えで）'!$GU98="固定",IF('⑤案件貼り付けシート(E6~→A2へ縦横替えで）'!HB98="","",'⑤案件貼り付けシート(E6~→A2へ縦横替えで）'!HB98),"")</f>
        <v/>
      </c>
      <c r="FO102" s="7" t="str">
        <f>IF('⑤案件貼り付けシート(E6~→A2へ縦横替えで）'!HC98="","",'⑤案件貼り付けシート(E6~→A2へ縦横替えで）'!HC98)</f>
        <v/>
      </c>
      <c r="FP102" s="7" t="str">
        <f>IF('⑤案件貼り付けシート(E6~→A2へ縦横替えで）'!HD98="","",'⑤案件貼り付けシート(E6~→A2へ縦横替えで）'!HD98)</f>
        <v/>
      </c>
      <c r="FQ102" s="7" t="str">
        <f>IF('⑤案件貼り付けシート(E6~→A2へ縦横替えで）'!HE98="","",'⑤案件貼り付けシート(E6~→A2へ縦横替えで）'!HE98)</f>
        <v/>
      </c>
      <c r="FR102" s="154" t="str">
        <f>IF('⑤案件貼り付けシート(E6~→A2へ縦横替えで）'!HG98="","",'⑤案件貼り付けシート(E6~→A2へ縦横替えで）'!HG98)</f>
        <v/>
      </c>
      <c r="FS102" s="154" t="str">
        <f>IF('⑤案件貼り付けシート(E6~→A2へ縦横替えで）'!HH98="","",'⑤案件貼り付けシート(E6~→A2へ縦横替えで）'!HH98)</f>
        <v/>
      </c>
      <c r="FT102" s="7" t="str" cm="1">
        <f t="array" ref="FT102">IF('⑤案件貼り付けシート(E6~→A2へ縦横替えで）'!HI98="","",_xlfn.IFS('⑤案件貼り付けシート(E6~→A2へ縦横替えで）'!HI98="固定",1,'⑤案件貼り付けシート(E6~→A2へ縦横替えで）'!HI98="流動",2,'⑤案件貼り付けシート(E6~→A2へ縦横替えで）'!HI98="対象外",""))</f>
        <v/>
      </c>
      <c r="FU102" s="154" t="str">
        <f>IF('⑤案件貼り付けシート(E6~→A2へ縦横替えで）'!$HI98="固定",IF('⑤案件貼り付けシート(E6~→A2へ縦横替えで）'!HJ98="","",'⑤案件貼り付けシート(E6~→A2へ縦横替えで）'!HJ98),"")</f>
        <v/>
      </c>
      <c r="FV102" s="154" t="str">
        <f>IF('⑤案件貼り付けシート(E6~→A2へ縦横替えで）'!$HI98="固定",IF('⑤案件貼り付けシート(E6~→A2へ縦横替えで）'!HK98="","",'⑤案件貼り付けシート(E6~→A2へ縦横替えで）'!HK98),"")</f>
        <v/>
      </c>
      <c r="FW102" s="154" t="str">
        <f>IF('⑤案件貼り付けシート(E6~→A2へ縦横替えで）'!$HI98="固定",IF('⑤案件貼り付けシート(E6~→A2へ縦横替えで）'!HL98="","",'⑤案件貼り付けシート(E6~→A2へ縦横替えで）'!HL98),"")</f>
        <v/>
      </c>
      <c r="FX102" s="154" t="str">
        <f>IF('⑤案件貼り付けシート(E6~→A2へ縦横替えで）'!$HI98="固定",IF('⑤案件貼り付けシート(E6~→A2へ縦横替えで）'!HM98="","",'⑤案件貼り付けシート(E6~→A2へ縦横替えで）'!HM98),"")</f>
        <v/>
      </c>
      <c r="FY102" s="154" t="str">
        <f>IF('⑤案件貼り付けシート(E6~→A2へ縦横替えで）'!$HI98="固定",IF('⑤案件貼り付けシート(E6~→A2へ縦横替えで）'!HN98="","",'⑤案件貼り付けシート(E6~→A2へ縦横替えで）'!HN98),"")</f>
        <v/>
      </c>
      <c r="FZ102" s="154" t="str">
        <f>IF('⑤案件貼り付けシート(E6~→A2へ縦横替えで）'!$HI98="固定",IF('⑤案件貼り付けシート(E6~→A2へ縦横替えで）'!HO98="","",'⑤案件貼り付けシート(E6~→A2へ縦横替えで）'!HO98),"")</f>
        <v/>
      </c>
      <c r="GA102" s="7" t="str">
        <f>IF('⑤案件貼り付けシート(E6~→A2へ縦横替えで）'!$HI98="固定",IF('⑤案件貼り付けシート(E6~→A2へ縦横替えで）'!HP98="","",'⑤案件貼り付けシート(E6~→A2へ縦横替えで）'!HP98),"")</f>
        <v/>
      </c>
      <c r="GB102" s="7" t="str">
        <f>IF('⑤案件貼り付けシート(E6~→A2へ縦横替えで）'!HQ98="","",'⑤案件貼り付けシート(E6~→A2へ縦横替えで）'!HQ98)</f>
        <v/>
      </c>
      <c r="GC102" s="7" t="str">
        <f>IF('⑤案件貼り付けシート(E6~→A2へ縦横替えで）'!HR98="","",'⑤案件貼り付けシート(E6~→A2へ縦横替えで）'!HR98)</f>
        <v/>
      </c>
      <c r="GD102" s="7" t="str">
        <f>IF('⑤案件貼り付けシート(E6~→A2へ縦横替えで）'!HS98="","",'⑤案件貼り付けシート(E6~→A2へ縦横替えで）'!HS98)</f>
        <v/>
      </c>
      <c r="GE102" s="7"/>
      <c r="GF102" s="7"/>
      <c r="GG102" s="7"/>
      <c r="GH102" s="7"/>
      <c r="GI102" s="7"/>
      <c r="GJ102" s="7"/>
      <c r="GK102" s="7"/>
      <c r="GL102" s="7"/>
      <c r="GM102" s="48"/>
      <c r="GN102" s="7"/>
      <c r="GO102" s="7"/>
      <c r="GP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3"/>
      <c r="AS103" s="7"/>
      <c r="AT103" s="7"/>
      <c r="AU103" s="7"/>
      <c r="AV103" s="7"/>
      <c r="AW103" s="7"/>
      <c r="AX103" s="7"/>
      <c r="AY103" s="7"/>
      <c r="AZ103" s="7"/>
      <c r="BA103" s="7"/>
      <c r="BB103" s="7"/>
      <c r="BC103" s="7"/>
      <c r="BD103" s="7"/>
      <c r="BE103" s="154"/>
      <c r="BF103" s="154"/>
      <c r="BG103" s="7"/>
      <c r="BH103" s="154"/>
      <c r="BI103" s="154"/>
      <c r="BJ103" s="154"/>
      <c r="BK103" s="154"/>
      <c r="BL103" s="154"/>
      <c r="BM103" s="154"/>
      <c r="BN103" s="7"/>
      <c r="BO103" s="7"/>
      <c r="BP103" s="7"/>
      <c r="BQ103" s="7"/>
      <c r="BR103" s="154"/>
      <c r="BS103" s="154"/>
      <c r="BT103" s="7"/>
      <c r="BU103" s="154"/>
      <c r="BV103" s="154"/>
      <c r="BW103" s="154"/>
      <c r="BX103" s="154"/>
      <c r="BY103" s="154"/>
      <c r="BZ103" s="154"/>
      <c r="CA103" s="7"/>
      <c r="CB103" s="7"/>
      <c r="CC103" s="7"/>
      <c r="CD103" s="7"/>
      <c r="CE103" s="154"/>
      <c r="CF103" s="154"/>
      <c r="CG103" s="7"/>
      <c r="CH103" s="154"/>
      <c r="CI103" s="154"/>
      <c r="CJ103" s="154"/>
      <c r="CK103" s="154"/>
      <c r="CL103" s="154"/>
      <c r="CM103" s="154"/>
      <c r="CN103" s="7"/>
      <c r="CO103" s="7"/>
      <c r="CP103" s="7"/>
      <c r="CQ103" s="7"/>
      <c r="CR103" s="154"/>
      <c r="CS103" s="154"/>
      <c r="CT103" s="7"/>
      <c r="CU103" s="154"/>
      <c r="CV103" s="154"/>
      <c r="CW103" s="154"/>
      <c r="CX103" s="154"/>
      <c r="CY103" s="154"/>
      <c r="CZ103" s="154"/>
      <c r="DA103" s="7"/>
      <c r="DB103" s="7"/>
      <c r="DC103" s="7"/>
      <c r="DD103" s="7"/>
      <c r="DE103" s="154"/>
      <c r="DF103" s="154"/>
      <c r="DG103" s="7"/>
      <c r="DH103" s="154"/>
      <c r="DI103" s="154"/>
      <c r="DJ103" s="154"/>
      <c r="DK103" s="154"/>
      <c r="DL103" s="154"/>
      <c r="DM103" s="154"/>
      <c r="DN103" s="7"/>
      <c r="DO103" s="7"/>
      <c r="DP103" s="7"/>
      <c r="DQ103" s="7"/>
      <c r="DR103" s="154" t="str">
        <f>IF('⑤案件貼り付けシート(E6~→A2へ縦横替えで）'!FC99="","",'⑤案件貼り付けシート(E6~→A2へ縦横替えで）'!FC99)</f>
        <v/>
      </c>
      <c r="DS103" s="154" t="str">
        <f>IF('⑤案件貼り付けシート(E6~→A2へ縦横替えで）'!FD99="","",'⑤案件貼り付けシート(E6~→A2へ縦横替えで）'!FD99)</f>
        <v/>
      </c>
      <c r="DT103" s="7" t="str" cm="1">
        <f t="array" ref="DT103">IF('⑤案件貼り付けシート(E6~→A2へ縦横替えで）'!FE99="","",_xlfn.IFS('⑤案件貼り付けシート(E6~→A2へ縦横替えで）'!FE99="固定",1,'⑤案件貼り付けシート(E6~→A2へ縦横替えで）'!FE99="流動",2,'⑤案件貼り付けシート(E6~→A2へ縦横替えで）'!FE99="対象外",""))</f>
        <v/>
      </c>
      <c r="DU103" s="154" t="str">
        <f>IF('⑤案件貼り付けシート(E6~→A2へ縦横替えで）'!$FE99="固定",IF('⑤案件貼り付けシート(E6~→A2へ縦横替えで）'!FF99="","",'⑤案件貼り付けシート(E6~→A2へ縦横替えで）'!FF99),"")</f>
        <v/>
      </c>
      <c r="DV103" s="154" t="str">
        <f>IF('⑤案件貼り付けシート(E6~→A2へ縦横替えで）'!$FE99="固定",IF('⑤案件貼り付けシート(E6~→A2へ縦横替えで）'!FG99="","",'⑤案件貼り付けシート(E6~→A2へ縦横替えで）'!FG99),"")</f>
        <v/>
      </c>
      <c r="DW103" s="154" t="str">
        <f>IF('⑤案件貼り付けシート(E6~→A2へ縦横替えで）'!$FE99="固定",IF('⑤案件貼り付けシート(E6~→A2へ縦横替えで）'!FH99="","",'⑤案件貼り付けシート(E6~→A2へ縦横替えで）'!FH99),"")</f>
        <v/>
      </c>
      <c r="DX103" s="154" t="str">
        <f>IF('⑤案件貼り付けシート(E6~→A2へ縦横替えで）'!$FE99="固定",IF('⑤案件貼り付けシート(E6~→A2へ縦横替えで）'!FI99="","",'⑤案件貼り付けシート(E6~→A2へ縦横替えで）'!FI99),"")</f>
        <v/>
      </c>
      <c r="DY103" s="154" t="str">
        <f>IF('⑤案件貼り付けシート(E6~→A2へ縦横替えで）'!$FE99="固定",IF('⑤案件貼り付けシート(E6~→A2へ縦横替えで）'!FJ99="","",'⑤案件貼り付けシート(E6~→A2へ縦横替えで）'!FJ99),"")</f>
        <v/>
      </c>
      <c r="DZ103" s="154" t="str">
        <f>IF('⑤案件貼り付けシート(E6~→A2へ縦横替えで）'!$FE99="固定",IF('⑤案件貼り付けシート(E6~→A2へ縦横替えで）'!FK99="","",'⑤案件貼り付けシート(E6~→A2へ縦横替えで）'!FK99),"")</f>
        <v/>
      </c>
      <c r="EA103" s="7" t="str">
        <f>IF('⑤案件貼り付けシート(E6~→A2へ縦横替えで）'!$FE99="固定",IF('⑤案件貼り付けシート(E6~→A2へ縦横替えで）'!FL99="","",'⑤案件貼り付けシート(E6~→A2へ縦横替えで）'!FL99),"")</f>
        <v/>
      </c>
      <c r="EB103" s="7" t="str">
        <f>IF('⑤案件貼り付けシート(E6~→A2へ縦横替えで）'!FM99="","",'⑤案件貼り付けシート(E6~→A2へ縦横替えで）'!FM99)</f>
        <v/>
      </c>
      <c r="EC103" s="7" t="str">
        <f>IF('⑤案件貼り付けシート(E6~→A2へ縦横替えで）'!FN99="","",'⑤案件貼り付けシート(E6~→A2へ縦横替えで）'!FN99)</f>
        <v/>
      </c>
      <c r="ED103" s="7" t="str">
        <f>IF('⑤案件貼り付けシート(E6~→A2へ縦横替えで）'!FO99="","",'⑤案件貼り付けシート(E6~→A2へ縦横替えで）'!FO99)</f>
        <v/>
      </c>
      <c r="EE103" s="154" t="str">
        <f>IF('⑤案件貼り付けシート(E6~→A2へ縦横替えで）'!FQ99="","",'⑤案件貼り付けシート(E6~→A2へ縦横替えで）'!FQ99)</f>
        <v/>
      </c>
      <c r="EF103" s="154" t="str">
        <f>IF('⑤案件貼り付けシート(E6~→A2へ縦横替えで）'!FR99="","",'⑤案件貼り付けシート(E6~→A2へ縦横替えで）'!FR99)</f>
        <v/>
      </c>
      <c r="EG103" s="7" t="str" cm="1">
        <f t="array" ref="EG103">IF('⑤案件貼り付けシート(E6~→A2へ縦横替えで）'!FS99="","",_xlfn.IFS('⑤案件貼り付けシート(E6~→A2へ縦横替えで）'!FS99="固定",1,'⑤案件貼り付けシート(E6~→A2へ縦横替えで）'!FS99="流動",2,'⑤案件貼り付けシート(E6~→A2へ縦横替えで）'!FS99="対象外",""))</f>
        <v/>
      </c>
      <c r="EH103" s="154" t="str">
        <f>IF('⑤案件貼り付けシート(E6~→A2へ縦横替えで）'!$FS99="固定",IF('⑤案件貼り付けシート(E6~→A2へ縦横替えで）'!FT99="","",'⑤案件貼り付けシート(E6~→A2へ縦横替えで）'!FT99),"")</f>
        <v/>
      </c>
      <c r="EI103" s="154" t="str">
        <f>IF('⑤案件貼り付けシート(E6~→A2へ縦横替えで）'!$FS99="固定",IF('⑤案件貼り付けシート(E6~→A2へ縦横替えで）'!FU99="","",'⑤案件貼り付けシート(E6~→A2へ縦横替えで）'!FU99),"")</f>
        <v/>
      </c>
      <c r="EJ103" s="154" t="str">
        <f>IF('⑤案件貼り付けシート(E6~→A2へ縦横替えで）'!$FS99="固定",IF('⑤案件貼り付けシート(E6~→A2へ縦横替えで）'!FV99="","",'⑤案件貼り付けシート(E6~→A2へ縦横替えで）'!FV99),"")</f>
        <v/>
      </c>
      <c r="EK103" s="154" t="str">
        <f>IF('⑤案件貼り付けシート(E6~→A2へ縦横替えで）'!$FS99="固定",IF('⑤案件貼り付けシート(E6~→A2へ縦横替えで）'!FW99="","",'⑤案件貼り付けシート(E6~→A2へ縦横替えで）'!FW99),"")</f>
        <v/>
      </c>
      <c r="EL103" s="154" t="str">
        <f>IF('⑤案件貼り付けシート(E6~→A2へ縦横替えで）'!$FS99="固定",IF('⑤案件貼り付けシート(E6~→A2へ縦横替えで）'!FX99="","",'⑤案件貼り付けシート(E6~→A2へ縦横替えで）'!FX99),"")</f>
        <v/>
      </c>
      <c r="EM103" s="154" t="str">
        <f>IF('⑤案件貼り付けシート(E6~→A2へ縦横替えで）'!$FS99="固定",IF('⑤案件貼り付けシート(E6~→A2へ縦横替えで）'!FY99="","",'⑤案件貼り付けシート(E6~→A2へ縦横替えで）'!FY99),"")</f>
        <v/>
      </c>
      <c r="EN103" s="7" t="str">
        <f>IF('⑤案件貼り付けシート(E6~→A2へ縦横替えで）'!$FS99="固定",IF('⑤案件貼り付けシート(E6~→A2へ縦横替えで）'!FZ99="","",'⑤案件貼り付けシート(E6~→A2へ縦横替えで）'!FZ99),"")</f>
        <v/>
      </c>
      <c r="EO103" s="7" t="str">
        <f>IF('⑤案件貼り付けシート(E6~→A2へ縦横替えで）'!GA99="","",'⑤案件貼り付けシート(E6~→A2へ縦横替えで）'!GA99)</f>
        <v/>
      </c>
      <c r="EP103" s="7" t="str">
        <f>IF('⑤案件貼り付けシート(E6~→A2へ縦横替えで）'!GB99="","",'⑤案件貼り付けシート(E6~→A2へ縦横替えで）'!GB99)</f>
        <v/>
      </c>
      <c r="EQ103" s="7" t="str">
        <f>IF('⑤案件貼り付けシート(E6~→A2へ縦横替えで）'!GC99="","",'⑤案件貼り付けシート(E6~→A2へ縦横替えで）'!GC99)</f>
        <v/>
      </c>
      <c r="ER103" s="154" t="str">
        <f>IF('⑤案件貼り付けシート(E6~→A2へ縦横替えで）'!GE99="","",'⑤案件貼り付けシート(E6~→A2へ縦横替えで）'!GE99)</f>
        <v/>
      </c>
      <c r="ES103" s="154" t="str">
        <f>IF('⑤案件貼り付けシート(E6~→A2へ縦横替えで）'!GF99="","",'⑤案件貼り付けシート(E6~→A2へ縦横替えで）'!GF99)</f>
        <v/>
      </c>
      <c r="ET103" s="7" t="str" cm="1">
        <f t="array" ref="ET103">IF('⑤案件貼り付けシート(E6~→A2へ縦横替えで）'!GG99="","",_xlfn.IFS('⑤案件貼り付けシート(E6~→A2へ縦横替えで）'!GG99="固定",1,'⑤案件貼り付けシート(E6~→A2へ縦横替えで）'!GG99="流動",2,'⑤案件貼り付けシート(E6~→A2へ縦横替えで）'!GG99="対象外",""))</f>
        <v/>
      </c>
      <c r="EU103" s="154" t="str">
        <f>IF('⑤案件貼り付けシート(E6~→A2へ縦横替えで）'!$GG99="固定",IF('⑤案件貼り付けシート(E6~→A2へ縦横替えで）'!GH99="","",'⑤案件貼り付けシート(E6~→A2へ縦横替えで）'!GH99),"")</f>
        <v/>
      </c>
      <c r="EV103" s="154" t="str">
        <f>IF('⑤案件貼り付けシート(E6~→A2へ縦横替えで）'!$GG99="固定",IF('⑤案件貼り付けシート(E6~→A2へ縦横替えで）'!GI99="","",'⑤案件貼り付けシート(E6~→A2へ縦横替えで）'!GI99),"")</f>
        <v/>
      </c>
      <c r="EW103" s="154" t="str">
        <f>IF('⑤案件貼り付けシート(E6~→A2へ縦横替えで）'!$GG99="固定",IF('⑤案件貼り付けシート(E6~→A2へ縦横替えで）'!GJ99="","",'⑤案件貼り付けシート(E6~→A2へ縦横替えで）'!GJ99),"")</f>
        <v/>
      </c>
      <c r="EX103" s="154" t="str">
        <f>IF('⑤案件貼り付けシート(E6~→A2へ縦横替えで）'!$GG99="固定",IF('⑤案件貼り付けシート(E6~→A2へ縦横替えで）'!GK99="","",'⑤案件貼り付けシート(E6~→A2へ縦横替えで）'!GK99),"")</f>
        <v/>
      </c>
      <c r="EY103" s="154" t="str">
        <f>IF('⑤案件貼り付けシート(E6~→A2へ縦横替えで）'!$GG99="固定",IF('⑤案件貼り付けシート(E6~→A2へ縦横替えで）'!GL99="","",'⑤案件貼り付けシート(E6~→A2へ縦横替えで）'!GL99),"")</f>
        <v/>
      </c>
      <c r="EZ103" s="154" t="str">
        <f>IF('⑤案件貼り付けシート(E6~→A2へ縦横替えで）'!$GG99="固定",IF('⑤案件貼り付けシート(E6~→A2へ縦横替えで）'!GM99="","",'⑤案件貼り付けシート(E6~→A2へ縦横替えで）'!GM99),"")</f>
        <v/>
      </c>
      <c r="FA103" s="7" t="str">
        <f>IF('⑤案件貼り付けシート(E6~→A2へ縦横替えで）'!$GG99="固定",IF('⑤案件貼り付けシート(E6~→A2へ縦横替えで）'!GN99="","",'⑤案件貼り付けシート(E6~→A2へ縦横替えで）'!GN99),"")</f>
        <v/>
      </c>
      <c r="FB103" s="7" t="str">
        <f>IF('⑤案件貼り付けシート(E6~→A2へ縦横替えで）'!GO99="","",'⑤案件貼り付けシート(E6~→A2へ縦横替えで）'!GO99)</f>
        <v/>
      </c>
      <c r="FC103" s="7" t="str">
        <f>IF('⑤案件貼り付けシート(E6~→A2へ縦横替えで）'!GP99="","",'⑤案件貼り付けシート(E6~→A2へ縦横替えで）'!GP99)</f>
        <v/>
      </c>
      <c r="FD103" s="7" t="str">
        <f>IF('⑤案件貼り付けシート(E6~→A2へ縦横替えで）'!GQ99="","",'⑤案件貼り付けシート(E6~→A2へ縦横替えで）'!GQ99)</f>
        <v/>
      </c>
      <c r="FE103" s="154" t="str">
        <f>IF('⑤案件貼り付けシート(E6~→A2へ縦横替えで）'!GS99="","",'⑤案件貼り付けシート(E6~→A2へ縦横替えで）'!GS99)</f>
        <v/>
      </c>
      <c r="FF103" s="154" t="str">
        <f>IF('⑤案件貼り付けシート(E6~→A2へ縦横替えで）'!GT99="","",'⑤案件貼り付けシート(E6~→A2へ縦横替えで）'!GT99)</f>
        <v/>
      </c>
      <c r="FG103" s="7" t="str" cm="1">
        <f t="array" ref="FG103">IF('⑤案件貼り付けシート(E6~→A2へ縦横替えで）'!GU99="","",_xlfn.IFS('⑤案件貼り付けシート(E6~→A2へ縦横替えで）'!GU99="固定",1,'⑤案件貼り付けシート(E6~→A2へ縦横替えで）'!GU99="流動",2,'⑤案件貼り付けシート(E6~→A2へ縦横替えで）'!GU99="対象外",""))</f>
        <v/>
      </c>
      <c r="FH103" s="154" t="str">
        <f>IF('⑤案件貼り付けシート(E6~→A2へ縦横替えで）'!$GU99="固定",IF('⑤案件貼り付けシート(E6~→A2へ縦横替えで）'!GV99="","",'⑤案件貼り付けシート(E6~→A2へ縦横替えで）'!GV99),"")</f>
        <v/>
      </c>
      <c r="FI103" s="154" t="str">
        <f>IF('⑤案件貼り付けシート(E6~→A2へ縦横替えで）'!$GU99="固定",IF('⑤案件貼り付けシート(E6~→A2へ縦横替えで）'!GW99="","",'⑤案件貼り付けシート(E6~→A2へ縦横替えで）'!GW99),"")</f>
        <v/>
      </c>
      <c r="FJ103" s="154" t="str">
        <f>IF('⑤案件貼り付けシート(E6~→A2へ縦横替えで）'!$GU99="固定",IF('⑤案件貼り付けシート(E6~→A2へ縦横替えで）'!GX99="","",'⑤案件貼り付けシート(E6~→A2へ縦横替えで）'!GX99),"")</f>
        <v/>
      </c>
      <c r="FK103" s="154" t="str">
        <f>IF('⑤案件貼り付けシート(E6~→A2へ縦横替えで）'!$GU99="固定",IF('⑤案件貼り付けシート(E6~→A2へ縦横替えで）'!GY99="","",'⑤案件貼り付けシート(E6~→A2へ縦横替えで）'!GY99),"")</f>
        <v/>
      </c>
      <c r="FL103" s="154" t="str">
        <f>IF('⑤案件貼り付けシート(E6~→A2へ縦横替えで）'!$GU99="固定",IF('⑤案件貼り付けシート(E6~→A2へ縦横替えで）'!GZ99="","",'⑤案件貼り付けシート(E6~→A2へ縦横替えで）'!GZ99),"")</f>
        <v/>
      </c>
      <c r="FM103" s="154" t="str">
        <f>IF('⑤案件貼り付けシート(E6~→A2へ縦横替えで）'!$GU99="固定",IF('⑤案件貼り付けシート(E6~→A2へ縦横替えで）'!HA99="","",'⑤案件貼り付けシート(E6~→A2へ縦横替えで）'!HA99),"")</f>
        <v/>
      </c>
      <c r="FN103" s="7" t="str">
        <f>IF('⑤案件貼り付けシート(E6~→A2へ縦横替えで）'!$GU99="固定",IF('⑤案件貼り付けシート(E6~→A2へ縦横替えで）'!HB99="","",'⑤案件貼り付けシート(E6~→A2へ縦横替えで）'!HB99),"")</f>
        <v/>
      </c>
      <c r="FO103" s="7" t="str">
        <f>IF('⑤案件貼り付けシート(E6~→A2へ縦横替えで）'!HC99="","",'⑤案件貼り付けシート(E6~→A2へ縦横替えで）'!HC99)</f>
        <v/>
      </c>
      <c r="FP103" s="7" t="str">
        <f>IF('⑤案件貼り付けシート(E6~→A2へ縦横替えで）'!HD99="","",'⑤案件貼り付けシート(E6~→A2へ縦横替えで）'!HD99)</f>
        <v/>
      </c>
      <c r="FQ103" s="7" t="str">
        <f>IF('⑤案件貼り付けシート(E6~→A2へ縦横替えで）'!HE99="","",'⑤案件貼り付けシート(E6~→A2へ縦横替えで）'!HE99)</f>
        <v/>
      </c>
      <c r="FR103" s="154" t="str">
        <f>IF('⑤案件貼り付けシート(E6~→A2へ縦横替えで）'!HG99="","",'⑤案件貼り付けシート(E6~→A2へ縦横替えで）'!HG99)</f>
        <v/>
      </c>
      <c r="FS103" s="154" t="str">
        <f>IF('⑤案件貼り付けシート(E6~→A2へ縦横替えで）'!HH99="","",'⑤案件貼り付けシート(E6~→A2へ縦横替えで）'!HH99)</f>
        <v/>
      </c>
      <c r="FT103" s="7" t="str" cm="1">
        <f t="array" ref="FT103">IF('⑤案件貼り付けシート(E6~→A2へ縦横替えで）'!HI99="","",_xlfn.IFS('⑤案件貼り付けシート(E6~→A2へ縦横替えで）'!HI99="固定",1,'⑤案件貼り付けシート(E6~→A2へ縦横替えで）'!HI99="流動",2,'⑤案件貼り付けシート(E6~→A2へ縦横替えで）'!HI99="対象外",""))</f>
        <v/>
      </c>
      <c r="FU103" s="154" t="str">
        <f>IF('⑤案件貼り付けシート(E6~→A2へ縦横替えで）'!$HI99="固定",IF('⑤案件貼り付けシート(E6~→A2へ縦横替えで）'!HJ99="","",'⑤案件貼り付けシート(E6~→A2へ縦横替えで）'!HJ99),"")</f>
        <v/>
      </c>
      <c r="FV103" s="154" t="str">
        <f>IF('⑤案件貼り付けシート(E6~→A2へ縦横替えで）'!$HI99="固定",IF('⑤案件貼り付けシート(E6~→A2へ縦横替えで）'!HK99="","",'⑤案件貼り付けシート(E6~→A2へ縦横替えで）'!HK99),"")</f>
        <v/>
      </c>
      <c r="FW103" s="154" t="str">
        <f>IF('⑤案件貼り付けシート(E6~→A2へ縦横替えで）'!$HI99="固定",IF('⑤案件貼り付けシート(E6~→A2へ縦横替えで）'!HL99="","",'⑤案件貼り付けシート(E6~→A2へ縦横替えで）'!HL99),"")</f>
        <v/>
      </c>
      <c r="FX103" s="154" t="str">
        <f>IF('⑤案件貼り付けシート(E6~→A2へ縦横替えで）'!$HI99="固定",IF('⑤案件貼り付けシート(E6~→A2へ縦横替えで）'!HM99="","",'⑤案件貼り付けシート(E6~→A2へ縦横替えで）'!HM99),"")</f>
        <v/>
      </c>
      <c r="FY103" s="154" t="str">
        <f>IF('⑤案件貼り付けシート(E6~→A2へ縦横替えで）'!$HI99="固定",IF('⑤案件貼り付けシート(E6~→A2へ縦横替えで）'!HN99="","",'⑤案件貼り付けシート(E6~→A2へ縦横替えで）'!HN99),"")</f>
        <v/>
      </c>
      <c r="FZ103" s="154" t="str">
        <f>IF('⑤案件貼り付けシート(E6~→A2へ縦横替えで）'!$HI99="固定",IF('⑤案件貼り付けシート(E6~→A2へ縦横替えで）'!HO99="","",'⑤案件貼り付けシート(E6~→A2へ縦横替えで）'!HO99),"")</f>
        <v/>
      </c>
      <c r="GA103" s="7" t="str">
        <f>IF('⑤案件貼り付けシート(E6~→A2へ縦横替えで）'!$HI99="固定",IF('⑤案件貼り付けシート(E6~→A2へ縦横替えで）'!HP99="","",'⑤案件貼り付けシート(E6~→A2へ縦横替えで）'!HP99),"")</f>
        <v/>
      </c>
      <c r="GB103" s="7" t="str">
        <f>IF('⑤案件貼り付けシート(E6~→A2へ縦横替えで）'!HQ99="","",'⑤案件貼り付けシート(E6~→A2へ縦横替えで）'!HQ99)</f>
        <v/>
      </c>
      <c r="GC103" s="7" t="str">
        <f>IF('⑤案件貼り付けシート(E6~→A2へ縦横替えで）'!HR99="","",'⑤案件貼り付けシート(E6~→A2へ縦横替えで）'!HR99)</f>
        <v/>
      </c>
      <c r="GD103" s="7" t="str">
        <f>IF('⑤案件貼り付けシート(E6~→A2へ縦横替えで）'!HS99="","",'⑤案件貼り付けシート(E6~→A2へ縦横替えで）'!HS99)</f>
        <v/>
      </c>
      <c r="GE103" s="7"/>
      <c r="GF103" s="7"/>
      <c r="GG103" s="7"/>
      <c r="GH103" s="7"/>
      <c r="GI103" s="7"/>
      <c r="GJ103" s="7"/>
      <c r="GK103" s="7"/>
      <c r="GL103" s="7"/>
      <c r="GM103" s="48"/>
      <c r="GN103" s="7"/>
      <c r="GO103" s="7"/>
      <c r="GP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3"/>
      <c r="AS104" s="7"/>
      <c r="AT104" s="7"/>
      <c r="AU104" s="7"/>
      <c r="AV104" s="7"/>
      <c r="AW104" s="7"/>
      <c r="AX104" s="7"/>
      <c r="AY104" s="7"/>
      <c r="AZ104" s="7"/>
      <c r="BA104" s="7"/>
      <c r="BB104" s="7"/>
      <c r="BC104" s="7"/>
      <c r="BD104" s="7"/>
      <c r="BE104" s="154"/>
      <c r="BF104" s="154"/>
      <c r="BG104" s="7"/>
      <c r="BH104" s="154"/>
      <c r="BI104" s="154"/>
      <c r="BJ104" s="154"/>
      <c r="BK104" s="154"/>
      <c r="BL104" s="154"/>
      <c r="BM104" s="154"/>
      <c r="BN104" s="7"/>
      <c r="BO104" s="7"/>
      <c r="BP104" s="7"/>
      <c r="BQ104" s="7"/>
      <c r="BR104" s="154"/>
      <c r="BS104" s="154"/>
      <c r="BT104" s="7"/>
      <c r="BU104" s="154"/>
      <c r="BV104" s="154"/>
      <c r="BW104" s="154"/>
      <c r="BX104" s="154"/>
      <c r="BY104" s="154"/>
      <c r="BZ104" s="154"/>
      <c r="CA104" s="7"/>
      <c r="CB104" s="7"/>
      <c r="CC104" s="7"/>
      <c r="CD104" s="7"/>
      <c r="CE104" s="154"/>
      <c r="CF104" s="154"/>
      <c r="CG104" s="7"/>
      <c r="CH104" s="154"/>
      <c r="CI104" s="154"/>
      <c r="CJ104" s="154"/>
      <c r="CK104" s="154"/>
      <c r="CL104" s="154"/>
      <c r="CM104" s="154"/>
      <c r="CN104" s="7"/>
      <c r="CO104" s="7"/>
      <c r="CP104" s="7"/>
      <c r="CQ104" s="7"/>
      <c r="CR104" s="154"/>
      <c r="CS104" s="154"/>
      <c r="CT104" s="7"/>
      <c r="CU104" s="154"/>
      <c r="CV104" s="154"/>
      <c r="CW104" s="154"/>
      <c r="CX104" s="154"/>
      <c r="CY104" s="154"/>
      <c r="CZ104" s="154"/>
      <c r="DA104" s="7"/>
      <c r="DB104" s="7"/>
      <c r="DC104" s="7"/>
      <c r="DD104" s="7"/>
      <c r="DE104" s="154"/>
      <c r="DF104" s="154"/>
      <c r="DG104" s="7"/>
      <c r="DH104" s="154"/>
      <c r="DI104" s="154"/>
      <c r="DJ104" s="154"/>
      <c r="DK104" s="154"/>
      <c r="DL104" s="154"/>
      <c r="DM104" s="154"/>
      <c r="DN104" s="7"/>
      <c r="DO104" s="7"/>
      <c r="DP104" s="7"/>
      <c r="DQ104" s="7"/>
      <c r="DR104" s="154" t="str">
        <f>IF('⑤案件貼り付けシート(E6~→A2へ縦横替えで）'!FC100="","",'⑤案件貼り付けシート(E6~→A2へ縦横替えで）'!FC100)</f>
        <v/>
      </c>
      <c r="DS104" s="154" t="str">
        <f>IF('⑤案件貼り付けシート(E6~→A2へ縦横替えで）'!FD100="","",'⑤案件貼り付けシート(E6~→A2へ縦横替えで）'!FD100)</f>
        <v/>
      </c>
      <c r="DT104" s="7" t="str" cm="1">
        <f t="array" ref="DT104">IF('⑤案件貼り付けシート(E6~→A2へ縦横替えで）'!FE100="","",_xlfn.IFS('⑤案件貼り付けシート(E6~→A2へ縦横替えで）'!FE100="固定",1,'⑤案件貼り付けシート(E6~→A2へ縦横替えで）'!FE100="流動",2,'⑤案件貼り付けシート(E6~→A2へ縦横替えで）'!FE100="対象外",""))</f>
        <v/>
      </c>
      <c r="DU104" s="154" t="str">
        <f>IF('⑤案件貼り付けシート(E6~→A2へ縦横替えで）'!$FE100="固定",IF('⑤案件貼り付けシート(E6~→A2へ縦横替えで）'!FF100="","",'⑤案件貼り付けシート(E6~→A2へ縦横替えで）'!FF100),"")</f>
        <v/>
      </c>
      <c r="DV104" s="154" t="str">
        <f>IF('⑤案件貼り付けシート(E6~→A2へ縦横替えで）'!$FE100="固定",IF('⑤案件貼り付けシート(E6~→A2へ縦横替えで）'!FG100="","",'⑤案件貼り付けシート(E6~→A2へ縦横替えで）'!FG100),"")</f>
        <v/>
      </c>
      <c r="DW104" s="154" t="str">
        <f>IF('⑤案件貼り付けシート(E6~→A2へ縦横替えで）'!$FE100="固定",IF('⑤案件貼り付けシート(E6~→A2へ縦横替えで）'!FH100="","",'⑤案件貼り付けシート(E6~→A2へ縦横替えで）'!FH100),"")</f>
        <v/>
      </c>
      <c r="DX104" s="154" t="str">
        <f>IF('⑤案件貼り付けシート(E6~→A2へ縦横替えで）'!$FE100="固定",IF('⑤案件貼り付けシート(E6~→A2へ縦横替えで）'!FI100="","",'⑤案件貼り付けシート(E6~→A2へ縦横替えで）'!FI100),"")</f>
        <v/>
      </c>
      <c r="DY104" s="154" t="str">
        <f>IF('⑤案件貼り付けシート(E6~→A2へ縦横替えで）'!$FE100="固定",IF('⑤案件貼り付けシート(E6~→A2へ縦横替えで）'!FJ100="","",'⑤案件貼り付けシート(E6~→A2へ縦横替えで）'!FJ100),"")</f>
        <v/>
      </c>
      <c r="DZ104" s="154" t="str">
        <f>IF('⑤案件貼り付けシート(E6~→A2へ縦横替えで）'!$FE100="固定",IF('⑤案件貼り付けシート(E6~→A2へ縦横替えで）'!FK100="","",'⑤案件貼り付けシート(E6~→A2へ縦横替えで）'!FK100),"")</f>
        <v/>
      </c>
      <c r="EA104" s="7" t="str">
        <f>IF('⑤案件貼り付けシート(E6~→A2へ縦横替えで）'!$FE100="固定",IF('⑤案件貼り付けシート(E6~→A2へ縦横替えで）'!FL100="","",'⑤案件貼り付けシート(E6~→A2へ縦横替えで）'!FL100),"")</f>
        <v/>
      </c>
      <c r="EB104" s="7" t="str">
        <f>IF('⑤案件貼り付けシート(E6~→A2へ縦横替えで）'!FM100="","",'⑤案件貼り付けシート(E6~→A2へ縦横替えで）'!FM100)</f>
        <v/>
      </c>
      <c r="EC104" s="7" t="str">
        <f>IF('⑤案件貼り付けシート(E6~→A2へ縦横替えで）'!FN100="","",'⑤案件貼り付けシート(E6~→A2へ縦横替えで）'!FN100)</f>
        <v/>
      </c>
      <c r="ED104" s="7" t="str">
        <f>IF('⑤案件貼り付けシート(E6~→A2へ縦横替えで）'!FO100="","",'⑤案件貼り付けシート(E6~→A2へ縦横替えで）'!FO100)</f>
        <v/>
      </c>
      <c r="EE104" s="154" t="str">
        <f>IF('⑤案件貼り付けシート(E6~→A2へ縦横替えで）'!FQ100="","",'⑤案件貼り付けシート(E6~→A2へ縦横替えで）'!FQ100)</f>
        <v/>
      </c>
      <c r="EF104" s="154" t="str">
        <f>IF('⑤案件貼り付けシート(E6~→A2へ縦横替えで）'!FR100="","",'⑤案件貼り付けシート(E6~→A2へ縦横替えで）'!FR100)</f>
        <v/>
      </c>
      <c r="EG104" s="7" t="str" cm="1">
        <f t="array" ref="EG104">IF('⑤案件貼り付けシート(E6~→A2へ縦横替えで）'!FS100="","",_xlfn.IFS('⑤案件貼り付けシート(E6~→A2へ縦横替えで）'!FS100="固定",1,'⑤案件貼り付けシート(E6~→A2へ縦横替えで）'!FS100="流動",2,'⑤案件貼り付けシート(E6~→A2へ縦横替えで）'!FS100="対象外",""))</f>
        <v/>
      </c>
      <c r="EH104" s="154" t="str">
        <f>IF('⑤案件貼り付けシート(E6~→A2へ縦横替えで）'!$FS100="固定",IF('⑤案件貼り付けシート(E6~→A2へ縦横替えで）'!FT100="","",'⑤案件貼り付けシート(E6~→A2へ縦横替えで）'!FT100),"")</f>
        <v/>
      </c>
      <c r="EI104" s="154" t="str">
        <f>IF('⑤案件貼り付けシート(E6~→A2へ縦横替えで）'!$FS100="固定",IF('⑤案件貼り付けシート(E6~→A2へ縦横替えで）'!FU100="","",'⑤案件貼り付けシート(E6~→A2へ縦横替えで）'!FU100),"")</f>
        <v/>
      </c>
      <c r="EJ104" s="154" t="str">
        <f>IF('⑤案件貼り付けシート(E6~→A2へ縦横替えで）'!$FS100="固定",IF('⑤案件貼り付けシート(E6~→A2へ縦横替えで）'!FV100="","",'⑤案件貼り付けシート(E6~→A2へ縦横替えで）'!FV100),"")</f>
        <v/>
      </c>
      <c r="EK104" s="154" t="str">
        <f>IF('⑤案件貼り付けシート(E6~→A2へ縦横替えで）'!$FS100="固定",IF('⑤案件貼り付けシート(E6~→A2へ縦横替えで）'!FW100="","",'⑤案件貼り付けシート(E6~→A2へ縦横替えで）'!FW100),"")</f>
        <v/>
      </c>
      <c r="EL104" s="154" t="str">
        <f>IF('⑤案件貼り付けシート(E6~→A2へ縦横替えで）'!$FS100="固定",IF('⑤案件貼り付けシート(E6~→A2へ縦横替えで）'!FX100="","",'⑤案件貼り付けシート(E6~→A2へ縦横替えで）'!FX100),"")</f>
        <v/>
      </c>
      <c r="EM104" s="154" t="str">
        <f>IF('⑤案件貼り付けシート(E6~→A2へ縦横替えで）'!$FS100="固定",IF('⑤案件貼り付けシート(E6~→A2へ縦横替えで）'!FY100="","",'⑤案件貼り付けシート(E6~→A2へ縦横替えで）'!FY100),"")</f>
        <v/>
      </c>
      <c r="EN104" s="7" t="str">
        <f>IF('⑤案件貼り付けシート(E6~→A2へ縦横替えで）'!$FS100="固定",IF('⑤案件貼り付けシート(E6~→A2へ縦横替えで）'!FZ100="","",'⑤案件貼り付けシート(E6~→A2へ縦横替えで）'!FZ100),"")</f>
        <v/>
      </c>
      <c r="EO104" s="7" t="str">
        <f>IF('⑤案件貼り付けシート(E6~→A2へ縦横替えで）'!GA100="","",'⑤案件貼り付けシート(E6~→A2へ縦横替えで）'!GA100)</f>
        <v/>
      </c>
      <c r="EP104" s="7" t="str">
        <f>IF('⑤案件貼り付けシート(E6~→A2へ縦横替えで）'!GB100="","",'⑤案件貼り付けシート(E6~→A2へ縦横替えで）'!GB100)</f>
        <v/>
      </c>
      <c r="EQ104" s="7" t="str">
        <f>IF('⑤案件貼り付けシート(E6~→A2へ縦横替えで）'!GC100="","",'⑤案件貼り付けシート(E6~→A2へ縦横替えで）'!GC100)</f>
        <v/>
      </c>
      <c r="ER104" s="154" t="str">
        <f>IF('⑤案件貼り付けシート(E6~→A2へ縦横替えで）'!GE100="","",'⑤案件貼り付けシート(E6~→A2へ縦横替えで）'!GE100)</f>
        <v/>
      </c>
      <c r="ES104" s="154" t="str">
        <f>IF('⑤案件貼り付けシート(E6~→A2へ縦横替えで）'!GF100="","",'⑤案件貼り付けシート(E6~→A2へ縦横替えで）'!GF100)</f>
        <v/>
      </c>
      <c r="ET104" s="7" t="str" cm="1">
        <f t="array" ref="ET104">IF('⑤案件貼り付けシート(E6~→A2へ縦横替えで）'!GG100="","",_xlfn.IFS('⑤案件貼り付けシート(E6~→A2へ縦横替えで）'!GG100="固定",1,'⑤案件貼り付けシート(E6~→A2へ縦横替えで）'!GG100="流動",2,'⑤案件貼り付けシート(E6~→A2へ縦横替えで）'!GG100="対象外",""))</f>
        <v/>
      </c>
      <c r="EU104" s="154" t="str">
        <f>IF('⑤案件貼り付けシート(E6~→A2へ縦横替えで）'!$GG100="固定",IF('⑤案件貼り付けシート(E6~→A2へ縦横替えで）'!GH100="","",'⑤案件貼り付けシート(E6~→A2へ縦横替えで）'!GH100),"")</f>
        <v/>
      </c>
      <c r="EV104" s="154" t="str">
        <f>IF('⑤案件貼り付けシート(E6~→A2へ縦横替えで）'!$GG100="固定",IF('⑤案件貼り付けシート(E6~→A2へ縦横替えで）'!GI100="","",'⑤案件貼り付けシート(E6~→A2へ縦横替えで）'!GI100),"")</f>
        <v/>
      </c>
      <c r="EW104" s="154" t="str">
        <f>IF('⑤案件貼り付けシート(E6~→A2へ縦横替えで）'!$GG100="固定",IF('⑤案件貼り付けシート(E6~→A2へ縦横替えで）'!GJ100="","",'⑤案件貼り付けシート(E6~→A2へ縦横替えで）'!GJ100),"")</f>
        <v/>
      </c>
      <c r="EX104" s="154" t="str">
        <f>IF('⑤案件貼り付けシート(E6~→A2へ縦横替えで）'!$GG100="固定",IF('⑤案件貼り付けシート(E6~→A2へ縦横替えで）'!GK100="","",'⑤案件貼り付けシート(E6~→A2へ縦横替えで）'!GK100),"")</f>
        <v/>
      </c>
      <c r="EY104" s="154" t="str">
        <f>IF('⑤案件貼り付けシート(E6~→A2へ縦横替えで）'!$GG100="固定",IF('⑤案件貼り付けシート(E6~→A2へ縦横替えで）'!GL100="","",'⑤案件貼り付けシート(E6~→A2へ縦横替えで）'!GL100),"")</f>
        <v/>
      </c>
      <c r="EZ104" s="154" t="str">
        <f>IF('⑤案件貼り付けシート(E6~→A2へ縦横替えで）'!$GG100="固定",IF('⑤案件貼り付けシート(E6~→A2へ縦横替えで）'!GM100="","",'⑤案件貼り付けシート(E6~→A2へ縦横替えで）'!GM100),"")</f>
        <v/>
      </c>
      <c r="FA104" s="7" t="str">
        <f>IF('⑤案件貼り付けシート(E6~→A2へ縦横替えで）'!$GG100="固定",IF('⑤案件貼り付けシート(E6~→A2へ縦横替えで）'!GN100="","",'⑤案件貼り付けシート(E6~→A2へ縦横替えで）'!GN100),"")</f>
        <v/>
      </c>
      <c r="FB104" s="7" t="str">
        <f>IF('⑤案件貼り付けシート(E6~→A2へ縦横替えで）'!GO100="","",'⑤案件貼り付けシート(E6~→A2へ縦横替えで）'!GO100)</f>
        <v/>
      </c>
      <c r="FC104" s="7" t="str">
        <f>IF('⑤案件貼り付けシート(E6~→A2へ縦横替えで）'!GP100="","",'⑤案件貼り付けシート(E6~→A2へ縦横替えで）'!GP100)</f>
        <v/>
      </c>
      <c r="FD104" s="7" t="str">
        <f>IF('⑤案件貼り付けシート(E6~→A2へ縦横替えで）'!GQ100="","",'⑤案件貼り付けシート(E6~→A2へ縦横替えで）'!GQ100)</f>
        <v/>
      </c>
      <c r="FE104" s="154" t="str">
        <f>IF('⑤案件貼り付けシート(E6~→A2へ縦横替えで）'!GS100="","",'⑤案件貼り付けシート(E6~→A2へ縦横替えで）'!GS100)</f>
        <v/>
      </c>
      <c r="FF104" s="154" t="str">
        <f>IF('⑤案件貼り付けシート(E6~→A2へ縦横替えで）'!GT100="","",'⑤案件貼り付けシート(E6~→A2へ縦横替えで）'!GT100)</f>
        <v/>
      </c>
      <c r="FG104" s="7" t="str" cm="1">
        <f t="array" ref="FG104">IF('⑤案件貼り付けシート(E6~→A2へ縦横替えで）'!GU100="","",_xlfn.IFS('⑤案件貼り付けシート(E6~→A2へ縦横替えで）'!GU100="固定",1,'⑤案件貼り付けシート(E6~→A2へ縦横替えで）'!GU100="流動",2,'⑤案件貼り付けシート(E6~→A2へ縦横替えで）'!GU100="対象外",""))</f>
        <v/>
      </c>
      <c r="FH104" s="154" t="str">
        <f>IF('⑤案件貼り付けシート(E6~→A2へ縦横替えで）'!$GU100="固定",IF('⑤案件貼り付けシート(E6~→A2へ縦横替えで）'!GV100="","",'⑤案件貼り付けシート(E6~→A2へ縦横替えで）'!GV100),"")</f>
        <v/>
      </c>
      <c r="FI104" s="154" t="str">
        <f>IF('⑤案件貼り付けシート(E6~→A2へ縦横替えで）'!$GU100="固定",IF('⑤案件貼り付けシート(E6~→A2へ縦横替えで）'!GW100="","",'⑤案件貼り付けシート(E6~→A2へ縦横替えで）'!GW100),"")</f>
        <v/>
      </c>
      <c r="FJ104" s="154" t="str">
        <f>IF('⑤案件貼り付けシート(E6~→A2へ縦横替えで）'!$GU100="固定",IF('⑤案件貼り付けシート(E6~→A2へ縦横替えで）'!GX100="","",'⑤案件貼り付けシート(E6~→A2へ縦横替えで）'!GX100),"")</f>
        <v/>
      </c>
      <c r="FK104" s="154" t="str">
        <f>IF('⑤案件貼り付けシート(E6~→A2へ縦横替えで）'!$GU100="固定",IF('⑤案件貼り付けシート(E6~→A2へ縦横替えで）'!GY100="","",'⑤案件貼り付けシート(E6~→A2へ縦横替えで）'!GY100),"")</f>
        <v/>
      </c>
      <c r="FL104" s="154" t="str">
        <f>IF('⑤案件貼り付けシート(E6~→A2へ縦横替えで）'!$GU100="固定",IF('⑤案件貼り付けシート(E6~→A2へ縦横替えで）'!GZ100="","",'⑤案件貼り付けシート(E6~→A2へ縦横替えで）'!GZ100),"")</f>
        <v/>
      </c>
      <c r="FM104" s="154" t="str">
        <f>IF('⑤案件貼り付けシート(E6~→A2へ縦横替えで）'!$GU100="固定",IF('⑤案件貼り付けシート(E6~→A2へ縦横替えで）'!HA100="","",'⑤案件貼り付けシート(E6~→A2へ縦横替えで）'!HA100),"")</f>
        <v/>
      </c>
      <c r="FN104" s="7" t="str">
        <f>IF('⑤案件貼り付けシート(E6~→A2へ縦横替えで）'!$GU100="固定",IF('⑤案件貼り付けシート(E6~→A2へ縦横替えで）'!HB100="","",'⑤案件貼り付けシート(E6~→A2へ縦横替えで）'!HB100),"")</f>
        <v/>
      </c>
      <c r="FO104" s="7" t="str">
        <f>IF('⑤案件貼り付けシート(E6~→A2へ縦横替えで）'!HC100="","",'⑤案件貼り付けシート(E6~→A2へ縦横替えで）'!HC100)</f>
        <v/>
      </c>
      <c r="FP104" s="7" t="str">
        <f>IF('⑤案件貼り付けシート(E6~→A2へ縦横替えで）'!HD100="","",'⑤案件貼り付けシート(E6~→A2へ縦横替えで）'!HD100)</f>
        <v/>
      </c>
      <c r="FQ104" s="7" t="str">
        <f>IF('⑤案件貼り付けシート(E6~→A2へ縦横替えで）'!HE100="","",'⑤案件貼り付けシート(E6~→A2へ縦横替えで）'!HE100)</f>
        <v/>
      </c>
      <c r="FR104" s="154" t="str">
        <f>IF('⑤案件貼り付けシート(E6~→A2へ縦横替えで）'!HG100="","",'⑤案件貼り付けシート(E6~→A2へ縦横替えで）'!HG100)</f>
        <v/>
      </c>
      <c r="FS104" s="154" t="str">
        <f>IF('⑤案件貼り付けシート(E6~→A2へ縦横替えで）'!HH100="","",'⑤案件貼り付けシート(E6~→A2へ縦横替えで）'!HH100)</f>
        <v/>
      </c>
      <c r="FT104" s="7" t="str" cm="1">
        <f t="array" ref="FT104">IF('⑤案件貼り付けシート(E6~→A2へ縦横替えで）'!HI100="","",_xlfn.IFS('⑤案件貼り付けシート(E6~→A2へ縦横替えで）'!HI100="固定",1,'⑤案件貼り付けシート(E6~→A2へ縦横替えで）'!HI100="流動",2,'⑤案件貼り付けシート(E6~→A2へ縦横替えで）'!HI100="対象外",""))</f>
        <v/>
      </c>
      <c r="FU104" s="154" t="str">
        <f>IF('⑤案件貼り付けシート(E6~→A2へ縦横替えで）'!$HI100="固定",IF('⑤案件貼り付けシート(E6~→A2へ縦横替えで）'!HJ100="","",'⑤案件貼り付けシート(E6~→A2へ縦横替えで）'!HJ100),"")</f>
        <v/>
      </c>
      <c r="FV104" s="154" t="str">
        <f>IF('⑤案件貼り付けシート(E6~→A2へ縦横替えで）'!$HI100="固定",IF('⑤案件貼り付けシート(E6~→A2へ縦横替えで）'!HK100="","",'⑤案件貼り付けシート(E6~→A2へ縦横替えで）'!HK100),"")</f>
        <v/>
      </c>
      <c r="FW104" s="154" t="str">
        <f>IF('⑤案件貼り付けシート(E6~→A2へ縦横替えで）'!$HI100="固定",IF('⑤案件貼り付けシート(E6~→A2へ縦横替えで）'!HL100="","",'⑤案件貼り付けシート(E6~→A2へ縦横替えで）'!HL100),"")</f>
        <v/>
      </c>
      <c r="FX104" s="154" t="str">
        <f>IF('⑤案件貼り付けシート(E6~→A2へ縦横替えで）'!$HI100="固定",IF('⑤案件貼り付けシート(E6~→A2へ縦横替えで）'!HM100="","",'⑤案件貼り付けシート(E6~→A2へ縦横替えで）'!HM100),"")</f>
        <v/>
      </c>
      <c r="FY104" s="154" t="str">
        <f>IF('⑤案件貼り付けシート(E6~→A2へ縦横替えで）'!$HI100="固定",IF('⑤案件貼り付けシート(E6~→A2へ縦横替えで）'!HN100="","",'⑤案件貼り付けシート(E6~→A2へ縦横替えで）'!HN100),"")</f>
        <v/>
      </c>
      <c r="FZ104" s="154" t="str">
        <f>IF('⑤案件貼り付けシート(E6~→A2へ縦横替えで）'!$HI100="固定",IF('⑤案件貼り付けシート(E6~→A2へ縦横替えで）'!HO100="","",'⑤案件貼り付けシート(E6~→A2へ縦横替えで）'!HO100),"")</f>
        <v/>
      </c>
      <c r="GA104" s="7" t="str">
        <f>IF('⑤案件貼り付けシート(E6~→A2へ縦横替えで）'!$HI100="固定",IF('⑤案件貼り付けシート(E6~→A2へ縦横替えで）'!HP100="","",'⑤案件貼り付けシート(E6~→A2へ縦横替えで）'!HP100),"")</f>
        <v/>
      </c>
      <c r="GB104" s="7" t="str">
        <f>IF('⑤案件貼り付けシート(E6~→A2へ縦横替えで）'!HQ100="","",'⑤案件貼り付けシート(E6~→A2へ縦横替えで）'!HQ100)</f>
        <v/>
      </c>
      <c r="GC104" s="7" t="str">
        <f>IF('⑤案件貼り付けシート(E6~→A2へ縦横替えで）'!HR100="","",'⑤案件貼り付けシート(E6~→A2へ縦横替えで）'!HR100)</f>
        <v/>
      </c>
      <c r="GD104" s="7" t="str">
        <f>IF('⑤案件貼り付けシート(E6~→A2へ縦横替えで）'!HS100="","",'⑤案件貼り付けシート(E6~→A2へ縦横替えで）'!HS100)</f>
        <v/>
      </c>
      <c r="GE104" s="7"/>
      <c r="GF104" s="7"/>
      <c r="GG104" s="7"/>
      <c r="GH104" s="7"/>
      <c r="GI104" s="7"/>
      <c r="GJ104" s="7"/>
      <c r="GK104" s="7"/>
      <c r="GL104" s="7"/>
      <c r="GM104" s="48"/>
      <c r="GN104" s="7"/>
      <c r="GO104" s="7"/>
      <c r="GP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3"/>
      <c r="AS105" s="7"/>
      <c r="AT105" s="7"/>
      <c r="AU105" s="7"/>
      <c r="AV105" s="7"/>
      <c r="AW105" s="7"/>
      <c r="AX105" s="7"/>
      <c r="AY105" s="7"/>
      <c r="AZ105" s="7"/>
      <c r="BA105" s="7"/>
      <c r="BB105" s="7"/>
      <c r="BC105" s="7"/>
      <c r="BD105" s="7"/>
      <c r="BE105" s="154"/>
      <c r="BF105" s="154"/>
      <c r="BG105" s="7"/>
      <c r="BH105" s="154"/>
      <c r="BI105" s="154"/>
      <c r="BJ105" s="154"/>
      <c r="BK105" s="154"/>
      <c r="BL105" s="154"/>
      <c r="BM105" s="154"/>
      <c r="BN105" s="7"/>
      <c r="BO105" s="7"/>
      <c r="BP105" s="7"/>
      <c r="BQ105" s="7"/>
      <c r="BR105" s="154"/>
      <c r="BS105" s="154"/>
      <c r="BT105" s="7"/>
      <c r="BU105" s="154"/>
      <c r="BV105" s="154"/>
      <c r="BW105" s="154"/>
      <c r="BX105" s="154"/>
      <c r="BY105" s="154"/>
      <c r="BZ105" s="154"/>
      <c r="CA105" s="7"/>
      <c r="CB105" s="7"/>
      <c r="CC105" s="7"/>
      <c r="CD105" s="7"/>
      <c r="CE105" s="154"/>
      <c r="CF105" s="154"/>
      <c r="CG105" s="7"/>
      <c r="CH105" s="154"/>
      <c r="CI105" s="154"/>
      <c r="CJ105" s="154"/>
      <c r="CK105" s="154"/>
      <c r="CL105" s="154"/>
      <c r="CM105" s="154"/>
      <c r="CN105" s="7"/>
      <c r="CO105" s="7"/>
      <c r="CP105" s="7"/>
      <c r="CQ105" s="7"/>
      <c r="CR105" s="154"/>
      <c r="CS105" s="154"/>
      <c r="CT105" s="7"/>
      <c r="CU105" s="154"/>
      <c r="CV105" s="154"/>
      <c r="CW105" s="154"/>
      <c r="CX105" s="154"/>
      <c r="CY105" s="154"/>
      <c r="CZ105" s="154"/>
      <c r="DA105" s="7"/>
      <c r="DB105" s="7"/>
      <c r="DC105" s="7"/>
      <c r="DD105" s="7"/>
      <c r="DE105" s="154"/>
      <c r="DF105" s="154"/>
      <c r="DG105" s="7"/>
      <c r="DH105" s="154"/>
      <c r="DI105" s="154"/>
      <c r="DJ105" s="154"/>
      <c r="DK105" s="154"/>
      <c r="DL105" s="154"/>
      <c r="DM105" s="154"/>
      <c r="DN105" s="7"/>
      <c r="DO105" s="7"/>
      <c r="DP105" s="7"/>
      <c r="DQ105" s="7"/>
      <c r="DR105" s="154" t="str">
        <f>IF('⑤案件貼り付けシート(E6~→A2へ縦横替えで）'!FC101="","",'⑤案件貼り付けシート(E6~→A2へ縦横替えで）'!FC101)</f>
        <v/>
      </c>
      <c r="DS105" s="154" t="str">
        <f>IF('⑤案件貼り付けシート(E6~→A2へ縦横替えで）'!FD101="","",'⑤案件貼り付けシート(E6~→A2へ縦横替えで）'!FD101)</f>
        <v/>
      </c>
      <c r="DT105" s="7" t="str" cm="1">
        <f t="array" ref="DT105">IF('⑤案件貼り付けシート(E6~→A2へ縦横替えで）'!FE101="","",_xlfn.IFS('⑤案件貼り付けシート(E6~→A2へ縦横替えで）'!FE101="固定",1,'⑤案件貼り付けシート(E6~→A2へ縦横替えで）'!FE101="流動",2,'⑤案件貼り付けシート(E6~→A2へ縦横替えで）'!FE101="対象外",""))</f>
        <v/>
      </c>
      <c r="DU105" s="154" t="str">
        <f>IF('⑤案件貼り付けシート(E6~→A2へ縦横替えで）'!$FE101="固定",IF('⑤案件貼り付けシート(E6~→A2へ縦横替えで）'!FF101="","",'⑤案件貼り付けシート(E6~→A2へ縦横替えで）'!FF101),"")</f>
        <v/>
      </c>
      <c r="DV105" s="154" t="str">
        <f>IF('⑤案件貼り付けシート(E6~→A2へ縦横替えで）'!$FE101="固定",IF('⑤案件貼り付けシート(E6~→A2へ縦横替えで）'!FG101="","",'⑤案件貼り付けシート(E6~→A2へ縦横替えで）'!FG101),"")</f>
        <v/>
      </c>
      <c r="DW105" s="154" t="str">
        <f>IF('⑤案件貼り付けシート(E6~→A2へ縦横替えで）'!$FE101="固定",IF('⑤案件貼り付けシート(E6~→A2へ縦横替えで）'!FH101="","",'⑤案件貼り付けシート(E6~→A2へ縦横替えで）'!FH101),"")</f>
        <v/>
      </c>
      <c r="DX105" s="154" t="str">
        <f>IF('⑤案件貼り付けシート(E6~→A2へ縦横替えで）'!$FE101="固定",IF('⑤案件貼り付けシート(E6~→A2へ縦横替えで）'!FI101="","",'⑤案件貼り付けシート(E6~→A2へ縦横替えで）'!FI101),"")</f>
        <v/>
      </c>
      <c r="DY105" s="154" t="str">
        <f>IF('⑤案件貼り付けシート(E6~→A2へ縦横替えで）'!$FE101="固定",IF('⑤案件貼り付けシート(E6~→A2へ縦横替えで）'!FJ101="","",'⑤案件貼り付けシート(E6~→A2へ縦横替えで）'!FJ101),"")</f>
        <v/>
      </c>
      <c r="DZ105" s="154" t="str">
        <f>IF('⑤案件貼り付けシート(E6~→A2へ縦横替えで）'!$FE101="固定",IF('⑤案件貼り付けシート(E6~→A2へ縦横替えで）'!FK101="","",'⑤案件貼り付けシート(E6~→A2へ縦横替えで）'!FK101),"")</f>
        <v/>
      </c>
      <c r="EA105" s="7" t="str">
        <f>IF('⑤案件貼り付けシート(E6~→A2へ縦横替えで）'!$FE101="固定",IF('⑤案件貼り付けシート(E6~→A2へ縦横替えで）'!FL101="","",'⑤案件貼り付けシート(E6~→A2へ縦横替えで）'!FL101),"")</f>
        <v/>
      </c>
      <c r="EB105" s="7" t="str">
        <f>IF('⑤案件貼り付けシート(E6~→A2へ縦横替えで）'!FM101="","",'⑤案件貼り付けシート(E6~→A2へ縦横替えで）'!FM101)</f>
        <v/>
      </c>
      <c r="EC105" s="7" t="str">
        <f>IF('⑤案件貼り付けシート(E6~→A2へ縦横替えで）'!FN101="","",'⑤案件貼り付けシート(E6~→A2へ縦横替えで）'!FN101)</f>
        <v/>
      </c>
      <c r="ED105" s="7" t="str">
        <f>IF('⑤案件貼り付けシート(E6~→A2へ縦横替えで）'!FO101="","",'⑤案件貼り付けシート(E6~→A2へ縦横替えで）'!FO101)</f>
        <v/>
      </c>
      <c r="EE105" s="154" t="str">
        <f>IF('⑤案件貼り付けシート(E6~→A2へ縦横替えで）'!FQ101="","",'⑤案件貼り付けシート(E6~→A2へ縦横替えで）'!FQ101)</f>
        <v/>
      </c>
      <c r="EF105" s="154" t="str">
        <f>IF('⑤案件貼り付けシート(E6~→A2へ縦横替えで）'!FR101="","",'⑤案件貼り付けシート(E6~→A2へ縦横替えで）'!FR101)</f>
        <v/>
      </c>
      <c r="EG105" s="7" t="str" cm="1">
        <f t="array" ref="EG105">IF('⑤案件貼り付けシート(E6~→A2へ縦横替えで）'!FS101="","",_xlfn.IFS('⑤案件貼り付けシート(E6~→A2へ縦横替えで）'!FS101="固定",1,'⑤案件貼り付けシート(E6~→A2へ縦横替えで）'!FS101="流動",2,'⑤案件貼り付けシート(E6~→A2へ縦横替えで）'!FS101="対象外",""))</f>
        <v/>
      </c>
      <c r="EH105" s="154" t="str">
        <f>IF('⑤案件貼り付けシート(E6~→A2へ縦横替えで）'!$FS101="固定",IF('⑤案件貼り付けシート(E6~→A2へ縦横替えで）'!FT101="","",'⑤案件貼り付けシート(E6~→A2へ縦横替えで）'!FT101),"")</f>
        <v/>
      </c>
      <c r="EI105" s="154" t="str">
        <f>IF('⑤案件貼り付けシート(E6~→A2へ縦横替えで）'!$FS101="固定",IF('⑤案件貼り付けシート(E6~→A2へ縦横替えで）'!FU101="","",'⑤案件貼り付けシート(E6~→A2へ縦横替えで）'!FU101),"")</f>
        <v/>
      </c>
      <c r="EJ105" s="154" t="str">
        <f>IF('⑤案件貼り付けシート(E6~→A2へ縦横替えで）'!$FS101="固定",IF('⑤案件貼り付けシート(E6~→A2へ縦横替えで）'!FV101="","",'⑤案件貼り付けシート(E6~→A2へ縦横替えで）'!FV101),"")</f>
        <v/>
      </c>
      <c r="EK105" s="154" t="str">
        <f>IF('⑤案件貼り付けシート(E6~→A2へ縦横替えで）'!$FS101="固定",IF('⑤案件貼り付けシート(E6~→A2へ縦横替えで）'!FW101="","",'⑤案件貼り付けシート(E6~→A2へ縦横替えで）'!FW101),"")</f>
        <v/>
      </c>
      <c r="EL105" s="154" t="str">
        <f>IF('⑤案件貼り付けシート(E6~→A2へ縦横替えで）'!$FS101="固定",IF('⑤案件貼り付けシート(E6~→A2へ縦横替えで）'!FX101="","",'⑤案件貼り付けシート(E6~→A2へ縦横替えで）'!FX101),"")</f>
        <v/>
      </c>
      <c r="EM105" s="154" t="str">
        <f>IF('⑤案件貼り付けシート(E6~→A2へ縦横替えで）'!$FS101="固定",IF('⑤案件貼り付けシート(E6~→A2へ縦横替えで）'!FY101="","",'⑤案件貼り付けシート(E6~→A2へ縦横替えで）'!FY101),"")</f>
        <v/>
      </c>
      <c r="EN105" s="7" t="str">
        <f>IF('⑤案件貼り付けシート(E6~→A2へ縦横替えで）'!$FS101="固定",IF('⑤案件貼り付けシート(E6~→A2へ縦横替えで）'!FZ101="","",'⑤案件貼り付けシート(E6~→A2へ縦横替えで）'!FZ101),"")</f>
        <v/>
      </c>
      <c r="EO105" s="7" t="str">
        <f>IF('⑤案件貼り付けシート(E6~→A2へ縦横替えで）'!GA101="","",'⑤案件貼り付けシート(E6~→A2へ縦横替えで）'!GA101)</f>
        <v/>
      </c>
      <c r="EP105" s="7" t="str">
        <f>IF('⑤案件貼り付けシート(E6~→A2へ縦横替えで）'!GB101="","",'⑤案件貼り付けシート(E6~→A2へ縦横替えで）'!GB101)</f>
        <v/>
      </c>
      <c r="EQ105" s="7" t="str">
        <f>IF('⑤案件貼り付けシート(E6~→A2へ縦横替えで）'!GC101="","",'⑤案件貼り付けシート(E6~→A2へ縦横替えで）'!GC101)</f>
        <v/>
      </c>
      <c r="ER105" s="154" t="str">
        <f>IF('⑤案件貼り付けシート(E6~→A2へ縦横替えで）'!GE101="","",'⑤案件貼り付けシート(E6~→A2へ縦横替えで）'!GE101)</f>
        <v/>
      </c>
      <c r="ES105" s="154" t="str">
        <f>IF('⑤案件貼り付けシート(E6~→A2へ縦横替えで）'!GF101="","",'⑤案件貼り付けシート(E6~→A2へ縦横替えで）'!GF101)</f>
        <v/>
      </c>
      <c r="ET105" s="7" t="str" cm="1">
        <f t="array" ref="ET105">IF('⑤案件貼り付けシート(E6~→A2へ縦横替えで）'!GG101="","",_xlfn.IFS('⑤案件貼り付けシート(E6~→A2へ縦横替えで）'!GG101="固定",1,'⑤案件貼り付けシート(E6~→A2へ縦横替えで）'!GG101="流動",2,'⑤案件貼り付けシート(E6~→A2へ縦横替えで）'!GG101="対象外",""))</f>
        <v/>
      </c>
      <c r="EU105" s="154" t="str">
        <f>IF('⑤案件貼り付けシート(E6~→A2へ縦横替えで）'!$GG101="固定",IF('⑤案件貼り付けシート(E6~→A2へ縦横替えで）'!GH101="","",'⑤案件貼り付けシート(E6~→A2へ縦横替えで）'!GH101),"")</f>
        <v/>
      </c>
      <c r="EV105" s="154" t="str">
        <f>IF('⑤案件貼り付けシート(E6~→A2へ縦横替えで）'!$GG101="固定",IF('⑤案件貼り付けシート(E6~→A2へ縦横替えで）'!GI101="","",'⑤案件貼り付けシート(E6~→A2へ縦横替えで）'!GI101),"")</f>
        <v/>
      </c>
      <c r="EW105" s="154" t="str">
        <f>IF('⑤案件貼り付けシート(E6~→A2へ縦横替えで）'!$GG101="固定",IF('⑤案件貼り付けシート(E6~→A2へ縦横替えで）'!GJ101="","",'⑤案件貼り付けシート(E6~→A2へ縦横替えで）'!GJ101),"")</f>
        <v/>
      </c>
      <c r="EX105" s="154" t="str">
        <f>IF('⑤案件貼り付けシート(E6~→A2へ縦横替えで）'!$GG101="固定",IF('⑤案件貼り付けシート(E6~→A2へ縦横替えで）'!GK101="","",'⑤案件貼り付けシート(E6~→A2へ縦横替えで）'!GK101),"")</f>
        <v/>
      </c>
      <c r="EY105" s="154" t="str">
        <f>IF('⑤案件貼り付けシート(E6~→A2へ縦横替えで）'!$GG101="固定",IF('⑤案件貼り付けシート(E6~→A2へ縦横替えで）'!GL101="","",'⑤案件貼り付けシート(E6~→A2へ縦横替えで）'!GL101),"")</f>
        <v/>
      </c>
      <c r="EZ105" s="154" t="str">
        <f>IF('⑤案件貼り付けシート(E6~→A2へ縦横替えで）'!$GG101="固定",IF('⑤案件貼り付けシート(E6~→A2へ縦横替えで）'!GM101="","",'⑤案件貼り付けシート(E6~→A2へ縦横替えで）'!GM101),"")</f>
        <v/>
      </c>
      <c r="FA105" s="7" t="str">
        <f>IF('⑤案件貼り付けシート(E6~→A2へ縦横替えで）'!$GG101="固定",IF('⑤案件貼り付けシート(E6~→A2へ縦横替えで）'!GN101="","",'⑤案件貼り付けシート(E6~→A2へ縦横替えで）'!GN101),"")</f>
        <v/>
      </c>
      <c r="FB105" s="7" t="str">
        <f>IF('⑤案件貼り付けシート(E6~→A2へ縦横替えで）'!GO101="","",'⑤案件貼り付けシート(E6~→A2へ縦横替えで）'!GO101)</f>
        <v/>
      </c>
      <c r="FC105" s="7" t="str">
        <f>IF('⑤案件貼り付けシート(E6~→A2へ縦横替えで）'!GP101="","",'⑤案件貼り付けシート(E6~→A2へ縦横替えで）'!GP101)</f>
        <v/>
      </c>
      <c r="FD105" s="7" t="str">
        <f>IF('⑤案件貼り付けシート(E6~→A2へ縦横替えで）'!GQ101="","",'⑤案件貼り付けシート(E6~→A2へ縦横替えで）'!GQ101)</f>
        <v/>
      </c>
      <c r="FE105" s="154" t="str">
        <f>IF('⑤案件貼り付けシート(E6~→A2へ縦横替えで）'!GS101="","",'⑤案件貼り付けシート(E6~→A2へ縦横替えで）'!GS101)</f>
        <v/>
      </c>
      <c r="FF105" s="154" t="str">
        <f>IF('⑤案件貼り付けシート(E6~→A2へ縦横替えで）'!GT101="","",'⑤案件貼り付けシート(E6~→A2へ縦横替えで）'!GT101)</f>
        <v/>
      </c>
      <c r="FG105" s="7" t="str" cm="1">
        <f t="array" ref="FG105">IF('⑤案件貼り付けシート(E6~→A2へ縦横替えで）'!GU101="","",_xlfn.IFS('⑤案件貼り付けシート(E6~→A2へ縦横替えで）'!GU101="固定",1,'⑤案件貼り付けシート(E6~→A2へ縦横替えで）'!GU101="流動",2,'⑤案件貼り付けシート(E6~→A2へ縦横替えで）'!GU101="対象外",""))</f>
        <v/>
      </c>
      <c r="FH105" s="154" t="str">
        <f>IF('⑤案件貼り付けシート(E6~→A2へ縦横替えで）'!$GU101="固定",IF('⑤案件貼り付けシート(E6~→A2へ縦横替えで）'!GV101="","",'⑤案件貼り付けシート(E6~→A2へ縦横替えで）'!GV101),"")</f>
        <v/>
      </c>
      <c r="FI105" s="154" t="str">
        <f>IF('⑤案件貼り付けシート(E6~→A2へ縦横替えで）'!$GU101="固定",IF('⑤案件貼り付けシート(E6~→A2へ縦横替えで）'!GW101="","",'⑤案件貼り付けシート(E6~→A2へ縦横替えで）'!GW101),"")</f>
        <v/>
      </c>
      <c r="FJ105" s="154" t="str">
        <f>IF('⑤案件貼り付けシート(E6~→A2へ縦横替えで）'!$GU101="固定",IF('⑤案件貼り付けシート(E6~→A2へ縦横替えで）'!GX101="","",'⑤案件貼り付けシート(E6~→A2へ縦横替えで）'!GX101),"")</f>
        <v/>
      </c>
      <c r="FK105" s="154" t="str">
        <f>IF('⑤案件貼り付けシート(E6~→A2へ縦横替えで）'!$GU101="固定",IF('⑤案件貼り付けシート(E6~→A2へ縦横替えで）'!GY101="","",'⑤案件貼り付けシート(E6~→A2へ縦横替えで）'!GY101),"")</f>
        <v/>
      </c>
      <c r="FL105" s="154" t="str">
        <f>IF('⑤案件貼り付けシート(E6~→A2へ縦横替えで）'!$GU101="固定",IF('⑤案件貼り付けシート(E6~→A2へ縦横替えで）'!GZ101="","",'⑤案件貼り付けシート(E6~→A2へ縦横替えで）'!GZ101),"")</f>
        <v/>
      </c>
      <c r="FM105" s="154" t="str">
        <f>IF('⑤案件貼り付けシート(E6~→A2へ縦横替えで）'!$GU101="固定",IF('⑤案件貼り付けシート(E6~→A2へ縦横替えで）'!HA101="","",'⑤案件貼り付けシート(E6~→A2へ縦横替えで）'!HA101),"")</f>
        <v/>
      </c>
      <c r="FN105" s="7" t="str">
        <f>IF('⑤案件貼り付けシート(E6~→A2へ縦横替えで）'!$GU101="固定",IF('⑤案件貼り付けシート(E6~→A2へ縦横替えで）'!HB101="","",'⑤案件貼り付けシート(E6~→A2へ縦横替えで）'!HB101),"")</f>
        <v/>
      </c>
      <c r="FO105" s="7" t="str">
        <f>IF('⑤案件貼り付けシート(E6~→A2へ縦横替えで）'!HC101="","",'⑤案件貼り付けシート(E6~→A2へ縦横替えで）'!HC101)</f>
        <v/>
      </c>
      <c r="FP105" s="7" t="str">
        <f>IF('⑤案件貼り付けシート(E6~→A2へ縦横替えで）'!HD101="","",'⑤案件貼り付けシート(E6~→A2へ縦横替えで）'!HD101)</f>
        <v/>
      </c>
      <c r="FQ105" s="7" t="str">
        <f>IF('⑤案件貼り付けシート(E6~→A2へ縦横替えで）'!HE101="","",'⑤案件貼り付けシート(E6~→A2へ縦横替えで）'!HE101)</f>
        <v/>
      </c>
      <c r="FR105" s="154" t="str">
        <f>IF('⑤案件貼り付けシート(E6~→A2へ縦横替えで）'!HG101="","",'⑤案件貼り付けシート(E6~→A2へ縦横替えで）'!HG101)</f>
        <v/>
      </c>
      <c r="FS105" s="154" t="str">
        <f>IF('⑤案件貼り付けシート(E6~→A2へ縦横替えで）'!HH101="","",'⑤案件貼り付けシート(E6~→A2へ縦横替えで）'!HH101)</f>
        <v/>
      </c>
      <c r="FT105" s="7" t="str" cm="1">
        <f t="array" ref="FT105">IF('⑤案件貼り付けシート(E6~→A2へ縦横替えで）'!HI101="","",_xlfn.IFS('⑤案件貼り付けシート(E6~→A2へ縦横替えで）'!HI101="固定",1,'⑤案件貼り付けシート(E6~→A2へ縦横替えで）'!HI101="流動",2,'⑤案件貼り付けシート(E6~→A2へ縦横替えで）'!HI101="対象外",""))</f>
        <v/>
      </c>
      <c r="FU105" s="154" t="str">
        <f>IF('⑤案件貼り付けシート(E6~→A2へ縦横替えで）'!$HI101="固定",IF('⑤案件貼り付けシート(E6~→A2へ縦横替えで）'!HJ101="","",'⑤案件貼り付けシート(E6~→A2へ縦横替えで）'!HJ101),"")</f>
        <v/>
      </c>
      <c r="FV105" s="154" t="str">
        <f>IF('⑤案件貼り付けシート(E6~→A2へ縦横替えで）'!$HI101="固定",IF('⑤案件貼り付けシート(E6~→A2へ縦横替えで）'!HK101="","",'⑤案件貼り付けシート(E6~→A2へ縦横替えで）'!HK101),"")</f>
        <v/>
      </c>
      <c r="FW105" s="154" t="str">
        <f>IF('⑤案件貼り付けシート(E6~→A2へ縦横替えで）'!$HI101="固定",IF('⑤案件貼り付けシート(E6~→A2へ縦横替えで）'!HL101="","",'⑤案件貼り付けシート(E6~→A2へ縦横替えで）'!HL101),"")</f>
        <v/>
      </c>
      <c r="FX105" s="154" t="str">
        <f>IF('⑤案件貼り付けシート(E6~→A2へ縦横替えで）'!$HI101="固定",IF('⑤案件貼り付けシート(E6~→A2へ縦横替えで）'!HM101="","",'⑤案件貼り付けシート(E6~→A2へ縦横替えで）'!HM101),"")</f>
        <v/>
      </c>
      <c r="FY105" s="154" t="str">
        <f>IF('⑤案件貼り付けシート(E6~→A2へ縦横替えで）'!$HI101="固定",IF('⑤案件貼り付けシート(E6~→A2へ縦横替えで）'!HN101="","",'⑤案件貼り付けシート(E6~→A2へ縦横替えで）'!HN101),"")</f>
        <v/>
      </c>
      <c r="FZ105" s="154" t="str">
        <f>IF('⑤案件貼り付けシート(E6~→A2へ縦横替えで）'!$HI101="固定",IF('⑤案件貼り付けシート(E6~→A2へ縦横替えで）'!HO101="","",'⑤案件貼り付けシート(E6~→A2へ縦横替えで）'!HO101),"")</f>
        <v/>
      </c>
      <c r="GA105" s="7" t="str">
        <f>IF('⑤案件貼り付けシート(E6~→A2へ縦横替えで）'!$HI101="固定",IF('⑤案件貼り付けシート(E6~→A2へ縦横替えで）'!HP101="","",'⑤案件貼り付けシート(E6~→A2へ縦横替えで）'!HP101),"")</f>
        <v/>
      </c>
      <c r="GB105" s="7" t="str">
        <f>IF('⑤案件貼り付けシート(E6~→A2へ縦横替えで）'!HQ101="","",'⑤案件貼り付けシート(E6~→A2へ縦横替えで）'!HQ101)</f>
        <v/>
      </c>
      <c r="GC105" s="7" t="str">
        <f>IF('⑤案件貼り付けシート(E6~→A2へ縦横替えで）'!HR101="","",'⑤案件貼り付けシート(E6~→A2へ縦横替えで）'!HR101)</f>
        <v/>
      </c>
      <c r="GD105" s="7" t="str">
        <f>IF('⑤案件貼り付けシート(E6~→A2へ縦横替えで）'!HS101="","",'⑤案件貼り付けシート(E6~→A2へ縦横替えで）'!HS101)</f>
        <v/>
      </c>
      <c r="GE105" s="7"/>
      <c r="GF105" s="7"/>
      <c r="GG105" s="7"/>
      <c r="GH105" s="7"/>
      <c r="GI105" s="7"/>
      <c r="GJ105" s="7"/>
      <c r="GK105" s="7"/>
      <c r="GL105" s="7"/>
      <c r="GM105" s="48"/>
      <c r="GN105" s="7"/>
      <c r="GO105" s="7"/>
      <c r="GP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3"/>
      <c r="AS106" s="7"/>
      <c r="AT106" s="7"/>
      <c r="AU106" s="7"/>
      <c r="AV106" s="7"/>
      <c r="AW106" s="7"/>
      <c r="AX106" s="7"/>
      <c r="AY106" s="7"/>
      <c r="AZ106" s="7"/>
      <c r="BA106" s="7"/>
      <c r="BB106" s="7"/>
      <c r="BC106" s="7"/>
      <c r="BD106" s="7"/>
      <c r="BE106" s="154"/>
      <c r="BF106" s="154"/>
      <c r="BG106" s="7"/>
      <c r="BH106" s="154"/>
      <c r="BI106" s="154"/>
      <c r="BJ106" s="154"/>
      <c r="BK106" s="154"/>
      <c r="BL106" s="154"/>
      <c r="BM106" s="154"/>
      <c r="BN106" s="7"/>
      <c r="BO106" s="7"/>
      <c r="BP106" s="7"/>
      <c r="BQ106" s="7"/>
      <c r="BR106" s="154"/>
      <c r="BS106" s="154"/>
      <c r="BT106" s="7"/>
      <c r="BU106" s="154"/>
      <c r="BV106" s="154"/>
      <c r="BW106" s="154"/>
      <c r="BX106" s="154"/>
      <c r="BY106" s="154"/>
      <c r="BZ106" s="154"/>
      <c r="CA106" s="7"/>
      <c r="CB106" s="7"/>
      <c r="CC106" s="7"/>
      <c r="CD106" s="7"/>
      <c r="CE106" s="154"/>
      <c r="CF106" s="154"/>
      <c r="CG106" s="7"/>
      <c r="CH106" s="154"/>
      <c r="CI106" s="154"/>
      <c r="CJ106" s="154"/>
      <c r="CK106" s="154"/>
      <c r="CL106" s="154"/>
      <c r="CM106" s="154"/>
      <c r="CN106" s="7"/>
      <c r="CO106" s="7"/>
      <c r="CP106" s="7"/>
      <c r="CQ106" s="7"/>
      <c r="CR106" s="154"/>
      <c r="CS106" s="154"/>
      <c r="CT106" s="7"/>
      <c r="CU106" s="154"/>
      <c r="CV106" s="154"/>
      <c r="CW106" s="154"/>
      <c r="CX106" s="154"/>
      <c r="CY106" s="154"/>
      <c r="CZ106" s="154"/>
      <c r="DA106" s="7"/>
      <c r="DB106" s="7"/>
      <c r="DC106" s="7"/>
      <c r="DD106" s="7"/>
      <c r="DE106" s="154"/>
      <c r="DF106" s="154"/>
      <c r="DG106" s="7"/>
      <c r="DH106" s="154"/>
      <c r="DI106" s="154"/>
      <c r="DJ106" s="154"/>
      <c r="DK106" s="154"/>
      <c r="DL106" s="154"/>
      <c r="DM106" s="154"/>
      <c r="DN106" s="7"/>
      <c r="DO106" s="7"/>
      <c r="DP106" s="7"/>
      <c r="DQ106" s="7"/>
      <c r="DR106" s="154" t="str">
        <f>IF('⑤案件貼り付けシート(E6~→A2へ縦横替えで）'!FC102="","",'⑤案件貼り付けシート(E6~→A2へ縦横替えで）'!FC102)</f>
        <v/>
      </c>
      <c r="DS106" s="154" t="str">
        <f>IF('⑤案件貼り付けシート(E6~→A2へ縦横替えで）'!FD102="","",'⑤案件貼り付けシート(E6~→A2へ縦横替えで）'!FD102)</f>
        <v/>
      </c>
      <c r="DT106" s="7" t="str" cm="1">
        <f t="array" ref="DT106">IF('⑤案件貼り付けシート(E6~→A2へ縦横替えで）'!FE102="","",_xlfn.IFS('⑤案件貼り付けシート(E6~→A2へ縦横替えで）'!FE102="固定",1,'⑤案件貼り付けシート(E6~→A2へ縦横替えで）'!FE102="流動",2,'⑤案件貼り付けシート(E6~→A2へ縦横替えで）'!FE102="対象外",""))</f>
        <v/>
      </c>
      <c r="DU106" s="154" t="str">
        <f>IF('⑤案件貼り付けシート(E6~→A2へ縦横替えで）'!$FE102="固定",IF('⑤案件貼り付けシート(E6~→A2へ縦横替えで）'!FF102="","",'⑤案件貼り付けシート(E6~→A2へ縦横替えで）'!FF102),"")</f>
        <v/>
      </c>
      <c r="DV106" s="154" t="str">
        <f>IF('⑤案件貼り付けシート(E6~→A2へ縦横替えで）'!$FE102="固定",IF('⑤案件貼り付けシート(E6~→A2へ縦横替えで）'!FG102="","",'⑤案件貼り付けシート(E6~→A2へ縦横替えで）'!FG102),"")</f>
        <v/>
      </c>
      <c r="DW106" s="154" t="str">
        <f>IF('⑤案件貼り付けシート(E6~→A2へ縦横替えで）'!$FE102="固定",IF('⑤案件貼り付けシート(E6~→A2へ縦横替えで）'!FH102="","",'⑤案件貼り付けシート(E6~→A2へ縦横替えで）'!FH102),"")</f>
        <v/>
      </c>
      <c r="DX106" s="154" t="str">
        <f>IF('⑤案件貼り付けシート(E6~→A2へ縦横替えで）'!$FE102="固定",IF('⑤案件貼り付けシート(E6~→A2へ縦横替えで）'!FI102="","",'⑤案件貼り付けシート(E6~→A2へ縦横替えで）'!FI102),"")</f>
        <v/>
      </c>
      <c r="DY106" s="154" t="str">
        <f>IF('⑤案件貼り付けシート(E6~→A2へ縦横替えで）'!$FE102="固定",IF('⑤案件貼り付けシート(E6~→A2へ縦横替えで）'!FJ102="","",'⑤案件貼り付けシート(E6~→A2へ縦横替えで）'!FJ102),"")</f>
        <v/>
      </c>
      <c r="DZ106" s="154" t="str">
        <f>IF('⑤案件貼り付けシート(E6~→A2へ縦横替えで）'!$FE102="固定",IF('⑤案件貼り付けシート(E6~→A2へ縦横替えで）'!FK102="","",'⑤案件貼り付けシート(E6~→A2へ縦横替えで）'!FK102),"")</f>
        <v/>
      </c>
      <c r="EA106" s="7" t="str">
        <f>IF('⑤案件貼り付けシート(E6~→A2へ縦横替えで）'!$FE102="固定",IF('⑤案件貼り付けシート(E6~→A2へ縦横替えで）'!FL102="","",'⑤案件貼り付けシート(E6~→A2へ縦横替えで）'!FL102),"")</f>
        <v/>
      </c>
      <c r="EB106" s="7" t="str">
        <f>IF('⑤案件貼り付けシート(E6~→A2へ縦横替えで）'!FM102="","",'⑤案件貼り付けシート(E6~→A2へ縦横替えで）'!FM102)</f>
        <v/>
      </c>
      <c r="EC106" s="7" t="str">
        <f>IF('⑤案件貼り付けシート(E6~→A2へ縦横替えで）'!FN102="","",'⑤案件貼り付けシート(E6~→A2へ縦横替えで）'!FN102)</f>
        <v/>
      </c>
      <c r="ED106" s="7" t="str">
        <f>IF('⑤案件貼り付けシート(E6~→A2へ縦横替えで）'!FO102="","",'⑤案件貼り付けシート(E6~→A2へ縦横替えで）'!FO102)</f>
        <v/>
      </c>
      <c r="EE106" s="154" t="str">
        <f>IF('⑤案件貼り付けシート(E6~→A2へ縦横替えで）'!FQ102="","",'⑤案件貼り付けシート(E6~→A2へ縦横替えで）'!FQ102)</f>
        <v/>
      </c>
      <c r="EF106" s="154" t="str">
        <f>IF('⑤案件貼り付けシート(E6~→A2へ縦横替えで）'!FR102="","",'⑤案件貼り付けシート(E6~→A2へ縦横替えで）'!FR102)</f>
        <v/>
      </c>
      <c r="EG106" s="7" t="str" cm="1">
        <f t="array" ref="EG106">IF('⑤案件貼り付けシート(E6~→A2へ縦横替えで）'!FS102="","",_xlfn.IFS('⑤案件貼り付けシート(E6~→A2へ縦横替えで）'!FS102="固定",1,'⑤案件貼り付けシート(E6~→A2へ縦横替えで）'!FS102="流動",2,'⑤案件貼り付けシート(E6~→A2へ縦横替えで）'!FS102="対象外",""))</f>
        <v/>
      </c>
      <c r="EH106" s="154" t="str">
        <f>IF('⑤案件貼り付けシート(E6~→A2へ縦横替えで）'!$FS102="固定",IF('⑤案件貼り付けシート(E6~→A2へ縦横替えで）'!FT102="","",'⑤案件貼り付けシート(E6~→A2へ縦横替えで）'!FT102),"")</f>
        <v/>
      </c>
      <c r="EI106" s="154" t="str">
        <f>IF('⑤案件貼り付けシート(E6~→A2へ縦横替えで）'!$FS102="固定",IF('⑤案件貼り付けシート(E6~→A2へ縦横替えで）'!FU102="","",'⑤案件貼り付けシート(E6~→A2へ縦横替えで）'!FU102),"")</f>
        <v/>
      </c>
      <c r="EJ106" s="154" t="str">
        <f>IF('⑤案件貼り付けシート(E6~→A2へ縦横替えで）'!$FS102="固定",IF('⑤案件貼り付けシート(E6~→A2へ縦横替えで）'!FV102="","",'⑤案件貼り付けシート(E6~→A2へ縦横替えで）'!FV102),"")</f>
        <v/>
      </c>
      <c r="EK106" s="154" t="str">
        <f>IF('⑤案件貼り付けシート(E6~→A2へ縦横替えで）'!$FS102="固定",IF('⑤案件貼り付けシート(E6~→A2へ縦横替えで）'!FW102="","",'⑤案件貼り付けシート(E6~→A2へ縦横替えで）'!FW102),"")</f>
        <v/>
      </c>
      <c r="EL106" s="154" t="str">
        <f>IF('⑤案件貼り付けシート(E6~→A2へ縦横替えで）'!$FS102="固定",IF('⑤案件貼り付けシート(E6~→A2へ縦横替えで）'!FX102="","",'⑤案件貼り付けシート(E6~→A2へ縦横替えで）'!FX102),"")</f>
        <v/>
      </c>
      <c r="EM106" s="154" t="str">
        <f>IF('⑤案件貼り付けシート(E6~→A2へ縦横替えで）'!$FS102="固定",IF('⑤案件貼り付けシート(E6~→A2へ縦横替えで）'!FY102="","",'⑤案件貼り付けシート(E6~→A2へ縦横替えで）'!FY102),"")</f>
        <v/>
      </c>
      <c r="EN106" s="7" t="str">
        <f>IF('⑤案件貼り付けシート(E6~→A2へ縦横替えで）'!$FS102="固定",IF('⑤案件貼り付けシート(E6~→A2へ縦横替えで）'!FZ102="","",'⑤案件貼り付けシート(E6~→A2へ縦横替えで）'!FZ102),"")</f>
        <v/>
      </c>
      <c r="EO106" s="7" t="str">
        <f>IF('⑤案件貼り付けシート(E6~→A2へ縦横替えで）'!GA102="","",'⑤案件貼り付けシート(E6~→A2へ縦横替えで）'!GA102)</f>
        <v/>
      </c>
      <c r="EP106" s="7" t="str">
        <f>IF('⑤案件貼り付けシート(E6~→A2へ縦横替えで）'!GB102="","",'⑤案件貼り付けシート(E6~→A2へ縦横替えで）'!GB102)</f>
        <v/>
      </c>
      <c r="EQ106" s="7" t="str">
        <f>IF('⑤案件貼り付けシート(E6~→A2へ縦横替えで）'!GC102="","",'⑤案件貼り付けシート(E6~→A2へ縦横替えで）'!GC102)</f>
        <v/>
      </c>
      <c r="ER106" s="154" t="str">
        <f>IF('⑤案件貼り付けシート(E6~→A2へ縦横替えで）'!GE102="","",'⑤案件貼り付けシート(E6~→A2へ縦横替えで）'!GE102)</f>
        <v/>
      </c>
      <c r="ES106" s="154" t="str">
        <f>IF('⑤案件貼り付けシート(E6~→A2へ縦横替えで）'!GF102="","",'⑤案件貼り付けシート(E6~→A2へ縦横替えで）'!GF102)</f>
        <v/>
      </c>
      <c r="ET106" s="7" t="str" cm="1">
        <f t="array" ref="ET106">IF('⑤案件貼り付けシート(E6~→A2へ縦横替えで）'!GG102="","",_xlfn.IFS('⑤案件貼り付けシート(E6~→A2へ縦横替えで）'!GG102="固定",1,'⑤案件貼り付けシート(E6~→A2へ縦横替えで）'!GG102="流動",2,'⑤案件貼り付けシート(E6~→A2へ縦横替えで）'!GG102="対象外",""))</f>
        <v/>
      </c>
      <c r="EU106" s="154" t="str">
        <f>IF('⑤案件貼り付けシート(E6~→A2へ縦横替えで）'!$GG102="固定",IF('⑤案件貼り付けシート(E6~→A2へ縦横替えで）'!GH102="","",'⑤案件貼り付けシート(E6~→A2へ縦横替えで）'!GH102),"")</f>
        <v/>
      </c>
      <c r="EV106" s="154" t="str">
        <f>IF('⑤案件貼り付けシート(E6~→A2へ縦横替えで）'!$GG102="固定",IF('⑤案件貼り付けシート(E6~→A2へ縦横替えで）'!GI102="","",'⑤案件貼り付けシート(E6~→A2へ縦横替えで）'!GI102),"")</f>
        <v/>
      </c>
      <c r="EW106" s="154" t="str">
        <f>IF('⑤案件貼り付けシート(E6~→A2へ縦横替えで）'!$GG102="固定",IF('⑤案件貼り付けシート(E6~→A2へ縦横替えで）'!GJ102="","",'⑤案件貼り付けシート(E6~→A2へ縦横替えで）'!GJ102),"")</f>
        <v/>
      </c>
      <c r="EX106" s="154" t="str">
        <f>IF('⑤案件貼り付けシート(E6~→A2へ縦横替えで）'!$GG102="固定",IF('⑤案件貼り付けシート(E6~→A2へ縦横替えで）'!GK102="","",'⑤案件貼り付けシート(E6~→A2へ縦横替えで）'!GK102),"")</f>
        <v/>
      </c>
      <c r="EY106" s="154" t="str">
        <f>IF('⑤案件貼り付けシート(E6~→A2へ縦横替えで）'!$GG102="固定",IF('⑤案件貼り付けシート(E6~→A2へ縦横替えで）'!GL102="","",'⑤案件貼り付けシート(E6~→A2へ縦横替えで）'!GL102),"")</f>
        <v/>
      </c>
      <c r="EZ106" s="154" t="str">
        <f>IF('⑤案件貼り付けシート(E6~→A2へ縦横替えで）'!$GG102="固定",IF('⑤案件貼り付けシート(E6~→A2へ縦横替えで）'!GM102="","",'⑤案件貼り付けシート(E6~→A2へ縦横替えで）'!GM102),"")</f>
        <v/>
      </c>
      <c r="FA106" s="7" t="str">
        <f>IF('⑤案件貼り付けシート(E6~→A2へ縦横替えで）'!$GG102="固定",IF('⑤案件貼り付けシート(E6~→A2へ縦横替えで）'!GN102="","",'⑤案件貼り付けシート(E6~→A2へ縦横替えで）'!GN102),"")</f>
        <v/>
      </c>
      <c r="FB106" s="7" t="str">
        <f>IF('⑤案件貼り付けシート(E6~→A2へ縦横替えで）'!GO102="","",'⑤案件貼り付けシート(E6~→A2へ縦横替えで）'!GO102)</f>
        <v/>
      </c>
      <c r="FC106" s="7" t="str">
        <f>IF('⑤案件貼り付けシート(E6~→A2へ縦横替えで）'!GP102="","",'⑤案件貼り付けシート(E6~→A2へ縦横替えで）'!GP102)</f>
        <v/>
      </c>
      <c r="FD106" s="7" t="str">
        <f>IF('⑤案件貼り付けシート(E6~→A2へ縦横替えで）'!GQ102="","",'⑤案件貼り付けシート(E6~→A2へ縦横替えで）'!GQ102)</f>
        <v/>
      </c>
      <c r="FE106" s="154" t="str">
        <f>IF('⑤案件貼り付けシート(E6~→A2へ縦横替えで）'!GS102="","",'⑤案件貼り付けシート(E6~→A2へ縦横替えで）'!GS102)</f>
        <v/>
      </c>
      <c r="FF106" s="154" t="str">
        <f>IF('⑤案件貼り付けシート(E6~→A2へ縦横替えで）'!GT102="","",'⑤案件貼り付けシート(E6~→A2へ縦横替えで）'!GT102)</f>
        <v/>
      </c>
      <c r="FG106" s="7" t="str" cm="1">
        <f t="array" ref="FG106">IF('⑤案件貼り付けシート(E6~→A2へ縦横替えで）'!GU102="","",_xlfn.IFS('⑤案件貼り付けシート(E6~→A2へ縦横替えで）'!GU102="固定",1,'⑤案件貼り付けシート(E6~→A2へ縦横替えで）'!GU102="流動",2,'⑤案件貼り付けシート(E6~→A2へ縦横替えで）'!GU102="対象外",""))</f>
        <v/>
      </c>
      <c r="FH106" s="154" t="str">
        <f>IF('⑤案件貼り付けシート(E6~→A2へ縦横替えで）'!$GU102="固定",IF('⑤案件貼り付けシート(E6~→A2へ縦横替えで）'!GV102="","",'⑤案件貼り付けシート(E6~→A2へ縦横替えで）'!GV102),"")</f>
        <v/>
      </c>
      <c r="FI106" s="154" t="str">
        <f>IF('⑤案件貼り付けシート(E6~→A2へ縦横替えで）'!$GU102="固定",IF('⑤案件貼り付けシート(E6~→A2へ縦横替えで）'!GW102="","",'⑤案件貼り付けシート(E6~→A2へ縦横替えで）'!GW102),"")</f>
        <v/>
      </c>
      <c r="FJ106" s="154" t="str">
        <f>IF('⑤案件貼り付けシート(E6~→A2へ縦横替えで）'!$GU102="固定",IF('⑤案件貼り付けシート(E6~→A2へ縦横替えで）'!GX102="","",'⑤案件貼り付けシート(E6~→A2へ縦横替えで）'!GX102),"")</f>
        <v/>
      </c>
      <c r="FK106" s="154" t="str">
        <f>IF('⑤案件貼り付けシート(E6~→A2へ縦横替えで）'!$GU102="固定",IF('⑤案件貼り付けシート(E6~→A2へ縦横替えで）'!GY102="","",'⑤案件貼り付けシート(E6~→A2へ縦横替えで）'!GY102),"")</f>
        <v/>
      </c>
      <c r="FL106" s="154" t="str">
        <f>IF('⑤案件貼り付けシート(E6~→A2へ縦横替えで）'!$GU102="固定",IF('⑤案件貼り付けシート(E6~→A2へ縦横替えで）'!GZ102="","",'⑤案件貼り付けシート(E6~→A2へ縦横替えで）'!GZ102),"")</f>
        <v/>
      </c>
      <c r="FM106" s="154" t="str">
        <f>IF('⑤案件貼り付けシート(E6~→A2へ縦横替えで）'!$GU102="固定",IF('⑤案件貼り付けシート(E6~→A2へ縦横替えで）'!HA102="","",'⑤案件貼り付けシート(E6~→A2へ縦横替えで）'!HA102),"")</f>
        <v/>
      </c>
      <c r="FN106" s="7" t="str">
        <f>IF('⑤案件貼り付けシート(E6~→A2へ縦横替えで）'!$GU102="固定",IF('⑤案件貼り付けシート(E6~→A2へ縦横替えで）'!HB102="","",'⑤案件貼り付けシート(E6~→A2へ縦横替えで）'!HB102),"")</f>
        <v/>
      </c>
      <c r="FO106" s="7" t="str">
        <f>IF('⑤案件貼り付けシート(E6~→A2へ縦横替えで）'!HC102="","",'⑤案件貼り付けシート(E6~→A2へ縦横替えで）'!HC102)</f>
        <v/>
      </c>
      <c r="FP106" s="7" t="str">
        <f>IF('⑤案件貼り付けシート(E6~→A2へ縦横替えで）'!HD102="","",'⑤案件貼り付けシート(E6~→A2へ縦横替えで）'!HD102)</f>
        <v/>
      </c>
      <c r="FQ106" s="7" t="str">
        <f>IF('⑤案件貼り付けシート(E6~→A2へ縦横替えで）'!HE102="","",'⑤案件貼り付けシート(E6~→A2へ縦横替えで）'!HE102)</f>
        <v/>
      </c>
      <c r="FR106" s="154" t="str">
        <f>IF('⑤案件貼り付けシート(E6~→A2へ縦横替えで）'!HG102="","",'⑤案件貼り付けシート(E6~→A2へ縦横替えで）'!HG102)</f>
        <v/>
      </c>
      <c r="FS106" s="154" t="str">
        <f>IF('⑤案件貼り付けシート(E6~→A2へ縦横替えで）'!HH102="","",'⑤案件貼り付けシート(E6~→A2へ縦横替えで）'!HH102)</f>
        <v/>
      </c>
      <c r="FT106" s="7" t="str" cm="1">
        <f t="array" ref="FT106">IF('⑤案件貼り付けシート(E6~→A2へ縦横替えで）'!HI102="","",_xlfn.IFS('⑤案件貼り付けシート(E6~→A2へ縦横替えで）'!HI102="固定",1,'⑤案件貼り付けシート(E6~→A2へ縦横替えで）'!HI102="流動",2,'⑤案件貼り付けシート(E6~→A2へ縦横替えで）'!HI102="対象外",""))</f>
        <v/>
      </c>
      <c r="FU106" s="154" t="str">
        <f>IF('⑤案件貼り付けシート(E6~→A2へ縦横替えで）'!$HI102="固定",IF('⑤案件貼り付けシート(E6~→A2へ縦横替えで）'!HJ102="","",'⑤案件貼り付けシート(E6~→A2へ縦横替えで）'!HJ102),"")</f>
        <v/>
      </c>
      <c r="FV106" s="154" t="str">
        <f>IF('⑤案件貼り付けシート(E6~→A2へ縦横替えで）'!$HI102="固定",IF('⑤案件貼り付けシート(E6~→A2へ縦横替えで）'!HK102="","",'⑤案件貼り付けシート(E6~→A2へ縦横替えで）'!HK102),"")</f>
        <v/>
      </c>
      <c r="FW106" s="154" t="str">
        <f>IF('⑤案件貼り付けシート(E6~→A2へ縦横替えで）'!$HI102="固定",IF('⑤案件貼り付けシート(E6~→A2へ縦横替えで）'!HL102="","",'⑤案件貼り付けシート(E6~→A2へ縦横替えで）'!HL102),"")</f>
        <v/>
      </c>
      <c r="FX106" s="154" t="str">
        <f>IF('⑤案件貼り付けシート(E6~→A2へ縦横替えで）'!$HI102="固定",IF('⑤案件貼り付けシート(E6~→A2へ縦横替えで）'!HM102="","",'⑤案件貼り付けシート(E6~→A2へ縦横替えで）'!HM102),"")</f>
        <v/>
      </c>
      <c r="FY106" s="154" t="str">
        <f>IF('⑤案件貼り付けシート(E6~→A2へ縦横替えで）'!$HI102="固定",IF('⑤案件貼り付けシート(E6~→A2へ縦横替えで）'!HN102="","",'⑤案件貼り付けシート(E6~→A2へ縦横替えで）'!HN102),"")</f>
        <v/>
      </c>
      <c r="FZ106" s="154" t="str">
        <f>IF('⑤案件貼り付けシート(E6~→A2へ縦横替えで）'!$HI102="固定",IF('⑤案件貼り付けシート(E6~→A2へ縦横替えで）'!HO102="","",'⑤案件貼り付けシート(E6~→A2へ縦横替えで）'!HO102),"")</f>
        <v/>
      </c>
      <c r="GA106" s="7" t="str">
        <f>IF('⑤案件貼り付けシート(E6~→A2へ縦横替えで）'!$HI102="固定",IF('⑤案件貼り付けシート(E6~→A2へ縦横替えで）'!HP102="","",'⑤案件貼り付けシート(E6~→A2へ縦横替えで）'!HP102),"")</f>
        <v/>
      </c>
      <c r="GB106" s="7" t="str">
        <f>IF('⑤案件貼り付けシート(E6~→A2へ縦横替えで）'!HQ102="","",'⑤案件貼り付けシート(E6~→A2へ縦横替えで）'!HQ102)</f>
        <v/>
      </c>
      <c r="GC106" s="7" t="str">
        <f>IF('⑤案件貼り付けシート(E6~→A2へ縦横替えで）'!HR102="","",'⑤案件貼り付けシート(E6~→A2へ縦横替えで）'!HR102)</f>
        <v/>
      </c>
      <c r="GD106" s="7" t="str">
        <f>IF('⑤案件貼り付けシート(E6~→A2へ縦横替えで）'!HS102="","",'⑤案件貼り付けシート(E6~→A2へ縦横替えで）'!HS102)</f>
        <v/>
      </c>
      <c r="GE106" s="7"/>
      <c r="GF106" s="7"/>
      <c r="GG106" s="7"/>
      <c r="GH106" s="7"/>
      <c r="GI106" s="7"/>
      <c r="GJ106" s="7"/>
      <c r="GK106" s="7"/>
      <c r="GL106" s="7"/>
      <c r="GM106" s="48"/>
      <c r="GN106" s="7"/>
      <c r="GO106" s="7"/>
      <c r="GP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3"/>
      <c r="AS107" s="7"/>
      <c r="AT107" s="7"/>
      <c r="AU107" s="7"/>
      <c r="AV107" s="7"/>
      <c r="AW107" s="7"/>
      <c r="AX107" s="7"/>
      <c r="AY107" s="7"/>
      <c r="AZ107" s="7"/>
      <c r="BA107" s="7"/>
      <c r="BB107" s="7"/>
      <c r="BC107" s="7"/>
      <c r="BD107" s="7"/>
      <c r="BE107" s="154"/>
      <c r="BF107" s="154"/>
      <c r="BG107" s="7"/>
      <c r="BH107" s="154"/>
      <c r="BI107" s="154"/>
      <c r="BJ107" s="154"/>
      <c r="BK107" s="154"/>
      <c r="BL107" s="154"/>
      <c r="BM107" s="154"/>
      <c r="BN107" s="7"/>
      <c r="BO107" s="7"/>
      <c r="BP107" s="7"/>
      <c r="BQ107" s="7"/>
      <c r="BR107" s="154"/>
      <c r="BS107" s="154"/>
      <c r="BT107" s="7"/>
      <c r="BU107" s="154"/>
      <c r="BV107" s="154"/>
      <c r="BW107" s="154"/>
      <c r="BX107" s="154"/>
      <c r="BY107" s="154"/>
      <c r="BZ107" s="154"/>
      <c r="CA107" s="7"/>
      <c r="CB107" s="7"/>
      <c r="CC107" s="7"/>
      <c r="CD107" s="7"/>
      <c r="CE107" s="154"/>
      <c r="CF107" s="154"/>
      <c r="CG107" s="7"/>
      <c r="CH107" s="154"/>
      <c r="CI107" s="154"/>
      <c r="CJ107" s="154"/>
      <c r="CK107" s="154"/>
      <c r="CL107" s="154"/>
      <c r="CM107" s="154"/>
      <c r="CN107" s="7"/>
      <c r="CO107" s="7"/>
      <c r="CP107" s="7"/>
      <c r="CQ107" s="7"/>
      <c r="CR107" s="154"/>
      <c r="CS107" s="154"/>
      <c r="CT107" s="7"/>
      <c r="CU107" s="154"/>
      <c r="CV107" s="154"/>
      <c r="CW107" s="154"/>
      <c r="CX107" s="154"/>
      <c r="CY107" s="154"/>
      <c r="CZ107" s="154"/>
      <c r="DA107" s="7"/>
      <c r="DB107" s="7"/>
      <c r="DC107" s="7"/>
      <c r="DD107" s="7"/>
      <c r="DE107" s="154"/>
      <c r="DF107" s="154"/>
      <c r="DG107" s="7"/>
      <c r="DH107" s="154"/>
      <c r="DI107" s="154"/>
      <c r="DJ107" s="154"/>
      <c r="DK107" s="154"/>
      <c r="DL107" s="154"/>
      <c r="DM107" s="154"/>
      <c r="DN107" s="7"/>
      <c r="DO107" s="7"/>
      <c r="DP107" s="7"/>
      <c r="DQ107" s="7"/>
      <c r="DR107" s="154" t="str">
        <f>IF('⑤案件貼り付けシート(E6~→A2へ縦横替えで）'!FC103="","",'⑤案件貼り付けシート(E6~→A2へ縦横替えで）'!FC103)</f>
        <v/>
      </c>
      <c r="DS107" s="154" t="str">
        <f>IF('⑤案件貼り付けシート(E6~→A2へ縦横替えで）'!FD103="","",'⑤案件貼り付けシート(E6~→A2へ縦横替えで）'!FD103)</f>
        <v/>
      </c>
      <c r="DT107" s="7" t="str" cm="1">
        <f t="array" ref="DT107">IF('⑤案件貼り付けシート(E6~→A2へ縦横替えで）'!FE103="","",_xlfn.IFS('⑤案件貼り付けシート(E6~→A2へ縦横替えで）'!FE103="固定",1,'⑤案件貼り付けシート(E6~→A2へ縦横替えで）'!FE103="流動",2,'⑤案件貼り付けシート(E6~→A2へ縦横替えで）'!FE103="対象外",""))</f>
        <v/>
      </c>
      <c r="DU107" s="154" t="str">
        <f>IF('⑤案件貼り付けシート(E6~→A2へ縦横替えで）'!$FE103="固定",IF('⑤案件貼り付けシート(E6~→A2へ縦横替えで）'!FF103="","",'⑤案件貼り付けシート(E6~→A2へ縦横替えで）'!FF103),"")</f>
        <v/>
      </c>
      <c r="DV107" s="154" t="str">
        <f>IF('⑤案件貼り付けシート(E6~→A2へ縦横替えで）'!$FE103="固定",IF('⑤案件貼り付けシート(E6~→A2へ縦横替えで）'!FG103="","",'⑤案件貼り付けシート(E6~→A2へ縦横替えで）'!FG103),"")</f>
        <v/>
      </c>
      <c r="DW107" s="154" t="str">
        <f>IF('⑤案件貼り付けシート(E6~→A2へ縦横替えで）'!$FE103="固定",IF('⑤案件貼り付けシート(E6~→A2へ縦横替えで）'!FH103="","",'⑤案件貼り付けシート(E6~→A2へ縦横替えで）'!FH103),"")</f>
        <v/>
      </c>
      <c r="DX107" s="154" t="str">
        <f>IF('⑤案件貼り付けシート(E6~→A2へ縦横替えで）'!$FE103="固定",IF('⑤案件貼り付けシート(E6~→A2へ縦横替えで）'!FI103="","",'⑤案件貼り付けシート(E6~→A2へ縦横替えで）'!FI103),"")</f>
        <v/>
      </c>
      <c r="DY107" s="154" t="str">
        <f>IF('⑤案件貼り付けシート(E6~→A2へ縦横替えで）'!$FE103="固定",IF('⑤案件貼り付けシート(E6~→A2へ縦横替えで）'!FJ103="","",'⑤案件貼り付けシート(E6~→A2へ縦横替えで）'!FJ103),"")</f>
        <v/>
      </c>
      <c r="DZ107" s="154" t="str">
        <f>IF('⑤案件貼り付けシート(E6~→A2へ縦横替えで）'!$FE103="固定",IF('⑤案件貼り付けシート(E6~→A2へ縦横替えで）'!FK103="","",'⑤案件貼り付けシート(E6~→A2へ縦横替えで）'!FK103),"")</f>
        <v/>
      </c>
      <c r="EA107" s="7" t="str">
        <f>IF('⑤案件貼り付けシート(E6~→A2へ縦横替えで）'!$FE103="固定",IF('⑤案件貼り付けシート(E6~→A2へ縦横替えで）'!FL103="","",'⑤案件貼り付けシート(E6~→A2へ縦横替えで）'!FL103),"")</f>
        <v/>
      </c>
      <c r="EB107" s="7" t="str">
        <f>IF('⑤案件貼り付けシート(E6~→A2へ縦横替えで）'!FM103="","",'⑤案件貼り付けシート(E6~→A2へ縦横替えで）'!FM103)</f>
        <v/>
      </c>
      <c r="EC107" s="7" t="str">
        <f>IF('⑤案件貼り付けシート(E6~→A2へ縦横替えで）'!FN103="","",'⑤案件貼り付けシート(E6~→A2へ縦横替えで）'!FN103)</f>
        <v/>
      </c>
      <c r="ED107" s="7" t="str">
        <f>IF('⑤案件貼り付けシート(E6~→A2へ縦横替えで）'!FO103="","",'⑤案件貼り付けシート(E6~→A2へ縦横替えで）'!FO103)</f>
        <v/>
      </c>
      <c r="EE107" s="154" t="str">
        <f>IF('⑤案件貼り付けシート(E6~→A2へ縦横替えで）'!FQ103="","",'⑤案件貼り付けシート(E6~→A2へ縦横替えで）'!FQ103)</f>
        <v/>
      </c>
      <c r="EF107" s="154" t="str">
        <f>IF('⑤案件貼り付けシート(E6~→A2へ縦横替えで）'!FR103="","",'⑤案件貼り付けシート(E6~→A2へ縦横替えで）'!FR103)</f>
        <v/>
      </c>
      <c r="EG107" s="7" t="str" cm="1">
        <f t="array" ref="EG107">IF('⑤案件貼り付けシート(E6~→A2へ縦横替えで）'!FS103="","",_xlfn.IFS('⑤案件貼り付けシート(E6~→A2へ縦横替えで）'!FS103="固定",1,'⑤案件貼り付けシート(E6~→A2へ縦横替えで）'!FS103="流動",2,'⑤案件貼り付けシート(E6~→A2へ縦横替えで）'!FS103="対象外",""))</f>
        <v/>
      </c>
      <c r="EH107" s="154" t="str">
        <f>IF('⑤案件貼り付けシート(E6~→A2へ縦横替えで）'!$FS103="固定",IF('⑤案件貼り付けシート(E6~→A2へ縦横替えで）'!FT103="","",'⑤案件貼り付けシート(E6~→A2へ縦横替えで）'!FT103),"")</f>
        <v/>
      </c>
      <c r="EI107" s="154" t="str">
        <f>IF('⑤案件貼り付けシート(E6~→A2へ縦横替えで）'!$FS103="固定",IF('⑤案件貼り付けシート(E6~→A2へ縦横替えで）'!FU103="","",'⑤案件貼り付けシート(E6~→A2へ縦横替えで）'!FU103),"")</f>
        <v/>
      </c>
      <c r="EJ107" s="154" t="str">
        <f>IF('⑤案件貼り付けシート(E6~→A2へ縦横替えで）'!$FS103="固定",IF('⑤案件貼り付けシート(E6~→A2へ縦横替えで）'!FV103="","",'⑤案件貼り付けシート(E6~→A2へ縦横替えで）'!FV103),"")</f>
        <v/>
      </c>
      <c r="EK107" s="154" t="str">
        <f>IF('⑤案件貼り付けシート(E6~→A2へ縦横替えで）'!$FS103="固定",IF('⑤案件貼り付けシート(E6~→A2へ縦横替えで）'!FW103="","",'⑤案件貼り付けシート(E6~→A2へ縦横替えで）'!FW103),"")</f>
        <v/>
      </c>
      <c r="EL107" s="154" t="str">
        <f>IF('⑤案件貼り付けシート(E6~→A2へ縦横替えで）'!$FS103="固定",IF('⑤案件貼り付けシート(E6~→A2へ縦横替えで）'!FX103="","",'⑤案件貼り付けシート(E6~→A2へ縦横替えで）'!FX103),"")</f>
        <v/>
      </c>
      <c r="EM107" s="154" t="str">
        <f>IF('⑤案件貼り付けシート(E6~→A2へ縦横替えで）'!$FS103="固定",IF('⑤案件貼り付けシート(E6~→A2へ縦横替えで）'!FY103="","",'⑤案件貼り付けシート(E6~→A2へ縦横替えで）'!FY103),"")</f>
        <v/>
      </c>
      <c r="EN107" s="7" t="str">
        <f>IF('⑤案件貼り付けシート(E6~→A2へ縦横替えで）'!$FS103="固定",IF('⑤案件貼り付けシート(E6~→A2へ縦横替えで）'!FZ103="","",'⑤案件貼り付けシート(E6~→A2へ縦横替えで）'!FZ103),"")</f>
        <v/>
      </c>
      <c r="EO107" s="7" t="str">
        <f>IF('⑤案件貼り付けシート(E6~→A2へ縦横替えで）'!GA103="","",'⑤案件貼り付けシート(E6~→A2へ縦横替えで）'!GA103)</f>
        <v/>
      </c>
      <c r="EP107" s="7" t="str">
        <f>IF('⑤案件貼り付けシート(E6~→A2へ縦横替えで）'!GB103="","",'⑤案件貼り付けシート(E6~→A2へ縦横替えで）'!GB103)</f>
        <v/>
      </c>
      <c r="EQ107" s="7" t="str">
        <f>IF('⑤案件貼り付けシート(E6~→A2へ縦横替えで）'!GC103="","",'⑤案件貼り付けシート(E6~→A2へ縦横替えで）'!GC103)</f>
        <v/>
      </c>
      <c r="ER107" s="154" t="str">
        <f>IF('⑤案件貼り付けシート(E6~→A2へ縦横替えで）'!GE103="","",'⑤案件貼り付けシート(E6~→A2へ縦横替えで）'!GE103)</f>
        <v/>
      </c>
      <c r="ES107" s="154" t="str">
        <f>IF('⑤案件貼り付けシート(E6~→A2へ縦横替えで）'!GF103="","",'⑤案件貼り付けシート(E6~→A2へ縦横替えで）'!GF103)</f>
        <v/>
      </c>
      <c r="ET107" s="7" t="str" cm="1">
        <f t="array" ref="ET107">IF('⑤案件貼り付けシート(E6~→A2へ縦横替えで）'!GG103="","",_xlfn.IFS('⑤案件貼り付けシート(E6~→A2へ縦横替えで）'!GG103="固定",1,'⑤案件貼り付けシート(E6~→A2へ縦横替えで）'!GG103="流動",2,'⑤案件貼り付けシート(E6~→A2へ縦横替えで）'!GG103="対象外",""))</f>
        <v/>
      </c>
      <c r="EU107" s="154" t="str">
        <f>IF('⑤案件貼り付けシート(E6~→A2へ縦横替えで）'!$GG103="固定",IF('⑤案件貼り付けシート(E6~→A2へ縦横替えで）'!GH103="","",'⑤案件貼り付けシート(E6~→A2へ縦横替えで）'!GH103),"")</f>
        <v/>
      </c>
      <c r="EV107" s="154" t="str">
        <f>IF('⑤案件貼り付けシート(E6~→A2へ縦横替えで）'!$GG103="固定",IF('⑤案件貼り付けシート(E6~→A2へ縦横替えで）'!GI103="","",'⑤案件貼り付けシート(E6~→A2へ縦横替えで）'!GI103),"")</f>
        <v/>
      </c>
      <c r="EW107" s="154" t="str">
        <f>IF('⑤案件貼り付けシート(E6~→A2へ縦横替えで）'!$GG103="固定",IF('⑤案件貼り付けシート(E6~→A2へ縦横替えで）'!GJ103="","",'⑤案件貼り付けシート(E6~→A2へ縦横替えで）'!GJ103),"")</f>
        <v/>
      </c>
      <c r="EX107" s="154" t="str">
        <f>IF('⑤案件貼り付けシート(E6~→A2へ縦横替えで）'!$GG103="固定",IF('⑤案件貼り付けシート(E6~→A2へ縦横替えで）'!GK103="","",'⑤案件貼り付けシート(E6~→A2へ縦横替えで）'!GK103),"")</f>
        <v/>
      </c>
      <c r="EY107" s="154" t="str">
        <f>IF('⑤案件貼り付けシート(E6~→A2へ縦横替えで）'!$GG103="固定",IF('⑤案件貼り付けシート(E6~→A2へ縦横替えで）'!GL103="","",'⑤案件貼り付けシート(E6~→A2へ縦横替えで）'!GL103),"")</f>
        <v/>
      </c>
      <c r="EZ107" s="154" t="str">
        <f>IF('⑤案件貼り付けシート(E6~→A2へ縦横替えで）'!$GG103="固定",IF('⑤案件貼り付けシート(E6~→A2へ縦横替えで）'!GM103="","",'⑤案件貼り付けシート(E6~→A2へ縦横替えで）'!GM103),"")</f>
        <v/>
      </c>
      <c r="FA107" s="7" t="str">
        <f>IF('⑤案件貼り付けシート(E6~→A2へ縦横替えで）'!$GG103="固定",IF('⑤案件貼り付けシート(E6~→A2へ縦横替えで）'!GN103="","",'⑤案件貼り付けシート(E6~→A2へ縦横替えで）'!GN103),"")</f>
        <v/>
      </c>
      <c r="FB107" s="7" t="str">
        <f>IF('⑤案件貼り付けシート(E6~→A2へ縦横替えで）'!GO103="","",'⑤案件貼り付けシート(E6~→A2へ縦横替えで）'!GO103)</f>
        <v/>
      </c>
      <c r="FC107" s="7" t="str">
        <f>IF('⑤案件貼り付けシート(E6~→A2へ縦横替えで）'!GP103="","",'⑤案件貼り付けシート(E6~→A2へ縦横替えで）'!GP103)</f>
        <v/>
      </c>
      <c r="FD107" s="7" t="str">
        <f>IF('⑤案件貼り付けシート(E6~→A2へ縦横替えで）'!GQ103="","",'⑤案件貼り付けシート(E6~→A2へ縦横替えで）'!GQ103)</f>
        <v/>
      </c>
      <c r="FE107" s="154" t="str">
        <f>IF('⑤案件貼り付けシート(E6~→A2へ縦横替えで）'!GS103="","",'⑤案件貼り付けシート(E6~→A2へ縦横替えで）'!GS103)</f>
        <v/>
      </c>
      <c r="FF107" s="154" t="str">
        <f>IF('⑤案件貼り付けシート(E6~→A2へ縦横替えで）'!GT103="","",'⑤案件貼り付けシート(E6~→A2へ縦横替えで）'!GT103)</f>
        <v/>
      </c>
      <c r="FG107" s="7" t="str" cm="1">
        <f t="array" ref="FG107">IF('⑤案件貼り付けシート(E6~→A2へ縦横替えで）'!GU103="","",_xlfn.IFS('⑤案件貼り付けシート(E6~→A2へ縦横替えで）'!GU103="固定",1,'⑤案件貼り付けシート(E6~→A2へ縦横替えで）'!GU103="流動",2,'⑤案件貼り付けシート(E6~→A2へ縦横替えで）'!GU103="対象外",""))</f>
        <v/>
      </c>
      <c r="FH107" s="154" t="str">
        <f>IF('⑤案件貼り付けシート(E6~→A2へ縦横替えで）'!$GU103="固定",IF('⑤案件貼り付けシート(E6~→A2へ縦横替えで）'!GV103="","",'⑤案件貼り付けシート(E6~→A2へ縦横替えで）'!GV103),"")</f>
        <v/>
      </c>
      <c r="FI107" s="154" t="str">
        <f>IF('⑤案件貼り付けシート(E6~→A2へ縦横替えで）'!$GU103="固定",IF('⑤案件貼り付けシート(E6~→A2へ縦横替えで）'!GW103="","",'⑤案件貼り付けシート(E6~→A2へ縦横替えで）'!GW103),"")</f>
        <v/>
      </c>
      <c r="FJ107" s="154" t="str">
        <f>IF('⑤案件貼り付けシート(E6~→A2へ縦横替えで）'!$GU103="固定",IF('⑤案件貼り付けシート(E6~→A2へ縦横替えで）'!GX103="","",'⑤案件貼り付けシート(E6~→A2へ縦横替えで）'!GX103),"")</f>
        <v/>
      </c>
      <c r="FK107" s="154" t="str">
        <f>IF('⑤案件貼り付けシート(E6~→A2へ縦横替えで）'!$GU103="固定",IF('⑤案件貼り付けシート(E6~→A2へ縦横替えで）'!GY103="","",'⑤案件貼り付けシート(E6~→A2へ縦横替えで）'!GY103),"")</f>
        <v/>
      </c>
      <c r="FL107" s="154" t="str">
        <f>IF('⑤案件貼り付けシート(E6~→A2へ縦横替えで）'!$GU103="固定",IF('⑤案件貼り付けシート(E6~→A2へ縦横替えで）'!GZ103="","",'⑤案件貼り付けシート(E6~→A2へ縦横替えで）'!GZ103),"")</f>
        <v/>
      </c>
      <c r="FM107" s="154" t="str">
        <f>IF('⑤案件貼り付けシート(E6~→A2へ縦横替えで）'!$GU103="固定",IF('⑤案件貼り付けシート(E6~→A2へ縦横替えで）'!HA103="","",'⑤案件貼り付けシート(E6~→A2へ縦横替えで）'!HA103),"")</f>
        <v/>
      </c>
      <c r="FN107" s="7" t="str">
        <f>IF('⑤案件貼り付けシート(E6~→A2へ縦横替えで）'!$GU103="固定",IF('⑤案件貼り付けシート(E6~→A2へ縦横替えで）'!HB103="","",'⑤案件貼り付けシート(E6~→A2へ縦横替えで）'!HB103),"")</f>
        <v/>
      </c>
      <c r="FO107" s="7" t="str">
        <f>IF('⑤案件貼り付けシート(E6~→A2へ縦横替えで）'!HC103="","",'⑤案件貼り付けシート(E6~→A2へ縦横替えで）'!HC103)</f>
        <v/>
      </c>
      <c r="FP107" s="7" t="str">
        <f>IF('⑤案件貼り付けシート(E6~→A2へ縦横替えで）'!HD103="","",'⑤案件貼り付けシート(E6~→A2へ縦横替えで）'!HD103)</f>
        <v/>
      </c>
      <c r="FQ107" s="7" t="str">
        <f>IF('⑤案件貼り付けシート(E6~→A2へ縦横替えで）'!HE103="","",'⑤案件貼り付けシート(E6~→A2へ縦横替えで）'!HE103)</f>
        <v/>
      </c>
      <c r="FR107" s="154" t="str">
        <f>IF('⑤案件貼り付けシート(E6~→A2へ縦横替えで）'!HG103="","",'⑤案件貼り付けシート(E6~→A2へ縦横替えで）'!HG103)</f>
        <v/>
      </c>
      <c r="FS107" s="154" t="str">
        <f>IF('⑤案件貼り付けシート(E6~→A2へ縦横替えで）'!HH103="","",'⑤案件貼り付けシート(E6~→A2へ縦横替えで）'!HH103)</f>
        <v/>
      </c>
      <c r="FT107" s="7" t="str" cm="1">
        <f t="array" ref="FT107">IF('⑤案件貼り付けシート(E6~→A2へ縦横替えで）'!HI103="","",_xlfn.IFS('⑤案件貼り付けシート(E6~→A2へ縦横替えで）'!HI103="固定",1,'⑤案件貼り付けシート(E6~→A2へ縦横替えで）'!HI103="流動",2,'⑤案件貼り付けシート(E6~→A2へ縦横替えで）'!HI103="対象外",""))</f>
        <v/>
      </c>
      <c r="FU107" s="154" t="str">
        <f>IF('⑤案件貼り付けシート(E6~→A2へ縦横替えで）'!$HI103="固定",IF('⑤案件貼り付けシート(E6~→A2へ縦横替えで）'!HJ103="","",'⑤案件貼り付けシート(E6~→A2へ縦横替えで）'!HJ103),"")</f>
        <v/>
      </c>
      <c r="FV107" s="154" t="str">
        <f>IF('⑤案件貼り付けシート(E6~→A2へ縦横替えで）'!$HI103="固定",IF('⑤案件貼り付けシート(E6~→A2へ縦横替えで）'!HK103="","",'⑤案件貼り付けシート(E6~→A2へ縦横替えで）'!HK103),"")</f>
        <v/>
      </c>
      <c r="FW107" s="154" t="str">
        <f>IF('⑤案件貼り付けシート(E6~→A2へ縦横替えで）'!$HI103="固定",IF('⑤案件貼り付けシート(E6~→A2へ縦横替えで）'!HL103="","",'⑤案件貼り付けシート(E6~→A2へ縦横替えで）'!HL103),"")</f>
        <v/>
      </c>
      <c r="FX107" s="154" t="str">
        <f>IF('⑤案件貼り付けシート(E6~→A2へ縦横替えで）'!$HI103="固定",IF('⑤案件貼り付けシート(E6~→A2へ縦横替えで）'!HM103="","",'⑤案件貼り付けシート(E6~→A2へ縦横替えで）'!HM103),"")</f>
        <v/>
      </c>
      <c r="FY107" s="154" t="str">
        <f>IF('⑤案件貼り付けシート(E6~→A2へ縦横替えで）'!$HI103="固定",IF('⑤案件貼り付けシート(E6~→A2へ縦横替えで）'!HN103="","",'⑤案件貼り付けシート(E6~→A2へ縦横替えで）'!HN103),"")</f>
        <v/>
      </c>
      <c r="FZ107" s="154" t="str">
        <f>IF('⑤案件貼り付けシート(E6~→A2へ縦横替えで）'!$HI103="固定",IF('⑤案件貼り付けシート(E6~→A2へ縦横替えで）'!HO103="","",'⑤案件貼り付けシート(E6~→A2へ縦横替えで）'!HO103),"")</f>
        <v/>
      </c>
      <c r="GA107" s="7" t="str">
        <f>IF('⑤案件貼り付けシート(E6~→A2へ縦横替えで）'!$HI103="固定",IF('⑤案件貼り付けシート(E6~→A2へ縦横替えで）'!HP103="","",'⑤案件貼り付けシート(E6~→A2へ縦横替えで）'!HP103),"")</f>
        <v/>
      </c>
      <c r="GB107" s="7" t="str">
        <f>IF('⑤案件貼り付けシート(E6~→A2へ縦横替えで）'!HQ103="","",'⑤案件貼り付けシート(E6~→A2へ縦横替えで）'!HQ103)</f>
        <v/>
      </c>
      <c r="GC107" s="7" t="str">
        <f>IF('⑤案件貼り付けシート(E6~→A2へ縦横替えで）'!HR103="","",'⑤案件貼り付けシート(E6~→A2へ縦横替えで）'!HR103)</f>
        <v/>
      </c>
      <c r="GD107" s="7" t="str">
        <f>IF('⑤案件貼り付けシート(E6~→A2へ縦横替えで）'!HS103="","",'⑤案件貼り付けシート(E6~→A2へ縦横替えで）'!HS103)</f>
        <v/>
      </c>
      <c r="GE107" s="7"/>
      <c r="GF107" s="7"/>
      <c r="GG107" s="7"/>
      <c r="GH107" s="7"/>
      <c r="GI107" s="7"/>
      <c r="GJ107" s="7"/>
      <c r="GK107" s="7"/>
      <c r="GL107" s="7"/>
      <c r="GM107" s="48"/>
      <c r="GN107" s="7"/>
      <c r="GO107" s="7"/>
      <c r="GP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3"/>
      <c r="AS108" s="7"/>
      <c r="AT108" s="7"/>
      <c r="AU108" s="7"/>
      <c r="AV108" s="7"/>
      <c r="AW108" s="7"/>
      <c r="AX108" s="7"/>
      <c r="AY108" s="7"/>
      <c r="AZ108" s="7"/>
      <c r="BA108" s="7"/>
      <c r="BB108" s="7"/>
      <c r="BC108" s="7"/>
      <c r="BD108" s="7"/>
      <c r="BE108" s="154"/>
      <c r="BF108" s="154"/>
      <c r="BG108" s="7"/>
      <c r="BH108" s="154"/>
      <c r="BI108" s="154"/>
      <c r="BJ108" s="154"/>
      <c r="BK108" s="154"/>
      <c r="BL108" s="154"/>
      <c r="BM108" s="154"/>
      <c r="BN108" s="7"/>
      <c r="BO108" s="7"/>
      <c r="BP108" s="7"/>
      <c r="BQ108" s="7"/>
      <c r="BR108" s="154"/>
      <c r="BS108" s="154"/>
      <c r="BT108" s="7"/>
      <c r="BU108" s="154"/>
      <c r="BV108" s="154"/>
      <c r="BW108" s="154"/>
      <c r="BX108" s="154"/>
      <c r="BY108" s="154"/>
      <c r="BZ108" s="154"/>
      <c r="CA108" s="7"/>
      <c r="CB108" s="7"/>
      <c r="CC108" s="7"/>
      <c r="CD108" s="7"/>
      <c r="CE108" s="154"/>
      <c r="CF108" s="154"/>
      <c r="CG108" s="7"/>
      <c r="CH108" s="154"/>
      <c r="CI108" s="154"/>
      <c r="CJ108" s="154"/>
      <c r="CK108" s="154"/>
      <c r="CL108" s="154"/>
      <c r="CM108" s="154"/>
      <c r="CN108" s="7"/>
      <c r="CO108" s="7"/>
      <c r="CP108" s="7"/>
      <c r="CQ108" s="7"/>
      <c r="CR108" s="154"/>
      <c r="CS108" s="154"/>
      <c r="CT108" s="7"/>
      <c r="CU108" s="154"/>
      <c r="CV108" s="154"/>
      <c r="CW108" s="154"/>
      <c r="CX108" s="154"/>
      <c r="CY108" s="154"/>
      <c r="CZ108" s="154"/>
      <c r="DA108" s="7"/>
      <c r="DB108" s="7"/>
      <c r="DC108" s="7"/>
      <c r="DD108" s="7"/>
      <c r="DE108" s="154"/>
      <c r="DF108" s="154"/>
      <c r="DG108" s="7"/>
      <c r="DH108" s="154"/>
      <c r="DI108" s="154"/>
      <c r="DJ108" s="154"/>
      <c r="DK108" s="154"/>
      <c r="DL108" s="154"/>
      <c r="DM108" s="154"/>
      <c r="DN108" s="7"/>
      <c r="DO108" s="7"/>
      <c r="DP108" s="7"/>
      <c r="DQ108" s="7"/>
      <c r="DR108" s="154" t="str">
        <f>IF('⑤案件貼り付けシート(E6~→A2へ縦横替えで）'!FC104="","",'⑤案件貼り付けシート(E6~→A2へ縦横替えで）'!FC104)</f>
        <v/>
      </c>
      <c r="DS108" s="154" t="str">
        <f>IF('⑤案件貼り付けシート(E6~→A2へ縦横替えで）'!FD104="","",'⑤案件貼り付けシート(E6~→A2へ縦横替えで）'!FD104)</f>
        <v/>
      </c>
      <c r="DT108" s="7" t="str" cm="1">
        <f t="array" ref="DT108">IF('⑤案件貼り付けシート(E6~→A2へ縦横替えで）'!FE104="","",_xlfn.IFS('⑤案件貼り付けシート(E6~→A2へ縦横替えで）'!FE104="固定",1,'⑤案件貼り付けシート(E6~→A2へ縦横替えで）'!FE104="流動",2,'⑤案件貼り付けシート(E6~→A2へ縦横替えで）'!FE104="対象外",""))</f>
        <v/>
      </c>
      <c r="DU108" s="154" t="str">
        <f>IF('⑤案件貼り付けシート(E6~→A2へ縦横替えで）'!$FE104="固定",IF('⑤案件貼り付けシート(E6~→A2へ縦横替えで）'!FF104="","",'⑤案件貼り付けシート(E6~→A2へ縦横替えで）'!FF104),"")</f>
        <v/>
      </c>
      <c r="DV108" s="154" t="str">
        <f>IF('⑤案件貼り付けシート(E6~→A2へ縦横替えで）'!$FE104="固定",IF('⑤案件貼り付けシート(E6~→A2へ縦横替えで）'!FG104="","",'⑤案件貼り付けシート(E6~→A2へ縦横替えで）'!FG104),"")</f>
        <v/>
      </c>
      <c r="DW108" s="154" t="str">
        <f>IF('⑤案件貼り付けシート(E6~→A2へ縦横替えで）'!$FE104="固定",IF('⑤案件貼り付けシート(E6~→A2へ縦横替えで）'!FH104="","",'⑤案件貼り付けシート(E6~→A2へ縦横替えで）'!FH104),"")</f>
        <v/>
      </c>
      <c r="DX108" s="154" t="str">
        <f>IF('⑤案件貼り付けシート(E6~→A2へ縦横替えで）'!$FE104="固定",IF('⑤案件貼り付けシート(E6~→A2へ縦横替えで）'!FI104="","",'⑤案件貼り付けシート(E6~→A2へ縦横替えで）'!FI104),"")</f>
        <v/>
      </c>
      <c r="DY108" s="154" t="str">
        <f>IF('⑤案件貼り付けシート(E6~→A2へ縦横替えで）'!$FE104="固定",IF('⑤案件貼り付けシート(E6~→A2へ縦横替えで）'!FJ104="","",'⑤案件貼り付けシート(E6~→A2へ縦横替えで）'!FJ104),"")</f>
        <v/>
      </c>
      <c r="DZ108" s="154" t="str">
        <f>IF('⑤案件貼り付けシート(E6~→A2へ縦横替えで）'!$FE104="固定",IF('⑤案件貼り付けシート(E6~→A2へ縦横替えで）'!FK104="","",'⑤案件貼り付けシート(E6~→A2へ縦横替えで）'!FK104),"")</f>
        <v/>
      </c>
      <c r="EA108" s="7" t="str">
        <f>IF('⑤案件貼り付けシート(E6~→A2へ縦横替えで）'!$FE104="固定",IF('⑤案件貼り付けシート(E6~→A2へ縦横替えで）'!FL104="","",'⑤案件貼り付けシート(E6~→A2へ縦横替えで）'!FL104),"")</f>
        <v/>
      </c>
      <c r="EB108" s="7" t="str">
        <f>IF('⑤案件貼り付けシート(E6~→A2へ縦横替えで）'!FM104="","",'⑤案件貼り付けシート(E6~→A2へ縦横替えで）'!FM104)</f>
        <v/>
      </c>
      <c r="EC108" s="7" t="str">
        <f>IF('⑤案件貼り付けシート(E6~→A2へ縦横替えで）'!FN104="","",'⑤案件貼り付けシート(E6~→A2へ縦横替えで）'!FN104)</f>
        <v/>
      </c>
      <c r="ED108" s="7" t="str">
        <f>IF('⑤案件貼り付けシート(E6~→A2へ縦横替えで）'!FO104="","",'⑤案件貼り付けシート(E6~→A2へ縦横替えで）'!FO104)</f>
        <v/>
      </c>
      <c r="EE108" s="154" t="str">
        <f>IF('⑤案件貼り付けシート(E6~→A2へ縦横替えで）'!FQ104="","",'⑤案件貼り付けシート(E6~→A2へ縦横替えで）'!FQ104)</f>
        <v/>
      </c>
      <c r="EF108" s="154" t="str">
        <f>IF('⑤案件貼り付けシート(E6~→A2へ縦横替えで）'!FR104="","",'⑤案件貼り付けシート(E6~→A2へ縦横替えで）'!FR104)</f>
        <v/>
      </c>
      <c r="EG108" s="7" t="str" cm="1">
        <f t="array" ref="EG108">IF('⑤案件貼り付けシート(E6~→A2へ縦横替えで）'!FS104="","",_xlfn.IFS('⑤案件貼り付けシート(E6~→A2へ縦横替えで）'!FS104="固定",1,'⑤案件貼り付けシート(E6~→A2へ縦横替えで）'!FS104="流動",2,'⑤案件貼り付けシート(E6~→A2へ縦横替えで）'!FS104="対象外",""))</f>
        <v/>
      </c>
      <c r="EH108" s="154" t="str">
        <f>IF('⑤案件貼り付けシート(E6~→A2へ縦横替えで）'!$FS104="固定",IF('⑤案件貼り付けシート(E6~→A2へ縦横替えで）'!FT104="","",'⑤案件貼り付けシート(E6~→A2へ縦横替えで）'!FT104),"")</f>
        <v/>
      </c>
      <c r="EI108" s="154" t="str">
        <f>IF('⑤案件貼り付けシート(E6~→A2へ縦横替えで）'!$FS104="固定",IF('⑤案件貼り付けシート(E6~→A2へ縦横替えで）'!FU104="","",'⑤案件貼り付けシート(E6~→A2へ縦横替えで）'!FU104),"")</f>
        <v/>
      </c>
      <c r="EJ108" s="154" t="str">
        <f>IF('⑤案件貼り付けシート(E6~→A2へ縦横替えで）'!$FS104="固定",IF('⑤案件貼り付けシート(E6~→A2へ縦横替えで）'!FV104="","",'⑤案件貼り付けシート(E6~→A2へ縦横替えで）'!FV104),"")</f>
        <v/>
      </c>
      <c r="EK108" s="154" t="str">
        <f>IF('⑤案件貼り付けシート(E6~→A2へ縦横替えで）'!$FS104="固定",IF('⑤案件貼り付けシート(E6~→A2へ縦横替えで）'!FW104="","",'⑤案件貼り付けシート(E6~→A2へ縦横替えで）'!FW104),"")</f>
        <v/>
      </c>
      <c r="EL108" s="154" t="str">
        <f>IF('⑤案件貼り付けシート(E6~→A2へ縦横替えで）'!$FS104="固定",IF('⑤案件貼り付けシート(E6~→A2へ縦横替えで）'!FX104="","",'⑤案件貼り付けシート(E6~→A2へ縦横替えで）'!FX104),"")</f>
        <v/>
      </c>
      <c r="EM108" s="154" t="str">
        <f>IF('⑤案件貼り付けシート(E6~→A2へ縦横替えで）'!$FS104="固定",IF('⑤案件貼り付けシート(E6~→A2へ縦横替えで）'!FY104="","",'⑤案件貼り付けシート(E6~→A2へ縦横替えで）'!FY104),"")</f>
        <v/>
      </c>
      <c r="EN108" s="7" t="str">
        <f>IF('⑤案件貼り付けシート(E6~→A2へ縦横替えで）'!$FS104="固定",IF('⑤案件貼り付けシート(E6~→A2へ縦横替えで）'!FZ104="","",'⑤案件貼り付けシート(E6~→A2へ縦横替えで）'!FZ104),"")</f>
        <v/>
      </c>
      <c r="EO108" s="7" t="str">
        <f>IF('⑤案件貼り付けシート(E6~→A2へ縦横替えで）'!GA104="","",'⑤案件貼り付けシート(E6~→A2へ縦横替えで）'!GA104)</f>
        <v/>
      </c>
      <c r="EP108" s="7" t="str">
        <f>IF('⑤案件貼り付けシート(E6~→A2へ縦横替えで）'!GB104="","",'⑤案件貼り付けシート(E6~→A2へ縦横替えで）'!GB104)</f>
        <v/>
      </c>
      <c r="EQ108" s="7" t="str">
        <f>IF('⑤案件貼り付けシート(E6~→A2へ縦横替えで）'!GC104="","",'⑤案件貼り付けシート(E6~→A2へ縦横替えで）'!GC104)</f>
        <v/>
      </c>
      <c r="ER108" s="154" t="str">
        <f>IF('⑤案件貼り付けシート(E6~→A2へ縦横替えで）'!GE104="","",'⑤案件貼り付けシート(E6~→A2へ縦横替えで）'!GE104)</f>
        <v/>
      </c>
      <c r="ES108" s="154" t="str">
        <f>IF('⑤案件貼り付けシート(E6~→A2へ縦横替えで）'!GF104="","",'⑤案件貼り付けシート(E6~→A2へ縦横替えで）'!GF104)</f>
        <v/>
      </c>
      <c r="ET108" s="7" t="str" cm="1">
        <f t="array" ref="ET108">IF('⑤案件貼り付けシート(E6~→A2へ縦横替えで）'!GG104="","",_xlfn.IFS('⑤案件貼り付けシート(E6~→A2へ縦横替えで）'!GG104="固定",1,'⑤案件貼り付けシート(E6~→A2へ縦横替えで）'!GG104="流動",2,'⑤案件貼り付けシート(E6~→A2へ縦横替えで）'!GG104="対象外",""))</f>
        <v/>
      </c>
      <c r="EU108" s="154" t="str">
        <f>IF('⑤案件貼り付けシート(E6~→A2へ縦横替えで）'!$GG104="固定",IF('⑤案件貼り付けシート(E6~→A2へ縦横替えで）'!GH104="","",'⑤案件貼り付けシート(E6~→A2へ縦横替えで）'!GH104),"")</f>
        <v/>
      </c>
      <c r="EV108" s="154" t="str">
        <f>IF('⑤案件貼り付けシート(E6~→A2へ縦横替えで）'!$GG104="固定",IF('⑤案件貼り付けシート(E6~→A2へ縦横替えで）'!GI104="","",'⑤案件貼り付けシート(E6~→A2へ縦横替えで）'!GI104),"")</f>
        <v/>
      </c>
      <c r="EW108" s="154" t="str">
        <f>IF('⑤案件貼り付けシート(E6~→A2へ縦横替えで）'!$GG104="固定",IF('⑤案件貼り付けシート(E6~→A2へ縦横替えで）'!GJ104="","",'⑤案件貼り付けシート(E6~→A2へ縦横替えで）'!GJ104),"")</f>
        <v/>
      </c>
      <c r="EX108" s="154" t="str">
        <f>IF('⑤案件貼り付けシート(E6~→A2へ縦横替えで）'!$GG104="固定",IF('⑤案件貼り付けシート(E6~→A2へ縦横替えで）'!GK104="","",'⑤案件貼り付けシート(E6~→A2へ縦横替えで）'!GK104),"")</f>
        <v/>
      </c>
      <c r="EY108" s="154" t="str">
        <f>IF('⑤案件貼り付けシート(E6~→A2へ縦横替えで）'!$GG104="固定",IF('⑤案件貼り付けシート(E6~→A2へ縦横替えで）'!GL104="","",'⑤案件貼り付けシート(E6~→A2へ縦横替えで）'!GL104),"")</f>
        <v/>
      </c>
      <c r="EZ108" s="154" t="str">
        <f>IF('⑤案件貼り付けシート(E6~→A2へ縦横替えで）'!$GG104="固定",IF('⑤案件貼り付けシート(E6~→A2へ縦横替えで）'!GM104="","",'⑤案件貼り付けシート(E6~→A2へ縦横替えで）'!GM104),"")</f>
        <v/>
      </c>
      <c r="FA108" s="7" t="str">
        <f>IF('⑤案件貼り付けシート(E6~→A2へ縦横替えで）'!$GG104="固定",IF('⑤案件貼り付けシート(E6~→A2へ縦横替えで）'!GN104="","",'⑤案件貼り付けシート(E6~→A2へ縦横替えで）'!GN104),"")</f>
        <v/>
      </c>
      <c r="FB108" s="7" t="str">
        <f>IF('⑤案件貼り付けシート(E6~→A2へ縦横替えで）'!GO104="","",'⑤案件貼り付けシート(E6~→A2へ縦横替えで）'!GO104)</f>
        <v/>
      </c>
      <c r="FC108" s="7" t="str">
        <f>IF('⑤案件貼り付けシート(E6~→A2へ縦横替えで）'!GP104="","",'⑤案件貼り付けシート(E6~→A2へ縦横替えで）'!GP104)</f>
        <v/>
      </c>
      <c r="FD108" s="7" t="str">
        <f>IF('⑤案件貼り付けシート(E6~→A2へ縦横替えで）'!GQ104="","",'⑤案件貼り付けシート(E6~→A2へ縦横替えで）'!GQ104)</f>
        <v/>
      </c>
      <c r="FE108" s="154" t="str">
        <f>IF('⑤案件貼り付けシート(E6~→A2へ縦横替えで）'!GS104="","",'⑤案件貼り付けシート(E6~→A2へ縦横替えで）'!GS104)</f>
        <v/>
      </c>
      <c r="FF108" s="154" t="str">
        <f>IF('⑤案件貼り付けシート(E6~→A2へ縦横替えで）'!GT104="","",'⑤案件貼り付けシート(E6~→A2へ縦横替えで）'!GT104)</f>
        <v/>
      </c>
      <c r="FG108" s="7" t="str" cm="1">
        <f t="array" ref="FG108">IF('⑤案件貼り付けシート(E6~→A2へ縦横替えで）'!GU104="","",_xlfn.IFS('⑤案件貼り付けシート(E6~→A2へ縦横替えで）'!GU104="固定",1,'⑤案件貼り付けシート(E6~→A2へ縦横替えで）'!GU104="流動",2,'⑤案件貼り付けシート(E6~→A2へ縦横替えで）'!GU104="対象外",""))</f>
        <v/>
      </c>
      <c r="FH108" s="154" t="str">
        <f>IF('⑤案件貼り付けシート(E6~→A2へ縦横替えで）'!$GU104="固定",IF('⑤案件貼り付けシート(E6~→A2へ縦横替えで）'!GV104="","",'⑤案件貼り付けシート(E6~→A2へ縦横替えで）'!GV104),"")</f>
        <v/>
      </c>
      <c r="FI108" s="154" t="str">
        <f>IF('⑤案件貼り付けシート(E6~→A2へ縦横替えで）'!$GU104="固定",IF('⑤案件貼り付けシート(E6~→A2へ縦横替えで）'!GW104="","",'⑤案件貼り付けシート(E6~→A2へ縦横替えで）'!GW104),"")</f>
        <v/>
      </c>
      <c r="FJ108" s="154" t="str">
        <f>IF('⑤案件貼り付けシート(E6~→A2へ縦横替えで）'!$GU104="固定",IF('⑤案件貼り付けシート(E6~→A2へ縦横替えで）'!GX104="","",'⑤案件貼り付けシート(E6~→A2へ縦横替えで）'!GX104),"")</f>
        <v/>
      </c>
      <c r="FK108" s="154" t="str">
        <f>IF('⑤案件貼り付けシート(E6~→A2へ縦横替えで）'!$GU104="固定",IF('⑤案件貼り付けシート(E6~→A2へ縦横替えで）'!GY104="","",'⑤案件貼り付けシート(E6~→A2へ縦横替えで）'!GY104),"")</f>
        <v/>
      </c>
      <c r="FL108" s="154" t="str">
        <f>IF('⑤案件貼り付けシート(E6~→A2へ縦横替えで）'!$GU104="固定",IF('⑤案件貼り付けシート(E6~→A2へ縦横替えで）'!GZ104="","",'⑤案件貼り付けシート(E6~→A2へ縦横替えで）'!GZ104),"")</f>
        <v/>
      </c>
      <c r="FM108" s="154" t="str">
        <f>IF('⑤案件貼り付けシート(E6~→A2へ縦横替えで）'!$GU104="固定",IF('⑤案件貼り付けシート(E6~→A2へ縦横替えで）'!HA104="","",'⑤案件貼り付けシート(E6~→A2へ縦横替えで）'!HA104),"")</f>
        <v/>
      </c>
      <c r="FN108" s="7" t="str">
        <f>IF('⑤案件貼り付けシート(E6~→A2へ縦横替えで）'!$GU104="固定",IF('⑤案件貼り付けシート(E6~→A2へ縦横替えで）'!HB104="","",'⑤案件貼り付けシート(E6~→A2へ縦横替えで）'!HB104),"")</f>
        <v/>
      </c>
      <c r="FO108" s="7" t="str">
        <f>IF('⑤案件貼り付けシート(E6~→A2へ縦横替えで）'!HC104="","",'⑤案件貼り付けシート(E6~→A2へ縦横替えで）'!HC104)</f>
        <v/>
      </c>
      <c r="FP108" s="7" t="str">
        <f>IF('⑤案件貼り付けシート(E6~→A2へ縦横替えで）'!HD104="","",'⑤案件貼り付けシート(E6~→A2へ縦横替えで）'!HD104)</f>
        <v/>
      </c>
      <c r="FQ108" s="7" t="str">
        <f>IF('⑤案件貼り付けシート(E6~→A2へ縦横替えで）'!HE104="","",'⑤案件貼り付けシート(E6~→A2へ縦横替えで）'!HE104)</f>
        <v/>
      </c>
      <c r="FR108" s="154" t="str">
        <f>IF('⑤案件貼り付けシート(E6~→A2へ縦横替えで）'!HG104="","",'⑤案件貼り付けシート(E6~→A2へ縦横替えで）'!HG104)</f>
        <v/>
      </c>
      <c r="FS108" s="154" t="str">
        <f>IF('⑤案件貼り付けシート(E6~→A2へ縦横替えで）'!HH104="","",'⑤案件貼り付けシート(E6~→A2へ縦横替えで）'!HH104)</f>
        <v/>
      </c>
      <c r="FT108" s="7" t="str" cm="1">
        <f t="array" ref="FT108">IF('⑤案件貼り付けシート(E6~→A2へ縦横替えで）'!HI104="","",_xlfn.IFS('⑤案件貼り付けシート(E6~→A2へ縦横替えで）'!HI104="固定",1,'⑤案件貼り付けシート(E6~→A2へ縦横替えで）'!HI104="流動",2,'⑤案件貼り付けシート(E6~→A2へ縦横替えで）'!HI104="対象外",""))</f>
        <v/>
      </c>
      <c r="FU108" s="154" t="str">
        <f>IF('⑤案件貼り付けシート(E6~→A2へ縦横替えで）'!$HI104="固定",IF('⑤案件貼り付けシート(E6~→A2へ縦横替えで）'!HJ104="","",'⑤案件貼り付けシート(E6~→A2へ縦横替えで）'!HJ104),"")</f>
        <v/>
      </c>
      <c r="FV108" s="154" t="str">
        <f>IF('⑤案件貼り付けシート(E6~→A2へ縦横替えで）'!$HI104="固定",IF('⑤案件貼り付けシート(E6~→A2へ縦横替えで）'!HK104="","",'⑤案件貼り付けシート(E6~→A2へ縦横替えで）'!HK104),"")</f>
        <v/>
      </c>
      <c r="FW108" s="154" t="str">
        <f>IF('⑤案件貼り付けシート(E6~→A2へ縦横替えで）'!$HI104="固定",IF('⑤案件貼り付けシート(E6~→A2へ縦横替えで）'!HL104="","",'⑤案件貼り付けシート(E6~→A2へ縦横替えで）'!HL104),"")</f>
        <v/>
      </c>
      <c r="FX108" s="154" t="str">
        <f>IF('⑤案件貼り付けシート(E6~→A2へ縦横替えで）'!$HI104="固定",IF('⑤案件貼り付けシート(E6~→A2へ縦横替えで）'!HM104="","",'⑤案件貼り付けシート(E6~→A2へ縦横替えで）'!HM104),"")</f>
        <v/>
      </c>
      <c r="FY108" s="154" t="str">
        <f>IF('⑤案件貼り付けシート(E6~→A2へ縦横替えで）'!$HI104="固定",IF('⑤案件貼り付けシート(E6~→A2へ縦横替えで）'!HN104="","",'⑤案件貼り付けシート(E6~→A2へ縦横替えで）'!HN104),"")</f>
        <v/>
      </c>
      <c r="FZ108" s="154" t="str">
        <f>IF('⑤案件貼り付けシート(E6~→A2へ縦横替えで）'!$HI104="固定",IF('⑤案件貼り付けシート(E6~→A2へ縦横替えで）'!HO104="","",'⑤案件貼り付けシート(E6~→A2へ縦横替えで）'!HO104),"")</f>
        <v/>
      </c>
      <c r="GA108" s="7" t="str">
        <f>IF('⑤案件貼り付けシート(E6~→A2へ縦横替えで）'!$HI104="固定",IF('⑤案件貼り付けシート(E6~→A2へ縦横替えで）'!HP104="","",'⑤案件貼り付けシート(E6~→A2へ縦横替えで）'!HP104),"")</f>
        <v/>
      </c>
      <c r="GB108" s="7" t="str">
        <f>IF('⑤案件貼り付けシート(E6~→A2へ縦横替えで）'!HQ104="","",'⑤案件貼り付けシート(E6~→A2へ縦横替えで）'!HQ104)</f>
        <v/>
      </c>
      <c r="GC108" s="7" t="str">
        <f>IF('⑤案件貼り付けシート(E6~→A2へ縦横替えで）'!HR104="","",'⑤案件貼り付けシート(E6~→A2へ縦横替えで）'!HR104)</f>
        <v/>
      </c>
      <c r="GD108" s="7" t="str">
        <f>IF('⑤案件貼り付けシート(E6~→A2へ縦横替えで）'!HS104="","",'⑤案件貼り付けシート(E6~→A2へ縦横替えで）'!HS104)</f>
        <v/>
      </c>
      <c r="GE108" s="7"/>
      <c r="GF108" s="7"/>
      <c r="GG108" s="7"/>
      <c r="GH108" s="7"/>
      <c r="GI108" s="7"/>
      <c r="GJ108" s="7"/>
      <c r="GK108" s="7"/>
      <c r="GL108" s="7"/>
      <c r="GM108" s="48"/>
      <c r="GN108" s="7"/>
      <c r="GO108" s="7"/>
      <c r="GP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3"/>
      <c r="AS109" s="7"/>
      <c r="AT109" s="7"/>
      <c r="AU109" s="7"/>
      <c r="AV109" s="7"/>
      <c r="AW109" s="7"/>
      <c r="AX109" s="7"/>
      <c r="AY109" s="7"/>
      <c r="AZ109" s="7"/>
      <c r="BA109" s="7"/>
      <c r="BB109" s="7"/>
      <c r="BC109" s="7"/>
      <c r="BD109" s="7"/>
      <c r="BE109" s="154"/>
      <c r="BF109" s="154"/>
      <c r="BG109" s="7"/>
      <c r="BH109" s="154"/>
      <c r="BI109" s="154"/>
      <c r="BJ109" s="154"/>
      <c r="BK109" s="154"/>
      <c r="BL109" s="154"/>
      <c r="BM109" s="154"/>
      <c r="BN109" s="7"/>
      <c r="BO109" s="7"/>
      <c r="BP109" s="7"/>
      <c r="BQ109" s="7"/>
      <c r="BR109" s="154"/>
      <c r="BS109" s="154"/>
      <c r="BT109" s="7"/>
      <c r="BU109" s="154"/>
      <c r="BV109" s="154"/>
      <c r="BW109" s="154"/>
      <c r="BX109" s="154"/>
      <c r="BY109" s="154"/>
      <c r="BZ109" s="154"/>
      <c r="CA109" s="7"/>
      <c r="CB109" s="7"/>
      <c r="CC109" s="7"/>
      <c r="CD109" s="7"/>
      <c r="CE109" s="154"/>
      <c r="CF109" s="154"/>
      <c r="CG109" s="7"/>
      <c r="CH109" s="154"/>
      <c r="CI109" s="154"/>
      <c r="CJ109" s="154"/>
      <c r="CK109" s="154"/>
      <c r="CL109" s="154"/>
      <c r="CM109" s="154"/>
      <c r="CN109" s="7"/>
      <c r="CO109" s="7"/>
      <c r="CP109" s="7"/>
      <c r="CQ109" s="7"/>
      <c r="CR109" s="154"/>
      <c r="CS109" s="154"/>
      <c r="CT109" s="7"/>
      <c r="CU109" s="154"/>
      <c r="CV109" s="154"/>
      <c r="CW109" s="154"/>
      <c r="CX109" s="154"/>
      <c r="CY109" s="154"/>
      <c r="CZ109" s="154"/>
      <c r="DA109" s="7"/>
      <c r="DB109" s="7"/>
      <c r="DC109" s="7"/>
      <c r="DD109" s="7"/>
      <c r="DE109" s="154"/>
      <c r="DF109" s="154"/>
      <c r="DG109" s="7"/>
      <c r="DH109" s="154"/>
      <c r="DI109" s="154"/>
      <c r="DJ109" s="154"/>
      <c r="DK109" s="154"/>
      <c r="DL109" s="154"/>
      <c r="DM109" s="154"/>
      <c r="DN109" s="7"/>
      <c r="DO109" s="7"/>
      <c r="DP109" s="7"/>
      <c r="DQ109" s="7"/>
      <c r="DR109" s="154" t="str">
        <f>IF('⑤案件貼り付けシート(E6~→A2へ縦横替えで）'!FC105="","",'⑤案件貼り付けシート(E6~→A2へ縦横替えで）'!FC105)</f>
        <v/>
      </c>
      <c r="DS109" s="154" t="str">
        <f>IF('⑤案件貼り付けシート(E6~→A2へ縦横替えで）'!FD105="","",'⑤案件貼り付けシート(E6~→A2へ縦横替えで）'!FD105)</f>
        <v/>
      </c>
      <c r="DT109" s="7" t="str" cm="1">
        <f t="array" ref="DT109">IF('⑤案件貼り付けシート(E6~→A2へ縦横替えで）'!FE105="","",_xlfn.IFS('⑤案件貼り付けシート(E6~→A2へ縦横替えで）'!FE105="固定",1,'⑤案件貼り付けシート(E6~→A2へ縦横替えで）'!FE105="流動",2,'⑤案件貼り付けシート(E6~→A2へ縦横替えで）'!FE105="対象外",""))</f>
        <v/>
      </c>
      <c r="DU109" s="154" t="str">
        <f>IF('⑤案件貼り付けシート(E6~→A2へ縦横替えで）'!$FE105="固定",IF('⑤案件貼り付けシート(E6~→A2へ縦横替えで）'!FF105="","",'⑤案件貼り付けシート(E6~→A2へ縦横替えで）'!FF105),"")</f>
        <v/>
      </c>
      <c r="DV109" s="154" t="str">
        <f>IF('⑤案件貼り付けシート(E6~→A2へ縦横替えで）'!$FE105="固定",IF('⑤案件貼り付けシート(E6~→A2へ縦横替えで）'!FG105="","",'⑤案件貼り付けシート(E6~→A2へ縦横替えで）'!FG105),"")</f>
        <v/>
      </c>
      <c r="DW109" s="154" t="str">
        <f>IF('⑤案件貼り付けシート(E6~→A2へ縦横替えで）'!$FE105="固定",IF('⑤案件貼り付けシート(E6~→A2へ縦横替えで）'!FH105="","",'⑤案件貼り付けシート(E6~→A2へ縦横替えで）'!FH105),"")</f>
        <v/>
      </c>
      <c r="DX109" s="154" t="str">
        <f>IF('⑤案件貼り付けシート(E6~→A2へ縦横替えで）'!$FE105="固定",IF('⑤案件貼り付けシート(E6~→A2へ縦横替えで）'!FI105="","",'⑤案件貼り付けシート(E6~→A2へ縦横替えで）'!FI105),"")</f>
        <v/>
      </c>
      <c r="DY109" s="154" t="str">
        <f>IF('⑤案件貼り付けシート(E6~→A2へ縦横替えで）'!$FE105="固定",IF('⑤案件貼り付けシート(E6~→A2へ縦横替えで）'!FJ105="","",'⑤案件貼り付けシート(E6~→A2へ縦横替えで）'!FJ105),"")</f>
        <v/>
      </c>
      <c r="DZ109" s="154" t="str">
        <f>IF('⑤案件貼り付けシート(E6~→A2へ縦横替えで）'!$FE105="固定",IF('⑤案件貼り付けシート(E6~→A2へ縦横替えで）'!FK105="","",'⑤案件貼り付けシート(E6~→A2へ縦横替えで）'!FK105),"")</f>
        <v/>
      </c>
      <c r="EA109" s="7" t="str">
        <f>IF('⑤案件貼り付けシート(E6~→A2へ縦横替えで）'!$FE105="固定",IF('⑤案件貼り付けシート(E6~→A2へ縦横替えで）'!FL105="","",'⑤案件貼り付けシート(E6~→A2へ縦横替えで）'!FL105),"")</f>
        <v/>
      </c>
      <c r="EB109" s="7" t="str">
        <f>IF('⑤案件貼り付けシート(E6~→A2へ縦横替えで）'!FM105="","",'⑤案件貼り付けシート(E6~→A2へ縦横替えで）'!FM105)</f>
        <v/>
      </c>
      <c r="EC109" s="7" t="str">
        <f>IF('⑤案件貼り付けシート(E6~→A2へ縦横替えで）'!FN105="","",'⑤案件貼り付けシート(E6~→A2へ縦横替えで）'!FN105)</f>
        <v/>
      </c>
      <c r="ED109" s="7" t="str">
        <f>IF('⑤案件貼り付けシート(E6~→A2へ縦横替えで）'!FO105="","",'⑤案件貼り付けシート(E6~→A2へ縦横替えで）'!FO105)</f>
        <v/>
      </c>
      <c r="EE109" s="154" t="str">
        <f>IF('⑤案件貼り付けシート(E6~→A2へ縦横替えで）'!FQ105="","",'⑤案件貼り付けシート(E6~→A2へ縦横替えで）'!FQ105)</f>
        <v/>
      </c>
      <c r="EF109" s="154" t="str">
        <f>IF('⑤案件貼り付けシート(E6~→A2へ縦横替えで）'!FR105="","",'⑤案件貼り付けシート(E6~→A2へ縦横替えで）'!FR105)</f>
        <v/>
      </c>
      <c r="EG109" s="7" t="str" cm="1">
        <f t="array" ref="EG109">IF('⑤案件貼り付けシート(E6~→A2へ縦横替えで）'!FS105="","",_xlfn.IFS('⑤案件貼り付けシート(E6~→A2へ縦横替えで）'!FS105="固定",1,'⑤案件貼り付けシート(E6~→A2へ縦横替えで）'!FS105="流動",2,'⑤案件貼り付けシート(E6~→A2へ縦横替えで）'!FS105="対象外",""))</f>
        <v/>
      </c>
      <c r="EH109" s="154" t="str">
        <f>IF('⑤案件貼り付けシート(E6~→A2へ縦横替えで）'!$FS105="固定",IF('⑤案件貼り付けシート(E6~→A2へ縦横替えで）'!FT105="","",'⑤案件貼り付けシート(E6~→A2へ縦横替えで）'!FT105),"")</f>
        <v/>
      </c>
      <c r="EI109" s="154" t="str">
        <f>IF('⑤案件貼り付けシート(E6~→A2へ縦横替えで）'!$FS105="固定",IF('⑤案件貼り付けシート(E6~→A2へ縦横替えで）'!FU105="","",'⑤案件貼り付けシート(E6~→A2へ縦横替えで）'!FU105),"")</f>
        <v/>
      </c>
      <c r="EJ109" s="154" t="str">
        <f>IF('⑤案件貼り付けシート(E6~→A2へ縦横替えで）'!$FS105="固定",IF('⑤案件貼り付けシート(E6~→A2へ縦横替えで）'!FV105="","",'⑤案件貼り付けシート(E6~→A2へ縦横替えで）'!FV105),"")</f>
        <v/>
      </c>
      <c r="EK109" s="154" t="str">
        <f>IF('⑤案件貼り付けシート(E6~→A2へ縦横替えで）'!$FS105="固定",IF('⑤案件貼り付けシート(E6~→A2へ縦横替えで）'!FW105="","",'⑤案件貼り付けシート(E6~→A2へ縦横替えで）'!FW105),"")</f>
        <v/>
      </c>
      <c r="EL109" s="154" t="str">
        <f>IF('⑤案件貼り付けシート(E6~→A2へ縦横替えで）'!$FS105="固定",IF('⑤案件貼り付けシート(E6~→A2へ縦横替えで）'!FX105="","",'⑤案件貼り付けシート(E6~→A2へ縦横替えで）'!FX105),"")</f>
        <v/>
      </c>
      <c r="EM109" s="154" t="str">
        <f>IF('⑤案件貼り付けシート(E6~→A2へ縦横替えで）'!$FS105="固定",IF('⑤案件貼り付けシート(E6~→A2へ縦横替えで）'!FY105="","",'⑤案件貼り付けシート(E6~→A2へ縦横替えで）'!FY105),"")</f>
        <v/>
      </c>
      <c r="EN109" s="7" t="str">
        <f>IF('⑤案件貼り付けシート(E6~→A2へ縦横替えで）'!$FS105="固定",IF('⑤案件貼り付けシート(E6~→A2へ縦横替えで）'!FZ105="","",'⑤案件貼り付けシート(E6~→A2へ縦横替えで）'!FZ105),"")</f>
        <v/>
      </c>
      <c r="EO109" s="7" t="str">
        <f>IF('⑤案件貼り付けシート(E6~→A2へ縦横替えで）'!GA105="","",'⑤案件貼り付けシート(E6~→A2へ縦横替えで）'!GA105)</f>
        <v/>
      </c>
      <c r="EP109" s="7" t="str">
        <f>IF('⑤案件貼り付けシート(E6~→A2へ縦横替えで）'!GB105="","",'⑤案件貼り付けシート(E6~→A2へ縦横替えで）'!GB105)</f>
        <v/>
      </c>
      <c r="EQ109" s="7" t="str">
        <f>IF('⑤案件貼り付けシート(E6~→A2へ縦横替えで）'!GC105="","",'⑤案件貼り付けシート(E6~→A2へ縦横替えで）'!GC105)</f>
        <v/>
      </c>
      <c r="ER109" s="154" t="str">
        <f>IF('⑤案件貼り付けシート(E6~→A2へ縦横替えで）'!GE105="","",'⑤案件貼り付けシート(E6~→A2へ縦横替えで）'!GE105)</f>
        <v/>
      </c>
      <c r="ES109" s="154" t="str">
        <f>IF('⑤案件貼り付けシート(E6~→A2へ縦横替えで）'!GF105="","",'⑤案件貼り付けシート(E6~→A2へ縦横替えで）'!GF105)</f>
        <v/>
      </c>
      <c r="ET109" s="7" t="str" cm="1">
        <f t="array" ref="ET109">IF('⑤案件貼り付けシート(E6~→A2へ縦横替えで）'!GG105="","",_xlfn.IFS('⑤案件貼り付けシート(E6~→A2へ縦横替えで）'!GG105="固定",1,'⑤案件貼り付けシート(E6~→A2へ縦横替えで）'!GG105="流動",2,'⑤案件貼り付けシート(E6~→A2へ縦横替えで）'!GG105="対象外",""))</f>
        <v/>
      </c>
      <c r="EU109" s="154" t="str">
        <f>IF('⑤案件貼り付けシート(E6~→A2へ縦横替えで）'!$GG105="固定",IF('⑤案件貼り付けシート(E6~→A2へ縦横替えで）'!GH105="","",'⑤案件貼り付けシート(E6~→A2へ縦横替えで）'!GH105),"")</f>
        <v/>
      </c>
      <c r="EV109" s="154" t="str">
        <f>IF('⑤案件貼り付けシート(E6~→A2へ縦横替えで）'!$GG105="固定",IF('⑤案件貼り付けシート(E6~→A2へ縦横替えで）'!GI105="","",'⑤案件貼り付けシート(E6~→A2へ縦横替えで）'!GI105),"")</f>
        <v/>
      </c>
      <c r="EW109" s="154" t="str">
        <f>IF('⑤案件貼り付けシート(E6~→A2へ縦横替えで）'!$GG105="固定",IF('⑤案件貼り付けシート(E6~→A2へ縦横替えで）'!GJ105="","",'⑤案件貼り付けシート(E6~→A2へ縦横替えで）'!GJ105),"")</f>
        <v/>
      </c>
      <c r="EX109" s="154" t="str">
        <f>IF('⑤案件貼り付けシート(E6~→A2へ縦横替えで）'!$GG105="固定",IF('⑤案件貼り付けシート(E6~→A2へ縦横替えで）'!GK105="","",'⑤案件貼り付けシート(E6~→A2へ縦横替えで）'!GK105),"")</f>
        <v/>
      </c>
      <c r="EY109" s="154" t="str">
        <f>IF('⑤案件貼り付けシート(E6~→A2へ縦横替えで）'!$GG105="固定",IF('⑤案件貼り付けシート(E6~→A2へ縦横替えで）'!GL105="","",'⑤案件貼り付けシート(E6~→A2へ縦横替えで）'!GL105),"")</f>
        <v/>
      </c>
      <c r="EZ109" s="154" t="str">
        <f>IF('⑤案件貼り付けシート(E6~→A2へ縦横替えで）'!$GG105="固定",IF('⑤案件貼り付けシート(E6~→A2へ縦横替えで）'!GM105="","",'⑤案件貼り付けシート(E6~→A2へ縦横替えで）'!GM105),"")</f>
        <v/>
      </c>
      <c r="FA109" s="7" t="str">
        <f>IF('⑤案件貼り付けシート(E6~→A2へ縦横替えで）'!$GG105="固定",IF('⑤案件貼り付けシート(E6~→A2へ縦横替えで）'!GN105="","",'⑤案件貼り付けシート(E6~→A2へ縦横替えで）'!GN105),"")</f>
        <v/>
      </c>
      <c r="FB109" s="7" t="str">
        <f>IF('⑤案件貼り付けシート(E6~→A2へ縦横替えで）'!GO105="","",'⑤案件貼り付けシート(E6~→A2へ縦横替えで）'!GO105)</f>
        <v/>
      </c>
      <c r="FC109" s="7" t="str">
        <f>IF('⑤案件貼り付けシート(E6~→A2へ縦横替えで）'!GP105="","",'⑤案件貼り付けシート(E6~→A2へ縦横替えで）'!GP105)</f>
        <v/>
      </c>
      <c r="FD109" s="7" t="str">
        <f>IF('⑤案件貼り付けシート(E6~→A2へ縦横替えで）'!GQ105="","",'⑤案件貼り付けシート(E6~→A2へ縦横替えで）'!GQ105)</f>
        <v/>
      </c>
      <c r="FE109" s="154" t="str">
        <f>IF('⑤案件貼り付けシート(E6~→A2へ縦横替えで）'!GS105="","",'⑤案件貼り付けシート(E6~→A2へ縦横替えで）'!GS105)</f>
        <v/>
      </c>
      <c r="FF109" s="154" t="str">
        <f>IF('⑤案件貼り付けシート(E6~→A2へ縦横替えで）'!GT105="","",'⑤案件貼り付けシート(E6~→A2へ縦横替えで）'!GT105)</f>
        <v/>
      </c>
      <c r="FG109" s="7" t="str" cm="1">
        <f t="array" ref="FG109">IF('⑤案件貼り付けシート(E6~→A2へ縦横替えで）'!GU105="","",_xlfn.IFS('⑤案件貼り付けシート(E6~→A2へ縦横替えで）'!GU105="固定",1,'⑤案件貼り付けシート(E6~→A2へ縦横替えで）'!GU105="流動",2,'⑤案件貼り付けシート(E6~→A2へ縦横替えで）'!GU105="対象外",""))</f>
        <v/>
      </c>
      <c r="FH109" s="154" t="str">
        <f>IF('⑤案件貼り付けシート(E6~→A2へ縦横替えで）'!$GU105="固定",IF('⑤案件貼り付けシート(E6~→A2へ縦横替えで）'!GV105="","",'⑤案件貼り付けシート(E6~→A2へ縦横替えで）'!GV105),"")</f>
        <v/>
      </c>
      <c r="FI109" s="154" t="str">
        <f>IF('⑤案件貼り付けシート(E6~→A2へ縦横替えで）'!$GU105="固定",IF('⑤案件貼り付けシート(E6~→A2へ縦横替えで）'!GW105="","",'⑤案件貼り付けシート(E6~→A2へ縦横替えで）'!GW105),"")</f>
        <v/>
      </c>
      <c r="FJ109" s="154" t="str">
        <f>IF('⑤案件貼り付けシート(E6~→A2へ縦横替えで）'!$GU105="固定",IF('⑤案件貼り付けシート(E6~→A2へ縦横替えで）'!GX105="","",'⑤案件貼り付けシート(E6~→A2へ縦横替えで）'!GX105),"")</f>
        <v/>
      </c>
      <c r="FK109" s="154" t="str">
        <f>IF('⑤案件貼り付けシート(E6~→A2へ縦横替えで）'!$GU105="固定",IF('⑤案件貼り付けシート(E6~→A2へ縦横替えで）'!GY105="","",'⑤案件貼り付けシート(E6~→A2へ縦横替えで）'!GY105),"")</f>
        <v/>
      </c>
      <c r="FL109" s="154" t="str">
        <f>IF('⑤案件貼り付けシート(E6~→A2へ縦横替えで）'!$GU105="固定",IF('⑤案件貼り付けシート(E6~→A2へ縦横替えで）'!GZ105="","",'⑤案件貼り付けシート(E6~→A2へ縦横替えで）'!GZ105),"")</f>
        <v/>
      </c>
      <c r="FM109" s="154" t="str">
        <f>IF('⑤案件貼り付けシート(E6~→A2へ縦横替えで）'!$GU105="固定",IF('⑤案件貼り付けシート(E6~→A2へ縦横替えで）'!HA105="","",'⑤案件貼り付けシート(E6~→A2へ縦横替えで）'!HA105),"")</f>
        <v/>
      </c>
      <c r="FN109" s="7" t="str">
        <f>IF('⑤案件貼り付けシート(E6~→A2へ縦横替えで）'!$GU105="固定",IF('⑤案件貼り付けシート(E6~→A2へ縦横替えで）'!HB105="","",'⑤案件貼り付けシート(E6~→A2へ縦横替えで）'!HB105),"")</f>
        <v/>
      </c>
      <c r="FO109" s="7" t="str">
        <f>IF('⑤案件貼り付けシート(E6~→A2へ縦横替えで）'!HC105="","",'⑤案件貼り付けシート(E6~→A2へ縦横替えで）'!HC105)</f>
        <v/>
      </c>
      <c r="FP109" s="7" t="str">
        <f>IF('⑤案件貼り付けシート(E6~→A2へ縦横替えで）'!HD105="","",'⑤案件貼り付けシート(E6~→A2へ縦横替えで）'!HD105)</f>
        <v/>
      </c>
      <c r="FQ109" s="7" t="str">
        <f>IF('⑤案件貼り付けシート(E6~→A2へ縦横替えで）'!HE105="","",'⑤案件貼り付けシート(E6~→A2へ縦横替えで）'!HE105)</f>
        <v/>
      </c>
      <c r="FR109" s="154" t="str">
        <f>IF('⑤案件貼り付けシート(E6~→A2へ縦横替えで）'!HG105="","",'⑤案件貼り付けシート(E6~→A2へ縦横替えで）'!HG105)</f>
        <v/>
      </c>
      <c r="FS109" s="154" t="str">
        <f>IF('⑤案件貼り付けシート(E6~→A2へ縦横替えで）'!HH105="","",'⑤案件貼り付けシート(E6~→A2へ縦横替えで）'!HH105)</f>
        <v/>
      </c>
      <c r="FT109" s="7" t="str" cm="1">
        <f t="array" ref="FT109">IF('⑤案件貼り付けシート(E6~→A2へ縦横替えで）'!HI105="","",_xlfn.IFS('⑤案件貼り付けシート(E6~→A2へ縦横替えで）'!HI105="固定",1,'⑤案件貼り付けシート(E6~→A2へ縦横替えで）'!HI105="流動",2,'⑤案件貼り付けシート(E6~→A2へ縦横替えで）'!HI105="対象外",""))</f>
        <v/>
      </c>
      <c r="FU109" s="154" t="str">
        <f>IF('⑤案件貼り付けシート(E6~→A2へ縦横替えで）'!$HI105="固定",IF('⑤案件貼り付けシート(E6~→A2へ縦横替えで）'!HJ105="","",'⑤案件貼り付けシート(E6~→A2へ縦横替えで）'!HJ105),"")</f>
        <v/>
      </c>
      <c r="FV109" s="154" t="str">
        <f>IF('⑤案件貼り付けシート(E6~→A2へ縦横替えで）'!$HI105="固定",IF('⑤案件貼り付けシート(E6~→A2へ縦横替えで）'!HK105="","",'⑤案件貼り付けシート(E6~→A2へ縦横替えで）'!HK105),"")</f>
        <v/>
      </c>
      <c r="FW109" s="154" t="str">
        <f>IF('⑤案件貼り付けシート(E6~→A2へ縦横替えで）'!$HI105="固定",IF('⑤案件貼り付けシート(E6~→A2へ縦横替えで）'!HL105="","",'⑤案件貼り付けシート(E6~→A2へ縦横替えで）'!HL105),"")</f>
        <v/>
      </c>
      <c r="FX109" s="154" t="str">
        <f>IF('⑤案件貼り付けシート(E6~→A2へ縦横替えで）'!$HI105="固定",IF('⑤案件貼り付けシート(E6~→A2へ縦横替えで）'!HM105="","",'⑤案件貼り付けシート(E6~→A2へ縦横替えで）'!HM105),"")</f>
        <v/>
      </c>
      <c r="FY109" s="154" t="str">
        <f>IF('⑤案件貼り付けシート(E6~→A2へ縦横替えで）'!$HI105="固定",IF('⑤案件貼り付けシート(E6~→A2へ縦横替えで）'!HN105="","",'⑤案件貼り付けシート(E6~→A2へ縦横替えで）'!HN105),"")</f>
        <v/>
      </c>
      <c r="FZ109" s="154" t="str">
        <f>IF('⑤案件貼り付けシート(E6~→A2へ縦横替えで）'!$HI105="固定",IF('⑤案件貼り付けシート(E6~→A2へ縦横替えで）'!HO105="","",'⑤案件貼り付けシート(E6~→A2へ縦横替えで）'!HO105),"")</f>
        <v/>
      </c>
      <c r="GA109" s="7" t="str">
        <f>IF('⑤案件貼り付けシート(E6~→A2へ縦横替えで）'!$HI105="固定",IF('⑤案件貼り付けシート(E6~→A2へ縦横替えで）'!HP105="","",'⑤案件貼り付けシート(E6~→A2へ縦横替えで）'!HP105),"")</f>
        <v/>
      </c>
      <c r="GB109" s="7" t="str">
        <f>IF('⑤案件貼り付けシート(E6~→A2へ縦横替えで）'!HQ105="","",'⑤案件貼り付けシート(E6~→A2へ縦横替えで）'!HQ105)</f>
        <v/>
      </c>
      <c r="GC109" s="7" t="str">
        <f>IF('⑤案件貼り付けシート(E6~→A2へ縦横替えで）'!HR105="","",'⑤案件貼り付けシート(E6~→A2へ縦横替えで）'!HR105)</f>
        <v/>
      </c>
      <c r="GD109" s="7" t="str">
        <f>IF('⑤案件貼り付けシート(E6~→A2へ縦横替えで）'!HS105="","",'⑤案件貼り付けシート(E6~→A2へ縦横替えで）'!HS105)</f>
        <v/>
      </c>
      <c r="GE109" s="7"/>
      <c r="GF109" s="7"/>
      <c r="GG109" s="7"/>
      <c r="GH109" s="7"/>
      <c r="GI109" s="7"/>
      <c r="GJ109" s="7"/>
      <c r="GK109" s="7"/>
      <c r="GL109" s="7"/>
      <c r="GM109" s="48"/>
      <c r="GN109" s="7"/>
      <c r="GO109" s="7"/>
      <c r="GP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3"/>
      <c r="AS110" s="7"/>
      <c r="AT110" s="7"/>
      <c r="AU110" s="7"/>
      <c r="AV110" s="7"/>
      <c r="AW110" s="7"/>
      <c r="AX110" s="7"/>
      <c r="AY110" s="7"/>
      <c r="AZ110" s="7"/>
      <c r="BA110" s="7"/>
      <c r="BB110" s="7"/>
      <c r="BC110" s="7"/>
      <c r="BD110" s="7"/>
      <c r="BE110" s="154"/>
      <c r="BF110" s="154"/>
      <c r="BG110" s="7"/>
      <c r="BH110" s="154"/>
      <c r="BI110" s="154"/>
      <c r="BJ110" s="154"/>
      <c r="BK110" s="154"/>
      <c r="BL110" s="154"/>
      <c r="BM110" s="154"/>
      <c r="BN110" s="7"/>
      <c r="BO110" s="7"/>
      <c r="BP110" s="7"/>
      <c r="BQ110" s="7"/>
      <c r="BR110" s="154"/>
      <c r="BS110" s="154"/>
      <c r="BT110" s="7"/>
      <c r="BU110" s="154"/>
      <c r="BV110" s="154"/>
      <c r="BW110" s="154"/>
      <c r="BX110" s="154"/>
      <c r="BY110" s="154"/>
      <c r="BZ110" s="154"/>
      <c r="CA110" s="7"/>
      <c r="CB110" s="7"/>
      <c r="CC110" s="7"/>
      <c r="CD110" s="7"/>
      <c r="CE110" s="154"/>
      <c r="CF110" s="154"/>
      <c r="CG110" s="7"/>
      <c r="CH110" s="154"/>
      <c r="CI110" s="154"/>
      <c r="CJ110" s="154"/>
      <c r="CK110" s="154"/>
      <c r="CL110" s="154"/>
      <c r="CM110" s="154"/>
      <c r="CN110" s="7"/>
      <c r="CO110" s="7"/>
      <c r="CP110" s="7"/>
      <c r="CQ110" s="7"/>
      <c r="CR110" s="154"/>
      <c r="CS110" s="154"/>
      <c r="CT110" s="7"/>
      <c r="CU110" s="154"/>
      <c r="CV110" s="154"/>
      <c r="CW110" s="154"/>
      <c r="CX110" s="154"/>
      <c r="CY110" s="154"/>
      <c r="CZ110" s="154"/>
      <c r="DA110" s="7"/>
      <c r="DB110" s="7"/>
      <c r="DC110" s="7"/>
      <c r="DD110" s="7"/>
      <c r="DE110" s="154"/>
      <c r="DF110" s="154"/>
      <c r="DG110" s="7"/>
      <c r="DH110" s="154"/>
      <c r="DI110" s="154"/>
      <c r="DJ110" s="154"/>
      <c r="DK110" s="154"/>
      <c r="DL110" s="154"/>
      <c r="DM110" s="154"/>
      <c r="DN110" s="7"/>
      <c r="DO110" s="7"/>
      <c r="DP110" s="7"/>
      <c r="DQ110" s="7"/>
      <c r="DR110" s="154" t="str">
        <f>IF('⑤案件貼り付けシート(E6~→A2へ縦横替えで）'!FC106="","",'⑤案件貼り付けシート(E6~→A2へ縦横替えで）'!FC106)</f>
        <v/>
      </c>
      <c r="DS110" s="154" t="str">
        <f>IF('⑤案件貼り付けシート(E6~→A2へ縦横替えで）'!FD106="","",'⑤案件貼り付けシート(E6~→A2へ縦横替えで）'!FD106)</f>
        <v/>
      </c>
      <c r="DT110" s="7" t="str" cm="1">
        <f t="array" ref="DT110">IF('⑤案件貼り付けシート(E6~→A2へ縦横替えで）'!FE106="","",_xlfn.IFS('⑤案件貼り付けシート(E6~→A2へ縦横替えで）'!FE106="固定",1,'⑤案件貼り付けシート(E6~→A2へ縦横替えで）'!FE106="流動",2,'⑤案件貼り付けシート(E6~→A2へ縦横替えで）'!FE106="対象外",""))</f>
        <v/>
      </c>
      <c r="DU110" s="154" t="str">
        <f>IF('⑤案件貼り付けシート(E6~→A2へ縦横替えで）'!$FE106="固定",IF('⑤案件貼り付けシート(E6~→A2へ縦横替えで）'!FF106="","",'⑤案件貼り付けシート(E6~→A2へ縦横替えで）'!FF106),"")</f>
        <v/>
      </c>
      <c r="DV110" s="154" t="str">
        <f>IF('⑤案件貼り付けシート(E6~→A2へ縦横替えで）'!$FE106="固定",IF('⑤案件貼り付けシート(E6~→A2へ縦横替えで）'!FG106="","",'⑤案件貼り付けシート(E6~→A2へ縦横替えで）'!FG106),"")</f>
        <v/>
      </c>
      <c r="DW110" s="154" t="str">
        <f>IF('⑤案件貼り付けシート(E6~→A2へ縦横替えで）'!$FE106="固定",IF('⑤案件貼り付けシート(E6~→A2へ縦横替えで）'!FH106="","",'⑤案件貼り付けシート(E6~→A2へ縦横替えで）'!FH106),"")</f>
        <v/>
      </c>
      <c r="DX110" s="154" t="str">
        <f>IF('⑤案件貼り付けシート(E6~→A2へ縦横替えで）'!$FE106="固定",IF('⑤案件貼り付けシート(E6~→A2へ縦横替えで）'!FI106="","",'⑤案件貼り付けシート(E6~→A2へ縦横替えで）'!FI106),"")</f>
        <v/>
      </c>
      <c r="DY110" s="154" t="str">
        <f>IF('⑤案件貼り付けシート(E6~→A2へ縦横替えで）'!$FE106="固定",IF('⑤案件貼り付けシート(E6~→A2へ縦横替えで）'!FJ106="","",'⑤案件貼り付けシート(E6~→A2へ縦横替えで）'!FJ106),"")</f>
        <v/>
      </c>
      <c r="DZ110" s="154" t="str">
        <f>IF('⑤案件貼り付けシート(E6~→A2へ縦横替えで）'!$FE106="固定",IF('⑤案件貼り付けシート(E6~→A2へ縦横替えで）'!FK106="","",'⑤案件貼り付けシート(E6~→A2へ縦横替えで）'!FK106),"")</f>
        <v/>
      </c>
      <c r="EA110" s="7" t="str">
        <f>IF('⑤案件貼り付けシート(E6~→A2へ縦横替えで）'!$FE106="固定",IF('⑤案件貼り付けシート(E6~→A2へ縦横替えで）'!FL106="","",'⑤案件貼り付けシート(E6~→A2へ縦横替えで）'!FL106),"")</f>
        <v/>
      </c>
      <c r="EB110" s="7" t="str">
        <f>IF('⑤案件貼り付けシート(E6~→A2へ縦横替えで）'!FM106="","",'⑤案件貼り付けシート(E6~→A2へ縦横替えで）'!FM106)</f>
        <v/>
      </c>
      <c r="EC110" s="7" t="str">
        <f>IF('⑤案件貼り付けシート(E6~→A2へ縦横替えで）'!FN106="","",'⑤案件貼り付けシート(E6~→A2へ縦横替えで）'!FN106)</f>
        <v/>
      </c>
      <c r="ED110" s="7" t="str">
        <f>IF('⑤案件貼り付けシート(E6~→A2へ縦横替えで）'!FO106="","",'⑤案件貼り付けシート(E6~→A2へ縦横替えで）'!FO106)</f>
        <v/>
      </c>
      <c r="EE110" s="154" t="str">
        <f>IF('⑤案件貼り付けシート(E6~→A2へ縦横替えで）'!FQ106="","",'⑤案件貼り付けシート(E6~→A2へ縦横替えで）'!FQ106)</f>
        <v/>
      </c>
      <c r="EF110" s="154" t="str">
        <f>IF('⑤案件貼り付けシート(E6~→A2へ縦横替えで）'!FR106="","",'⑤案件貼り付けシート(E6~→A2へ縦横替えで）'!FR106)</f>
        <v/>
      </c>
      <c r="EG110" s="7" t="str" cm="1">
        <f t="array" ref="EG110">IF('⑤案件貼り付けシート(E6~→A2へ縦横替えで）'!FS106="","",_xlfn.IFS('⑤案件貼り付けシート(E6~→A2へ縦横替えで）'!FS106="固定",1,'⑤案件貼り付けシート(E6~→A2へ縦横替えで）'!FS106="流動",2,'⑤案件貼り付けシート(E6~→A2へ縦横替えで）'!FS106="対象外",""))</f>
        <v/>
      </c>
      <c r="EH110" s="154" t="str">
        <f>IF('⑤案件貼り付けシート(E6~→A2へ縦横替えで）'!$FS106="固定",IF('⑤案件貼り付けシート(E6~→A2へ縦横替えで）'!FT106="","",'⑤案件貼り付けシート(E6~→A2へ縦横替えで）'!FT106),"")</f>
        <v/>
      </c>
      <c r="EI110" s="154" t="str">
        <f>IF('⑤案件貼り付けシート(E6~→A2へ縦横替えで）'!$FS106="固定",IF('⑤案件貼り付けシート(E6~→A2へ縦横替えで）'!FU106="","",'⑤案件貼り付けシート(E6~→A2へ縦横替えで）'!FU106),"")</f>
        <v/>
      </c>
      <c r="EJ110" s="154" t="str">
        <f>IF('⑤案件貼り付けシート(E6~→A2へ縦横替えで）'!$FS106="固定",IF('⑤案件貼り付けシート(E6~→A2へ縦横替えで）'!FV106="","",'⑤案件貼り付けシート(E6~→A2へ縦横替えで）'!FV106),"")</f>
        <v/>
      </c>
      <c r="EK110" s="154" t="str">
        <f>IF('⑤案件貼り付けシート(E6~→A2へ縦横替えで）'!$FS106="固定",IF('⑤案件貼り付けシート(E6~→A2へ縦横替えで）'!FW106="","",'⑤案件貼り付けシート(E6~→A2へ縦横替えで）'!FW106),"")</f>
        <v/>
      </c>
      <c r="EL110" s="154" t="str">
        <f>IF('⑤案件貼り付けシート(E6~→A2へ縦横替えで）'!$FS106="固定",IF('⑤案件貼り付けシート(E6~→A2へ縦横替えで）'!FX106="","",'⑤案件貼り付けシート(E6~→A2へ縦横替えで）'!FX106),"")</f>
        <v/>
      </c>
      <c r="EM110" s="154" t="str">
        <f>IF('⑤案件貼り付けシート(E6~→A2へ縦横替えで）'!$FS106="固定",IF('⑤案件貼り付けシート(E6~→A2へ縦横替えで）'!FY106="","",'⑤案件貼り付けシート(E6~→A2へ縦横替えで）'!FY106),"")</f>
        <v/>
      </c>
      <c r="EN110" s="7" t="str">
        <f>IF('⑤案件貼り付けシート(E6~→A2へ縦横替えで）'!$FS106="固定",IF('⑤案件貼り付けシート(E6~→A2へ縦横替えで）'!FZ106="","",'⑤案件貼り付けシート(E6~→A2へ縦横替えで）'!FZ106),"")</f>
        <v/>
      </c>
      <c r="EO110" s="7" t="str">
        <f>IF('⑤案件貼り付けシート(E6~→A2へ縦横替えで）'!GA106="","",'⑤案件貼り付けシート(E6~→A2へ縦横替えで）'!GA106)</f>
        <v/>
      </c>
      <c r="EP110" s="7" t="str">
        <f>IF('⑤案件貼り付けシート(E6~→A2へ縦横替えで）'!GB106="","",'⑤案件貼り付けシート(E6~→A2へ縦横替えで）'!GB106)</f>
        <v/>
      </c>
      <c r="EQ110" s="7" t="str">
        <f>IF('⑤案件貼り付けシート(E6~→A2へ縦横替えで）'!GC106="","",'⑤案件貼り付けシート(E6~→A2へ縦横替えで）'!GC106)</f>
        <v/>
      </c>
      <c r="ER110" s="154" t="str">
        <f>IF('⑤案件貼り付けシート(E6~→A2へ縦横替えで）'!GE106="","",'⑤案件貼り付けシート(E6~→A2へ縦横替えで）'!GE106)</f>
        <v/>
      </c>
      <c r="ES110" s="154" t="str">
        <f>IF('⑤案件貼り付けシート(E6~→A2へ縦横替えで）'!GF106="","",'⑤案件貼り付けシート(E6~→A2へ縦横替えで）'!GF106)</f>
        <v/>
      </c>
      <c r="ET110" s="7" t="str" cm="1">
        <f t="array" ref="ET110">IF('⑤案件貼り付けシート(E6~→A2へ縦横替えで）'!GG106="","",_xlfn.IFS('⑤案件貼り付けシート(E6~→A2へ縦横替えで）'!GG106="固定",1,'⑤案件貼り付けシート(E6~→A2へ縦横替えで）'!GG106="流動",2,'⑤案件貼り付けシート(E6~→A2へ縦横替えで）'!GG106="対象外",""))</f>
        <v/>
      </c>
      <c r="EU110" s="154" t="str">
        <f>IF('⑤案件貼り付けシート(E6~→A2へ縦横替えで）'!$GG106="固定",IF('⑤案件貼り付けシート(E6~→A2へ縦横替えで）'!GH106="","",'⑤案件貼り付けシート(E6~→A2へ縦横替えで）'!GH106),"")</f>
        <v/>
      </c>
      <c r="EV110" s="154" t="str">
        <f>IF('⑤案件貼り付けシート(E6~→A2へ縦横替えで）'!$GG106="固定",IF('⑤案件貼り付けシート(E6~→A2へ縦横替えで）'!GI106="","",'⑤案件貼り付けシート(E6~→A2へ縦横替えで）'!GI106),"")</f>
        <v/>
      </c>
      <c r="EW110" s="154" t="str">
        <f>IF('⑤案件貼り付けシート(E6~→A2へ縦横替えで）'!$GG106="固定",IF('⑤案件貼り付けシート(E6~→A2へ縦横替えで）'!GJ106="","",'⑤案件貼り付けシート(E6~→A2へ縦横替えで）'!GJ106),"")</f>
        <v/>
      </c>
      <c r="EX110" s="154" t="str">
        <f>IF('⑤案件貼り付けシート(E6~→A2へ縦横替えで）'!$GG106="固定",IF('⑤案件貼り付けシート(E6~→A2へ縦横替えで）'!GK106="","",'⑤案件貼り付けシート(E6~→A2へ縦横替えで）'!GK106),"")</f>
        <v/>
      </c>
      <c r="EY110" s="154" t="str">
        <f>IF('⑤案件貼り付けシート(E6~→A2へ縦横替えで）'!$GG106="固定",IF('⑤案件貼り付けシート(E6~→A2へ縦横替えで）'!GL106="","",'⑤案件貼り付けシート(E6~→A2へ縦横替えで）'!GL106),"")</f>
        <v/>
      </c>
      <c r="EZ110" s="154" t="str">
        <f>IF('⑤案件貼り付けシート(E6~→A2へ縦横替えで）'!$GG106="固定",IF('⑤案件貼り付けシート(E6~→A2へ縦横替えで）'!GM106="","",'⑤案件貼り付けシート(E6~→A2へ縦横替えで）'!GM106),"")</f>
        <v/>
      </c>
      <c r="FA110" s="7" t="str">
        <f>IF('⑤案件貼り付けシート(E6~→A2へ縦横替えで）'!$GG106="固定",IF('⑤案件貼り付けシート(E6~→A2へ縦横替えで）'!GN106="","",'⑤案件貼り付けシート(E6~→A2へ縦横替えで）'!GN106),"")</f>
        <v/>
      </c>
      <c r="FB110" s="7" t="str">
        <f>IF('⑤案件貼り付けシート(E6~→A2へ縦横替えで）'!GO106="","",'⑤案件貼り付けシート(E6~→A2へ縦横替えで）'!GO106)</f>
        <v/>
      </c>
      <c r="FC110" s="7" t="str">
        <f>IF('⑤案件貼り付けシート(E6~→A2へ縦横替えで）'!GP106="","",'⑤案件貼り付けシート(E6~→A2へ縦横替えで）'!GP106)</f>
        <v/>
      </c>
      <c r="FD110" s="7" t="str">
        <f>IF('⑤案件貼り付けシート(E6~→A2へ縦横替えで）'!GQ106="","",'⑤案件貼り付けシート(E6~→A2へ縦横替えで）'!GQ106)</f>
        <v/>
      </c>
      <c r="FE110" s="154" t="str">
        <f>IF('⑤案件貼り付けシート(E6~→A2へ縦横替えで）'!GS106="","",'⑤案件貼り付けシート(E6~→A2へ縦横替えで）'!GS106)</f>
        <v/>
      </c>
      <c r="FF110" s="154" t="str">
        <f>IF('⑤案件貼り付けシート(E6~→A2へ縦横替えで）'!GT106="","",'⑤案件貼り付けシート(E6~→A2へ縦横替えで）'!GT106)</f>
        <v/>
      </c>
      <c r="FG110" s="7" t="str" cm="1">
        <f t="array" ref="FG110">IF('⑤案件貼り付けシート(E6~→A2へ縦横替えで）'!GU106="","",_xlfn.IFS('⑤案件貼り付けシート(E6~→A2へ縦横替えで）'!GU106="固定",1,'⑤案件貼り付けシート(E6~→A2へ縦横替えで）'!GU106="流動",2,'⑤案件貼り付けシート(E6~→A2へ縦横替えで）'!GU106="対象外",""))</f>
        <v/>
      </c>
      <c r="FH110" s="154" t="str">
        <f>IF('⑤案件貼り付けシート(E6~→A2へ縦横替えで）'!$GU106="固定",IF('⑤案件貼り付けシート(E6~→A2へ縦横替えで）'!GV106="","",'⑤案件貼り付けシート(E6~→A2へ縦横替えで）'!GV106),"")</f>
        <v/>
      </c>
      <c r="FI110" s="154" t="str">
        <f>IF('⑤案件貼り付けシート(E6~→A2へ縦横替えで）'!$GU106="固定",IF('⑤案件貼り付けシート(E6~→A2へ縦横替えで）'!GW106="","",'⑤案件貼り付けシート(E6~→A2へ縦横替えで）'!GW106),"")</f>
        <v/>
      </c>
      <c r="FJ110" s="154" t="str">
        <f>IF('⑤案件貼り付けシート(E6~→A2へ縦横替えで）'!$GU106="固定",IF('⑤案件貼り付けシート(E6~→A2へ縦横替えで）'!GX106="","",'⑤案件貼り付けシート(E6~→A2へ縦横替えで）'!GX106),"")</f>
        <v/>
      </c>
      <c r="FK110" s="154" t="str">
        <f>IF('⑤案件貼り付けシート(E6~→A2へ縦横替えで）'!$GU106="固定",IF('⑤案件貼り付けシート(E6~→A2へ縦横替えで）'!GY106="","",'⑤案件貼り付けシート(E6~→A2へ縦横替えで）'!GY106),"")</f>
        <v/>
      </c>
      <c r="FL110" s="154" t="str">
        <f>IF('⑤案件貼り付けシート(E6~→A2へ縦横替えで）'!$GU106="固定",IF('⑤案件貼り付けシート(E6~→A2へ縦横替えで）'!GZ106="","",'⑤案件貼り付けシート(E6~→A2へ縦横替えで）'!GZ106),"")</f>
        <v/>
      </c>
      <c r="FM110" s="154" t="str">
        <f>IF('⑤案件貼り付けシート(E6~→A2へ縦横替えで）'!$GU106="固定",IF('⑤案件貼り付けシート(E6~→A2へ縦横替えで）'!HA106="","",'⑤案件貼り付けシート(E6~→A2へ縦横替えで）'!HA106),"")</f>
        <v/>
      </c>
      <c r="FN110" s="7" t="str">
        <f>IF('⑤案件貼り付けシート(E6~→A2へ縦横替えで）'!$GU106="固定",IF('⑤案件貼り付けシート(E6~→A2へ縦横替えで）'!HB106="","",'⑤案件貼り付けシート(E6~→A2へ縦横替えで）'!HB106),"")</f>
        <v/>
      </c>
      <c r="FO110" s="7" t="str">
        <f>IF('⑤案件貼り付けシート(E6~→A2へ縦横替えで）'!HC106="","",'⑤案件貼り付けシート(E6~→A2へ縦横替えで）'!HC106)</f>
        <v/>
      </c>
      <c r="FP110" s="7" t="str">
        <f>IF('⑤案件貼り付けシート(E6~→A2へ縦横替えで）'!HD106="","",'⑤案件貼り付けシート(E6~→A2へ縦横替えで）'!HD106)</f>
        <v/>
      </c>
      <c r="FQ110" s="7" t="str">
        <f>IF('⑤案件貼り付けシート(E6~→A2へ縦横替えで）'!HE106="","",'⑤案件貼り付けシート(E6~→A2へ縦横替えで）'!HE106)</f>
        <v/>
      </c>
      <c r="FR110" s="154" t="str">
        <f>IF('⑤案件貼り付けシート(E6~→A2へ縦横替えで）'!HG106="","",'⑤案件貼り付けシート(E6~→A2へ縦横替えで）'!HG106)</f>
        <v/>
      </c>
      <c r="FS110" s="154" t="str">
        <f>IF('⑤案件貼り付けシート(E6~→A2へ縦横替えで）'!HH106="","",'⑤案件貼り付けシート(E6~→A2へ縦横替えで）'!HH106)</f>
        <v/>
      </c>
      <c r="FT110" s="7" t="str" cm="1">
        <f t="array" ref="FT110">IF('⑤案件貼り付けシート(E6~→A2へ縦横替えで）'!HI106="","",_xlfn.IFS('⑤案件貼り付けシート(E6~→A2へ縦横替えで）'!HI106="固定",1,'⑤案件貼り付けシート(E6~→A2へ縦横替えで）'!HI106="流動",2,'⑤案件貼り付けシート(E6~→A2へ縦横替えで）'!HI106="対象外",""))</f>
        <v/>
      </c>
      <c r="FU110" s="154" t="str">
        <f>IF('⑤案件貼り付けシート(E6~→A2へ縦横替えで）'!$HI106="固定",IF('⑤案件貼り付けシート(E6~→A2へ縦横替えで）'!HJ106="","",'⑤案件貼り付けシート(E6~→A2へ縦横替えで）'!HJ106),"")</f>
        <v/>
      </c>
      <c r="FV110" s="154" t="str">
        <f>IF('⑤案件貼り付けシート(E6~→A2へ縦横替えで）'!$HI106="固定",IF('⑤案件貼り付けシート(E6~→A2へ縦横替えで）'!HK106="","",'⑤案件貼り付けシート(E6~→A2へ縦横替えで）'!HK106),"")</f>
        <v/>
      </c>
      <c r="FW110" s="154" t="str">
        <f>IF('⑤案件貼り付けシート(E6~→A2へ縦横替えで）'!$HI106="固定",IF('⑤案件貼り付けシート(E6~→A2へ縦横替えで）'!HL106="","",'⑤案件貼り付けシート(E6~→A2へ縦横替えで）'!HL106),"")</f>
        <v/>
      </c>
      <c r="FX110" s="154" t="str">
        <f>IF('⑤案件貼り付けシート(E6~→A2へ縦横替えで）'!$HI106="固定",IF('⑤案件貼り付けシート(E6~→A2へ縦横替えで）'!HM106="","",'⑤案件貼り付けシート(E6~→A2へ縦横替えで）'!HM106),"")</f>
        <v/>
      </c>
      <c r="FY110" s="154" t="str">
        <f>IF('⑤案件貼り付けシート(E6~→A2へ縦横替えで）'!$HI106="固定",IF('⑤案件貼り付けシート(E6~→A2へ縦横替えで）'!HN106="","",'⑤案件貼り付けシート(E6~→A2へ縦横替えで）'!HN106),"")</f>
        <v/>
      </c>
      <c r="FZ110" s="154" t="str">
        <f>IF('⑤案件貼り付けシート(E6~→A2へ縦横替えで）'!$HI106="固定",IF('⑤案件貼り付けシート(E6~→A2へ縦横替えで）'!HO106="","",'⑤案件貼り付けシート(E6~→A2へ縦横替えで）'!HO106),"")</f>
        <v/>
      </c>
      <c r="GA110" s="7" t="str">
        <f>IF('⑤案件貼り付けシート(E6~→A2へ縦横替えで）'!$HI106="固定",IF('⑤案件貼り付けシート(E6~→A2へ縦横替えで）'!HP106="","",'⑤案件貼り付けシート(E6~→A2へ縦横替えで）'!HP106),"")</f>
        <v/>
      </c>
      <c r="GB110" s="7" t="str">
        <f>IF('⑤案件貼り付けシート(E6~→A2へ縦横替えで）'!HQ106="","",'⑤案件貼り付けシート(E6~→A2へ縦横替えで）'!HQ106)</f>
        <v/>
      </c>
      <c r="GC110" s="7" t="str">
        <f>IF('⑤案件貼り付けシート(E6~→A2へ縦横替えで）'!HR106="","",'⑤案件貼り付けシート(E6~→A2へ縦横替えで）'!HR106)</f>
        <v/>
      </c>
      <c r="GD110" s="7" t="str">
        <f>IF('⑤案件貼り付けシート(E6~→A2へ縦横替えで）'!HS106="","",'⑤案件貼り付けシート(E6~→A2へ縦横替えで）'!HS106)</f>
        <v/>
      </c>
      <c r="GE110" s="7"/>
      <c r="GF110" s="7"/>
      <c r="GG110" s="7"/>
      <c r="GH110" s="7"/>
      <c r="GI110" s="7"/>
      <c r="GJ110" s="7"/>
      <c r="GK110" s="7"/>
      <c r="GL110" s="7"/>
      <c r="GM110" s="48"/>
      <c r="GN110" s="7"/>
      <c r="GO110" s="7"/>
      <c r="GP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3"/>
      <c r="AS111" s="7"/>
      <c r="AT111" s="7"/>
      <c r="AU111" s="7"/>
      <c r="AV111" s="7"/>
      <c r="AW111" s="7"/>
      <c r="AX111" s="7"/>
      <c r="AY111" s="7"/>
      <c r="AZ111" s="7"/>
      <c r="BA111" s="7"/>
      <c r="BB111" s="7"/>
      <c r="BC111" s="7"/>
      <c r="BD111" s="7"/>
      <c r="BE111" s="154"/>
      <c r="BF111" s="154"/>
      <c r="BG111" s="7"/>
      <c r="BH111" s="154"/>
      <c r="BI111" s="154"/>
      <c r="BJ111" s="154"/>
      <c r="BK111" s="154"/>
      <c r="BL111" s="154"/>
      <c r="BM111" s="154"/>
      <c r="BN111" s="7"/>
      <c r="BO111" s="7"/>
      <c r="BP111" s="7"/>
      <c r="BQ111" s="7"/>
      <c r="BR111" s="154"/>
      <c r="BS111" s="154"/>
      <c r="BT111" s="7"/>
      <c r="BU111" s="154"/>
      <c r="BV111" s="154"/>
      <c r="BW111" s="154"/>
      <c r="BX111" s="154"/>
      <c r="BY111" s="154"/>
      <c r="BZ111" s="154"/>
      <c r="CA111" s="7"/>
      <c r="CB111" s="7"/>
      <c r="CC111" s="7"/>
      <c r="CD111" s="7"/>
      <c r="CE111" s="154"/>
      <c r="CF111" s="154"/>
      <c r="CG111" s="7"/>
      <c r="CH111" s="154"/>
      <c r="CI111" s="154"/>
      <c r="CJ111" s="154"/>
      <c r="CK111" s="154"/>
      <c r="CL111" s="154"/>
      <c r="CM111" s="154"/>
      <c r="CN111" s="7"/>
      <c r="CO111" s="7"/>
      <c r="CP111" s="7"/>
      <c r="CQ111" s="7"/>
      <c r="CR111" s="154"/>
      <c r="CS111" s="154"/>
      <c r="CT111" s="7"/>
      <c r="CU111" s="154"/>
      <c r="CV111" s="154"/>
      <c r="CW111" s="154"/>
      <c r="CX111" s="154"/>
      <c r="CY111" s="154"/>
      <c r="CZ111" s="154"/>
      <c r="DA111" s="7"/>
      <c r="DB111" s="7"/>
      <c r="DC111" s="7"/>
      <c r="DD111" s="7"/>
      <c r="DE111" s="154"/>
      <c r="DF111" s="154"/>
      <c r="DG111" s="7"/>
      <c r="DH111" s="154"/>
      <c r="DI111" s="154"/>
      <c r="DJ111" s="154"/>
      <c r="DK111" s="154"/>
      <c r="DL111" s="154"/>
      <c r="DM111" s="154"/>
      <c r="DN111" s="7"/>
      <c r="DO111" s="7"/>
      <c r="DP111" s="7"/>
      <c r="DQ111" s="7"/>
      <c r="DR111" s="154" t="str">
        <f>IF('⑤案件貼り付けシート(E6~→A2へ縦横替えで）'!FC107="","",'⑤案件貼り付けシート(E6~→A2へ縦横替えで）'!FC107)</f>
        <v/>
      </c>
      <c r="DS111" s="154" t="str">
        <f>IF('⑤案件貼り付けシート(E6~→A2へ縦横替えで）'!FD107="","",'⑤案件貼り付けシート(E6~→A2へ縦横替えで）'!FD107)</f>
        <v/>
      </c>
      <c r="DT111" s="7" t="str" cm="1">
        <f t="array" ref="DT111">IF('⑤案件貼り付けシート(E6~→A2へ縦横替えで）'!FE107="","",_xlfn.IFS('⑤案件貼り付けシート(E6~→A2へ縦横替えで）'!FE107="固定",1,'⑤案件貼り付けシート(E6~→A2へ縦横替えで）'!FE107="流動",2,'⑤案件貼り付けシート(E6~→A2へ縦横替えで）'!FE107="対象外",""))</f>
        <v/>
      </c>
      <c r="DU111" s="154" t="str">
        <f>IF('⑤案件貼り付けシート(E6~→A2へ縦横替えで）'!$FE107="固定",IF('⑤案件貼り付けシート(E6~→A2へ縦横替えで）'!FF107="","",'⑤案件貼り付けシート(E6~→A2へ縦横替えで）'!FF107),"")</f>
        <v/>
      </c>
      <c r="DV111" s="154" t="str">
        <f>IF('⑤案件貼り付けシート(E6~→A2へ縦横替えで）'!$FE107="固定",IF('⑤案件貼り付けシート(E6~→A2へ縦横替えで）'!FG107="","",'⑤案件貼り付けシート(E6~→A2へ縦横替えで）'!FG107),"")</f>
        <v/>
      </c>
      <c r="DW111" s="154" t="str">
        <f>IF('⑤案件貼り付けシート(E6~→A2へ縦横替えで）'!$FE107="固定",IF('⑤案件貼り付けシート(E6~→A2へ縦横替えで）'!FH107="","",'⑤案件貼り付けシート(E6~→A2へ縦横替えで）'!FH107),"")</f>
        <v/>
      </c>
      <c r="DX111" s="154" t="str">
        <f>IF('⑤案件貼り付けシート(E6~→A2へ縦横替えで）'!$FE107="固定",IF('⑤案件貼り付けシート(E6~→A2へ縦横替えで）'!FI107="","",'⑤案件貼り付けシート(E6~→A2へ縦横替えで）'!FI107),"")</f>
        <v/>
      </c>
      <c r="DY111" s="154" t="str">
        <f>IF('⑤案件貼り付けシート(E6~→A2へ縦横替えで）'!$FE107="固定",IF('⑤案件貼り付けシート(E6~→A2へ縦横替えで）'!FJ107="","",'⑤案件貼り付けシート(E6~→A2へ縦横替えで）'!FJ107),"")</f>
        <v/>
      </c>
      <c r="DZ111" s="154" t="str">
        <f>IF('⑤案件貼り付けシート(E6~→A2へ縦横替えで）'!$FE107="固定",IF('⑤案件貼り付けシート(E6~→A2へ縦横替えで）'!FK107="","",'⑤案件貼り付けシート(E6~→A2へ縦横替えで）'!FK107),"")</f>
        <v/>
      </c>
      <c r="EA111" s="7" t="str">
        <f>IF('⑤案件貼り付けシート(E6~→A2へ縦横替えで）'!$FE107="固定",IF('⑤案件貼り付けシート(E6~→A2へ縦横替えで）'!FL107="","",'⑤案件貼り付けシート(E6~→A2へ縦横替えで）'!FL107),"")</f>
        <v/>
      </c>
      <c r="EB111" s="7" t="str">
        <f>IF('⑤案件貼り付けシート(E6~→A2へ縦横替えで）'!FM107="","",'⑤案件貼り付けシート(E6~→A2へ縦横替えで）'!FM107)</f>
        <v/>
      </c>
      <c r="EC111" s="7" t="str">
        <f>IF('⑤案件貼り付けシート(E6~→A2へ縦横替えで）'!FN107="","",'⑤案件貼り付けシート(E6~→A2へ縦横替えで）'!FN107)</f>
        <v/>
      </c>
      <c r="ED111" s="7" t="str">
        <f>IF('⑤案件貼り付けシート(E6~→A2へ縦横替えで）'!FO107="","",'⑤案件貼り付けシート(E6~→A2へ縦横替えで）'!FO107)</f>
        <v/>
      </c>
      <c r="EE111" s="154" t="str">
        <f>IF('⑤案件貼り付けシート(E6~→A2へ縦横替えで）'!FQ107="","",'⑤案件貼り付けシート(E6~→A2へ縦横替えで）'!FQ107)</f>
        <v/>
      </c>
      <c r="EF111" s="154" t="str">
        <f>IF('⑤案件貼り付けシート(E6~→A2へ縦横替えで）'!FR107="","",'⑤案件貼り付けシート(E6~→A2へ縦横替えで）'!FR107)</f>
        <v/>
      </c>
      <c r="EG111" s="7" t="str" cm="1">
        <f t="array" ref="EG111">IF('⑤案件貼り付けシート(E6~→A2へ縦横替えで）'!FS107="","",_xlfn.IFS('⑤案件貼り付けシート(E6~→A2へ縦横替えで）'!FS107="固定",1,'⑤案件貼り付けシート(E6~→A2へ縦横替えで）'!FS107="流動",2,'⑤案件貼り付けシート(E6~→A2へ縦横替えで）'!FS107="対象外",""))</f>
        <v/>
      </c>
      <c r="EH111" s="154" t="str">
        <f>IF('⑤案件貼り付けシート(E6~→A2へ縦横替えで）'!$FS107="固定",IF('⑤案件貼り付けシート(E6~→A2へ縦横替えで）'!FT107="","",'⑤案件貼り付けシート(E6~→A2へ縦横替えで）'!FT107),"")</f>
        <v/>
      </c>
      <c r="EI111" s="154" t="str">
        <f>IF('⑤案件貼り付けシート(E6~→A2へ縦横替えで）'!$FS107="固定",IF('⑤案件貼り付けシート(E6~→A2へ縦横替えで）'!FU107="","",'⑤案件貼り付けシート(E6~→A2へ縦横替えで）'!FU107),"")</f>
        <v/>
      </c>
      <c r="EJ111" s="154" t="str">
        <f>IF('⑤案件貼り付けシート(E6~→A2へ縦横替えで）'!$FS107="固定",IF('⑤案件貼り付けシート(E6~→A2へ縦横替えで）'!FV107="","",'⑤案件貼り付けシート(E6~→A2へ縦横替えで）'!FV107),"")</f>
        <v/>
      </c>
      <c r="EK111" s="154" t="str">
        <f>IF('⑤案件貼り付けシート(E6~→A2へ縦横替えで）'!$FS107="固定",IF('⑤案件貼り付けシート(E6~→A2へ縦横替えで）'!FW107="","",'⑤案件貼り付けシート(E6~→A2へ縦横替えで）'!FW107),"")</f>
        <v/>
      </c>
      <c r="EL111" s="154" t="str">
        <f>IF('⑤案件貼り付けシート(E6~→A2へ縦横替えで）'!$FS107="固定",IF('⑤案件貼り付けシート(E6~→A2へ縦横替えで）'!FX107="","",'⑤案件貼り付けシート(E6~→A2へ縦横替えで）'!FX107),"")</f>
        <v/>
      </c>
      <c r="EM111" s="154" t="str">
        <f>IF('⑤案件貼り付けシート(E6~→A2へ縦横替えで）'!$FS107="固定",IF('⑤案件貼り付けシート(E6~→A2へ縦横替えで）'!FY107="","",'⑤案件貼り付けシート(E6~→A2へ縦横替えで）'!FY107),"")</f>
        <v/>
      </c>
      <c r="EN111" s="7" t="str">
        <f>IF('⑤案件貼り付けシート(E6~→A2へ縦横替えで）'!$FS107="固定",IF('⑤案件貼り付けシート(E6~→A2へ縦横替えで）'!FZ107="","",'⑤案件貼り付けシート(E6~→A2へ縦横替えで）'!FZ107),"")</f>
        <v/>
      </c>
      <c r="EO111" s="7" t="str">
        <f>IF('⑤案件貼り付けシート(E6~→A2へ縦横替えで）'!GA107="","",'⑤案件貼り付けシート(E6~→A2へ縦横替えで）'!GA107)</f>
        <v/>
      </c>
      <c r="EP111" s="7" t="str">
        <f>IF('⑤案件貼り付けシート(E6~→A2へ縦横替えで）'!GB107="","",'⑤案件貼り付けシート(E6~→A2へ縦横替えで）'!GB107)</f>
        <v/>
      </c>
      <c r="EQ111" s="7" t="str">
        <f>IF('⑤案件貼り付けシート(E6~→A2へ縦横替えで）'!GC107="","",'⑤案件貼り付けシート(E6~→A2へ縦横替えで）'!GC107)</f>
        <v/>
      </c>
      <c r="ER111" s="154" t="str">
        <f>IF('⑤案件貼り付けシート(E6~→A2へ縦横替えで）'!GE107="","",'⑤案件貼り付けシート(E6~→A2へ縦横替えで）'!GE107)</f>
        <v/>
      </c>
      <c r="ES111" s="154" t="str">
        <f>IF('⑤案件貼り付けシート(E6~→A2へ縦横替えで）'!GF107="","",'⑤案件貼り付けシート(E6~→A2へ縦横替えで）'!GF107)</f>
        <v/>
      </c>
      <c r="ET111" s="7" t="str" cm="1">
        <f t="array" ref="ET111">IF('⑤案件貼り付けシート(E6~→A2へ縦横替えで）'!GG107="","",_xlfn.IFS('⑤案件貼り付けシート(E6~→A2へ縦横替えで）'!GG107="固定",1,'⑤案件貼り付けシート(E6~→A2へ縦横替えで）'!GG107="流動",2,'⑤案件貼り付けシート(E6~→A2へ縦横替えで）'!GG107="対象外",""))</f>
        <v/>
      </c>
      <c r="EU111" s="154" t="str">
        <f>IF('⑤案件貼り付けシート(E6~→A2へ縦横替えで）'!$GG107="固定",IF('⑤案件貼り付けシート(E6~→A2へ縦横替えで）'!GH107="","",'⑤案件貼り付けシート(E6~→A2へ縦横替えで）'!GH107),"")</f>
        <v/>
      </c>
      <c r="EV111" s="154" t="str">
        <f>IF('⑤案件貼り付けシート(E6~→A2へ縦横替えで）'!$GG107="固定",IF('⑤案件貼り付けシート(E6~→A2へ縦横替えで）'!GI107="","",'⑤案件貼り付けシート(E6~→A2へ縦横替えで）'!GI107),"")</f>
        <v/>
      </c>
      <c r="EW111" s="154" t="str">
        <f>IF('⑤案件貼り付けシート(E6~→A2へ縦横替えで）'!$GG107="固定",IF('⑤案件貼り付けシート(E6~→A2へ縦横替えで）'!GJ107="","",'⑤案件貼り付けシート(E6~→A2へ縦横替えで）'!GJ107),"")</f>
        <v/>
      </c>
      <c r="EX111" s="154" t="str">
        <f>IF('⑤案件貼り付けシート(E6~→A2へ縦横替えで）'!$GG107="固定",IF('⑤案件貼り付けシート(E6~→A2へ縦横替えで）'!GK107="","",'⑤案件貼り付けシート(E6~→A2へ縦横替えで）'!GK107),"")</f>
        <v/>
      </c>
      <c r="EY111" s="154" t="str">
        <f>IF('⑤案件貼り付けシート(E6~→A2へ縦横替えで）'!$GG107="固定",IF('⑤案件貼り付けシート(E6~→A2へ縦横替えで）'!GL107="","",'⑤案件貼り付けシート(E6~→A2へ縦横替えで）'!GL107),"")</f>
        <v/>
      </c>
      <c r="EZ111" s="154" t="str">
        <f>IF('⑤案件貼り付けシート(E6~→A2へ縦横替えで）'!$GG107="固定",IF('⑤案件貼り付けシート(E6~→A2へ縦横替えで）'!GM107="","",'⑤案件貼り付けシート(E6~→A2へ縦横替えで）'!GM107),"")</f>
        <v/>
      </c>
      <c r="FA111" s="7" t="str">
        <f>IF('⑤案件貼り付けシート(E6~→A2へ縦横替えで）'!$GG107="固定",IF('⑤案件貼り付けシート(E6~→A2へ縦横替えで）'!GN107="","",'⑤案件貼り付けシート(E6~→A2へ縦横替えで）'!GN107),"")</f>
        <v/>
      </c>
      <c r="FB111" s="7" t="str">
        <f>IF('⑤案件貼り付けシート(E6~→A2へ縦横替えで）'!GO107="","",'⑤案件貼り付けシート(E6~→A2へ縦横替えで）'!GO107)</f>
        <v/>
      </c>
      <c r="FC111" s="7" t="str">
        <f>IF('⑤案件貼り付けシート(E6~→A2へ縦横替えで）'!GP107="","",'⑤案件貼り付けシート(E6~→A2へ縦横替えで）'!GP107)</f>
        <v/>
      </c>
      <c r="FD111" s="7" t="str">
        <f>IF('⑤案件貼り付けシート(E6~→A2へ縦横替えで）'!GQ107="","",'⑤案件貼り付けシート(E6~→A2へ縦横替えで）'!GQ107)</f>
        <v/>
      </c>
      <c r="FE111" s="154" t="str">
        <f>IF('⑤案件貼り付けシート(E6~→A2へ縦横替えで）'!GS107="","",'⑤案件貼り付けシート(E6~→A2へ縦横替えで）'!GS107)</f>
        <v/>
      </c>
      <c r="FF111" s="154" t="str">
        <f>IF('⑤案件貼り付けシート(E6~→A2へ縦横替えで）'!GT107="","",'⑤案件貼り付けシート(E6~→A2へ縦横替えで）'!GT107)</f>
        <v/>
      </c>
      <c r="FG111" s="7" t="str" cm="1">
        <f t="array" ref="FG111">IF('⑤案件貼り付けシート(E6~→A2へ縦横替えで）'!GU107="","",_xlfn.IFS('⑤案件貼り付けシート(E6~→A2へ縦横替えで）'!GU107="固定",1,'⑤案件貼り付けシート(E6~→A2へ縦横替えで）'!GU107="流動",2,'⑤案件貼り付けシート(E6~→A2へ縦横替えで）'!GU107="対象外",""))</f>
        <v/>
      </c>
      <c r="FH111" s="154" t="str">
        <f>IF('⑤案件貼り付けシート(E6~→A2へ縦横替えで）'!$GU107="固定",IF('⑤案件貼り付けシート(E6~→A2へ縦横替えで）'!GV107="","",'⑤案件貼り付けシート(E6~→A2へ縦横替えで）'!GV107),"")</f>
        <v/>
      </c>
      <c r="FI111" s="154" t="str">
        <f>IF('⑤案件貼り付けシート(E6~→A2へ縦横替えで）'!$GU107="固定",IF('⑤案件貼り付けシート(E6~→A2へ縦横替えで）'!GW107="","",'⑤案件貼り付けシート(E6~→A2へ縦横替えで）'!GW107),"")</f>
        <v/>
      </c>
      <c r="FJ111" s="154" t="str">
        <f>IF('⑤案件貼り付けシート(E6~→A2へ縦横替えで）'!$GU107="固定",IF('⑤案件貼り付けシート(E6~→A2へ縦横替えで）'!GX107="","",'⑤案件貼り付けシート(E6~→A2へ縦横替えで）'!GX107),"")</f>
        <v/>
      </c>
      <c r="FK111" s="154" t="str">
        <f>IF('⑤案件貼り付けシート(E6~→A2へ縦横替えで）'!$GU107="固定",IF('⑤案件貼り付けシート(E6~→A2へ縦横替えで）'!GY107="","",'⑤案件貼り付けシート(E6~→A2へ縦横替えで）'!GY107),"")</f>
        <v/>
      </c>
      <c r="FL111" s="154" t="str">
        <f>IF('⑤案件貼り付けシート(E6~→A2へ縦横替えで）'!$GU107="固定",IF('⑤案件貼り付けシート(E6~→A2へ縦横替えで）'!GZ107="","",'⑤案件貼り付けシート(E6~→A2へ縦横替えで）'!GZ107),"")</f>
        <v/>
      </c>
      <c r="FM111" s="154" t="str">
        <f>IF('⑤案件貼り付けシート(E6~→A2へ縦横替えで）'!$GU107="固定",IF('⑤案件貼り付けシート(E6~→A2へ縦横替えで）'!HA107="","",'⑤案件貼り付けシート(E6~→A2へ縦横替えで）'!HA107),"")</f>
        <v/>
      </c>
      <c r="FN111" s="7" t="str">
        <f>IF('⑤案件貼り付けシート(E6~→A2へ縦横替えで）'!$GU107="固定",IF('⑤案件貼り付けシート(E6~→A2へ縦横替えで）'!HB107="","",'⑤案件貼り付けシート(E6~→A2へ縦横替えで）'!HB107),"")</f>
        <v/>
      </c>
      <c r="FO111" s="7" t="str">
        <f>IF('⑤案件貼り付けシート(E6~→A2へ縦横替えで）'!HC107="","",'⑤案件貼り付けシート(E6~→A2へ縦横替えで）'!HC107)</f>
        <v/>
      </c>
      <c r="FP111" s="7" t="str">
        <f>IF('⑤案件貼り付けシート(E6~→A2へ縦横替えで）'!HD107="","",'⑤案件貼り付けシート(E6~→A2へ縦横替えで）'!HD107)</f>
        <v/>
      </c>
      <c r="FQ111" s="7" t="str">
        <f>IF('⑤案件貼り付けシート(E6~→A2へ縦横替えで）'!HE107="","",'⑤案件貼り付けシート(E6~→A2へ縦横替えで）'!HE107)</f>
        <v/>
      </c>
      <c r="FR111" s="154" t="str">
        <f>IF('⑤案件貼り付けシート(E6~→A2へ縦横替えで）'!HG107="","",'⑤案件貼り付けシート(E6~→A2へ縦横替えで）'!HG107)</f>
        <v/>
      </c>
      <c r="FS111" s="154" t="str">
        <f>IF('⑤案件貼り付けシート(E6~→A2へ縦横替えで）'!HH107="","",'⑤案件貼り付けシート(E6~→A2へ縦横替えで）'!HH107)</f>
        <v/>
      </c>
      <c r="FT111" s="7" t="str" cm="1">
        <f t="array" ref="FT111">IF('⑤案件貼り付けシート(E6~→A2へ縦横替えで）'!HI107="","",_xlfn.IFS('⑤案件貼り付けシート(E6~→A2へ縦横替えで）'!HI107="固定",1,'⑤案件貼り付けシート(E6~→A2へ縦横替えで）'!HI107="流動",2,'⑤案件貼り付けシート(E6~→A2へ縦横替えで）'!HI107="対象外",""))</f>
        <v/>
      </c>
      <c r="FU111" s="154" t="str">
        <f>IF('⑤案件貼り付けシート(E6~→A2へ縦横替えで）'!$HI107="固定",IF('⑤案件貼り付けシート(E6~→A2へ縦横替えで）'!HJ107="","",'⑤案件貼り付けシート(E6~→A2へ縦横替えで）'!HJ107),"")</f>
        <v/>
      </c>
      <c r="FV111" s="154" t="str">
        <f>IF('⑤案件貼り付けシート(E6~→A2へ縦横替えで）'!$HI107="固定",IF('⑤案件貼り付けシート(E6~→A2へ縦横替えで）'!HK107="","",'⑤案件貼り付けシート(E6~→A2へ縦横替えで）'!HK107),"")</f>
        <v/>
      </c>
      <c r="FW111" s="154" t="str">
        <f>IF('⑤案件貼り付けシート(E6~→A2へ縦横替えで）'!$HI107="固定",IF('⑤案件貼り付けシート(E6~→A2へ縦横替えで）'!HL107="","",'⑤案件貼り付けシート(E6~→A2へ縦横替えで）'!HL107),"")</f>
        <v/>
      </c>
      <c r="FX111" s="154" t="str">
        <f>IF('⑤案件貼り付けシート(E6~→A2へ縦横替えで）'!$HI107="固定",IF('⑤案件貼り付けシート(E6~→A2へ縦横替えで）'!HM107="","",'⑤案件貼り付けシート(E6~→A2へ縦横替えで）'!HM107),"")</f>
        <v/>
      </c>
      <c r="FY111" s="154" t="str">
        <f>IF('⑤案件貼り付けシート(E6~→A2へ縦横替えで）'!$HI107="固定",IF('⑤案件貼り付けシート(E6~→A2へ縦横替えで）'!HN107="","",'⑤案件貼り付けシート(E6~→A2へ縦横替えで）'!HN107),"")</f>
        <v/>
      </c>
      <c r="FZ111" s="154" t="str">
        <f>IF('⑤案件貼り付けシート(E6~→A2へ縦横替えで）'!$HI107="固定",IF('⑤案件貼り付けシート(E6~→A2へ縦横替えで）'!HO107="","",'⑤案件貼り付けシート(E6~→A2へ縦横替えで）'!HO107),"")</f>
        <v/>
      </c>
      <c r="GA111" s="7" t="str">
        <f>IF('⑤案件貼り付けシート(E6~→A2へ縦横替えで）'!$HI107="固定",IF('⑤案件貼り付けシート(E6~→A2へ縦横替えで）'!HP107="","",'⑤案件貼り付けシート(E6~→A2へ縦横替えで）'!HP107),"")</f>
        <v/>
      </c>
      <c r="GB111" s="7" t="str">
        <f>IF('⑤案件貼り付けシート(E6~→A2へ縦横替えで）'!HQ107="","",'⑤案件貼り付けシート(E6~→A2へ縦横替えで）'!HQ107)</f>
        <v/>
      </c>
      <c r="GC111" s="7" t="str">
        <f>IF('⑤案件貼り付けシート(E6~→A2へ縦横替えで）'!HR107="","",'⑤案件貼り付けシート(E6~→A2へ縦横替えで）'!HR107)</f>
        <v/>
      </c>
      <c r="GD111" s="7" t="str">
        <f>IF('⑤案件貼り付けシート(E6~→A2へ縦横替えで）'!HS107="","",'⑤案件貼り付けシート(E6~→A2へ縦横替えで）'!HS107)</f>
        <v/>
      </c>
      <c r="GE111" s="7"/>
      <c r="GF111" s="7"/>
      <c r="GG111" s="7"/>
      <c r="GH111" s="7"/>
      <c r="GI111" s="7"/>
      <c r="GJ111" s="7"/>
      <c r="GK111" s="7"/>
      <c r="GL111" s="7"/>
      <c r="GM111" s="48"/>
      <c r="GN111" s="7"/>
      <c r="GO111" s="7"/>
      <c r="GP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3"/>
      <c r="AS112" s="7"/>
      <c r="AT112" s="7"/>
      <c r="AU112" s="7"/>
      <c r="AV112" s="7"/>
      <c r="AW112" s="7"/>
      <c r="AX112" s="7"/>
      <c r="AY112" s="7"/>
      <c r="AZ112" s="7"/>
      <c r="BA112" s="7"/>
      <c r="BB112" s="7"/>
      <c r="BC112" s="7"/>
      <c r="BD112" s="7"/>
      <c r="BE112" s="154"/>
      <c r="BF112" s="154"/>
      <c r="BG112" s="7"/>
      <c r="BH112" s="154"/>
      <c r="BI112" s="154"/>
      <c r="BJ112" s="154"/>
      <c r="BK112" s="154"/>
      <c r="BL112" s="154"/>
      <c r="BM112" s="154"/>
      <c r="BN112" s="7"/>
      <c r="BO112" s="7"/>
      <c r="BP112" s="7"/>
      <c r="BQ112" s="7"/>
      <c r="BR112" s="154"/>
      <c r="BS112" s="154"/>
      <c r="BT112" s="7"/>
      <c r="BU112" s="154"/>
      <c r="BV112" s="154"/>
      <c r="BW112" s="154"/>
      <c r="BX112" s="154"/>
      <c r="BY112" s="154"/>
      <c r="BZ112" s="154"/>
      <c r="CA112" s="7"/>
      <c r="CB112" s="7"/>
      <c r="CC112" s="7"/>
      <c r="CD112" s="7"/>
      <c r="CE112" s="154"/>
      <c r="CF112" s="154"/>
      <c r="CG112" s="7"/>
      <c r="CH112" s="154"/>
      <c r="CI112" s="154"/>
      <c r="CJ112" s="154"/>
      <c r="CK112" s="154"/>
      <c r="CL112" s="154"/>
      <c r="CM112" s="154"/>
      <c r="CN112" s="7"/>
      <c r="CO112" s="7"/>
      <c r="CP112" s="7"/>
      <c r="CQ112" s="7"/>
      <c r="CR112" s="154"/>
      <c r="CS112" s="154"/>
      <c r="CT112" s="7"/>
      <c r="CU112" s="154"/>
      <c r="CV112" s="154"/>
      <c r="CW112" s="154"/>
      <c r="CX112" s="154"/>
      <c r="CY112" s="154"/>
      <c r="CZ112" s="154"/>
      <c r="DA112" s="7"/>
      <c r="DB112" s="7"/>
      <c r="DC112" s="7"/>
      <c r="DD112" s="7"/>
      <c r="DE112" s="154"/>
      <c r="DF112" s="154"/>
      <c r="DG112" s="7"/>
      <c r="DH112" s="154"/>
      <c r="DI112" s="154"/>
      <c r="DJ112" s="154"/>
      <c r="DK112" s="154"/>
      <c r="DL112" s="154"/>
      <c r="DM112" s="154"/>
      <c r="DN112" s="7"/>
      <c r="DO112" s="7"/>
      <c r="DP112" s="7"/>
      <c r="DQ112" s="7"/>
      <c r="DR112" s="154" t="str">
        <f>IF('⑤案件貼り付けシート(E6~→A2へ縦横替えで）'!FC108="","",'⑤案件貼り付けシート(E6~→A2へ縦横替えで）'!FC108)</f>
        <v/>
      </c>
      <c r="DS112" s="154" t="str">
        <f>IF('⑤案件貼り付けシート(E6~→A2へ縦横替えで）'!FD108="","",'⑤案件貼り付けシート(E6~→A2へ縦横替えで）'!FD108)</f>
        <v/>
      </c>
      <c r="DT112" s="7" t="str" cm="1">
        <f t="array" ref="DT112">IF('⑤案件貼り付けシート(E6~→A2へ縦横替えで）'!FE108="","",_xlfn.IFS('⑤案件貼り付けシート(E6~→A2へ縦横替えで）'!FE108="固定",1,'⑤案件貼り付けシート(E6~→A2へ縦横替えで）'!FE108="流動",2,'⑤案件貼り付けシート(E6~→A2へ縦横替えで）'!FE108="対象外",""))</f>
        <v/>
      </c>
      <c r="DU112" s="154" t="str">
        <f>IF('⑤案件貼り付けシート(E6~→A2へ縦横替えで）'!$FE108="固定",IF('⑤案件貼り付けシート(E6~→A2へ縦横替えで）'!FF108="","",'⑤案件貼り付けシート(E6~→A2へ縦横替えで）'!FF108),"")</f>
        <v/>
      </c>
      <c r="DV112" s="154" t="str">
        <f>IF('⑤案件貼り付けシート(E6~→A2へ縦横替えで）'!$FE108="固定",IF('⑤案件貼り付けシート(E6~→A2へ縦横替えで）'!FG108="","",'⑤案件貼り付けシート(E6~→A2へ縦横替えで）'!FG108),"")</f>
        <v/>
      </c>
      <c r="DW112" s="154" t="str">
        <f>IF('⑤案件貼り付けシート(E6~→A2へ縦横替えで）'!$FE108="固定",IF('⑤案件貼り付けシート(E6~→A2へ縦横替えで）'!FH108="","",'⑤案件貼り付けシート(E6~→A2へ縦横替えで）'!FH108),"")</f>
        <v/>
      </c>
      <c r="DX112" s="154" t="str">
        <f>IF('⑤案件貼り付けシート(E6~→A2へ縦横替えで）'!$FE108="固定",IF('⑤案件貼り付けシート(E6~→A2へ縦横替えで）'!FI108="","",'⑤案件貼り付けシート(E6~→A2へ縦横替えで）'!FI108),"")</f>
        <v/>
      </c>
      <c r="DY112" s="154" t="str">
        <f>IF('⑤案件貼り付けシート(E6~→A2へ縦横替えで）'!$FE108="固定",IF('⑤案件貼り付けシート(E6~→A2へ縦横替えで）'!FJ108="","",'⑤案件貼り付けシート(E6~→A2へ縦横替えで）'!FJ108),"")</f>
        <v/>
      </c>
      <c r="DZ112" s="154" t="str">
        <f>IF('⑤案件貼り付けシート(E6~→A2へ縦横替えで）'!$FE108="固定",IF('⑤案件貼り付けシート(E6~→A2へ縦横替えで）'!FK108="","",'⑤案件貼り付けシート(E6~→A2へ縦横替えで）'!FK108),"")</f>
        <v/>
      </c>
      <c r="EA112" s="7" t="str">
        <f>IF('⑤案件貼り付けシート(E6~→A2へ縦横替えで）'!$FE108="固定",IF('⑤案件貼り付けシート(E6~→A2へ縦横替えで）'!FL108="","",'⑤案件貼り付けシート(E6~→A2へ縦横替えで）'!FL108),"")</f>
        <v/>
      </c>
      <c r="EB112" s="7" t="str">
        <f>IF('⑤案件貼り付けシート(E6~→A2へ縦横替えで）'!FM108="","",'⑤案件貼り付けシート(E6~→A2へ縦横替えで）'!FM108)</f>
        <v/>
      </c>
      <c r="EC112" s="7" t="str">
        <f>IF('⑤案件貼り付けシート(E6~→A2へ縦横替えで）'!FN108="","",'⑤案件貼り付けシート(E6~→A2へ縦横替えで）'!FN108)</f>
        <v/>
      </c>
      <c r="ED112" s="7" t="str">
        <f>IF('⑤案件貼り付けシート(E6~→A2へ縦横替えで）'!FO108="","",'⑤案件貼り付けシート(E6~→A2へ縦横替えで）'!FO108)</f>
        <v/>
      </c>
      <c r="EE112" s="154" t="str">
        <f>IF('⑤案件貼り付けシート(E6~→A2へ縦横替えで）'!FQ108="","",'⑤案件貼り付けシート(E6~→A2へ縦横替えで）'!FQ108)</f>
        <v/>
      </c>
      <c r="EF112" s="154" t="str">
        <f>IF('⑤案件貼り付けシート(E6~→A2へ縦横替えで）'!FR108="","",'⑤案件貼り付けシート(E6~→A2へ縦横替えで）'!FR108)</f>
        <v/>
      </c>
      <c r="EG112" s="7" t="str" cm="1">
        <f t="array" ref="EG112">IF('⑤案件貼り付けシート(E6~→A2へ縦横替えで）'!FS108="","",_xlfn.IFS('⑤案件貼り付けシート(E6~→A2へ縦横替えで）'!FS108="固定",1,'⑤案件貼り付けシート(E6~→A2へ縦横替えで）'!FS108="流動",2,'⑤案件貼り付けシート(E6~→A2へ縦横替えで）'!FS108="対象外",""))</f>
        <v/>
      </c>
      <c r="EH112" s="154" t="str">
        <f>IF('⑤案件貼り付けシート(E6~→A2へ縦横替えで）'!$FS108="固定",IF('⑤案件貼り付けシート(E6~→A2へ縦横替えで）'!FT108="","",'⑤案件貼り付けシート(E6~→A2へ縦横替えで）'!FT108),"")</f>
        <v/>
      </c>
      <c r="EI112" s="154" t="str">
        <f>IF('⑤案件貼り付けシート(E6~→A2へ縦横替えで）'!$FS108="固定",IF('⑤案件貼り付けシート(E6~→A2へ縦横替えで）'!FU108="","",'⑤案件貼り付けシート(E6~→A2へ縦横替えで）'!FU108),"")</f>
        <v/>
      </c>
      <c r="EJ112" s="154" t="str">
        <f>IF('⑤案件貼り付けシート(E6~→A2へ縦横替えで）'!$FS108="固定",IF('⑤案件貼り付けシート(E6~→A2へ縦横替えで）'!FV108="","",'⑤案件貼り付けシート(E6~→A2へ縦横替えで）'!FV108),"")</f>
        <v/>
      </c>
      <c r="EK112" s="154" t="str">
        <f>IF('⑤案件貼り付けシート(E6~→A2へ縦横替えで）'!$FS108="固定",IF('⑤案件貼り付けシート(E6~→A2へ縦横替えで）'!FW108="","",'⑤案件貼り付けシート(E6~→A2へ縦横替えで）'!FW108),"")</f>
        <v/>
      </c>
      <c r="EL112" s="154" t="str">
        <f>IF('⑤案件貼り付けシート(E6~→A2へ縦横替えで）'!$FS108="固定",IF('⑤案件貼り付けシート(E6~→A2へ縦横替えで）'!FX108="","",'⑤案件貼り付けシート(E6~→A2へ縦横替えで）'!FX108),"")</f>
        <v/>
      </c>
      <c r="EM112" s="154" t="str">
        <f>IF('⑤案件貼り付けシート(E6~→A2へ縦横替えで）'!$FS108="固定",IF('⑤案件貼り付けシート(E6~→A2へ縦横替えで）'!FY108="","",'⑤案件貼り付けシート(E6~→A2へ縦横替えで）'!FY108),"")</f>
        <v/>
      </c>
      <c r="EN112" s="7" t="str">
        <f>IF('⑤案件貼り付けシート(E6~→A2へ縦横替えで）'!$FS108="固定",IF('⑤案件貼り付けシート(E6~→A2へ縦横替えで）'!FZ108="","",'⑤案件貼り付けシート(E6~→A2へ縦横替えで）'!FZ108),"")</f>
        <v/>
      </c>
      <c r="EO112" s="7" t="str">
        <f>IF('⑤案件貼り付けシート(E6~→A2へ縦横替えで）'!GA108="","",'⑤案件貼り付けシート(E6~→A2へ縦横替えで）'!GA108)</f>
        <v/>
      </c>
      <c r="EP112" s="7" t="str">
        <f>IF('⑤案件貼り付けシート(E6~→A2へ縦横替えで）'!GB108="","",'⑤案件貼り付けシート(E6~→A2へ縦横替えで）'!GB108)</f>
        <v/>
      </c>
      <c r="EQ112" s="7" t="str">
        <f>IF('⑤案件貼り付けシート(E6~→A2へ縦横替えで）'!GC108="","",'⑤案件貼り付けシート(E6~→A2へ縦横替えで）'!GC108)</f>
        <v/>
      </c>
      <c r="ER112" s="154" t="str">
        <f>IF('⑤案件貼り付けシート(E6~→A2へ縦横替えで）'!GE108="","",'⑤案件貼り付けシート(E6~→A2へ縦横替えで）'!GE108)</f>
        <v/>
      </c>
      <c r="ES112" s="154" t="str">
        <f>IF('⑤案件貼り付けシート(E6~→A2へ縦横替えで）'!GF108="","",'⑤案件貼り付けシート(E6~→A2へ縦横替えで）'!GF108)</f>
        <v/>
      </c>
      <c r="ET112" s="7" t="str" cm="1">
        <f t="array" ref="ET112">IF('⑤案件貼り付けシート(E6~→A2へ縦横替えで）'!GG108="","",_xlfn.IFS('⑤案件貼り付けシート(E6~→A2へ縦横替えで）'!GG108="固定",1,'⑤案件貼り付けシート(E6~→A2へ縦横替えで）'!GG108="流動",2,'⑤案件貼り付けシート(E6~→A2へ縦横替えで）'!GG108="対象外",""))</f>
        <v/>
      </c>
      <c r="EU112" s="154" t="str">
        <f>IF('⑤案件貼り付けシート(E6~→A2へ縦横替えで）'!$GG108="固定",IF('⑤案件貼り付けシート(E6~→A2へ縦横替えで）'!GH108="","",'⑤案件貼り付けシート(E6~→A2へ縦横替えで）'!GH108),"")</f>
        <v/>
      </c>
      <c r="EV112" s="154" t="str">
        <f>IF('⑤案件貼り付けシート(E6~→A2へ縦横替えで）'!$GG108="固定",IF('⑤案件貼り付けシート(E6~→A2へ縦横替えで）'!GI108="","",'⑤案件貼り付けシート(E6~→A2へ縦横替えで）'!GI108),"")</f>
        <v/>
      </c>
      <c r="EW112" s="154" t="str">
        <f>IF('⑤案件貼り付けシート(E6~→A2へ縦横替えで）'!$GG108="固定",IF('⑤案件貼り付けシート(E6~→A2へ縦横替えで）'!GJ108="","",'⑤案件貼り付けシート(E6~→A2へ縦横替えで）'!GJ108),"")</f>
        <v/>
      </c>
      <c r="EX112" s="154" t="str">
        <f>IF('⑤案件貼り付けシート(E6~→A2へ縦横替えで）'!$GG108="固定",IF('⑤案件貼り付けシート(E6~→A2へ縦横替えで）'!GK108="","",'⑤案件貼り付けシート(E6~→A2へ縦横替えで）'!GK108),"")</f>
        <v/>
      </c>
      <c r="EY112" s="154" t="str">
        <f>IF('⑤案件貼り付けシート(E6~→A2へ縦横替えで）'!$GG108="固定",IF('⑤案件貼り付けシート(E6~→A2へ縦横替えで）'!GL108="","",'⑤案件貼り付けシート(E6~→A2へ縦横替えで）'!GL108),"")</f>
        <v/>
      </c>
      <c r="EZ112" s="154" t="str">
        <f>IF('⑤案件貼り付けシート(E6~→A2へ縦横替えで）'!$GG108="固定",IF('⑤案件貼り付けシート(E6~→A2へ縦横替えで）'!GM108="","",'⑤案件貼り付けシート(E6~→A2へ縦横替えで）'!GM108),"")</f>
        <v/>
      </c>
      <c r="FA112" s="7" t="str">
        <f>IF('⑤案件貼り付けシート(E6~→A2へ縦横替えで）'!$GG108="固定",IF('⑤案件貼り付けシート(E6~→A2へ縦横替えで）'!GN108="","",'⑤案件貼り付けシート(E6~→A2へ縦横替えで）'!GN108),"")</f>
        <v/>
      </c>
      <c r="FB112" s="7" t="str">
        <f>IF('⑤案件貼り付けシート(E6~→A2へ縦横替えで）'!GO108="","",'⑤案件貼り付けシート(E6~→A2へ縦横替えで）'!GO108)</f>
        <v/>
      </c>
      <c r="FC112" s="7" t="str">
        <f>IF('⑤案件貼り付けシート(E6~→A2へ縦横替えで）'!GP108="","",'⑤案件貼り付けシート(E6~→A2へ縦横替えで）'!GP108)</f>
        <v/>
      </c>
      <c r="FD112" s="7" t="str">
        <f>IF('⑤案件貼り付けシート(E6~→A2へ縦横替えで）'!GQ108="","",'⑤案件貼り付けシート(E6~→A2へ縦横替えで）'!GQ108)</f>
        <v/>
      </c>
      <c r="FE112" s="154" t="str">
        <f>IF('⑤案件貼り付けシート(E6~→A2へ縦横替えで）'!GS108="","",'⑤案件貼り付けシート(E6~→A2へ縦横替えで）'!GS108)</f>
        <v/>
      </c>
      <c r="FF112" s="154" t="str">
        <f>IF('⑤案件貼り付けシート(E6~→A2へ縦横替えで）'!GT108="","",'⑤案件貼り付けシート(E6~→A2へ縦横替えで）'!GT108)</f>
        <v/>
      </c>
      <c r="FG112" s="7" t="str" cm="1">
        <f t="array" ref="FG112">IF('⑤案件貼り付けシート(E6~→A2へ縦横替えで）'!GU108="","",_xlfn.IFS('⑤案件貼り付けシート(E6~→A2へ縦横替えで）'!GU108="固定",1,'⑤案件貼り付けシート(E6~→A2へ縦横替えで）'!GU108="流動",2,'⑤案件貼り付けシート(E6~→A2へ縦横替えで）'!GU108="対象外",""))</f>
        <v/>
      </c>
      <c r="FH112" s="154" t="str">
        <f>IF('⑤案件貼り付けシート(E6~→A2へ縦横替えで）'!$GU108="固定",IF('⑤案件貼り付けシート(E6~→A2へ縦横替えで）'!GV108="","",'⑤案件貼り付けシート(E6~→A2へ縦横替えで）'!GV108),"")</f>
        <v/>
      </c>
      <c r="FI112" s="154" t="str">
        <f>IF('⑤案件貼り付けシート(E6~→A2へ縦横替えで）'!$GU108="固定",IF('⑤案件貼り付けシート(E6~→A2へ縦横替えで）'!GW108="","",'⑤案件貼り付けシート(E6~→A2へ縦横替えで）'!GW108),"")</f>
        <v/>
      </c>
      <c r="FJ112" s="154" t="str">
        <f>IF('⑤案件貼り付けシート(E6~→A2へ縦横替えで）'!$GU108="固定",IF('⑤案件貼り付けシート(E6~→A2へ縦横替えで）'!GX108="","",'⑤案件貼り付けシート(E6~→A2へ縦横替えで）'!GX108),"")</f>
        <v/>
      </c>
      <c r="FK112" s="154" t="str">
        <f>IF('⑤案件貼り付けシート(E6~→A2へ縦横替えで）'!$GU108="固定",IF('⑤案件貼り付けシート(E6~→A2へ縦横替えで）'!GY108="","",'⑤案件貼り付けシート(E6~→A2へ縦横替えで）'!GY108),"")</f>
        <v/>
      </c>
      <c r="FL112" s="154" t="str">
        <f>IF('⑤案件貼り付けシート(E6~→A2へ縦横替えで）'!$GU108="固定",IF('⑤案件貼り付けシート(E6~→A2へ縦横替えで）'!GZ108="","",'⑤案件貼り付けシート(E6~→A2へ縦横替えで）'!GZ108),"")</f>
        <v/>
      </c>
      <c r="FM112" s="154" t="str">
        <f>IF('⑤案件貼り付けシート(E6~→A2へ縦横替えで）'!$GU108="固定",IF('⑤案件貼り付けシート(E6~→A2へ縦横替えで）'!HA108="","",'⑤案件貼り付けシート(E6~→A2へ縦横替えで）'!HA108),"")</f>
        <v/>
      </c>
      <c r="FN112" s="7" t="str">
        <f>IF('⑤案件貼り付けシート(E6~→A2へ縦横替えで）'!$GU108="固定",IF('⑤案件貼り付けシート(E6~→A2へ縦横替えで）'!HB108="","",'⑤案件貼り付けシート(E6~→A2へ縦横替えで）'!HB108),"")</f>
        <v/>
      </c>
      <c r="FO112" s="7" t="str">
        <f>IF('⑤案件貼り付けシート(E6~→A2へ縦横替えで）'!HC108="","",'⑤案件貼り付けシート(E6~→A2へ縦横替えで）'!HC108)</f>
        <v/>
      </c>
      <c r="FP112" s="7" t="str">
        <f>IF('⑤案件貼り付けシート(E6~→A2へ縦横替えで）'!HD108="","",'⑤案件貼り付けシート(E6~→A2へ縦横替えで）'!HD108)</f>
        <v/>
      </c>
      <c r="FQ112" s="7" t="str">
        <f>IF('⑤案件貼り付けシート(E6~→A2へ縦横替えで）'!HE108="","",'⑤案件貼り付けシート(E6~→A2へ縦横替えで）'!HE108)</f>
        <v/>
      </c>
      <c r="FR112" s="154" t="str">
        <f>IF('⑤案件貼り付けシート(E6~→A2へ縦横替えで）'!HG108="","",'⑤案件貼り付けシート(E6~→A2へ縦横替えで）'!HG108)</f>
        <v/>
      </c>
      <c r="FS112" s="154" t="str">
        <f>IF('⑤案件貼り付けシート(E6~→A2へ縦横替えで）'!HH108="","",'⑤案件貼り付けシート(E6~→A2へ縦横替えで）'!HH108)</f>
        <v/>
      </c>
      <c r="FT112" s="7" t="str" cm="1">
        <f t="array" ref="FT112">IF('⑤案件貼り付けシート(E6~→A2へ縦横替えで）'!HI108="","",_xlfn.IFS('⑤案件貼り付けシート(E6~→A2へ縦横替えで）'!HI108="固定",1,'⑤案件貼り付けシート(E6~→A2へ縦横替えで）'!HI108="流動",2,'⑤案件貼り付けシート(E6~→A2へ縦横替えで）'!HI108="対象外",""))</f>
        <v/>
      </c>
      <c r="FU112" s="154" t="str">
        <f>IF('⑤案件貼り付けシート(E6~→A2へ縦横替えで）'!$HI108="固定",IF('⑤案件貼り付けシート(E6~→A2へ縦横替えで）'!HJ108="","",'⑤案件貼り付けシート(E6~→A2へ縦横替えで）'!HJ108),"")</f>
        <v/>
      </c>
      <c r="FV112" s="154" t="str">
        <f>IF('⑤案件貼り付けシート(E6~→A2へ縦横替えで）'!$HI108="固定",IF('⑤案件貼り付けシート(E6~→A2へ縦横替えで）'!HK108="","",'⑤案件貼り付けシート(E6~→A2へ縦横替えで）'!HK108),"")</f>
        <v/>
      </c>
      <c r="FW112" s="154" t="str">
        <f>IF('⑤案件貼り付けシート(E6~→A2へ縦横替えで）'!$HI108="固定",IF('⑤案件貼り付けシート(E6~→A2へ縦横替えで）'!HL108="","",'⑤案件貼り付けシート(E6~→A2へ縦横替えで）'!HL108),"")</f>
        <v/>
      </c>
      <c r="FX112" s="154" t="str">
        <f>IF('⑤案件貼り付けシート(E6~→A2へ縦横替えで）'!$HI108="固定",IF('⑤案件貼り付けシート(E6~→A2へ縦横替えで）'!HM108="","",'⑤案件貼り付けシート(E6~→A2へ縦横替えで）'!HM108),"")</f>
        <v/>
      </c>
      <c r="FY112" s="154" t="str">
        <f>IF('⑤案件貼り付けシート(E6~→A2へ縦横替えで）'!$HI108="固定",IF('⑤案件貼り付けシート(E6~→A2へ縦横替えで）'!HN108="","",'⑤案件貼り付けシート(E6~→A2へ縦横替えで）'!HN108),"")</f>
        <v/>
      </c>
      <c r="FZ112" s="154" t="str">
        <f>IF('⑤案件貼り付けシート(E6~→A2へ縦横替えで）'!$HI108="固定",IF('⑤案件貼り付けシート(E6~→A2へ縦横替えで）'!HO108="","",'⑤案件貼り付けシート(E6~→A2へ縦横替えで）'!HO108),"")</f>
        <v/>
      </c>
      <c r="GA112" s="7" t="str">
        <f>IF('⑤案件貼り付けシート(E6~→A2へ縦横替えで）'!$HI108="固定",IF('⑤案件貼り付けシート(E6~→A2へ縦横替えで）'!HP108="","",'⑤案件貼り付けシート(E6~→A2へ縦横替えで）'!HP108),"")</f>
        <v/>
      </c>
      <c r="GB112" s="7" t="str">
        <f>IF('⑤案件貼り付けシート(E6~→A2へ縦横替えで）'!HQ108="","",'⑤案件貼り付けシート(E6~→A2へ縦横替えで）'!HQ108)</f>
        <v/>
      </c>
      <c r="GC112" s="7" t="str">
        <f>IF('⑤案件貼り付けシート(E6~→A2へ縦横替えで）'!HR108="","",'⑤案件貼り付けシート(E6~→A2へ縦横替えで）'!HR108)</f>
        <v/>
      </c>
      <c r="GD112" s="7" t="str">
        <f>IF('⑤案件貼り付けシート(E6~→A2へ縦横替えで）'!HS108="","",'⑤案件貼り付けシート(E6~→A2へ縦横替えで）'!HS108)</f>
        <v/>
      </c>
      <c r="GE112" s="7"/>
      <c r="GF112" s="7"/>
      <c r="GG112" s="7"/>
      <c r="GH112" s="7"/>
      <c r="GI112" s="7"/>
      <c r="GJ112" s="7"/>
      <c r="GK112" s="7"/>
      <c r="GL112" s="7"/>
      <c r="GM112" s="48"/>
      <c r="GN112" s="7"/>
      <c r="GO112" s="7"/>
      <c r="GP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3"/>
      <c r="AS113" s="7"/>
      <c r="AT113" s="7"/>
      <c r="AU113" s="7"/>
      <c r="AV113" s="7"/>
      <c r="AW113" s="7"/>
      <c r="AX113" s="7"/>
      <c r="AY113" s="7"/>
      <c r="AZ113" s="7"/>
      <c r="BA113" s="7"/>
      <c r="BB113" s="7"/>
      <c r="BC113" s="7"/>
      <c r="BD113" s="7"/>
      <c r="BE113" s="154"/>
      <c r="BF113" s="154"/>
      <c r="BG113" s="7"/>
      <c r="BH113" s="154"/>
      <c r="BI113" s="154"/>
      <c r="BJ113" s="154"/>
      <c r="BK113" s="154"/>
      <c r="BL113" s="154"/>
      <c r="BM113" s="154"/>
      <c r="BN113" s="7"/>
      <c r="BO113" s="7"/>
      <c r="BP113" s="7"/>
      <c r="BQ113" s="7"/>
      <c r="BR113" s="154"/>
      <c r="BS113" s="154"/>
      <c r="BT113" s="7"/>
      <c r="BU113" s="154"/>
      <c r="BV113" s="154"/>
      <c r="BW113" s="154"/>
      <c r="BX113" s="154"/>
      <c r="BY113" s="154"/>
      <c r="BZ113" s="154"/>
      <c r="CA113" s="7"/>
      <c r="CB113" s="7"/>
      <c r="CC113" s="7"/>
      <c r="CD113" s="7"/>
      <c r="CE113" s="154"/>
      <c r="CF113" s="154"/>
      <c r="CG113" s="7"/>
      <c r="CH113" s="154"/>
      <c r="CI113" s="154"/>
      <c r="CJ113" s="154"/>
      <c r="CK113" s="154"/>
      <c r="CL113" s="154"/>
      <c r="CM113" s="154"/>
      <c r="CN113" s="7"/>
      <c r="CO113" s="7"/>
      <c r="CP113" s="7"/>
      <c r="CQ113" s="7"/>
      <c r="CR113" s="154"/>
      <c r="CS113" s="154"/>
      <c r="CT113" s="7"/>
      <c r="CU113" s="154"/>
      <c r="CV113" s="154"/>
      <c r="CW113" s="154"/>
      <c r="CX113" s="154"/>
      <c r="CY113" s="154"/>
      <c r="CZ113" s="154"/>
      <c r="DA113" s="7"/>
      <c r="DB113" s="7"/>
      <c r="DC113" s="7"/>
      <c r="DD113" s="7"/>
      <c r="DE113" s="154"/>
      <c r="DF113" s="154"/>
      <c r="DG113" s="7"/>
      <c r="DH113" s="154"/>
      <c r="DI113" s="154"/>
      <c r="DJ113" s="154"/>
      <c r="DK113" s="154"/>
      <c r="DL113" s="154"/>
      <c r="DM113" s="154"/>
      <c r="DN113" s="7"/>
      <c r="DO113" s="7"/>
      <c r="DP113" s="7"/>
      <c r="DQ113" s="7"/>
      <c r="DR113" s="154" t="str">
        <f>IF('⑤案件貼り付けシート(E6~→A2へ縦横替えで）'!FC109="","",'⑤案件貼り付けシート(E6~→A2へ縦横替えで）'!FC109)</f>
        <v/>
      </c>
      <c r="DS113" s="154" t="str">
        <f>IF('⑤案件貼り付けシート(E6~→A2へ縦横替えで）'!FD109="","",'⑤案件貼り付けシート(E6~→A2へ縦横替えで）'!FD109)</f>
        <v/>
      </c>
      <c r="DT113" s="7" t="str" cm="1">
        <f t="array" ref="DT113">IF('⑤案件貼り付けシート(E6~→A2へ縦横替えで）'!FE109="","",_xlfn.IFS('⑤案件貼り付けシート(E6~→A2へ縦横替えで）'!FE109="固定",1,'⑤案件貼り付けシート(E6~→A2へ縦横替えで）'!FE109="流動",2,'⑤案件貼り付けシート(E6~→A2へ縦横替えで）'!FE109="対象外",""))</f>
        <v/>
      </c>
      <c r="DU113" s="154" t="str">
        <f>IF('⑤案件貼り付けシート(E6~→A2へ縦横替えで）'!$FE109="固定",IF('⑤案件貼り付けシート(E6~→A2へ縦横替えで）'!FF109="","",'⑤案件貼り付けシート(E6~→A2へ縦横替えで）'!FF109),"")</f>
        <v/>
      </c>
      <c r="DV113" s="154" t="str">
        <f>IF('⑤案件貼り付けシート(E6~→A2へ縦横替えで）'!$FE109="固定",IF('⑤案件貼り付けシート(E6~→A2へ縦横替えで）'!FG109="","",'⑤案件貼り付けシート(E6~→A2へ縦横替えで）'!FG109),"")</f>
        <v/>
      </c>
      <c r="DW113" s="154" t="str">
        <f>IF('⑤案件貼り付けシート(E6~→A2へ縦横替えで）'!$FE109="固定",IF('⑤案件貼り付けシート(E6~→A2へ縦横替えで）'!FH109="","",'⑤案件貼り付けシート(E6~→A2へ縦横替えで）'!FH109),"")</f>
        <v/>
      </c>
      <c r="DX113" s="154" t="str">
        <f>IF('⑤案件貼り付けシート(E6~→A2へ縦横替えで）'!$FE109="固定",IF('⑤案件貼り付けシート(E6~→A2へ縦横替えで）'!FI109="","",'⑤案件貼り付けシート(E6~→A2へ縦横替えで）'!FI109),"")</f>
        <v/>
      </c>
      <c r="DY113" s="154" t="str">
        <f>IF('⑤案件貼り付けシート(E6~→A2へ縦横替えで）'!$FE109="固定",IF('⑤案件貼り付けシート(E6~→A2へ縦横替えで）'!FJ109="","",'⑤案件貼り付けシート(E6~→A2へ縦横替えで）'!FJ109),"")</f>
        <v/>
      </c>
      <c r="DZ113" s="154" t="str">
        <f>IF('⑤案件貼り付けシート(E6~→A2へ縦横替えで）'!$FE109="固定",IF('⑤案件貼り付けシート(E6~→A2へ縦横替えで）'!FK109="","",'⑤案件貼り付けシート(E6~→A2へ縦横替えで）'!FK109),"")</f>
        <v/>
      </c>
      <c r="EA113" s="7" t="str">
        <f>IF('⑤案件貼り付けシート(E6~→A2へ縦横替えで）'!$FE109="固定",IF('⑤案件貼り付けシート(E6~→A2へ縦横替えで）'!FL109="","",'⑤案件貼り付けシート(E6~→A2へ縦横替えで）'!FL109),"")</f>
        <v/>
      </c>
      <c r="EB113" s="7" t="str">
        <f>IF('⑤案件貼り付けシート(E6~→A2へ縦横替えで）'!FM109="","",'⑤案件貼り付けシート(E6~→A2へ縦横替えで）'!FM109)</f>
        <v/>
      </c>
      <c r="EC113" s="7" t="str">
        <f>IF('⑤案件貼り付けシート(E6~→A2へ縦横替えで）'!FN109="","",'⑤案件貼り付けシート(E6~→A2へ縦横替えで）'!FN109)</f>
        <v/>
      </c>
      <c r="ED113" s="7" t="str">
        <f>IF('⑤案件貼り付けシート(E6~→A2へ縦横替えで）'!FO109="","",'⑤案件貼り付けシート(E6~→A2へ縦横替えで）'!FO109)</f>
        <v/>
      </c>
      <c r="EE113" s="154" t="str">
        <f>IF('⑤案件貼り付けシート(E6~→A2へ縦横替えで）'!FQ109="","",'⑤案件貼り付けシート(E6~→A2へ縦横替えで）'!FQ109)</f>
        <v/>
      </c>
      <c r="EF113" s="154" t="str">
        <f>IF('⑤案件貼り付けシート(E6~→A2へ縦横替えで）'!FR109="","",'⑤案件貼り付けシート(E6~→A2へ縦横替えで）'!FR109)</f>
        <v/>
      </c>
      <c r="EG113" s="7" t="str" cm="1">
        <f t="array" ref="EG113">IF('⑤案件貼り付けシート(E6~→A2へ縦横替えで）'!FS109="","",_xlfn.IFS('⑤案件貼り付けシート(E6~→A2へ縦横替えで）'!FS109="固定",1,'⑤案件貼り付けシート(E6~→A2へ縦横替えで）'!FS109="流動",2,'⑤案件貼り付けシート(E6~→A2へ縦横替えで）'!FS109="対象外",""))</f>
        <v/>
      </c>
      <c r="EH113" s="154" t="str">
        <f>IF('⑤案件貼り付けシート(E6~→A2へ縦横替えで）'!$FS109="固定",IF('⑤案件貼り付けシート(E6~→A2へ縦横替えで）'!FT109="","",'⑤案件貼り付けシート(E6~→A2へ縦横替えで）'!FT109),"")</f>
        <v/>
      </c>
      <c r="EI113" s="154" t="str">
        <f>IF('⑤案件貼り付けシート(E6~→A2へ縦横替えで）'!$FS109="固定",IF('⑤案件貼り付けシート(E6~→A2へ縦横替えで）'!FU109="","",'⑤案件貼り付けシート(E6~→A2へ縦横替えで）'!FU109),"")</f>
        <v/>
      </c>
      <c r="EJ113" s="154" t="str">
        <f>IF('⑤案件貼り付けシート(E6~→A2へ縦横替えで）'!$FS109="固定",IF('⑤案件貼り付けシート(E6~→A2へ縦横替えで）'!FV109="","",'⑤案件貼り付けシート(E6~→A2へ縦横替えで）'!FV109),"")</f>
        <v/>
      </c>
      <c r="EK113" s="154" t="str">
        <f>IF('⑤案件貼り付けシート(E6~→A2へ縦横替えで）'!$FS109="固定",IF('⑤案件貼り付けシート(E6~→A2へ縦横替えで）'!FW109="","",'⑤案件貼り付けシート(E6~→A2へ縦横替えで）'!FW109),"")</f>
        <v/>
      </c>
      <c r="EL113" s="154" t="str">
        <f>IF('⑤案件貼り付けシート(E6~→A2へ縦横替えで）'!$FS109="固定",IF('⑤案件貼り付けシート(E6~→A2へ縦横替えで）'!FX109="","",'⑤案件貼り付けシート(E6~→A2へ縦横替えで）'!FX109),"")</f>
        <v/>
      </c>
      <c r="EM113" s="154" t="str">
        <f>IF('⑤案件貼り付けシート(E6~→A2へ縦横替えで）'!$FS109="固定",IF('⑤案件貼り付けシート(E6~→A2へ縦横替えで）'!FY109="","",'⑤案件貼り付けシート(E6~→A2へ縦横替えで）'!FY109),"")</f>
        <v/>
      </c>
      <c r="EN113" s="7" t="str">
        <f>IF('⑤案件貼り付けシート(E6~→A2へ縦横替えで）'!$FS109="固定",IF('⑤案件貼り付けシート(E6~→A2へ縦横替えで）'!FZ109="","",'⑤案件貼り付けシート(E6~→A2へ縦横替えで）'!FZ109),"")</f>
        <v/>
      </c>
      <c r="EO113" s="7" t="str">
        <f>IF('⑤案件貼り付けシート(E6~→A2へ縦横替えで）'!GA109="","",'⑤案件貼り付けシート(E6~→A2へ縦横替えで）'!GA109)</f>
        <v/>
      </c>
      <c r="EP113" s="7" t="str">
        <f>IF('⑤案件貼り付けシート(E6~→A2へ縦横替えで）'!GB109="","",'⑤案件貼り付けシート(E6~→A2へ縦横替えで）'!GB109)</f>
        <v/>
      </c>
      <c r="EQ113" s="7" t="str">
        <f>IF('⑤案件貼り付けシート(E6~→A2へ縦横替えで）'!GC109="","",'⑤案件貼り付けシート(E6~→A2へ縦横替えで）'!GC109)</f>
        <v/>
      </c>
      <c r="ER113" s="154" t="str">
        <f>IF('⑤案件貼り付けシート(E6~→A2へ縦横替えで）'!GE109="","",'⑤案件貼り付けシート(E6~→A2へ縦横替えで）'!GE109)</f>
        <v/>
      </c>
      <c r="ES113" s="154" t="str">
        <f>IF('⑤案件貼り付けシート(E6~→A2へ縦横替えで）'!GF109="","",'⑤案件貼り付けシート(E6~→A2へ縦横替えで）'!GF109)</f>
        <v/>
      </c>
      <c r="ET113" s="7" t="str" cm="1">
        <f t="array" ref="ET113">IF('⑤案件貼り付けシート(E6~→A2へ縦横替えで）'!GG109="","",_xlfn.IFS('⑤案件貼り付けシート(E6~→A2へ縦横替えで）'!GG109="固定",1,'⑤案件貼り付けシート(E6~→A2へ縦横替えで）'!GG109="流動",2,'⑤案件貼り付けシート(E6~→A2へ縦横替えで）'!GG109="対象外",""))</f>
        <v/>
      </c>
      <c r="EU113" s="154" t="str">
        <f>IF('⑤案件貼り付けシート(E6~→A2へ縦横替えで）'!$GG109="固定",IF('⑤案件貼り付けシート(E6~→A2へ縦横替えで）'!GH109="","",'⑤案件貼り付けシート(E6~→A2へ縦横替えで）'!GH109),"")</f>
        <v/>
      </c>
      <c r="EV113" s="154" t="str">
        <f>IF('⑤案件貼り付けシート(E6~→A2へ縦横替えで）'!$GG109="固定",IF('⑤案件貼り付けシート(E6~→A2へ縦横替えで）'!GI109="","",'⑤案件貼り付けシート(E6~→A2へ縦横替えで）'!GI109),"")</f>
        <v/>
      </c>
      <c r="EW113" s="154" t="str">
        <f>IF('⑤案件貼り付けシート(E6~→A2へ縦横替えで）'!$GG109="固定",IF('⑤案件貼り付けシート(E6~→A2へ縦横替えで）'!GJ109="","",'⑤案件貼り付けシート(E6~→A2へ縦横替えで）'!GJ109),"")</f>
        <v/>
      </c>
      <c r="EX113" s="154" t="str">
        <f>IF('⑤案件貼り付けシート(E6~→A2へ縦横替えで）'!$GG109="固定",IF('⑤案件貼り付けシート(E6~→A2へ縦横替えで）'!GK109="","",'⑤案件貼り付けシート(E6~→A2へ縦横替えで）'!GK109),"")</f>
        <v/>
      </c>
      <c r="EY113" s="154" t="str">
        <f>IF('⑤案件貼り付けシート(E6~→A2へ縦横替えで）'!$GG109="固定",IF('⑤案件貼り付けシート(E6~→A2へ縦横替えで）'!GL109="","",'⑤案件貼り付けシート(E6~→A2へ縦横替えで）'!GL109),"")</f>
        <v/>
      </c>
      <c r="EZ113" s="154" t="str">
        <f>IF('⑤案件貼り付けシート(E6~→A2へ縦横替えで）'!$GG109="固定",IF('⑤案件貼り付けシート(E6~→A2へ縦横替えで）'!GM109="","",'⑤案件貼り付けシート(E6~→A2へ縦横替えで）'!GM109),"")</f>
        <v/>
      </c>
      <c r="FA113" s="7" t="str">
        <f>IF('⑤案件貼り付けシート(E6~→A2へ縦横替えで）'!$GG109="固定",IF('⑤案件貼り付けシート(E6~→A2へ縦横替えで）'!GN109="","",'⑤案件貼り付けシート(E6~→A2へ縦横替えで）'!GN109),"")</f>
        <v/>
      </c>
      <c r="FB113" s="7" t="str">
        <f>IF('⑤案件貼り付けシート(E6~→A2へ縦横替えで）'!GO109="","",'⑤案件貼り付けシート(E6~→A2へ縦横替えで）'!GO109)</f>
        <v/>
      </c>
      <c r="FC113" s="7" t="str">
        <f>IF('⑤案件貼り付けシート(E6~→A2へ縦横替えで）'!GP109="","",'⑤案件貼り付けシート(E6~→A2へ縦横替えで）'!GP109)</f>
        <v/>
      </c>
      <c r="FD113" s="7" t="str">
        <f>IF('⑤案件貼り付けシート(E6~→A2へ縦横替えで）'!GQ109="","",'⑤案件貼り付けシート(E6~→A2へ縦横替えで）'!GQ109)</f>
        <v/>
      </c>
      <c r="FE113" s="154" t="str">
        <f>IF('⑤案件貼り付けシート(E6~→A2へ縦横替えで）'!GS109="","",'⑤案件貼り付けシート(E6~→A2へ縦横替えで）'!GS109)</f>
        <v/>
      </c>
      <c r="FF113" s="154" t="str">
        <f>IF('⑤案件貼り付けシート(E6~→A2へ縦横替えで）'!GT109="","",'⑤案件貼り付けシート(E6~→A2へ縦横替えで）'!GT109)</f>
        <v/>
      </c>
      <c r="FG113" s="7" t="str" cm="1">
        <f t="array" ref="FG113">IF('⑤案件貼り付けシート(E6~→A2へ縦横替えで）'!GU109="","",_xlfn.IFS('⑤案件貼り付けシート(E6~→A2へ縦横替えで）'!GU109="固定",1,'⑤案件貼り付けシート(E6~→A2へ縦横替えで）'!GU109="流動",2,'⑤案件貼り付けシート(E6~→A2へ縦横替えで）'!GU109="対象外",""))</f>
        <v/>
      </c>
      <c r="FH113" s="154" t="str">
        <f>IF('⑤案件貼り付けシート(E6~→A2へ縦横替えで）'!$GU109="固定",IF('⑤案件貼り付けシート(E6~→A2へ縦横替えで）'!GV109="","",'⑤案件貼り付けシート(E6~→A2へ縦横替えで）'!GV109),"")</f>
        <v/>
      </c>
      <c r="FI113" s="154" t="str">
        <f>IF('⑤案件貼り付けシート(E6~→A2へ縦横替えで）'!$GU109="固定",IF('⑤案件貼り付けシート(E6~→A2へ縦横替えで）'!GW109="","",'⑤案件貼り付けシート(E6~→A2へ縦横替えで）'!GW109),"")</f>
        <v/>
      </c>
      <c r="FJ113" s="154" t="str">
        <f>IF('⑤案件貼り付けシート(E6~→A2へ縦横替えで）'!$GU109="固定",IF('⑤案件貼り付けシート(E6~→A2へ縦横替えで）'!GX109="","",'⑤案件貼り付けシート(E6~→A2へ縦横替えで）'!GX109),"")</f>
        <v/>
      </c>
      <c r="FK113" s="154" t="str">
        <f>IF('⑤案件貼り付けシート(E6~→A2へ縦横替えで）'!$GU109="固定",IF('⑤案件貼り付けシート(E6~→A2へ縦横替えで）'!GY109="","",'⑤案件貼り付けシート(E6~→A2へ縦横替えで）'!GY109),"")</f>
        <v/>
      </c>
      <c r="FL113" s="154" t="str">
        <f>IF('⑤案件貼り付けシート(E6~→A2へ縦横替えで）'!$GU109="固定",IF('⑤案件貼り付けシート(E6~→A2へ縦横替えで）'!GZ109="","",'⑤案件貼り付けシート(E6~→A2へ縦横替えで）'!GZ109),"")</f>
        <v/>
      </c>
      <c r="FM113" s="154" t="str">
        <f>IF('⑤案件貼り付けシート(E6~→A2へ縦横替えで）'!$GU109="固定",IF('⑤案件貼り付けシート(E6~→A2へ縦横替えで）'!HA109="","",'⑤案件貼り付けシート(E6~→A2へ縦横替えで）'!HA109),"")</f>
        <v/>
      </c>
      <c r="FN113" s="7" t="str">
        <f>IF('⑤案件貼り付けシート(E6~→A2へ縦横替えで）'!$GU109="固定",IF('⑤案件貼り付けシート(E6~→A2へ縦横替えで）'!HB109="","",'⑤案件貼り付けシート(E6~→A2へ縦横替えで）'!HB109),"")</f>
        <v/>
      </c>
      <c r="FO113" s="7" t="str">
        <f>IF('⑤案件貼り付けシート(E6~→A2へ縦横替えで）'!HC109="","",'⑤案件貼り付けシート(E6~→A2へ縦横替えで）'!HC109)</f>
        <v/>
      </c>
      <c r="FP113" s="7" t="str">
        <f>IF('⑤案件貼り付けシート(E6~→A2へ縦横替えで）'!HD109="","",'⑤案件貼り付けシート(E6~→A2へ縦横替えで）'!HD109)</f>
        <v/>
      </c>
      <c r="FQ113" s="7" t="str">
        <f>IF('⑤案件貼り付けシート(E6~→A2へ縦横替えで）'!HE109="","",'⑤案件貼り付けシート(E6~→A2へ縦横替えで）'!HE109)</f>
        <v/>
      </c>
      <c r="FR113" s="154" t="str">
        <f>IF('⑤案件貼り付けシート(E6~→A2へ縦横替えで）'!HG109="","",'⑤案件貼り付けシート(E6~→A2へ縦横替えで）'!HG109)</f>
        <v/>
      </c>
      <c r="FS113" s="154" t="str">
        <f>IF('⑤案件貼り付けシート(E6~→A2へ縦横替えで）'!HH109="","",'⑤案件貼り付けシート(E6~→A2へ縦横替えで）'!HH109)</f>
        <v/>
      </c>
      <c r="FT113" s="7" t="str" cm="1">
        <f t="array" ref="FT113">IF('⑤案件貼り付けシート(E6~→A2へ縦横替えで）'!HI109="","",_xlfn.IFS('⑤案件貼り付けシート(E6~→A2へ縦横替えで）'!HI109="固定",1,'⑤案件貼り付けシート(E6~→A2へ縦横替えで）'!HI109="流動",2,'⑤案件貼り付けシート(E6~→A2へ縦横替えで）'!HI109="対象外",""))</f>
        <v/>
      </c>
      <c r="FU113" s="154" t="str">
        <f>IF('⑤案件貼り付けシート(E6~→A2へ縦横替えで）'!$HI109="固定",IF('⑤案件貼り付けシート(E6~→A2へ縦横替えで）'!HJ109="","",'⑤案件貼り付けシート(E6~→A2へ縦横替えで）'!HJ109),"")</f>
        <v/>
      </c>
      <c r="FV113" s="154" t="str">
        <f>IF('⑤案件貼り付けシート(E6~→A2へ縦横替えで）'!$HI109="固定",IF('⑤案件貼り付けシート(E6~→A2へ縦横替えで）'!HK109="","",'⑤案件貼り付けシート(E6~→A2へ縦横替えで）'!HK109),"")</f>
        <v/>
      </c>
      <c r="FW113" s="154" t="str">
        <f>IF('⑤案件貼り付けシート(E6~→A2へ縦横替えで）'!$HI109="固定",IF('⑤案件貼り付けシート(E6~→A2へ縦横替えで）'!HL109="","",'⑤案件貼り付けシート(E6~→A2へ縦横替えで）'!HL109),"")</f>
        <v/>
      </c>
      <c r="FX113" s="154" t="str">
        <f>IF('⑤案件貼り付けシート(E6~→A2へ縦横替えで）'!$HI109="固定",IF('⑤案件貼り付けシート(E6~→A2へ縦横替えで）'!HM109="","",'⑤案件貼り付けシート(E6~→A2へ縦横替えで）'!HM109),"")</f>
        <v/>
      </c>
      <c r="FY113" s="154" t="str">
        <f>IF('⑤案件貼り付けシート(E6~→A2へ縦横替えで）'!$HI109="固定",IF('⑤案件貼り付けシート(E6~→A2へ縦横替えで）'!HN109="","",'⑤案件貼り付けシート(E6~→A2へ縦横替えで）'!HN109),"")</f>
        <v/>
      </c>
      <c r="FZ113" s="154" t="str">
        <f>IF('⑤案件貼り付けシート(E6~→A2へ縦横替えで）'!$HI109="固定",IF('⑤案件貼り付けシート(E6~→A2へ縦横替えで）'!HO109="","",'⑤案件貼り付けシート(E6~→A2へ縦横替えで）'!HO109),"")</f>
        <v/>
      </c>
      <c r="GA113" s="7" t="str">
        <f>IF('⑤案件貼り付けシート(E6~→A2へ縦横替えで）'!$HI109="固定",IF('⑤案件貼り付けシート(E6~→A2へ縦横替えで）'!HP109="","",'⑤案件貼り付けシート(E6~→A2へ縦横替えで）'!HP109),"")</f>
        <v/>
      </c>
      <c r="GB113" s="7" t="str">
        <f>IF('⑤案件貼り付けシート(E6~→A2へ縦横替えで）'!HQ109="","",'⑤案件貼り付けシート(E6~→A2へ縦横替えで）'!HQ109)</f>
        <v/>
      </c>
      <c r="GC113" s="7" t="str">
        <f>IF('⑤案件貼り付けシート(E6~→A2へ縦横替えで）'!HR109="","",'⑤案件貼り付けシート(E6~→A2へ縦横替えで）'!HR109)</f>
        <v/>
      </c>
      <c r="GD113" s="7" t="str">
        <f>IF('⑤案件貼り付けシート(E6~→A2へ縦横替えで）'!HS109="","",'⑤案件貼り付けシート(E6~→A2へ縦横替えで）'!HS109)</f>
        <v/>
      </c>
      <c r="GE113" s="7"/>
      <c r="GF113" s="7"/>
      <c r="GG113" s="7"/>
      <c r="GH113" s="7"/>
      <c r="GI113" s="7"/>
      <c r="GJ113" s="7"/>
      <c r="GK113" s="7"/>
      <c r="GL113" s="7"/>
      <c r="GM113" s="48"/>
      <c r="GN113" s="7"/>
      <c r="GO113" s="7"/>
      <c r="GP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3"/>
      <c r="AS114" s="7"/>
      <c r="AT114" s="7"/>
      <c r="AU114" s="7"/>
      <c r="AV114" s="7"/>
      <c r="AW114" s="7"/>
      <c r="AX114" s="7"/>
      <c r="AY114" s="7"/>
      <c r="AZ114" s="7"/>
      <c r="BA114" s="7"/>
      <c r="BB114" s="7"/>
      <c r="BC114" s="7"/>
      <c r="BD114" s="7"/>
      <c r="BE114" s="154"/>
      <c r="BF114" s="154"/>
      <c r="BG114" s="7"/>
      <c r="BH114" s="154"/>
      <c r="BI114" s="154"/>
      <c r="BJ114" s="154"/>
      <c r="BK114" s="154"/>
      <c r="BL114" s="154"/>
      <c r="BM114" s="154"/>
      <c r="BN114" s="7"/>
      <c r="BO114" s="7"/>
      <c r="BP114" s="7"/>
      <c r="BQ114" s="7"/>
      <c r="BR114" s="154"/>
      <c r="BS114" s="154"/>
      <c r="BT114" s="7"/>
      <c r="BU114" s="154"/>
      <c r="BV114" s="154"/>
      <c r="BW114" s="154"/>
      <c r="BX114" s="154"/>
      <c r="BY114" s="154"/>
      <c r="BZ114" s="154"/>
      <c r="CA114" s="7"/>
      <c r="CB114" s="7"/>
      <c r="CC114" s="7"/>
      <c r="CD114" s="7"/>
      <c r="CE114" s="154"/>
      <c r="CF114" s="154"/>
      <c r="CG114" s="7"/>
      <c r="CH114" s="154"/>
      <c r="CI114" s="154"/>
      <c r="CJ114" s="154"/>
      <c r="CK114" s="154"/>
      <c r="CL114" s="154"/>
      <c r="CM114" s="154"/>
      <c r="CN114" s="7"/>
      <c r="CO114" s="7"/>
      <c r="CP114" s="7"/>
      <c r="CQ114" s="7"/>
      <c r="CR114" s="154"/>
      <c r="CS114" s="154"/>
      <c r="CT114" s="7"/>
      <c r="CU114" s="154"/>
      <c r="CV114" s="154"/>
      <c r="CW114" s="154"/>
      <c r="CX114" s="154"/>
      <c r="CY114" s="154"/>
      <c r="CZ114" s="154"/>
      <c r="DA114" s="7"/>
      <c r="DB114" s="7"/>
      <c r="DC114" s="7"/>
      <c r="DD114" s="7"/>
      <c r="DE114" s="154"/>
      <c r="DF114" s="154"/>
      <c r="DG114" s="7"/>
      <c r="DH114" s="154"/>
      <c r="DI114" s="154"/>
      <c r="DJ114" s="154"/>
      <c r="DK114" s="154"/>
      <c r="DL114" s="154"/>
      <c r="DM114" s="154"/>
      <c r="DN114" s="7"/>
      <c r="DO114" s="7"/>
      <c r="DP114" s="7"/>
      <c r="DQ114" s="7"/>
      <c r="DR114" s="154" t="str">
        <f>IF('⑤案件貼り付けシート(E6~→A2へ縦横替えで）'!FC110="","",'⑤案件貼り付けシート(E6~→A2へ縦横替えで）'!FC110)</f>
        <v/>
      </c>
      <c r="DS114" s="154" t="str">
        <f>IF('⑤案件貼り付けシート(E6~→A2へ縦横替えで）'!FD110="","",'⑤案件貼り付けシート(E6~→A2へ縦横替えで）'!FD110)</f>
        <v/>
      </c>
      <c r="DT114" s="7" t="str" cm="1">
        <f t="array" ref="DT114">IF('⑤案件貼り付けシート(E6~→A2へ縦横替えで）'!FE110="","",_xlfn.IFS('⑤案件貼り付けシート(E6~→A2へ縦横替えで）'!FE110="固定",1,'⑤案件貼り付けシート(E6~→A2へ縦横替えで）'!FE110="流動",2,'⑤案件貼り付けシート(E6~→A2へ縦横替えで）'!FE110="対象外",""))</f>
        <v/>
      </c>
      <c r="DU114" s="154" t="str">
        <f>IF('⑤案件貼り付けシート(E6~→A2へ縦横替えで）'!$FE110="固定",IF('⑤案件貼り付けシート(E6~→A2へ縦横替えで）'!FF110="","",'⑤案件貼り付けシート(E6~→A2へ縦横替えで）'!FF110),"")</f>
        <v/>
      </c>
      <c r="DV114" s="154" t="str">
        <f>IF('⑤案件貼り付けシート(E6~→A2へ縦横替えで）'!$FE110="固定",IF('⑤案件貼り付けシート(E6~→A2へ縦横替えで）'!FG110="","",'⑤案件貼り付けシート(E6~→A2へ縦横替えで）'!FG110),"")</f>
        <v/>
      </c>
      <c r="DW114" s="154" t="str">
        <f>IF('⑤案件貼り付けシート(E6~→A2へ縦横替えで）'!$FE110="固定",IF('⑤案件貼り付けシート(E6~→A2へ縦横替えで）'!FH110="","",'⑤案件貼り付けシート(E6~→A2へ縦横替えで）'!FH110),"")</f>
        <v/>
      </c>
      <c r="DX114" s="154" t="str">
        <f>IF('⑤案件貼り付けシート(E6~→A2へ縦横替えで）'!$FE110="固定",IF('⑤案件貼り付けシート(E6~→A2へ縦横替えで）'!FI110="","",'⑤案件貼り付けシート(E6~→A2へ縦横替えで）'!FI110),"")</f>
        <v/>
      </c>
      <c r="DY114" s="154" t="str">
        <f>IF('⑤案件貼り付けシート(E6~→A2へ縦横替えで）'!$FE110="固定",IF('⑤案件貼り付けシート(E6~→A2へ縦横替えで）'!FJ110="","",'⑤案件貼り付けシート(E6~→A2へ縦横替えで）'!FJ110),"")</f>
        <v/>
      </c>
      <c r="DZ114" s="154" t="str">
        <f>IF('⑤案件貼り付けシート(E6~→A2へ縦横替えで）'!$FE110="固定",IF('⑤案件貼り付けシート(E6~→A2へ縦横替えで）'!FK110="","",'⑤案件貼り付けシート(E6~→A2へ縦横替えで）'!FK110),"")</f>
        <v/>
      </c>
      <c r="EA114" s="7" t="str">
        <f>IF('⑤案件貼り付けシート(E6~→A2へ縦横替えで）'!$FE110="固定",IF('⑤案件貼り付けシート(E6~→A2へ縦横替えで）'!FL110="","",'⑤案件貼り付けシート(E6~→A2へ縦横替えで）'!FL110),"")</f>
        <v/>
      </c>
      <c r="EB114" s="7" t="str">
        <f>IF('⑤案件貼り付けシート(E6~→A2へ縦横替えで）'!FM110="","",'⑤案件貼り付けシート(E6~→A2へ縦横替えで）'!FM110)</f>
        <v/>
      </c>
      <c r="EC114" s="7" t="str">
        <f>IF('⑤案件貼り付けシート(E6~→A2へ縦横替えで）'!FN110="","",'⑤案件貼り付けシート(E6~→A2へ縦横替えで）'!FN110)</f>
        <v/>
      </c>
      <c r="ED114" s="7" t="str">
        <f>IF('⑤案件貼り付けシート(E6~→A2へ縦横替えで）'!FO110="","",'⑤案件貼り付けシート(E6~→A2へ縦横替えで）'!FO110)</f>
        <v/>
      </c>
      <c r="EE114" s="154" t="str">
        <f>IF('⑤案件貼り付けシート(E6~→A2へ縦横替えで）'!FQ110="","",'⑤案件貼り付けシート(E6~→A2へ縦横替えで）'!FQ110)</f>
        <v/>
      </c>
      <c r="EF114" s="154" t="str">
        <f>IF('⑤案件貼り付けシート(E6~→A2へ縦横替えで）'!FR110="","",'⑤案件貼り付けシート(E6~→A2へ縦横替えで）'!FR110)</f>
        <v/>
      </c>
      <c r="EG114" s="7" t="str" cm="1">
        <f t="array" ref="EG114">IF('⑤案件貼り付けシート(E6~→A2へ縦横替えで）'!FS110="","",_xlfn.IFS('⑤案件貼り付けシート(E6~→A2へ縦横替えで）'!FS110="固定",1,'⑤案件貼り付けシート(E6~→A2へ縦横替えで）'!FS110="流動",2,'⑤案件貼り付けシート(E6~→A2へ縦横替えで）'!FS110="対象外",""))</f>
        <v/>
      </c>
      <c r="EH114" s="154" t="str">
        <f>IF('⑤案件貼り付けシート(E6~→A2へ縦横替えで）'!$FS110="固定",IF('⑤案件貼り付けシート(E6~→A2へ縦横替えで）'!FT110="","",'⑤案件貼り付けシート(E6~→A2へ縦横替えで）'!FT110),"")</f>
        <v/>
      </c>
      <c r="EI114" s="154" t="str">
        <f>IF('⑤案件貼り付けシート(E6~→A2へ縦横替えで）'!$FS110="固定",IF('⑤案件貼り付けシート(E6~→A2へ縦横替えで）'!FU110="","",'⑤案件貼り付けシート(E6~→A2へ縦横替えで）'!FU110),"")</f>
        <v/>
      </c>
      <c r="EJ114" s="154" t="str">
        <f>IF('⑤案件貼り付けシート(E6~→A2へ縦横替えで）'!$FS110="固定",IF('⑤案件貼り付けシート(E6~→A2へ縦横替えで）'!FV110="","",'⑤案件貼り付けシート(E6~→A2へ縦横替えで）'!FV110),"")</f>
        <v/>
      </c>
      <c r="EK114" s="154" t="str">
        <f>IF('⑤案件貼り付けシート(E6~→A2へ縦横替えで）'!$FS110="固定",IF('⑤案件貼り付けシート(E6~→A2へ縦横替えで）'!FW110="","",'⑤案件貼り付けシート(E6~→A2へ縦横替えで）'!FW110),"")</f>
        <v/>
      </c>
      <c r="EL114" s="154" t="str">
        <f>IF('⑤案件貼り付けシート(E6~→A2へ縦横替えで）'!$FS110="固定",IF('⑤案件貼り付けシート(E6~→A2へ縦横替えで）'!FX110="","",'⑤案件貼り付けシート(E6~→A2へ縦横替えで）'!FX110),"")</f>
        <v/>
      </c>
      <c r="EM114" s="154" t="str">
        <f>IF('⑤案件貼り付けシート(E6~→A2へ縦横替えで）'!$FS110="固定",IF('⑤案件貼り付けシート(E6~→A2へ縦横替えで）'!FY110="","",'⑤案件貼り付けシート(E6~→A2へ縦横替えで）'!FY110),"")</f>
        <v/>
      </c>
      <c r="EN114" s="7" t="str">
        <f>IF('⑤案件貼り付けシート(E6~→A2へ縦横替えで）'!$FS110="固定",IF('⑤案件貼り付けシート(E6~→A2へ縦横替えで）'!FZ110="","",'⑤案件貼り付けシート(E6~→A2へ縦横替えで）'!FZ110),"")</f>
        <v/>
      </c>
      <c r="EO114" s="7" t="str">
        <f>IF('⑤案件貼り付けシート(E6~→A2へ縦横替えで）'!GA110="","",'⑤案件貼り付けシート(E6~→A2へ縦横替えで）'!GA110)</f>
        <v/>
      </c>
      <c r="EP114" s="7" t="str">
        <f>IF('⑤案件貼り付けシート(E6~→A2へ縦横替えで）'!GB110="","",'⑤案件貼り付けシート(E6~→A2へ縦横替えで）'!GB110)</f>
        <v/>
      </c>
      <c r="EQ114" s="7" t="str">
        <f>IF('⑤案件貼り付けシート(E6~→A2へ縦横替えで）'!GC110="","",'⑤案件貼り付けシート(E6~→A2へ縦横替えで）'!GC110)</f>
        <v/>
      </c>
      <c r="ER114" s="154" t="str">
        <f>IF('⑤案件貼り付けシート(E6~→A2へ縦横替えで）'!GE110="","",'⑤案件貼り付けシート(E6~→A2へ縦横替えで）'!GE110)</f>
        <v/>
      </c>
      <c r="ES114" s="154" t="str">
        <f>IF('⑤案件貼り付けシート(E6~→A2へ縦横替えで）'!GF110="","",'⑤案件貼り付けシート(E6~→A2へ縦横替えで）'!GF110)</f>
        <v/>
      </c>
      <c r="ET114" s="7" t="str" cm="1">
        <f t="array" ref="ET114">IF('⑤案件貼り付けシート(E6~→A2へ縦横替えで）'!GG110="","",_xlfn.IFS('⑤案件貼り付けシート(E6~→A2へ縦横替えで）'!GG110="固定",1,'⑤案件貼り付けシート(E6~→A2へ縦横替えで）'!GG110="流動",2,'⑤案件貼り付けシート(E6~→A2へ縦横替えで）'!GG110="対象外",""))</f>
        <v/>
      </c>
      <c r="EU114" s="154" t="str">
        <f>IF('⑤案件貼り付けシート(E6~→A2へ縦横替えで）'!$GG110="固定",IF('⑤案件貼り付けシート(E6~→A2へ縦横替えで）'!GH110="","",'⑤案件貼り付けシート(E6~→A2へ縦横替えで）'!GH110),"")</f>
        <v/>
      </c>
      <c r="EV114" s="154" t="str">
        <f>IF('⑤案件貼り付けシート(E6~→A2へ縦横替えで）'!$GG110="固定",IF('⑤案件貼り付けシート(E6~→A2へ縦横替えで）'!GI110="","",'⑤案件貼り付けシート(E6~→A2へ縦横替えで）'!GI110),"")</f>
        <v/>
      </c>
      <c r="EW114" s="154" t="str">
        <f>IF('⑤案件貼り付けシート(E6~→A2へ縦横替えで）'!$GG110="固定",IF('⑤案件貼り付けシート(E6~→A2へ縦横替えで）'!GJ110="","",'⑤案件貼り付けシート(E6~→A2へ縦横替えで）'!GJ110),"")</f>
        <v/>
      </c>
      <c r="EX114" s="154" t="str">
        <f>IF('⑤案件貼り付けシート(E6~→A2へ縦横替えで）'!$GG110="固定",IF('⑤案件貼り付けシート(E6~→A2へ縦横替えで）'!GK110="","",'⑤案件貼り付けシート(E6~→A2へ縦横替えで）'!GK110),"")</f>
        <v/>
      </c>
      <c r="EY114" s="154" t="str">
        <f>IF('⑤案件貼り付けシート(E6~→A2へ縦横替えで）'!$GG110="固定",IF('⑤案件貼り付けシート(E6~→A2へ縦横替えで）'!GL110="","",'⑤案件貼り付けシート(E6~→A2へ縦横替えで）'!GL110),"")</f>
        <v/>
      </c>
      <c r="EZ114" s="154" t="str">
        <f>IF('⑤案件貼り付けシート(E6~→A2へ縦横替えで）'!$GG110="固定",IF('⑤案件貼り付けシート(E6~→A2へ縦横替えで）'!GM110="","",'⑤案件貼り付けシート(E6~→A2へ縦横替えで）'!GM110),"")</f>
        <v/>
      </c>
      <c r="FA114" s="7" t="str">
        <f>IF('⑤案件貼り付けシート(E6~→A2へ縦横替えで）'!$GG110="固定",IF('⑤案件貼り付けシート(E6~→A2へ縦横替えで）'!GN110="","",'⑤案件貼り付けシート(E6~→A2へ縦横替えで）'!GN110),"")</f>
        <v/>
      </c>
      <c r="FB114" s="7" t="str">
        <f>IF('⑤案件貼り付けシート(E6~→A2へ縦横替えで）'!GO110="","",'⑤案件貼り付けシート(E6~→A2へ縦横替えで）'!GO110)</f>
        <v/>
      </c>
      <c r="FC114" s="7" t="str">
        <f>IF('⑤案件貼り付けシート(E6~→A2へ縦横替えで）'!GP110="","",'⑤案件貼り付けシート(E6~→A2へ縦横替えで）'!GP110)</f>
        <v/>
      </c>
      <c r="FD114" s="7" t="str">
        <f>IF('⑤案件貼り付けシート(E6~→A2へ縦横替えで）'!GQ110="","",'⑤案件貼り付けシート(E6~→A2へ縦横替えで）'!GQ110)</f>
        <v/>
      </c>
      <c r="FE114" s="154" t="str">
        <f>IF('⑤案件貼り付けシート(E6~→A2へ縦横替えで）'!GS110="","",'⑤案件貼り付けシート(E6~→A2へ縦横替えで）'!GS110)</f>
        <v/>
      </c>
      <c r="FF114" s="154" t="str">
        <f>IF('⑤案件貼り付けシート(E6~→A2へ縦横替えで）'!GT110="","",'⑤案件貼り付けシート(E6~→A2へ縦横替えで）'!GT110)</f>
        <v/>
      </c>
      <c r="FG114" s="7" t="str" cm="1">
        <f t="array" ref="FG114">IF('⑤案件貼り付けシート(E6~→A2へ縦横替えで）'!GU110="","",_xlfn.IFS('⑤案件貼り付けシート(E6~→A2へ縦横替えで）'!GU110="固定",1,'⑤案件貼り付けシート(E6~→A2へ縦横替えで）'!GU110="流動",2,'⑤案件貼り付けシート(E6~→A2へ縦横替えで）'!GU110="対象外",""))</f>
        <v/>
      </c>
      <c r="FH114" s="154" t="str">
        <f>IF('⑤案件貼り付けシート(E6~→A2へ縦横替えで）'!$GU110="固定",IF('⑤案件貼り付けシート(E6~→A2へ縦横替えで）'!GV110="","",'⑤案件貼り付けシート(E6~→A2へ縦横替えで）'!GV110),"")</f>
        <v/>
      </c>
      <c r="FI114" s="154" t="str">
        <f>IF('⑤案件貼り付けシート(E6~→A2へ縦横替えで）'!$GU110="固定",IF('⑤案件貼り付けシート(E6~→A2へ縦横替えで）'!GW110="","",'⑤案件貼り付けシート(E6~→A2へ縦横替えで）'!GW110),"")</f>
        <v/>
      </c>
      <c r="FJ114" s="154" t="str">
        <f>IF('⑤案件貼り付けシート(E6~→A2へ縦横替えで）'!$GU110="固定",IF('⑤案件貼り付けシート(E6~→A2へ縦横替えで）'!GX110="","",'⑤案件貼り付けシート(E6~→A2へ縦横替えで）'!GX110),"")</f>
        <v/>
      </c>
      <c r="FK114" s="154" t="str">
        <f>IF('⑤案件貼り付けシート(E6~→A2へ縦横替えで）'!$GU110="固定",IF('⑤案件貼り付けシート(E6~→A2へ縦横替えで）'!GY110="","",'⑤案件貼り付けシート(E6~→A2へ縦横替えで）'!GY110),"")</f>
        <v/>
      </c>
      <c r="FL114" s="154" t="str">
        <f>IF('⑤案件貼り付けシート(E6~→A2へ縦横替えで）'!$GU110="固定",IF('⑤案件貼り付けシート(E6~→A2へ縦横替えで）'!GZ110="","",'⑤案件貼り付けシート(E6~→A2へ縦横替えで）'!GZ110),"")</f>
        <v/>
      </c>
      <c r="FM114" s="154" t="str">
        <f>IF('⑤案件貼り付けシート(E6~→A2へ縦横替えで）'!$GU110="固定",IF('⑤案件貼り付けシート(E6~→A2へ縦横替えで）'!HA110="","",'⑤案件貼り付けシート(E6~→A2へ縦横替えで）'!HA110),"")</f>
        <v/>
      </c>
      <c r="FN114" s="7" t="str">
        <f>IF('⑤案件貼り付けシート(E6~→A2へ縦横替えで）'!$GU110="固定",IF('⑤案件貼り付けシート(E6~→A2へ縦横替えで）'!HB110="","",'⑤案件貼り付けシート(E6~→A2へ縦横替えで）'!HB110),"")</f>
        <v/>
      </c>
      <c r="FO114" s="7" t="str">
        <f>IF('⑤案件貼り付けシート(E6~→A2へ縦横替えで）'!HC110="","",'⑤案件貼り付けシート(E6~→A2へ縦横替えで）'!HC110)</f>
        <v/>
      </c>
      <c r="FP114" s="7" t="str">
        <f>IF('⑤案件貼り付けシート(E6~→A2へ縦横替えで）'!HD110="","",'⑤案件貼り付けシート(E6~→A2へ縦横替えで）'!HD110)</f>
        <v/>
      </c>
      <c r="FQ114" s="7" t="str">
        <f>IF('⑤案件貼り付けシート(E6~→A2へ縦横替えで）'!HE110="","",'⑤案件貼り付けシート(E6~→A2へ縦横替えで）'!HE110)</f>
        <v/>
      </c>
      <c r="FR114" s="154" t="str">
        <f>IF('⑤案件貼り付けシート(E6~→A2へ縦横替えで）'!HG110="","",'⑤案件貼り付けシート(E6~→A2へ縦横替えで）'!HG110)</f>
        <v/>
      </c>
      <c r="FS114" s="154" t="str">
        <f>IF('⑤案件貼り付けシート(E6~→A2へ縦横替えで）'!HH110="","",'⑤案件貼り付けシート(E6~→A2へ縦横替えで）'!HH110)</f>
        <v/>
      </c>
      <c r="FT114" s="7" t="str" cm="1">
        <f t="array" ref="FT114">IF('⑤案件貼り付けシート(E6~→A2へ縦横替えで）'!HI110="","",_xlfn.IFS('⑤案件貼り付けシート(E6~→A2へ縦横替えで）'!HI110="固定",1,'⑤案件貼り付けシート(E6~→A2へ縦横替えで）'!HI110="流動",2,'⑤案件貼り付けシート(E6~→A2へ縦横替えで）'!HI110="対象外",""))</f>
        <v/>
      </c>
      <c r="FU114" s="154" t="str">
        <f>IF('⑤案件貼り付けシート(E6~→A2へ縦横替えで）'!$HI110="固定",IF('⑤案件貼り付けシート(E6~→A2へ縦横替えで）'!HJ110="","",'⑤案件貼り付けシート(E6~→A2へ縦横替えで）'!HJ110),"")</f>
        <v/>
      </c>
      <c r="FV114" s="154" t="str">
        <f>IF('⑤案件貼り付けシート(E6~→A2へ縦横替えで）'!$HI110="固定",IF('⑤案件貼り付けシート(E6~→A2へ縦横替えで）'!HK110="","",'⑤案件貼り付けシート(E6~→A2へ縦横替えで）'!HK110),"")</f>
        <v/>
      </c>
      <c r="FW114" s="154" t="str">
        <f>IF('⑤案件貼り付けシート(E6~→A2へ縦横替えで）'!$HI110="固定",IF('⑤案件貼り付けシート(E6~→A2へ縦横替えで）'!HL110="","",'⑤案件貼り付けシート(E6~→A2へ縦横替えで）'!HL110),"")</f>
        <v/>
      </c>
      <c r="FX114" s="154" t="str">
        <f>IF('⑤案件貼り付けシート(E6~→A2へ縦横替えで）'!$HI110="固定",IF('⑤案件貼り付けシート(E6~→A2へ縦横替えで）'!HM110="","",'⑤案件貼り付けシート(E6~→A2へ縦横替えで）'!HM110),"")</f>
        <v/>
      </c>
      <c r="FY114" s="154" t="str">
        <f>IF('⑤案件貼り付けシート(E6~→A2へ縦横替えで）'!$HI110="固定",IF('⑤案件貼り付けシート(E6~→A2へ縦横替えで）'!HN110="","",'⑤案件貼り付けシート(E6~→A2へ縦横替えで）'!HN110),"")</f>
        <v/>
      </c>
      <c r="FZ114" s="154" t="str">
        <f>IF('⑤案件貼り付けシート(E6~→A2へ縦横替えで）'!$HI110="固定",IF('⑤案件貼り付けシート(E6~→A2へ縦横替えで）'!HO110="","",'⑤案件貼り付けシート(E6~→A2へ縦横替えで）'!HO110),"")</f>
        <v/>
      </c>
      <c r="GA114" s="7" t="str">
        <f>IF('⑤案件貼り付けシート(E6~→A2へ縦横替えで）'!$HI110="固定",IF('⑤案件貼り付けシート(E6~→A2へ縦横替えで）'!HP110="","",'⑤案件貼り付けシート(E6~→A2へ縦横替えで）'!HP110),"")</f>
        <v/>
      </c>
      <c r="GB114" s="7" t="str">
        <f>IF('⑤案件貼り付けシート(E6~→A2へ縦横替えで）'!HQ110="","",'⑤案件貼り付けシート(E6~→A2へ縦横替えで）'!HQ110)</f>
        <v/>
      </c>
      <c r="GC114" s="7" t="str">
        <f>IF('⑤案件貼り付けシート(E6~→A2へ縦横替えで）'!HR110="","",'⑤案件貼り付けシート(E6~→A2へ縦横替えで）'!HR110)</f>
        <v/>
      </c>
      <c r="GD114" s="7" t="str">
        <f>IF('⑤案件貼り付けシート(E6~→A2へ縦横替えで）'!HS110="","",'⑤案件貼り付けシート(E6~→A2へ縦横替えで）'!HS110)</f>
        <v/>
      </c>
      <c r="GE114" s="7"/>
      <c r="GF114" s="7"/>
      <c r="GG114" s="7"/>
      <c r="GH114" s="7"/>
      <c r="GI114" s="7"/>
      <c r="GJ114" s="7"/>
      <c r="GK114" s="7"/>
      <c r="GL114" s="7"/>
      <c r="GM114" s="48"/>
      <c r="GN114" s="7"/>
      <c r="GO114" s="7"/>
      <c r="GP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3"/>
      <c r="AS115" s="7"/>
      <c r="AT115" s="7"/>
      <c r="AU115" s="7"/>
      <c r="AV115" s="7"/>
      <c r="AW115" s="7"/>
      <c r="AX115" s="7"/>
      <c r="AY115" s="7"/>
      <c r="AZ115" s="7"/>
      <c r="BA115" s="7"/>
      <c r="BB115" s="7"/>
      <c r="BC115" s="7"/>
      <c r="BD115" s="7"/>
      <c r="BE115" s="154"/>
      <c r="BF115" s="154"/>
      <c r="BG115" s="7"/>
      <c r="BH115" s="154"/>
      <c r="BI115" s="154"/>
      <c r="BJ115" s="154"/>
      <c r="BK115" s="154"/>
      <c r="BL115" s="154"/>
      <c r="BM115" s="154"/>
      <c r="BN115" s="7"/>
      <c r="BO115" s="7"/>
      <c r="BP115" s="7"/>
      <c r="BQ115" s="7"/>
      <c r="BR115" s="154"/>
      <c r="BS115" s="154"/>
      <c r="BT115" s="7"/>
      <c r="BU115" s="154"/>
      <c r="BV115" s="154"/>
      <c r="BW115" s="154"/>
      <c r="BX115" s="154"/>
      <c r="BY115" s="154"/>
      <c r="BZ115" s="154"/>
      <c r="CA115" s="7"/>
      <c r="CB115" s="7"/>
      <c r="CC115" s="7"/>
      <c r="CD115" s="7"/>
      <c r="CE115" s="154"/>
      <c r="CF115" s="154"/>
      <c r="CG115" s="7"/>
      <c r="CH115" s="154"/>
      <c r="CI115" s="154"/>
      <c r="CJ115" s="154"/>
      <c r="CK115" s="154"/>
      <c r="CL115" s="154"/>
      <c r="CM115" s="154"/>
      <c r="CN115" s="7"/>
      <c r="CO115" s="7"/>
      <c r="CP115" s="7"/>
      <c r="CQ115" s="7"/>
      <c r="CR115" s="154"/>
      <c r="CS115" s="154"/>
      <c r="CT115" s="7"/>
      <c r="CU115" s="154"/>
      <c r="CV115" s="154"/>
      <c r="CW115" s="154"/>
      <c r="CX115" s="154"/>
      <c r="CY115" s="154"/>
      <c r="CZ115" s="154"/>
      <c r="DA115" s="7"/>
      <c r="DB115" s="7"/>
      <c r="DC115" s="7"/>
      <c r="DD115" s="7"/>
      <c r="DE115" s="154"/>
      <c r="DF115" s="154"/>
      <c r="DG115" s="7"/>
      <c r="DH115" s="154"/>
      <c r="DI115" s="154"/>
      <c r="DJ115" s="154"/>
      <c r="DK115" s="154"/>
      <c r="DL115" s="154"/>
      <c r="DM115" s="154"/>
      <c r="DN115" s="7"/>
      <c r="DO115" s="7"/>
      <c r="DP115" s="7"/>
      <c r="DQ115" s="7"/>
      <c r="DR115" s="154" t="str">
        <f>IF('⑤案件貼り付けシート(E6~→A2へ縦横替えで）'!FC111="","",'⑤案件貼り付けシート(E6~→A2へ縦横替えで）'!FC111)</f>
        <v/>
      </c>
      <c r="DS115" s="154" t="str">
        <f>IF('⑤案件貼り付けシート(E6~→A2へ縦横替えで）'!FD111="","",'⑤案件貼り付けシート(E6~→A2へ縦横替えで）'!FD111)</f>
        <v/>
      </c>
      <c r="DT115" s="7" t="str" cm="1">
        <f t="array" ref="DT115">IF('⑤案件貼り付けシート(E6~→A2へ縦横替えで）'!FE111="","",_xlfn.IFS('⑤案件貼り付けシート(E6~→A2へ縦横替えで）'!FE111="固定",1,'⑤案件貼り付けシート(E6~→A2へ縦横替えで）'!FE111="流動",2,'⑤案件貼り付けシート(E6~→A2へ縦横替えで）'!FE111="対象外",""))</f>
        <v/>
      </c>
      <c r="DU115" s="154" t="str">
        <f>IF('⑤案件貼り付けシート(E6~→A2へ縦横替えで）'!$FE111="固定",IF('⑤案件貼り付けシート(E6~→A2へ縦横替えで）'!FF111="","",'⑤案件貼り付けシート(E6~→A2へ縦横替えで）'!FF111),"")</f>
        <v/>
      </c>
      <c r="DV115" s="154" t="str">
        <f>IF('⑤案件貼り付けシート(E6~→A2へ縦横替えで）'!$FE111="固定",IF('⑤案件貼り付けシート(E6~→A2へ縦横替えで）'!FG111="","",'⑤案件貼り付けシート(E6~→A2へ縦横替えで）'!FG111),"")</f>
        <v/>
      </c>
      <c r="DW115" s="154" t="str">
        <f>IF('⑤案件貼り付けシート(E6~→A2へ縦横替えで）'!$FE111="固定",IF('⑤案件貼り付けシート(E6~→A2へ縦横替えで）'!FH111="","",'⑤案件貼り付けシート(E6~→A2へ縦横替えで）'!FH111),"")</f>
        <v/>
      </c>
      <c r="DX115" s="154" t="str">
        <f>IF('⑤案件貼り付けシート(E6~→A2へ縦横替えで）'!$FE111="固定",IF('⑤案件貼り付けシート(E6~→A2へ縦横替えで）'!FI111="","",'⑤案件貼り付けシート(E6~→A2へ縦横替えで）'!FI111),"")</f>
        <v/>
      </c>
      <c r="DY115" s="154" t="str">
        <f>IF('⑤案件貼り付けシート(E6~→A2へ縦横替えで）'!$FE111="固定",IF('⑤案件貼り付けシート(E6~→A2へ縦横替えで）'!FJ111="","",'⑤案件貼り付けシート(E6~→A2へ縦横替えで）'!FJ111),"")</f>
        <v/>
      </c>
      <c r="DZ115" s="154" t="str">
        <f>IF('⑤案件貼り付けシート(E6~→A2へ縦横替えで）'!$FE111="固定",IF('⑤案件貼り付けシート(E6~→A2へ縦横替えで）'!FK111="","",'⑤案件貼り付けシート(E6~→A2へ縦横替えで）'!FK111),"")</f>
        <v/>
      </c>
      <c r="EA115" s="7" t="str">
        <f>IF('⑤案件貼り付けシート(E6~→A2へ縦横替えで）'!$FE111="固定",IF('⑤案件貼り付けシート(E6~→A2へ縦横替えで）'!FL111="","",'⑤案件貼り付けシート(E6~→A2へ縦横替えで）'!FL111),"")</f>
        <v/>
      </c>
      <c r="EB115" s="7" t="str">
        <f>IF('⑤案件貼り付けシート(E6~→A2へ縦横替えで）'!FM111="","",'⑤案件貼り付けシート(E6~→A2へ縦横替えで）'!FM111)</f>
        <v/>
      </c>
      <c r="EC115" s="7" t="str">
        <f>IF('⑤案件貼り付けシート(E6~→A2へ縦横替えで）'!FN111="","",'⑤案件貼り付けシート(E6~→A2へ縦横替えで）'!FN111)</f>
        <v/>
      </c>
      <c r="ED115" s="7" t="str">
        <f>IF('⑤案件貼り付けシート(E6~→A2へ縦横替えで）'!FO111="","",'⑤案件貼り付けシート(E6~→A2へ縦横替えで）'!FO111)</f>
        <v/>
      </c>
      <c r="EE115" s="154" t="str">
        <f>IF('⑤案件貼り付けシート(E6~→A2へ縦横替えで）'!FQ111="","",'⑤案件貼り付けシート(E6~→A2へ縦横替えで）'!FQ111)</f>
        <v/>
      </c>
      <c r="EF115" s="154" t="str">
        <f>IF('⑤案件貼り付けシート(E6~→A2へ縦横替えで）'!FR111="","",'⑤案件貼り付けシート(E6~→A2へ縦横替えで）'!FR111)</f>
        <v/>
      </c>
      <c r="EG115" s="7" t="str" cm="1">
        <f t="array" ref="EG115">IF('⑤案件貼り付けシート(E6~→A2へ縦横替えで）'!FS111="","",_xlfn.IFS('⑤案件貼り付けシート(E6~→A2へ縦横替えで）'!FS111="固定",1,'⑤案件貼り付けシート(E6~→A2へ縦横替えで）'!FS111="流動",2,'⑤案件貼り付けシート(E6~→A2へ縦横替えで）'!FS111="対象外",""))</f>
        <v/>
      </c>
      <c r="EH115" s="154" t="str">
        <f>IF('⑤案件貼り付けシート(E6~→A2へ縦横替えで）'!$FS111="固定",IF('⑤案件貼り付けシート(E6~→A2へ縦横替えで）'!FT111="","",'⑤案件貼り付けシート(E6~→A2へ縦横替えで）'!FT111),"")</f>
        <v/>
      </c>
      <c r="EI115" s="154" t="str">
        <f>IF('⑤案件貼り付けシート(E6~→A2へ縦横替えで）'!$FS111="固定",IF('⑤案件貼り付けシート(E6~→A2へ縦横替えで）'!FU111="","",'⑤案件貼り付けシート(E6~→A2へ縦横替えで）'!FU111),"")</f>
        <v/>
      </c>
      <c r="EJ115" s="154" t="str">
        <f>IF('⑤案件貼り付けシート(E6~→A2へ縦横替えで）'!$FS111="固定",IF('⑤案件貼り付けシート(E6~→A2へ縦横替えで）'!FV111="","",'⑤案件貼り付けシート(E6~→A2へ縦横替えで）'!FV111),"")</f>
        <v/>
      </c>
      <c r="EK115" s="154" t="str">
        <f>IF('⑤案件貼り付けシート(E6~→A2へ縦横替えで）'!$FS111="固定",IF('⑤案件貼り付けシート(E6~→A2へ縦横替えで）'!FW111="","",'⑤案件貼り付けシート(E6~→A2へ縦横替えで）'!FW111),"")</f>
        <v/>
      </c>
      <c r="EL115" s="154" t="str">
        <f>IF('⑤案件貼り付けシート(E6~→A2へ縦横替えで）'!$FS111="固定",IF('⑤案件貼り付けシート(E6~→A2へ縦横替えで）'!FX111="","",'⑤案件貼り付けシート(E6~→A2へ縦横替えで）'!FX111),"")</f>
        <v/>
      </c>
      <c r="EM115" s="154" t="str">
        <f>IF('⑤案件貼り付けシート(E6~→A2へ縦横替えで）'!$FS111="固定",IF('⑤案件貼り付けシート(E6~→A2へ縦横替えで）'!FY111="","",'⑤案件貼り付けシート(E6~→A2へ縦横替えで）'!FY111),"")</f>
        <v/>
      </c>
      <c r="EN115" s="7" t="str">
        <f>IF('⑤案件貼り付けシート(E6~→A2へ縦横替えで）'!$FS111="固定",IF('⑤案件貼り付けシート(E6~→A2へ縦横替えで）'!FZ111="","",'⑤案件貼り付けシート(E6~→A2へ縦横替えで）'!FZ111),"")</f>
        <v/>
      </c>
      <c r="EO115" s="7" t="str">
        <f>IF('⑤案件貼り付けシート(E6~→A2へ縦横替えで）'!GA111="","",'⑤案件貼り付けシート(E6~→A2へ縦横替えで）'!GA111)</f>
        <v/>
      </c>
      <c r="EP115" s="7" t="str">
        <f>IF('⑤案件貼り付けシート(E6~→A2へ縦横替えで）'!GB111="","",'⑤案件貼り付けシート(E6~→A2へ縦横替えで）'!GB111)</f>
        <v/>
      </c>
      <c r="EQ115" s="7" t="str">
        <f>IF('⑤案件貼り付けシート(E6~→A2へ縦横替えで）'!GC111="","",'⑤案件貼り付けシート(E6~→A2へ縦横替えで）'!GC111)</f>
        <v/>
      </c>
      <c r="ER115" s="154" t="str">
        <f>IF('⑤案件貼り付けシート(E6~→A2へ縦横替えで）'!GE111="","",'⑤案件貼り付けシート(E6~→A2へ縦横替えで）'!GE111)</f>
        <v/>
      </c>
      <c r="ES115" s="154" t="str">
        <f>IF('⑤案件貼り付けシート(E6~→A2へ縦横替えで）'!GF111="","",'⑤案件貼り付けシート(E6~→A2へ縦横替えで）'!GF111)</f>
        <v/>
      </c>
      <c r="ET115" s="7" t="str" cm="1">
        <f t="array" ref="ET115">IF('⑤案件貼り付けシート(E6~→A2へ縦横替えで）'!GG111="","",_xlfn.IFS('⑤案件貼り付けシート(E6~→A2へ縦横替えで）'!GG111="固定",1,'⑤案件貼り付けシート(E6~→A2へ縦横替えで）'!GG111="流動",2,'⑤案件貼り付けシート(E6~→A2へ縦横替えで）'!GG111="対象外",""))</f>
        <v/>
      </c>
      <c r="EU115" s="154" t="str">
        <f>IF('⑤案件貼り付けシート(E6~→A2へ縦横替えで）'!$GG111="固定",IF('⑤案件貼り付けシート(E6~→A2へ縦横替えで）'!GH111="","",'⑤案件貼り付けシート(E6~→A2へ縦横替えで）'!GH111),"")</f>
        <v/>
      </c>
      <c r="EV115" s="154" t="str">
        <f>IF('⑤案件貼り付けシート(E6~→A2へ縦横替えで）'!$GG111="固定",IF('⑤案件貼り付けシート(E6~→A2へ縦横替えで）'!GI111="","",'⑤案件貼り付けシート(E6~→A2へ縦横替えで）'!GI111),"")</f>
        <v/>
      </c>
      <c r="EW115" s="154" t="str">
        <f>IF('⑤案件貼り付けシート(E6~→A2へ縦横替えで）'!$GG111="固定",IF('⑤案件貼り付けシート(E6~→A2へ縦横替えで）'!GJ111="","",'⑤案件貼り付けシート(E6~→A2へ縦横替えで）'!GJ111),"")</f>
        <v/>
      </c>
      <c r="EX115" s="154" t="str">
        <f>IF('⑤案件貼り付けシート(E6~→A2へ縦横替えで）'!$GG111="固定",IF('⑤案件貼り付けシート(E6~→A2へ縦横替えで）'!GK111="","",'⑤案件貼り付けシート(E6~→A2へ縦横替えで）'!GK111),"")</f>
        <v/>
      </c>
      <c r="EY115" s="154" t="str">
        <f>IF('⑤案件貼り付けシート(E6~→A2へ縦横替えで）'!$GG111="固定",IF('⑤案件貼り付けシート(E6~→A2へ縦横替えで）'!GL111="","",'⑤案件貼り付けシート(E6~→A2へ縦横替えで）'!GL111),"")</f>
        <v/>
      </c>
      <c r="EZ115" s="154" t="str">
        <f>IF('⑤案件貼り付けシート(E6~→A2へ縦横替えで）'!$GG111="固定",IF('⑤案件貼り付けシート(E6~→A2へ縦横替えで）'!GM111="","",'⑤案件貼り付けシート(E6~→A2へ縦横替えで）'!GM111),"")</f>
        <v/>
      </c>
      <c r="FA115" s="7" t="str">
        <f>IF('⑤案件貼り付けシート(E6~→A2へ縦横替えで）'!$GG111="固定",IF('⑤案件貼り付けシート(E6~→A2へ縦横替えで）'!GN111="","",'⑤案件貼り付けシート(E6~→A2へ縦横替えで）'!GN111),"")</f>
        <v/>
      </c>
      <c r="FB115" s="7" t="str">
        <f>IF('⑤案件貼り付けシート(E6~→A2へ縦横替えで）'!GO111="","",'⑤案件貼り付けシート(E6~→A2へ縦横替えで）'!GO111)</f>
        <v/>
      </c>
      <c r="FC115" s="7" t="str">
        <f>IF('⑤案件貼り付けシート(E6~→A2へ縦横替えで）'!GP111="","",'⑤案件貼り付けシート(E6~→A2へ縦横替えで）'!GP111)</f>
        <v/>
      </c>
      <c r="FD115" s="7" t="str">
        <f>IF('⑤案件貼り付けシート(E6~→A2へ縦横替えで）'!GQ111="","",'⑤案件貼り付けシート(E6~→A2へ縦横替えで）'!GQ111)</f>
        <v/>
      </c>
      <c r="FE115" s="154" t="str">
        <f>IF('⑤案件貼り付けシート(E6~→A2へ縦横替えで）'!GS111="","",'⑤案件貼り付けシート(E6~→A2へ縦横替えで）'!GS111)</f>
        <v/>
      </c>
      <c r="FF115" s="154" t="str">
        <f>IF('⑤案件貼り付けシート(E6~→A2へ縦横替えで）'!GT111="","",'⑤案件貼り付けシート(E6~→A2へ縦横替えで）'!GT111)</f>
        <v/>
      </c>
      <c r="FG115" s="7" t="str" cm="1">
        <f t="array" ref="FG115">IF('⑤案件貼り付けシート(E6~→A2へ縦横替えで）'!GU111="","",_xlfn.IFS('⑤案件貼り付けシート(E6~→A2へ縦横替えで）'!GU111="固定",1,'⑤案件貼り付けシート(E6~→A2へ縦横替えで）'!GU111="流動",2,'⑤案件貼り付けシート(E6~→A2へ縦横替えで）'!GU111="対象外",""))</f>
        <v/>
      </c>
      <c r="FH115" s="154" t="str">
        <f>IF('⑤案件貼り付けシート(E6~→A2へ縦横替えで）'!$GU111="固定",IF('⑤案件貼り付けシート(E6~→A2へ縦横替えで）'!GV111="","",'⑤案件貼り付けシート(E6~→A2へ縦横替えで）'!GV111),"")</f>
        <v/>
      </c>
      <c r="FI115" s="154" t="str">
        <f>IF('⑤案件貼り付けシート(E6~→A2へ縦横替えで）'!$GU111="固定",IF('⑤案件貼り付けシート(E6~→A2へ縦横替えで）'!GW111="","",'⑤案件貼り付けシート(E6~→A2へ縦横替えで）'!GW111),"")</f>
        <v/>
      </c>
      <c r="FJ115" s="154" t="str">
        <f>IF('⑤案件貼り付けシート(E6~→A2へ縦横替えで）'!$GU111="固定",IF('⑤案件貼り付けシート(E6~→A2へ縦横替えで）'!GX111="","",'⑤案件貼り付けシート(E6~→A2へ縦横替えで）'!GX111),"")</f>
        <v/>
      </c>
      <c r="FK115" s="154" t="str">
        <f>IF('⑤案件貼り付けシート(E6~→A2へ縦横替えで）'!$GU111="固定",IF('⑤案件貼り付けシート(E6~→A2へ縦横替えで）'!GY111="","",'⑤案件貼り付けシート(E6~→A2へ縦横替えで）'!GY111),"")</f>
        <v/>
      </c>
      <c r="FL115" s="154" t="str">
        <f>IF('⑤案件貼り付けシート(E6~→A2へ縦横替えで）'!$GU111="固定",IF('⑤案件貼り付けシート(E6~→A2へ縦横替えで）'!GZ111="","",'⑤案件貼り付けシート(E6~→A2へ縦横替えで）'!GZ111),"")</f>
        <v/>
      </c>
      <c r="FM115" s="154" t="str">
        <f>IF('⑤案件貼り付けシート(E6~→A2へ縦横替えで）'!$GU111="固定",IF('⑤案件貼り付けシート(E6~→A2へ縦横替えで）'!HA111="","",'⑤案件貼り付けシート(E6~→A2へ縦横替えで）'!HA111),"")</f>
        <v/>
      </c>
      <c r="FN115" s="7" t="str">
        <f>IF('⑤案件貼り付けシート(E6~→A2へ縦横替えで）'!$GU111="固定",IF('⑤案件貼り付けシート(E6~→A2へ縦横替えで）'!HB111="","",'⑤案件貼り付けシート(E6~→A2へ縦横替えで）'!HB111),"")</f>
        <v/>
      </c>
      <c r="FO115" s="7" t="str">
        <f>IF('⑤案件貼り付けシート(E6~→A2へ縦横替えで）'!HC111="","",'⑤案件貼り付けシート(E6~→A2へ縦横替えで）'!HC111)</f>
        <v/>
      </c>
      <c r="FP115" s="7" t="str">
        <f>IF('⑤案件貼り付けシート(E6~→A2へ縦横替えで）'!HD111="","",'⑤案件貼り付けシート(E6~→A2へ縦横替えで）'!HD111)</f>
        <v/>
      </c>
      <c r="FQ115" s="7" t="str">
        <f>IF('⑤案件貼り付けシート(E6~→A2へ縦横替えで）'!HE111="","",'⑤案件貼り付けシート(E6~→A2へ縦横替えで）'!HE111)</f>
        <v/>
      </c>
      <c r="FR115" s="154" t="str">
        <f>IF('⑤案件貼り付けシート(E6~→A2へ縦横替えで）'!HG111="","",'⑤案件貼り付けシート(E6~→A2へ縦横替えで）'!HG111)</f>
        <v/>
      </c>
      <c r="FS115" s="154" t="str">
        <f>IF('⑤案件貼り付けシート(E6~→A2へ縦横替えで）'!HH111="","",'⑤案件貼り付けシート(E6~→A2へ縦横替えで）'!HH111)</f>
        <v/>
      </c>
      <c r="FT115" s="7" t="str" cm="1">
        <f t="array" ref="FT115">IF('⑤案件貼り付けシート(E6~→A2へ縦横替えで）'!HI111="","",_xlfn.IFS('⑤案件貼り付けシート(E6~→A2へ縦横替えで）'!HI111="固定",1,'⑤案件貼り付けシート(E6~→A2へ縦横替えで）'!HI111="流動",2,'⑤案件貼り付けシート(E6~→A2へ縦横替えで）'!HI111="対象外",""))</f>
        <v/>
      </c>
      <c r="FU115" s="154" t="str">
        <f>IF('⑤案件貼り付けシート(E6~→A2へ縦横替えで）'!$HI111="固定",IF('⑤案件貼り付けシート(E6~→A2へ縦横替えで）'!HJ111="","",'⑤案件貼り付けシート(E6~→A2へ縦横替えで）'!HJ111),"")</f>
        <v/>
      </c>
      <c r="FV115" s="154" t="str">
        <f>IF('⑤案件貼り付けシート(E6~→A2へ縦横替えで）'!$HI111="固定",IF('⑤案件貼り付けシート(E6~→A2へ縦横替えで）'!HK111="","",'⑤案件貼り付けシート(E6~→A2へ縦横替えで）'!HK111),"")</f>
        <v/>
      </c>
      <c r="FW115" s="154" t="str">
        <f>IF('⑤案件貼り付けシート(E6~→A2へ縦横替えで）'!$HI111="固定",IF('⑤案件貼り付けシート(E6~→A2へ縦横替えで）'!HL111="","",'⑤案件貼り付けシート(E6~→A2へ縦横替えで）'!HL111),"")</f>
        <v/>
      </c>
      <c r="FX115" s="154" t="str">
        <f>IF('⑤案件貼り付けシート(E6~→A2へ縦横替えで）'!$HI111="固定",IF('⑤案件貼り付けシート(E6~→A2へ縦横替えで）'!HM111="","",'⑤案件貼り付けシート(E6~→A2へ縦横替えで）'!HM111),"")</f>
        <v/>
      </c>
      <c r="FY115" s="154" t="str">
        <f>IF('⑤案件貼り付けシート(E6~→A2へ縦横替えで）'!$HI111="固定",IF('⑤案件貼り付けシート(E6~→A2へ縦横替えで）'!HN111="","",'⑤案件貼り付けシート(E6~→A2へ縦横替えで）'!HN111),"")</f>
        <v/>
      </c>
      <c r="FZ115" s="154" t="str">
        <f>IF('⑤案件貼り付けシート(E6~→A2へ縦横替えで）'!$HI111="固定",IF('⑤案件貼り付けシート(E6~→A2へ縦横替えで）'!HO111="","",'⑤案件貼り付けシート(E6~→A2へ縦横替えで）'!HO111),"")</f>
        <v/>
      </c>
      <c r="GA115" s="7" t="str">
        <f>IF('⑤案件貼り付けシート(E6~→A2へ縦横替えで）'!$HI111="固定",IF('⑤案件貼り付けシート(E6~→A2へ縦横替えで）'!HP111="","",'⑤案件貼り付けシート(E6~→A2へ縦横替えで）'!HP111),"")</f>
        <v/>
      </c>
      <c r="GB115" s="7" t="str">
        <f>IF('⑤案件貼り付けシート(E6~→A2へ縦横替えで）'!HQ111="","",'⑤案件貼り付けシート(E6~→A2へ縦横替えで）'!HQ111)</f>
        <v/>
      </c>
      <c r="GC115" s="7" t="str">
        <f>IF('⑤案件貼り付けシート(E6~→A2へ縦横替えで）'!HR111="","",'⑤案件貼り付けシート(E6~→A2へ縦横替えで）'!HR111)</f>
        <v/>
      </c>
      <c r="GD115" s="7" t="str">
        <f>IF('⑤案件貼り付けシート(E6~→A2へ縦横替えで）'!HS111="","",'⑤案件貼り付けシート(E6~→A2へ縦横替えで）'!HS111)</f>
        <v/>
      </c>
      <c r="GE115" s="7"/>
      <c r="GF115" s="7"/>
      <c r="GG115" s="7"/>
      <c r="GH115" s="7"/>
      <c r="GI115" s="7"/>
      <c r="GJ115" s="7"/>
      <c r="GK115" s="7"/>
      <c r="GL115" s="7"/>
      <c r="GM115" s="48"/>
      <c r="GN115" s="7"/>
      <c r="GO115" s="7"/>
      <c r="GP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3"/>
      <c r="AS116" s="7"/>
      <c r="AT116" s="7"/>
      <c r="AU116" s="7"/>
      <c r="AV116" s="7"/>
      <c r="AW116" s="7"/>
      <c r="AX116" s="7"/>
      <c r="AY116" s="7"/>
      <c r="AZ116" s="7"/>
      <c r="BA116" s="7"/>
      <c r="BB116" s="7"/>
      <c r="BC116" s="7"/>
      <c r="BD116" s="7"/>
      <c r="BE116" s="154"/>
      <c r="BF116" s="154"/>
      <c r="BG116" s="7"/>
      <c r="BH116" s="154"/>
      <c r="BI116" s="154"/>
      <c r="BJ116" s="154"/>
      <c r="BK116" s="154"/>
      <c r="BL116" s="154"/>
      <c r="BM116" s="154"/>
      <c r="BN116" s="7"/>
      <c r="BO116" s="7"/>
      <c r="BP116" s="7"/>
      <c r="BQ116" s="7"/>
      <c r="BR116" s="154"/>
      <c r="BS116" s="154"/>
      <c r="BT116" s="7"/>
      <c r="BU116" s="154"/>
      <c r="BV116" s="154"/>
      <c r="BW116" s="154"/>
      <c r="BX116" s="154"/>
      <c r="BY116" s="154"/>
      <c r="BZ116" s="154"/>
      <c r="CA116" s="7"/>
      <c r="CB116" s="7"/>
      <c r="CC116" s="7"/>
      <c r="CD116" s="7"/>
      <c r="CE116" s="154"/>
      <c r="CF116" s="154"/>
      <c r="CG116" s="7"/>
      <c r="CH116" s="154"/>
      <c r="CI116" s="154"/>
      <c r="CJ116" s="154"/>
      <c r="CK116" s="154"/>
      <c r="CL116" s="154"/>
      <c r="CM116" s="154"/>
      <c r="CN116" s="7"/>
      <c r="CO116" s="7"/>
      <c r="CP116" s="7"/>
      <c r="CQ116" s="7"/>
      <c r="CR116" s="154"/>
      <c r="CS116" s="154"/>
      <c r="CT116" s="7"/>
      <c r="CU116" s="154"/>
      <c r="CV116" s="154"/>
      <c r="CW116" s="154"/>
      <c r="CX116" s="154"/>
      <c r="CY116" s="154"/>
      <c r="CZ116" s="154"/>
      <c r="DA116" s="7"/>
      <c r="DB116" s="7"/>
      <c r="DC116" s="7"/>
      <c r="DD116" s="7"/>
      <c r="DE116" s="154"/>
      <c r="DF116" s="154"/>
      <c r="DG116" s="7"/>
      <c r="DH116" s="154"/>
      <c r="DI116" s="154"/>
      <c r="DJ116" s="154"/>
      <c r="DK116" s="154"/>
      <c r="DL116" s="154"/>
      <c r="DM116" s="154"/>
      <c r="DN116" s="7"/>
      <c r="DO116" s="7"/>
      <c r="DP116" s="7"/>
      <c r="DQ116" s="7"/>
      <c r="DR116" s="154" t="str">
        <f>IF('⑤案件貼り付けシート(E6~→A2へ縦横替えで）'!FC112="","",'⑤案件貼り付けシート(E6~→A2へ縦横替えで）'!FC112)</f>
        <v/>
      </c>
      <c r="DS116" s="154" t="str">
        <f>IF('⑤案件貼り付けシート(E6~→A2へ縦横替えで）'!FD112="","",'⑤案件貼り付けシート(E6~→A2へ縦横替えで）'!FD112)</f>
        <v/>
      </c>
      <c r="DT116" s="7" t="str" cm="1">
        <f t="array" ref="DT116">IF('⑤案件貼り付けシート(E6~→A2へ縦横替えで）'!FE112="","",_xlfn.IFS('⑤案件貼り付けシート(E6~→A2へ縦横替えで）'!FE112="固定",1,'⑤案件貼り付けシート(E6~→A2へ縦横替えで）'!FE112="流動",2,'⑤案件貼り付けシート(E6~→A2へ縦横替えで）'!FE112="対象外",""))</f>
        <v/>
      </c>
      <c r="DU116" s="154" t="str">
        <f>IF('⑤案件貼り付けシート(E6~→A2へ縦横替えで）'!$FE112="固定",IF('⑤案件貼り付けシート(E6~→A2へ縦横替えで）'!FF112="","",'⑤案件貼り付けシート(E6~→A2へ縦横替えで）'!FF112),"")</f>
        <v/>
      </c>
      <c r="DV116" s="154" t="str">
        <f>IF('⑤案件貼り付けシート(E6~→A2へ縦横替えで）'!$FE112="固定",IF('⑤案件貼り付けシート(E6~→A2へ縦横替えで）'!FG112="","",'⑤案件貼り付けシート(E6~→A2へ縦横替えで）'!FG112),"")</f>
        <v/>
      </c>
      <c r="DW116" s="154" t="str">
        <f>IF('⑤案件貼り付けシート(E6~→A2へ縦横替えで）'!$FE112="固定",IF('⑤案件貼り付けシート(E6~→A2へ縦横替えで）'!FH112="","",'⑤案件貼り付けシート(E6~→A2へ縦横替えで）'!FH112),"")</f>
        <v/>
      </c>
      <c r="DX116" s="154" t="str">
        <f>IF('⑤案件貼り付けシート(E6~→A2へ縦横替えで）'!$FE112="固定",IF('⑤案件貼り付けシート(E6~→A2へ縦横替えで）'!FI112="","",'⑤案件貼り付けシート(E6~→A2へ縦横替えで）'!FI112),"")</f>
        <v/>
      </c>
      <c r="DY116" s="154" t="str">
        <f>IF('⑤案件貼り付けシート(E6~→A2へ縦横替えで）'!$FE112="固定",IF('⑤案件貼り付けシート(E6~→A2へ縦横替えで）'!FJ112="","",'⑤案件貼り付けシート(E6~→A2へ縦横替えで）'!FJ112),"")</f>
        <v/>
      </c>
      <c r="DZ116" s="154" t="str">
        <f>IF('⑤案件貼り付けシート(E6~→A2へ縦横替えで）'!$FE112="固定",IF('⑤案件貼り付けシート(E6~→A2へ縦横替えで）'!FK112="","",'⑤案件貼り付けシート(E6~→A2へ縦横替えで）'!FK112),"")</f>
        <v/>
      </c>
      <c r="EA116" s="7" t="str">
        <f>IF('⑤案件貼り付けシート(E6~→A2へ縦横替えで）'!$FE112="固定",IF('⑤案件貼り付けシート(E6~→A2へ縦横替えで）'!FL112="","",'⑤案件貼り付けシート(E6~→A2へ縦横替えで）'!FL112),"")</f>
        <v/>
      </c>
      <c r="EB116" s="7" t="str">
        <f>IF('⑤案件貼り付けシート(E6~→A2へ縦横替えで）'!FM112="","",'⑤案件貼り付けシート(E6~→A2へ縦横替えで）'!FM112)</f>
        <v/>
      </c>
      <c r="EC116" s="7" t="str">
        <f>IF('⑤案件貼り付けシート(E6~→A2へ縦横替えで）'!FN112="","",'⑤案件貼り付けシート(E6~→A2へ縦横替えで）'!FN112)</f>
        <v/>
      </c>
      <c r="ED116" s="7" t="str">
        <f>IF('⑤案件貼り付けシート(E6~→A2へ縦横替えで）'!FO112="","",'⑤案件貼り付けシート(E6~→A2へ縦横替えで）'!FO112)</f>
        <v/>
      </c>
      <c r="EE116" s="154" t="str">
        <f>IF('⑤案件貼り付けシート(E6~→A2へ縦横替えで）'!FQ112="","",'⑤案件貼り付けシート(E6~→A2へ縦横替えで）'!FQ112)</f>
        <v/>
      </c>
      <c r="EF116" s="154" t="str">
        <f>IF('⑤案件貼り付けシート(E6~→A2へ縦横替えで）'!FR112="","",'⑤案件貼り付けシート(E6~→A2へ縦横替えで）'!FR112)</f>
        <v/>
      </c>
      <c r="EG116" s="7" t="str" cm="1">
        <f t="array" ref="EG116">IF('⑤案件貼り付けシート(E6~→A2へ縦横替えで）'!FS112="","",_xlfn.IFS('⑤案件貼り付けシート(E6~→A2へ縦横替えで）'!FS112="固定",1,'⑤案件貼り付けシート(E6~→A2へ縦横替えで）'!FS112="流動",2,'⑤案件貼り付けシート(E6~→A2へ縦横替えで）'!FS112="対象外",""))</f>
        <v/>
      </c>
      <c r="EH116" s="154" t="str">
        <f>IF('⑤案件貼り付けシート(E6~→A2へ縦横替えで）'!$FS112="固定",IF('⑤案件貼り付けシート(E6~→A2へ縦横替えで）'!FT112="","",'⑤案件貼り付けシート(E6~→A2へ縦横替えで）'!FT112),"")</f>
        <v/>
      </c>
      <c r="EI116" s="154" t="str">
        <f>IF('⑤案件貼り付けシート(E6~→A2へ縦横替えで）'!$FS112="固定",IF('⑤案件貼り付けシート(E6~→A2へ縦横替えで）'!FU112="","",'⑤案件貼り付けシート(E6~→A2へ縦横替えで）'!FU112),"")</f>
        <v/>
      </c>
      <c r="EJ116" s="154" t="str">
        <f>IF('⑤案件貼り付けシート(E6~→A2へ縦横替えで）'!$FS112="固定",IF('⑤案件貼り付けシート(E6~→A2へ縦横替えで）'!FV112="","",'⑤案件貼り付けシート(E6~→A2へ縦横替えで）'!FV112),"")</f>
        <v/>
      </c>
      <c r="EK116" s="154" t="str">
        <f>IF('⑤案件貼り付けシート(E6~→A2へ縦横替えで）'!$FS112="固定",IF('⑤案件貼り付けシート(E6~→A2へ縦横替えで）'!FW112="","",'⑤案件貼り付けシート(E6~→A2へ縦横替えで）'!FW112),"")</f>
        <v/>
      </c>
      <c r="EL116" s="154" t="str">
        <f>IF('⑤案件貼り付けシート(E6~→A2へ縦横替えで）'!$FS112="固定",IF('⑤案件貼り付けシート(E6~→A2へ縦横替えで）'!FX112="","",'⑤案件貼り付けシート(E6~→A2へ縦横替えで）'!FX112),"")</f>
        <v/>
      </c>
      <c r="EM116" s="154" t="str">
        <f>IF('⑤案件貼り付けシート(E6~→A2へ縦横替えで）'!$FS112="固定",IF('⑤案件貼り付けシート(E6~→A2へ縦横替えで）'!FY112="","",'⑤案件貼り付けシート(E6~→A2へ縦横替えで）'!FY112),"")</f>
        <v/>
      </c>
      <c r="EN116" s="7" t="str">
        <f>IF('⑤案件貼り付けシート(E6~→A2へ縦横替えで）'!$FS112="固定",IF('⑤案件貼り付けシート(E6~→A2へ縦横替えで）'!FZ112="","",'⑤案件貼り付けシート(E6~→A2へ縦横替えで）'!FZ112),"")</f>
        <v/>
      </c>
      <c r="EO116" s="7" t="str">
        <f>IF('⑤案件貼り付けシート(E6~→A2へ縦横替えで）'!GA112="","",'⑤案件貼り付けシート(E6~→A2へ縦横替えで）'!GA112)</f>
        <v/>
      </c>
      <c r="EP116" s="7" t="str">
        <f>IF('⑤案件貼り付けシート(E6~→A2へ縦横替えで）'!GB112="","",'⑤案件貼り付けシート(E6~→A2へ縦横替えで）'!GB112)</f>
        <v/>
      </c>
      <c r="EQ116" s="7" t="str">
        <f>IF('⑤案件貼り付けシート(E6~→A2へ縦横替えで）'!GC112="","",'⑤案件貼り付けシート(E6~→A2へ縦横替えで）'!GC112)</f>
        <v/>
      </c>
      <c r="ER116" s="154" t="str">
        <f>IF('⑤案件貼り付けシート(E6~→A2へ縦横替えで）'!GE112="","",'⑤案件貼り付けシート(E6~→A2へ縦横替えで）'!GE112)</f>
        <v/>
      </c>
      <c r="ES116" s="154" t="str">
        <f>IF('⑤案件貼り付けシート(E6~→A2へ縦横替えで）'!GF112="","",'⑤案件貼り付けシート(E6~→A2へ縦横替えで）'!GF112)</f>
        <v/>
      </c>
      <c r="ET116" s="7" t="str" cm="1">
        <f t="array" ref="ET116">IF('⑤案件貼り付けシート(E6~→A2へ縦横替えで）'!GG112="","",_xlfn.IFS('⑤案件貼り付けシート(E6~→A2へ縦横替えで）'!GG112="固定",1,'⑤案件貼り付けシート(E6~→A2へ縦横替えで）'!GG112="流動",2,'⑤案件貼り付けシート(E6~→A2へ縦横替えで）'!GG112="対象外",""))</f>
        <v/>
      </c>
      <c r="EU116" s="154" t="str">
        <f>IF('⑤案件貼り付けシート(E6~→A2へ縦横替えで）'!$GG112="固定",IF('⑤案件貼り付けシート(E6~→A2へ縦横替えで）'!GH112="","",'⑤案件貼り付けシート(E6~→A2へ縦横替えで）'!GH112),"")</f>
        <v/>
      </c>
      <c r="EV116" s="154" t="str">
        <f>IF('⑤案件貼り付けシート(E6~→A2へ縦横替えで）'!$GG112="固定",IF('⑤案件貼り付けシート(E6~→A2へ縦横替えで）'!GI112="","",'⑤案件貼り付けシート(E6~→A2へ縦横替えで）'!GI112),"")</f>
        <v/>
      </c>
      <c r="EW116" s="154" t="str">
        <f>IF('⑤案件貼り付けシート(E6~→A2へ縦横替えで）'!$GG112="固定",IF('⑤案件貼り付けシート(E6~→A2へ縦横替えで）'!GJ112="","",'⑤案件貼り付けシート(E6~→A2へ縦横替えで）'!GJ112),"")</f>
        <v/>
      </c>
      <c r="EX116" s="154" t="str">
        <f>IF('⑤案件貼り付けシート(E6~→A2へ縦横替えで）'!$GG112="固定",IF('⑤案件貼り付けシート(E6~→A2へ縦横替えで）'!GK112="","",'⑤案件貼り付けシート(E6~→A2へ縦横替えで）'!GK112),"")</f>
        <v/>
      </c>
      <c r="EY116" s="154" t="str">
        <f>IF('⑤案件貼り付けシート(E6~→A2へ縦横替えで）'!$GG112="固定",IF('⑤案件貼り付けシート(E6~→A2へ縦横替えで）'!GL112="","",'⑤案件貼り付けシート(E6~→A2へ縦横替えで）'!GL112),"")</f>
        <v/>
      </c>
      <c r="EZ116" s="154" t="str">
        <f>IF('⑤案件貼り付けシート(E6~→A2へ縦横替えで）'!$GG112="固定",IF('⑤案件貼り付けシート(E6~→A2へ縦横替えで）'!GM112="","",'⑤案件貼り付けシート(E6~→A2へ縦横替えで）'!GM112),"")</f>
        <v/>
      </c>
      <c r="FA116" s="7" t="str">
        <f>IF('⑤案件貼り付けシート(E6~→A2へ縦横替えで）'!$GG112="固定",IF('⑤案件貼り付けシート(E6~→A2へ縦横替えで）'!GN112="","",'⑤案件貼り付けシート(E6~→A2へ縦横替えで）'!GN112),"")</f>
        <v/>
      </c>
      <c r="FB116" s="7" t="str">
        <f>IF('⑤案件貼り付けシート(E6~→A2へ縦横替えで）'!GO112="","",'⑤案件貼り付けシート(E6~→A2へ縦横替えで）'!GO112)</f>
        <v/>
      </c>
      <c r="FC116" s="7" t="str">
        <f>IF('⑤案件貼り付けシート(E6~→A2へ縦横替えで）'!GP112="","",'⑤案件貼り付けシート(E6~→A2へ縦横替えで）'!GP112)</f>
        <v/>
      </c>
      <c r="FD116" s="7" t="str">
        <f>IF('⑤案件貼り付けシート(E6~→A2へ縦横替えで）'!GQ112="","",'⑤案件貼り付けシート(E6~→A2へ縦横替えで）'!GQ112)</f>
        <v/>
      </c>
      <c r="FE116" s="154" t="str">
        <f>IF('⑤案件貼り付けシート(E6~→A2へ縦横替えで）'!GS112="","",'⑤案件貼り付けシート(E6~→A2へ縦横替えで）'!GS112)</f>
        <v/>
      </c>
      <c r="FF116" s="154" t="str">
        <f>IF('⑤案件貼り付けシート(E6~→A2へ縦横替えで）'!GT112="","",'⑤案件貼り付けシート(E6~→A2へ縦横替えで）'!GT112)</f>
        <v/>
      </c>
      <c r="FG116" s="7" t="str" cm="1">
        <f t="array" ref="FG116">IF('⑤案件貼り付けシート(E6~→A2へ縦横替えで）'!GU112="","",_xlfn.IFS('⑤案件貼り付けシート(E6~→A2へ縦横替えで）'!GU112="固定",1,'⑤案件貼り付けシート(E6~→A2へ縦横替えで）'!GU112="流動",2,'⑤案件貼り付けシート(E6~→A2へ縦横替えで）'!GU112="対象外",""))</f>
        <v/>
      </c>
      <c r="FH116" s="154" t="str">
        <f>IF('⑤案件貼り付けシート(E6~→A2へ縦横替えで）'!$GU112="固定",IF('⑤案件貼り付けシート(E6~→A2へ縦横替えで）'!GV112="","",'⑤案件貼り付けシート(E6~→A2へ縦横替えで）'!GV112),"")</f>
        <v/>
      </c>
      <c r="FI116" s="154" t="str">
        <f>IF('⑤案件貼り付けシート(E6~→A2へ縦横替えで）'!$GU112="固定",IF('⑤案件貼り付けシート(E6~→A2へ縦横替えで）'!GW112="","",'⑤案件貼り付けシート(E6~→A2へ縦横替えで）'!GW112),"")</f>
        <v/>
      </c>
      <c r="FJ116" s="154" t="str">
        <f>IF('⑤案件貼り付けシート(E6~→A2へ縦横替えで）'!$GU112="固定",IF('⑤案件貼り付けシート(E6~→A2へ縦横替えで）'!GX112="","",'⑤案件貼り付けシート(E6~→A2へ縦横替えで）'!GX112),"")</f>
        <v/>
      </c>
      <c r="FK116" s="154" t="str">
        <f>IF('⑤案件貼り付けシート(E6~→A2へ縦横替えで）'!$GU112="固定",IF('⑤案件貼り付けシート(E6~→A2へ縦横替えで）'!GY112="","",'⑤案件貼り付けシート(E6~→A2へ縦横替えで）'!GY112),"")</f>
        <v/>
      </c>
      <c r="FL116" s="154" t="str">
        <f>IF('⑤案件貼り付けシート(E6~→A2へ縦横替えで）'!$GU112="固定",IF('⑤案件貼り付けシート(E6~→A2へ縦横替えで）'!GZ112="","",'⑤案件貼り付けシート(E6~→A2へ縦横替えで）'!GZ112),"")</f>
        <v/>
      </c>
      <c r="FM116" s="154" t="str">
        <f>IF('⑤案件貼り付けシート(E6~→A2へ縦横替えで）'!$GU112="固定",IF('⑤案件貼り付けシート(E6~→A2へ縦横替えで）'!HA112="","",'⑤案件貼り付けシート(E6~→A2へ縦横替えで）'!HA112),"")</f>
        <v/>
      </c>
      <c r="FN116" s="7" t="str">
        <f>IF('⑤案件貼り付けシート(E6~→A2へ縦横替えで）'!$GU112="固定",IF('⑤案件貼り付けシート(E6~→A2へ縦横替えで）'!HB112="","",'⑤案件貼り付けシート(E6~→A2へ縦横替えで）'!HB112),"")</f>
        <v/>
      </c>
      <c r="FO116" s="7" t="str">
        <f>IF('⑤案件貼り付けシート(E6~→A2へ縦横替えで）'!HC112="","",'⑤案件貼り付けシート(E6~→A2へ縦横替えで）'!HC112)</f>
        <v/>
      </c>
      <c r="FP116" s="7" t="str">
        <f>IF('⑤案件貼り付けシート(E6~→A2へ縦横替えで）'!HD112="","",'⑤案件貼り付けシート(E6~→A2へ縦横替えで）'!HD112)</f>
        <v/>
      </c>
      <c r="FQ116" s="7" t="str">
        <f>IF('⑤案件貼り付けシート(E6~→A2へ縦横替えで）'!HE112="","",'⑤案件貼り付けシート(E6~→A2へ縦横替えで）'!HE112)</f>
        <v/>
      </c>
      <c r="FR116" s="154" t="str">
        <f>IF('⑤案件貼り付けシート(E6~→A2へ縦横替えで）'!HG112="","",'⑤案件貼り付けシート(E6~→A2へ縦横替えで）'!HG112)</f>
        <v/>
      </c>
      <c r="FS116" s="154" t="str">
        <f>IF('⑤案件貼り付けシート(E6~→A2へ縦横替えで）'!HH112="","",'⑤案件貼り付けシート(E6~→A2へ縦横替えで）'!HH112)</f>
        <v/>
      </c>
      <c r="FT116" s="7" t="str" cm="1">
        <f t="array" ref="FT116">IF('⑤案件貼り付けシート(E6~→A2へ縦横替えで）'!HI112="","",_xlfn.IFS('⑤案件貼り付けシート(E6~→A2へ縦横替えで）'!HI112="固定",1,'⑤案件貼り付けシート(E6~→A2へ縦横替えで）'!HI112="流動",2,'⑤案件貼り付けシート(E6~→A2へ縦横替えで）'!HI112="対象外",""))</f>
        <v/>
      </c>
      <c r="FU116" s="154" t="str">
        <f>IF('⑤案件貼り付けシート(E6~→A2へ縦横替えで）'!$HI112="固定",IF('⑤案件貼り付けシート(E6~→A2へ縦横替えで）'!HJ112="","",'⑤案件貼り付けシート(E6~→A2へ縦横替えで）'!HJ112),"")</f>
        <v/>
      </c>
      <c r="FV116" s="154" t="str">
        <f>IF('⑤案件貼り付けシート(E6~→A2へ縦横替えで）'!$HI112="固定",IF('⑤案件貼り付けシート(E6~→A2へ縦横替えで）'!HK112="","",'⑤案件貼り付けシート(E6~→A2へ縦横替えで）'!HK112),"")</f>
        <v/>
      </c>
      <c r="FW116" s="154" t="str">
        <f>IF('⑤案件貼り付けシート(E6~→A2へ縦横替えで）'!$HI112="固定",IF('⑤案件貼り付けシート(E6~→A2へ縦横替えで）'!HL112="","",'⑤案件貼り付けシート(E6~→A2へ縦横替えで）'!HL112),"")</f>
        <v/>
      </c>
      <c r="FX116" s="154" t="str">
        <f>IF('⑤案件貼り付けシート(E6~→A2へ縦横替えで）'!$HI112="固定",IF('⑤案件貼り付けシート(E6~→A2へ縦横替えで）'!HM112="","",'⑤案件貼り付けシート(E6~→A2へ縦横替えで）'!HM112),"")</f>
        <v/>
      </c>
      <c r="FY116" s="154" t="str">
        <f>IF('⑤案件貼り付けシート(E6~→A2へ縦横替えで）'!$HI112="固定",IF('⑤案件貼り付けシート(E6~→A2へ縦横替えで）'!HN112="","",'⑤案件貼り付けシート(E6~→A2へ縦横替えで）'!HN112),"")</f>
        <v/>
      </c>
      <c r="FZ116" s="154" t="str">
        <f>IF('⑤案件貼り付けシート(E6~→A2へ縦横替えで）'!$HI112="固定",IF('⑤案件貼り付けシート(E6~→A2へ縦横替えで）'!HO112="","",'⑤案件貼り付けシート(E6~→A2へ縦横替えで）'!HO112),"")</f>
        <v/>
      </c>
      <c r="GA116" s="7" t="str">
        <f>IF('⑤案件貼り付けシート(E6~→A2へ縦横替えで）'!$HI112="固定",IF('⑤案件貼り付けシート(E6~→A2へ縦横替えで）'!HP112="","",'⑤案件貼り付けシート(E6~→A2へ縦横替えで）'!HP112),"")</f>
        <v/>
      </c>
      <c r="GB116" s="7" t="str">
        <f>IF('⑤案件貼り付けシート(E6~→A2へ縦横替えで）'!HQ112="","",'⑤案件貼り付けシート(E6~→A2へ縦横替えで）'!HQ112)</f>
        <v/>
      </c>
      <c r="GC116" s="7" t="str">
        <f>IF('⑤案件貼り付けシート(E6~→A2へ縦横替えで）'!HR112="","",'⑤案件貼り付けシート(E6~→A2へ縦横替えで）'!HR112)</f>
        <v/>
      </c>
      <c r="GD116" s="7" t="str">
        <f>IF('⑤案件貼り付けシート(E6~→A2へ縦横替えで）'!HS112="","",'⑤案件貼り付けシート(E6~→A2へ縦横替えで）'!HS112)</f>
        <v/>
      </c>
      <c r="GE116" s="7"/>
      <c r="GF116" s="7"/>
      <c r="GG116" s="7"/>
      <c r="GH116" s="7"/>
      <c r="GI116" s="7"/>
      <c r="GJ116" s="7"/>
      <c r="GK116" s="7"/>
      <c r="GL116" s="7"/>
      <c r="GM116" s="48"/>
      <c r="GN116" s="7"/>
      <c r="GO116" s="7"/>
      <c r="GP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3"/>
      <c r="AS117" s="7"/>
      <c r="AT117" s="7"/>
      <c r="AU117" s="7"/>
      <c r="AV117" s="7"/>
      <c r="AW117" s="7"/>
      <c r="AX117" s="7"/>
      <c r="AY117" s="7"/>
      <c r="AZ117" s="7"/>
      <c r="BA117" s="7"/>
      <c r="BB117" s="7"/>
      <c r="BC117" s="7"/>
      <c r="BD117" s="7"/>
      <c r="BE117" s="154"/>
      <c r="BF117" s="154"/>
      <c r="BG117" s="7"/>
      <c r="BH117" s="154"/>
      <c r="BI117" s="154"/>
      <c r="BJ117" s="154"/>
      <c r="BK117" s="154"/>
      <c r="BL117" s="154"/>
      <c r="BM117" s="154"/>
      <c r="BN117" s="7"/>
      <c r="BO117" s="7"/>
      <c r="BP117" s="7"/>
      <c r="BQ117" s="7"/>
      <c r="BR117" s="154"/>
      <c r="BS117" s="154"/>
      <c r="BT117" s="7"/>
      <c r="BU117" s="154"/>
      <c r="BV117" s="154"/>
      <c r="BW117" s="154"/>
      <c r="BX117" s="154"/>
      <c r="BY117" s="154"/>
      <c r="BZ117" s="154"/>
      <c r="CA117" s="7"/>
      <c r="CB117" s="7"/>
      <c r="CC117" s="7"/>
      <c r="CD117" s="7"/>
      <c r="CE117" s="154"/>
      <c r="CF117" s="154"/>
      <c r="CG117" s="7"/>
      <c r="CH117" s="154"/>
      <c r="CI117" s="154"/>
      <c r="CJ117" s="154"/>
      <c r="CK117" s="154"/>
      <c r="CL117" s="154"/>
      <c r="CM117" s="154"/>
      <c r="CN117" s="7"/>
      <c r="CO117" s="7"/>
      <c r="CP117" s="7"/>
      <c r="CQ117" s="7"/>
      <c r="CR117" s="154"/>
      <c r="CS117" s="154"/>
      <c r="CT117" s="7"/>
      <c r="CU117" s="154"/>
      <c r="CV117" s="154"/>
      <c r="CW117" s="154"/>
      <c r="CX117" s="154"/>
      <c r="CY117" s="154"/>
      <c r="CZ117" s="154"/>
      <c r="DA117" s="7"/>
      <c r="DB117" s="7"/>
      <c r="DC117" s="7"/>
      <c r="DD117" s="7"/>
      <c r="DE117" s="154"/>
      <c r="DF117" s="154"/>
      <c r="DG117" s="7"/>
      <c r="DH117" s="154"/>
      <c r="DI117" s="154"/>
      <c r="DJ117" s="154"/>
      <c r="DK117" s="154"/>
      <c r="DL117" s="154"/>
      <c r="DM117" s="154"/>
      <c r="DN117" s="7"/>
      <c r="DO117" s="7"/>
      <c r="DP117" s="7"/>
      <c r="DQ117" s="7"/>
      <c r="DR117" s="154" t="str">
        <f>IF('⑤案件貼り付けシート(E6~→A2へ縦横替えで）'!FC113="","",'⑤案件貼り付けシート(E6~→A2へ縦横替えで）'!FC113)</f>
        <v/>
      </c>
      <c r="DS117" s="154" t="str">
        <f>IF('⑤案件貼り付けシート(E6~→A2へ縦横替えで）'!FD113="","",'⑤案件貼り付けシート(E6~→A2へ縦横替えで）'!FD113)</f>
        <v/>
      </c>
      <c r="DT117" s="7" t="str" cm="1">
        <f t="array" ref="DT117">IF('⑤案件貼り付けシート(E6~→A2へ縦横替えで）'!FE113="","",_xlfn.IFS('⑤案件貼り付けシート(E6~→A2へ縦横替えで）'!FE113="固定",1,'⑤案件貼り付けシート(E6~→A2へ縦横替えで）'!FE113="流動",2,'⑤案件貼り付けシート(E6~→A2へ縦横替えで）'!FE113="対象外",""))</f>
        <v/>
      </c>
      <c r="DU117" s="154" t="str">
        <f>IF('⑤案件貼り付けシート(E6~→A2へ縦横替えで）'!$FE113="固定",IF('⑤案件貼り付けシート(E6~→A2へ縦横替えで）'!FF113="","",'⑤案件貼り付けシート(E6~→A2へ縦横替えで）'!FF113),"")</f>
        <v/>
      </c>
      <c r="DV117" s="154" t="str">
        <f>IF('⑤案件貼り付けシート(E6~→A2へ縦横替えで）'!$FE113="固定",IF('⑤案件貼り付けシート(E6~→A2へ縦横替えで）'!FG113="","",'⑤案件貼り付けシート(E6~→A2へ縦横替えで）'!FG113),"")</f>
        <v/>
      </c>
      <c r="DW117" s="154" t="str">
        <f>IF('⑤案件貼り付けシート(E6~→A2へ縦横替えで）'!$FE113="固定",IF('⑤案件貼り付けシート(E6~→A2へ縦横替えで）'!FH113="","",'⑤案件貼り付けシート(E6~→A2へ縦横替えで）'!FH113),"")</f>
        <v/>
      </c>
      <c r="DX117" s="154" t="str">
        <f>IF('⑤案件貼り付けシート(E6~→A2へ縦横替えで）'!$FE113="固定",IF('⑤案件貼り付けシート(E6~→A2へ縦横替えで）'!FI113="","",'⑤案件貼り付けシート(E6~→A2へ縦横替えで）'!FI113),"")</f>
        <v/>
      </c>
      <c r="DY117" s="154" t="str">
        <f>IF('⑤案件貼り付けシート(E6~→A2へ縦横替えで）'!$FE113="固定",IF('⑤案件貼り付けシート(E6~→A2へ縦横替えで）'!FJ113="","",'⑤案件貼り付けシート(E6~→A2へ縦横替えで）'!FJ113),"")</f>
        <v/>
      </c>
      <c r="DZ117" s="154" t="str">
        <f>IF('⑤案件貼り付けシート(E6~→A2へ縦横替えで）'!$FE113="固定",IF('⑤案件貼り付けシート(E6~→A2へ縦横替えで）'!FK113="","",'⑤案件貼り付けシート(E6~→A2へ縦横替えで）'!FK113),"")</f>
        <v/>
      </c>
      <c r="EA117" s="7" t="str">
        <f>IF('⑤案件貼り付けシート(E6~→A2へ縦横替えで）'!$FE113="固定",IF('⑤案件貼り付けシート(E6~→A2へ縦横替えで）'!FL113="","",'⑤案件貼り付けシート(E6~→A2へ縦横替えで）'!FL113),"")</f>
        <v/>
      </c>
      <c r="EB117" s="7" t="str">
        <f>IF('⑤案件貼り付けシート(E6~→A2へ縦横替えで）'!FM113="","",'⑤案件貼り付けシート(E6~→A2へ縦横替えで）'!FM113)</f>
        <v/>
      </c>
      <c r="EC117" s="7" t="str">
        <f>IF('⑤案件貼り付けシート(E6~→A2へ縦横替えで）'!FN113="","",'⑤案件貼り付けシート(E6~→A2へ縦横替えで）'!FN113)</f>
        <v/>
      </c>
      <c r="ED117" s="7" t="str">
        <f>IF('⑤案件貼り付けシート(E6~→A2へ縦横替えで）'!FO113="","",'⑤案件貼り付けシート(E6~→A2へ縦横替えで）'!FO113)</f>
        <v/>
      </c>
      <c r="EE117" s="154" t="str">
        <f>IF('⑤案件貼り付けシート(E6~→A2へ縦横替えで）'!FQ113="","",'⑤案件貼り付けシート(E6~→A2へ縦横替えで）'!FQ113)</f>
        <v/>
      </c>
      <c r="EF117" s="154" t="str">
        <f>IF('⑤案件貼り付けシート(E6~→A2へ縦横替えで）'!FR113="","",'⑤案件貼り付けシート(E6~→A2へ縦横替えで）'!FR113)</f>
        <v/>
      </c>
      <c r="EG117" s="7" t="str" cm="1">
        <f t="array" ref="EG117">IF('⑤案件貼り付けシート(E6~→A2へ縦横替えで）'!FS113="","",_xlfn.IFS('⑤案件貼り付けシート(E6~→A2へ縦横替えで）'!FS113="固定",1,'⑤案件貼り付けシート(E6~→A2へ縦横替えで）'!FS113="流動",2,'⑤案件貼り付けシート(E6~→A2へ縦横替えで）'!FS113="対象外",""))</f>
        <v/>
      </c>
      <c r="EH117" s="154" t="str">
        <f>IF('⑤案件貼り付けシート(E6~→A2へ縦横替えで）'!$FS113="固定",IF('⑤案件貼り付けシート(E6~→A2へ縦横替えで）'!FT113="","",'⑤案件貼り付けシート(E6~→A2へ縦横替えで）'!FT113),"")</f>
        <v/>
      </c>
      <c r="EI117" s="154" t="str">
        <f>IF('⑤案件貼り付けシート(E6~→A2へ縦横替えで）'!$FS113="固定",IF('⑤案件貼り付けシート(E6~→A2へ縦横替えで）'!FU113="","",'⑤案件貼り付けシート(E6~→A2へ縦横替えで）'!FU113),"")</f>
        <v/>
      </c>
      <c r="EJ117" s="154" t="str">
        <f>IF('⑤案件貼り付けシート(E6~→A2へ縦横替えで）'!$FS113="固定",IF('⑤案件貼り付けシート(E6~→A2へ縦横替えで）'!FV113="","",'⑤案件貼り付けシート(E6~→A2へ縦横替えで）'!FV113),"")</f>
        <v/>
      </c>
      <c r="EK117" s="154" t="str">
        <f>IF('⑤案件貼り付けシート(E6~→A2へ縦横替えで）'!$FS113="固定",IF('⑤案件貼り付けシート(E6~→A2へ縦横替えで）'!FW113="","",'⑤案件貼り付けシート(E6~→A2へ縦横替えで）'!FW113),"")</f>
        <v/>
      </c>
      <c r="EL117" s="154" t="str">
        <f>IF('⑤案件貼り付けシート(E6~→A2へ縦横替えで）'!$FS113="固定",IF('⑤案件貼り付けシート(E6~→A2へ縦横替えで）'!FX113="","",'⑤案件貼り付けシート(E6~→A2へ縦横替えで）'!FX113),"")</f>
        <v/>
      </c>
      <c r="EM117" s="154" t="str">
        <f>IF('⑤案件貼り付けシート(E6~→A2へ縦横替えで）'!$FS113="固定",IF('⑤案件貼り付けシート(E6~→A2へ縦横替えで）'!FY113="","",'⑤案件貼り付けシート(E6~→A2へ縦横替えで）'!FY113),"")</f>
        <v/>
      </c>
      <c r="EN117" s="7" t="str">
        <f>IF('⑤案件貼り付けシート(E6~→A2へ縦横替えで）'!$FS113="固定",IF('⑤案件貼り付けシート(E6~→A2へ縦横替えで）'!FZ113="","",'⑤案件貼り付けシート(E6~→A2へ縦横替えで）'!FZ113),"")</f>
        <v/>
      </c>
      <c r="EO117" s="7" t="str">
        <f>IF('⑤案件貼り付けシート(E6~→A2へ縦横替えで）'!GA113="","",'⑤案件貼り付けシート(E6~→A2へ縦横替えで）'!GA113)</f>
        <v/>
      </c>
      <c r="EP117" s="7" t="str">
        <f>IF('⑤案件貼り付けシート(E6~→A2へ縦横替えで）'!GB113="","",'⑤案件貼り付けシート(E6~→A2へ縦横替えで）'!GB113)</f>
        <v/>
      </c>
      <c r="EQ117" s="7" t="str">
        <f>IF('⑤案件貼り付けシート(E6~→A2へ縦横替えで）'!GC113="","",'⑤案件貼り付けシート(E6~→A2へ縦横替えで）'!GC113)</f>
        <v/>
      </c>
      <c r="ER117" s="154" t="str">
        <f>IF('⑤案件貼り付けシート(E6~→A2へ縦横替えで）'!GE113="","",'⑤案件貼り付けシート(E6~→A2へ縦横替えで）'!GE113)</f>
        <v/>
      </c>
      <c r="ES117" s="154" t="str">
        <f>IF('⑤案件貼り付けシート(E6~→A2へ縦横替えで）'!GF113="","",'⑤案件貼り付けシート(E6~→A2へ縦横替えで）'!GF113)</f>
        <v/>
      </c>
      <c r="ET117" s="7" t="str" cm="1">
        <f t="array" ref="ET117">IF('⑤案件貼り付けシート(E6~→A2へ縦横替えで）'!GG113="","",_xlfn.IFS('⑤案件貼り付けシート(E6~→A2へ縦横替えで）'!GG113="固定",1,'⑤案件貼り付けシート(E6~→A2へ縦横替えで）'!GG113="流動",2,'⑤案件貼り付けシート(E6~→A2へ縦横替えで）'!GG113="対象外",""))</f>
        <v/>
      </c>
      <c r="EU117" s="154" t="str">
        <f>IF('⑤案件貼り付けシート(E6~→A2へ縦横替えで）'!$GG113="固定",IF('⑤案件貼り付けシート(E6~→A2へ縦横替えで）'!GH113="","",'⑤案件貼り付けシート(E6~→A2へ縦横替えで）'!GH113),"")</f>
        <v/>
      </c>
      <c r="EV117" s="154" t="str">
        <f>IF('⑤案件貼り付けシート(E6~→A2へ縦横替えで）'!$GG113="固定",IF('⑤案件貼り付けシート(E6~→A2へ縦横替えで）'!GI113="","",'⑤案件貼り付けシート(E6~→A2へ縦横替えで）'!GI113),"")</f>
        <v/>
      </c>
      <c r="EW117" s="154" t="str">
        <f>IF('⑤案件貼り付けシート(E6~→A2へ縦横替えで）'!$GG113="固定",IF('⑤案件貼り付けシート(E6~→A2へ縦横替えで）'!GJ113="","",'⑤案件貼り付けシート(E6~→A2へ縦横替えで）'!GJ113),"")</f>
        <v/>
      </c>
      <c r="EX117" s="154" t="str">
        <f>IF('⑤案件貼り付けシート(E6~→A2へ縦横替えで）'!$GG113="固定",IF('⑤案件貼り付けシート(E6~→A2へ縦横替えで）'!GK113="","",'⑤案件貼り付けシート(E6~→A2へ縦横替えで）'!GK113),"")</f>
        <v/>
      </c>
      <c r="EY117" s="154" t="str">
        <f>IF('⑤案件貼り付けシート(E6~→A2へ縦横替えで）'!$GG113="固定",IF('⑤案件貼り付けシート(E6~→A2へ縦横替えで）'!GL113="","",'⑤案件貼り付けシート(E6~→A2へ縦横替えで）'!GL113),"")</f>
        <v/>
      </c>
      <c r="EZ117" s="154" t="str">
        <f>IF('⑤案件貼り付けシート(E6~→A2へ縦横替えで）'!$GG113="固定",IF('⑤案件貼り付けシート(E6~→A2へ縦横替えで）'!GM113="","",'⑤案件貼り付けシート(E6~→A2へ縦横替えで）'!GM113),"")</f>
        <v/>
      </c>
      <c r="FA117" s="7" t="str">
        <f>IF('⑤案件貼り付けシート(E6~→A2へ縦横替えで）'!$GG113="固定",IF('⑤案件貼り付けシート(E6~→A2へ縦横替えで）'!GN113="","",'⑤案件貼り付けシート(E6~→A2へ縦横替えで）'!GN113),"")</f>
        <v/>
      </c>
      <c r="FB117" s="7" t="str">
        <f>IF('⑤案件貼り付けシート(E6~→A2へ縦横替えで）'!GO113="","",'⑤案件貼り付けシート(E6~→A2へ縦横替えで）'!GO113)</f>
        <v/>
      </c>
      <c r="FC117" s="7" t="str">
        <f>IF('⑤案件貼り付けシート(E6~→A2へ縦横替えで）'!GP113="","",'⑤案件貼り付けシート(E6~→A2へ縦横替えで）'!GP113)</f>
        <v/>
      </c>
      <c r="FD117" s="7" t="str">
        <f>IF('⑤案件貼り付けシート(E6~→A2へ縦横替えで）'!GQ113="","",'⑤案件貼り付けシート(E6~→A2へ縦横替えで）'!GQ113)</f>
        <v/>
      </c>
      <c r="FE117" s="154" t="str">
        <f>IF('⑤案件貼り付けシート(E6~→A2へ縦横替えで）'!GS113="","",'⑤案件貼り付けシート(E6~→A2へ縦横替えで）'!GS113)</f>
        <v/>
      </c>
      <c r="FF117" s="154" t="str">
        <f>IF('⑤案件貼り付けシート(E6~→A2へ縦横替えで）'!GT113="","",'⑤案件貼り付けシート(E6~→A2へ縦横替えで）'!GT113)</f>
        <v/>
      </c>
      <c r="FG117" s="7" t="str" cm="1">
        <f t="array" ref="FG117">IF('⑤案件貼り付けシート(E6~→A2へ縦横替えで）'!GU113="","",_xlfn.IFS('⑤案件貼り付けシート(E6~→A2へ縦横替えで）'!GU113="固定",1,'⑤案件貼り付けシート(E6~→A2へ縦横替えで）'!GU113="流動",2,'⑤案件貼り付けシート(E6~→A2へ縦横替えで）'!GU113="対象外",""))</f>
        <v/>
      </c>
      <c r="FH117" s="154" t="str">
        <f>IF('⑤案件貼り付けシート(E6~→A2へ縦横替えで）'!$GU113="固定",IF('⑤案件貼り付けシート(E6~→A2へ縦横替えで）'!GV113="","",'⑤案件貼り付けシート(E6~→A2へ縦横替えで）'!GV113),"")</f>
        <v/>
      </c>
      <c r="FI117" s="154" t="str">
        <f>IF('⑤案件貼り付けシート(E6~→A2へ縦横替えで）'!$GU113="固定",IF('⑤案件貼り付けシート(E6~→A2へ縦横替えで）'!GW113="","",'⑤案件貼り付けシート(E6~→A2へ縦横替えで）'!GW113),"")</f>
        <v/>
      </c>
      <c r="FJ117" s="154" t="str">
        <f>IF('⑤案件貼り付けシート(E6~→A2へ縦横替えで）'!$GU113="固定",IF('⑤案件貼り付けシート(E6~→A2へ縦横替えで）'!GX113="","",'⑤案件貼り付けシート(E6~→A2へ縦横替えで）'!GX113),"")</f>
        <v/>
      </c>
      <c r="FK117" s="154" t="str">
        <f>IF('⑤案件貼り付けシート(E6~→A2へ縦横替えで）'!$GU113="固定",IF('⑤案件貼り付けシート(E6~→A2へ縦横替えで）'!GY113="","",'⑤案件貼り付けシート(E6~→A2へ縦横替えで）'!GY113),"")</f>
        <v/>
      </c>
      <c r="FL117" s="154" t="str">
        <f>IF('⑤案件貼り付けシート(E6~→A2へ縦横替えで）'!$GU113="固定",IF('⑤案件貼り付けシート(E6~→A2へ縦横替えで）'!GZ113="","",'⑤案件貼り付けシート(E6~→A2へ縦横替えで）'!GZ113),"")</f>
        <v/>
      </c>
      <c r="FM117" s="154" t="str">
        <f>IF('⑤案件貼り付けシート(E6~→A2へ縦横替えで）'!$GU113="固定",IF('⑤案件貼り付けシート(E6~→A2へ縦横替えで）'!HA113="","",'⑤案件貼り付けシート(E6~→A2へ縦横替えで）'!HA113),"")</f>
        <v/>
      </c>
      <c r="FN117" s="7" t="str">
        <f>IF('⑤案件貼り付けシート(E6~→A2へ縦横替えで）'!$GU113="固定",IF('⑤案件貼り付けシート(E6~→A2へ縦横替えで）'!HB113="","",'⑤案件貼り付けシート(E6~→A2へ縦横替えで）'!HB113),"")</f>
        <v/>
      </c>
      <c r="FO117" s="7" t="str">
        <f>IF('⑤案件貼り付けシート(E6~→A2へ縦横替えで）'!HC113="","",'⑤案件貼り付けシート(E6~→A2へ縦横替えで）'!HC113)</f>
        <v/>
      </c>
      <c r="FP117" s="7" t="str">
        <f>IF('⑤案件貼り付けシート(E6~→A2へ縦横替えで）'!HD113="","",'⑤案件貼り付けシート(E6~→A2へ縦横替えで）'!HD113)</f>
        <v/>
      </c>
      <c r="FQ117" s="7" t="str">
        <f>IF('⑤案件貼り付けシート(E6~→A2へ縦横替えで）'!HE113="","",'⑤案件貼り付けシート(E6~→A2へ縦横替えで）'!HE113)</f>
        <v/>
      </c>
      <c r="FR117" s="154" t="str">
        <f>IF('⑤案件貼り付けシート(E6~→A2へ縦横替えで）'!HG113="","",'⑤案件貼り付けシート(E6~→A2へ縦横替えで）'!HG113)</f>
        <v/>
      </c>
      <c r="FS117" s="154" t="str">
        <f>IF('⑤案件貼り付けシート(E6~→A2へ縦横替えで）'!HH113="","",'⑤案件貼り付けシート(E6~→A2へ縦横替えで）'!HH113)</f>
        <v/>
      </c>
      <c r="FT117" s="7" t="str" cm="1">
        <f t="array" ref="FT117">IF('⑤案件貼り付けシート(E6~→A2へ縦横替えで）'!HI113="","",_xlfn.IFS('⑤案件貼り付けシート(E6~→A2へ縦横替えで）'!HI113="固定",1,'⑤案件貼り付けシート(E6~→A2へ縦横替えで）'!HI113="流動",2,'⑤案件貼り付けシート(E6~→A2へ縦横替えで）'!HI113="対象外",""))</f>
        <v/>
      </c>
      <c r="FU117" s="154" t="str">
        <f>IF('⑤案件貼り付けシート(E6~→A2へ縦横替えで）'!$HI113="固定",IF('⑤案件貼り付けシート(E6~→A2へ縦横替えで）'!HJ113="","",'⑤案件貼り付けシート(E6~→A2へ縦横替えで）'!HJ113),"")</f>
        <v/>
      </c>
      <c r="FV117" s="154" t="str">
        <f>IF('⑤案件貼り付けシート(E6~→A2へ縦横替えで）'!$HI113="固定",IF('⑤案件貼り付けシート(E6~→A2へ縦横替えで）'!HK113="","",'⑤案件貼り付けシート(E6~→A2へ縦横替えで）'!HK113),"")</f>
        <v/>
      </c>
      <c r="FW117" s="154" t="str">
        <f>IF('⑤案件貼り付けシート(E6~→A2へ縦横替えで）'!$HI113="固定",IF('⑤案件貼り付けシート(E6~→A2へ縦横替えで）'!HL113="","",'⑤案件貼り付けシート(E6~→A2へ縦横替えで）'!HL113),"")</f>
        <v/>
      </c>
      <c r="FX117" s="154" t="str">
        <f>IF('⑤案件貼り付けシート(E6~→A2へ縦横替えで）'!$HI113="固定",IF('⑤案件貼り付けシート(E6~→A2へ縦横替えで）'!HM113="","",'⑤案件貼り付けシート(E6~→A2へ縦横替えで）'!HM113),"")</f>
        <v/>
      </c>
      <c r="FY117" s="154" t="str">
        <f>IF('⑤案件貼り付けシート(E6~→A2へ縦横替えで）'!$HI113="固定",IF('⑤案件貼り付けシート(E6~→A2へ縦横替えで）'!HN113="","",'⑤案件貼り付けシート(E6~→A2へ縦横替えで）'!HN113),"")</f>
        <v/>
      </c>
      <c r="FZ117" s="154" t="str">
        <f>IF('⑤案件貼り付けシート(E6~→A2へ縦横替えで）'!$HI113="固定",IF('⑤案件貼り付けシート(E6~→A2へ縦横替えで）'!HO113="","",'⑤案件貼り付けシート(E6~→A2へ縦横替えで）'!HO113),"")</f>
        <v/>
      </c>
      <c r="GA117" s="7" t="str">
        <f>IF('⑤案件貼り付けシート(E6~→A2へ縦横替えで）'!$HI113="固定",IF('⑤案件貼り付けシート(E6~→A2へ縦横替えで）'!HP113="","",'⑤案件貼り付けシート(E6~→A2へ縦横替えで）'!HP113),"")</f>
        <v/>
      </c>
      <c r="GB117" s="7" t="str">
        <f>IF('⑤案件貼り付けシート(E6~→A2へ縦横替えで）'!HQ113="","",'⑤案件貼り付けシート(E6~→A2へ縦横替えで）'!HQ113)</f>
        <v/>
      </c>
      <c r="GC117" s="7" t="str">
        <f>IF('⑤案件貼り付けシート(E6~→A2へ縦横替えで）'!HR113="","",'⑤案件貼り付けシート(E6~→A2へ縦横替えで）'!HR113)</f>
        <v/>
      </c>
      <c r="GD117" s="7" t="str">
        <f>IF('⑤案件貼り付けシート(E6~→A2へ縦横替えで）'!HS113="","",'⑤案件貼り付けシート(E6~→A2へ縦横替えで）'!HS113)</f>
        <v/>
      </c>
      <c r="GE117" s="7"/>
      <c r="GF117" s="7"/>
      <c r="GG117" s="7"/>
      <c r="GH117" s="7"/>
      <c r="GI117" s="7"/>
      <c r="GJ117" s="7"/>
      <c r="GK117" s="7"/>
      <c r="GL117" s="7"/>
      <c r="GM117" s="48"/>
      <c r="GN117" s="7"/>
      <c r="GO117" s="7"/>
      <c r="GP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3"/>
      <c r="AS118" s="7"/>
      <c r="AT118" s="7"/>
      <c r="AU118" s="7"/>
      <c r="AV118" s="7"/>
      <c r="AW118" s="7"/>
      <c r="AX118" s="7"/>
      <c r="AY118" s="7"/>
      <c r="AZ118" s="7"/>
      <c r="BA118" s="7"/>
      <c r="BB118" s="7"/>
      <c r="BC118" s="7"/>
      <c r="BD118" s="7"/>
      <c r="BE118" s="154"/>
      <c r="BF118" s="154"/>
      <c r="BG118" s="7"/>
      <c r="BH118" s="154"/>
      <c r="BI118" s="154"/>
      <c r="BJ118" s="154"/>
      <c r="BK118" s="154"/>
      <c r="BL118" s="154"/>
      <c r="BM118" s="154"/>
      <c r="BN118" s="7"/>
      <c r="BO118" s="7"/>
      <c r="BP118" s="7"/>
      <c r="BQ118" s="7"/>
      <c r="BR118" s="154"/>
      <c r="BS118" s="154"/>
      <c r="BT118" s="7"/>
      <c r="BU118" s="154"/>
      <c r="BV118" s="154"/>
      <c r="BW118" s="154"/>
      <c r="BX118" s="154"/>
      <c r="BY118" s="154"/>
      <c r="BZ118" s="154"/>
      <c r="CA118" s="7"/>
      <c r="CB118" s="7"/>
      <c r="CC118" s="7"/>
      <c r="CD118" s="7"/>
      <c r="CE118" s="154"/>
      <c r="CF118" s="154"/>
      <c r="CG118" s="7"/>
      <c r="CH118" s="154"/>
      <c r="CI118" s="154"/>
      <c r="CJ118" s="154"/>
      <c r="CK118" s="154"/>
      <c r="CL118" s="154"/>
      <c r="CM118" s="154"/>
      <c r="CN118" s="7"/>
      <c r="CO118" s="7"/>
      <c r="CP118" s="7"/>
      <c r="CQ118" s="7"/>
      <c r="CR118" s="154"/>
      <c r="CS118" s="154"/>
      <c r="CT118" s="7"/>
      <c r="CU118" s="154"/>
      <c r="CV118" s="154"/>
      <c r="CW118" s="154"/>
      <c r="CX118" s="154"/>
      <c r="CY118" s="154"/>
      <c r="CZ118" s="154"/>
      <c r="DA118" s="7"/>
      <c r="DB118" s="7"/>
      <c r="DC118" s="7"/>
      <c r="DD118" s="7"/>
      <c r="DE118" s="154"/>
      <c r="DF118" s="154"/>
      <c r="DG118" s="7"/>
      <c r="DH118" s="154"/>
      <c r="DI118" s="154"/>
      <c r="DJ118" s="154"/>
      <c r="DK118" s="154"/>
      <c r="DL118" s="154"/>
      <c r="DM118" s="154"/>
      <c r="DN118" s="7"/>
      <c r="DO118" s="7"/>
      <c r="DP118" s="7"/>
      <c r="DQ118" s="7"/>
      <c r="DR118" s="154" t="str">
        <f>IF('⑤案件貼り付けシート(E6~→A2へ縦横替えで）'!FC114="","",'⑤案件貼り付けシート(E6~→A2へ縦横替えで）'!FC114)</f>
        <v/>
      </c>
      <c r="DS118" s="154" t="str">
        <f>IF('⑤案件貼り付けシート(E6~→A2へ縦横替えで）'!FD114="","",'⑤案件貼り付けシート(E6~→A2へ縦横替えで）'!FD114)</f>
        <v/>
      </c>
      <c r="DT118" s="7" t="str" cm="1">
        <f t="array" ref="DT118">IF('⑤案件貼り付けシート(E6~→A2へ縦横替えで）'!FE114="","",_xlfn.IFS('⑤案件貼り付けシート(E6~→A2へ縦横替えで）'!FE114="固定",1,'⑤案件貼り付けシート(E6~→A2へ縦横替えで）'!FE114="流動",2,'⑤案件貼り付けシート(E6~→A2へ縦横替えで）'!FE114="対象外",""))</f>
        <v/>
      </c>
      <c r="DU118" s="154" t="str">
        <f>IF('⑤案件貼り付けシート(E6~→A2へ縦横替えで）'!$FE114="固定",IF('⑤案件貼り付けシート(E6~→A2へ縦横替えで）'!FF114="","",'⑤案件貼り付けシート(E6~→A2へ縦横替えで）'!FF114),"")</f>
        <v/>
      </c>
      <c r="DV118" s="154" t="str">
        <f>IF('⑤案件貼り付けシート(E6~→A2へ縦横替えで）'!$FE114="固定",IF('⑤案件貼り付けシート(E6~→A2へ縦横替えで）'!FG114="","",'⑤案件貼り付けシート(E6~→A2へ縦横替えで）'!FG114),"")</f>
        <v/>
      </c>
      <c r="DW118" s="154" t="str">
        <f>IF('⑤案件貼り付けシート(E6~→A2へ縦横替えで）'!$FE114="固定",IF('⑤案件貼り付けシート(E6~→A2へ縦横替えで）'!FH114="","",'⑤案件貼り付けシート(E6~→A2へ縦横替えで）'!FH114),"")</f>
        <v/>
      </c>
      <c r="DX118" s="154" t="str">
        <f>IF('⑤案件貼り付けシート(E6~→A2へ縦横替えで）'!$FE114="固定",IF('⑤案件貼り付けシート(E6~→A2へ縦横替えで）'!FI114="","",'⑤案件貼り付けシート(E6~→A2へ縦横替えで）'!FI114),"")</f>
        <v/>
      </c>
      <c r="DY118" s="154" t="str">
        <f>IF('⑤案件貼り付けシート(E6~→A2へ縦横替えで）'!$FE114="固定",IF('⑤案件貼り付けシート(E6~→A2へ縦横替えで）'!FJ114="","",'⑤案件貼り付けシート(E6~→A2へ縦横替えで）'!FJ114),"")</f>
        <v/>
      </c>
      <c r="DZ118" s="154" t="str">
        <f>IF('⑤案件貼り付けシート(E6~→A2へ縦横替えで）'!$FE114="固定",IF('⑤案件貼り付けシート(E6~→A2へ縦横替えで）'!FK114="","",'⑤案件貼り付けシート(E6~→A2へ縦横替えで）'!FK114),"")</f>
        <v/>
      </c>
      <c r="EA118" s="7" t="str">
        <f>IF('⑤案件貼り付けシート(E6~→A2へ縦横替えで）'!$FE114="固定",IF('⑤案件貼り付けシート(E6~→A2へ縦横替えで）'!FL114="","",'⑤案件貼り付けシート(E6~→A2へ縦横替えで）'!FL114),"")</f>
        <v/>
      </c>
      <c r="EB118" s="7" t="str">
        <f>IF('⑤案件貼り付けシート(E6~→A2へ縦横替えで）'!FM114="","",'⑤案件貼り付けシート(E6~→A2へ縦横替えで）'!FM114)</f>
        <v/>
      </c>
      <c r="EC118" s="7" t="str">
        <f>IF('⑤案件貼り付けシート(E6~→A2へ縦横替えで）'!FN114="","",'⑤案件貼り付けシート(E6~→A2へ縦横替えで）'!FN114)</f>
        <v/>
      </c>
      <c r="ED118" s="7" t="str">
        <f>IF('⑤案件貼り付けシート(E6~→A2へ縦横替えで）'!FO114="","",'⑤案件貼り付けシート(E6~→A2へ縦横替えで）'!FO114)</f>
        <v/>
      </c>
      <c r="EE118" s="154" t="str">
        <f>IF('⑤案件貼り付けシート(E6~→A2へ縦横替えで）'!FQ114="","",'⑤案件貼り付けシート(E6~→A2へ縦横替えで）'!FQ114)</f>
        <v/>
      </c>
      <c r="EF118" s="154" t="str">
        <f>IF('⑤案件貼り付けシート(E6~→A2へ縦横替えで）'!FR114="","",'⑤案件貼り付けシート(E6~→A2へ縦横替えで）'!FR114)</f>
        <v/>
      </c>
      <c r="EG118" s="7" t="str" cm="1">
        <f t="array" ref="EG118">IF('⑤案件貼り付けシート(E6~→A2へ縦横替えで）'!FS114="","",_xlfn.IFS('⑤案件貼り付けシート(E6~→A2へ縦横替えで）'!FS114="固定",1,'⑤案件貼り付けシート(E6~→A2へ縦横替えで）'!FS114="流動",2,'⑤案件貼り付けシート(E6~→A2へ縦横替えで）'!FS114="対象外",""))</f>
        <v/>
      </c>
      <c r="EH118" s="154" t="str">
        <f>IF('⑤案件貼り付けシート(E6~→A2へ縦横替えで）'!$FS114="固定",IF('⑤案件貼り付けシート(E6~→A2へ縦横替えで）'!FT114="","",'⑤案件貼り付けシート(E6~→A2へ縦横替えで）'!FT114),"")</f>
        <v/>
      </c>
      <c r="EI118" s="154" t="str">
        <f>IF('⑤案件貼り付けシート(E6~→A2へ縦横替えで）'!$FS114="固定",IF('⑤案件貼り付けシート(E6~→A2へ縦横替えで）'!FU114="","",'⑤案件貼り付けシート(E6~→A2へ縦横替えで）'!FU114),"")</f>
        <v/>
      </c>
      <c r="EJ118" s="154" t="str">
        <f>IF('⑤案件貼り付けシート(E6~→A2へ縦横替えで）'!$FS114="固定",IF('⑤案件貼り付けシート(E6~→A2へ縦横替えで）'!FV114="","",'⑤案件貼り付けシート(E6~→A2へ縦横替えで）'!FV114),"")</f>
        <v/>
      </c>
      <c r="EK118" s="154" t="str">
        <f>IF('⑤案件貼り付けシート(E6~→A2へ縦横替えで）'!$FS114="固定",IF('⑤案件貼り付けシート(E6~→A2へ縦横替えで）'!FW114="","",'⑤案件貼り付けシート(E6~→A2へ縦横替えで）'!FW114),"")</f>
        <v/>
      </c>
      <c r="EL118" s="154" t="str">
        <f>IF('⑤案件貼り付けシート(E6~→A2へ縦横替えで）'!$FS114="固定",IF('⑤案件貼り付けシート(E6~→A2へ縦横替えで）'!FX114="","",'⑤案件貼り付けシート(E6~→A2へ縦横替えで）'!FX114),"")</f>
        <v/>
      </c>
      <c r="EM118" s="154" t="str">
        <f>IF('⑤案件貼り付けシート(E6~→A2へ縦横替えで）'!$FS114="固定",IF('⑤案件貼り付けシート(E6~→A2へ縦横替えで）'!FY114="","",'⑤案件貼り付けシート(E6~→A2へ縦横替えで）'!FY114),"")</f>
        <v/>
      </c>
      <c r="EN118" s="7" t="str">
        <f>IF('⑤案件貼り付けシート(E6~→A2へ縦横替えで）'!$FS114="固定",IF('⑤案件貼り付けシート(E6~→A2へ縦横替えで）'!FZ114="","",'⑤案件貼り付けシート(E6~→A2へ縦横替えで）'!FZ114),"")</f>
        <v/>
      </c>
      <c r="EO118" s="7" t="str">
        <f>IF('⑤案件貼り付けシート(E6~→A2へ縦横替えで）'!GA114="","",'⑤案件貼り付けシート(E6~→A2へ縦横替えで）'!GA114)</f>
        <v/>
      </c>
      <c r="EP118" s="7" t="str">
        <f>IF('⑤案件貼り付けシート(E6~→A2へ縦横替えで）'!GB114="","",'⑤案件貼り付けシート(E6~→A2へ縦横替えで）'!GB114)</f>
        <v/>
      </c>
      <c r="EQ118" s="7" t="str">
        <f>IF('⑤案件貼り付けシート(E6~→A2へ縦横替えで）'!GC114="","",'⑤案件貼り付けシート(E6~→A2へ縦横替えで）'!GC114)</f>
        <v/>
      </c>
      <c r="ER118" s="154" t="str">
        <f>IF('⑤案件貼り付けシート(E6~→A2へ縦横替えで）'!GE114="","",'⑤案件貼り付けシート(E6~→A2へ縦横替えで）'!GE114)</f>
        <v/>
      </c>
      <c r="ES118" s="154" t="str">
        <f>IF('⑤案件貼り付けシート(E6~→A2へ縦横替えで）'!GF114="","",'⑤案件貼り付けシート(E6~→A2へ縦横替えで）'!GF114)</f>
        <v/>
      </c>
      <c r="ET118" s="7" t="str" cm="1">
        <f t="array" ref="ET118">IF('⑤案件貼り付けシート(E6~→A2へ縦横替えで）'!GG114="","",_xlfn.IFS('⑤案件貼り付けシート(E6~→A2へ縦横替えで）'!GG114="固定",1,'⑤案件貼り付けシート(E6~→A2へ縦横替えで）'!GG114="流動",2,'⑤案件貼り付けシート(E6~→A2へ縦横替えで）'!GG114="対象外",""))</f>
        <v/>
      </c>
      <c r="EU118" s="154" t="str">
        <f>IF('⑤案件貼り付けシート(E6~→A2へ縦横替えで）'!$GG114="固定",IF('⑤案件貼り付けシート(E6~→A2へ縦横替えで）'!GH114="","",'⑤案件貼り付けシート(E6~→A2へ縦横替えで）'!GH114),"")</f>
        <v/>
      </c>
      <c r="EV118" s="154" t="str">
        <f>IF('⑤案件貼り付けシート(E6~→A2へ縦横替えで）'!$GG114="固定",IF('⑤案件貼り付けシート(E6~→A2へ縦横替えで）'!GI114="","",'⑤案件貼り付けシート(E6~→A2へ縦横替えで）'!GI114),"")</f>
        <v/>
      </c>
      <c r="EW118" s="154" t="str">
        <f>IF('⑤案件貼り付けシート(E6~→A2へ縦横替えで）'!$GG114="固定",IF('⑤案件貼り付けシート(E6~→A2へ縦横替えで）'!GJ114="","",'⑤案件貼り付けシート(E6~→A2へ縦横替えで）'!GJ114),"")</f>
        <v/>
      </c>
      <c r="EX118" s="154" t="str">
        <f>IF('⑤案件貼り付けシート(E6~→A2へ縦横替えで）'!$GG114="固定",IF('⑤案件貼り付けシート(E6~→A2へ縦横替えで）'!GK114="","",'⑤案件貼り付けシート(E6~→A2へ縦横替えで）'!GK114),"")</f>
        <v/>
      </c>
      <c r="EY118" s="154" t="str">
        <f>IF('⑤案件貼り付けシート(E6~→A2へ縦横替えで）'!$GG114="固定",IF('⑤案件貼り付けシート(E6~→A2へ縦横替えで）'!GL114="","",'⑤案件貼り付けシート(E6~→A2へ縦横替えで）'!GL114),"")</f>
        <v/>
      </c>
      <c r="EZ118" s="154" t="str">
        <f>IF('⑤案件貼り付けシート(E6~→A2へ縦横替えで）'!$GG114="固定",IF('⑤案件貼り付けシート(E6~→A2へ縦横替えで）'!GM114="","",'⑤案件貼り付けシート(E6~→A2へ縦横替えで）'!GM114),"")</f>
        <v/>
      </c>
      <c r="FA118" s="7" t="str">
        <f>IF('⑤案件貼り付けシート(E6~→A2へ縦横替えで）'!$GG114="固定",IF('⑤案件貼り付けシート(E6~→A2へ縦横替えで）'!GN114="","",'⑤案件貼り付けシート(E6~→A2へ縦横替えで）'!GN114),"")</f>
        <v/>
      </c>
      <c r="FB118" s="7" t="str">
        <f>IF('⑤案件貼り付けシート(E6~→A2へ縦横替えで）'!GO114="","",'⑤案件貼り付けシート(E6~→A2へ縦横替えで）'!GO114)</f>
        <v/>
      </c>
      <c r="FC118" s="7" t="str">
        <f>IF('⑤案件貼り付けシート(E6~→A2へ縦横替えで）'!GP114="","",'⑤案件貼り付けシート(E6~→A2へ縦横替えで）'!GP114)</f>
        <v/>
      </c>
      <c r="FD118" s="7" t="str">
        <f>IF('⑤案件貼り付けシート(E6~→A2へ縦横替えで）'!GQ114="","",'⑤案件貼り付けシート(E6~→A2へ縦横替えで）'!GQ114)</f>
        <v/>
      </c>
      <c r="FE118" s="154" t="str">
        <f>IF('⑤案件貼り付けシート(E6~→A2へ縦横替えで）'!GS114="","",'⑤案件貼り付けシート(E6~→A2へ縦横替えで）'!GS114)</f>
        <v/>
      </c>
      <c r="FF118" s="154" t="str">
        <f>IF('⑤案件貼り付けシート(E6~→A2へ縦横替えで）'!GT114="","",'⑤案件貼り付けシート(E6~→A2へ縦横替えで）'!GT114)</f>
        <v/>
      </c>
      <c r="FG118" s="7" t="str" cm="1">
        <f t="array" ref="FG118">IF('⑤案件貼り付けシート(E6~→A2へ縦横替えで）'!GU114="","",_xlfn.IFS('⑤案件貼り付けシート(E6~→A2へ縦横替えで）'!GU114="固定",1,'⑤案件貼り付けシート(E6~→A2へ縦横替えで）'!GU114="流動",2,'⑤案件貼り付けシート(E6~→A2へ縦横替えで）'!GU114="対象外",""))</f>
        <v/>
      </c>
      <c r="FH118" s="154" t="str">
        <f>IF('⑤案件貼り付けシート(E6~→A2へ縦横替えで）'!$GU114="固定",IF('⑤案件貼り付けシート(E6~→A2へ縦横替えで）'!GV114="","",'⑤案件貼り付けシート(E6~→A2へ縦横替えで）'!GV114),"")</f>
        <v/>
      </c>
      <c r="FI118" s="154" t="str">
        <f>IF('⑤案件貼り付けシート(E6~→A2へ縦横替えで）'!$GU114="固定",IF('⑤案件貼り付けシート(E6~→A2へ縦横替えで）'!GW114="","",'⑤案件貼り付けシート(E6~→A2へ縦横替えで）'!GW114),"")</f>
        <v/>
      </c>
      <c r="FJ118" s="154" t="str">
        <f>IF('⑤案件貼り付けシート(E6~→A2へ縦横替えで）'!$GU114="固定",IF('⑤案件貼り付けシート(E6~→A2へ縦横替えで）'!GX114="","",'⑤案件貼り付けシート(E6~→A2へ縦横替えで）'!GX114),"")</f>
        <v/>
      </c>
      <c r="FK118" s="154" t="str">
        <f>IF('⑤案件貼り付けシート(E6~→A2へ縦横替えで）'!$GU114="固定",IF('⑤案件貼り付けシート(E6~→A2へ縦横替えで）'!GY114="","",'⑤案件貼り付けシート(E6~→A2へ縦横替えで）'!GY114),"")</f>
        <v/>
      </c>
      <c r="FL118" s="154" t="str">
        <f>IF('⑤案件貼り付けシート(E6~→A2へ縦横替えで）'!$GU114="固定",IF('⑤案件貼り付けシート(E6~→A2へ縦横替えで）'!GZ114="","",'⑤案件貼り付けシート(E6~→A2へ縦横替えで）'!GZ114),"")</f>
        <v/>
      </c>
      <c r="FM118" s="154" t="str">
        <f>IF('⑤案件貼り付けシート(E6~→A2へ縦横替えで）'!$GU114="固定",IF('⑤案件貼り付けシート(E6~→A2へ縦横替えで）'!HA114="","",'⑤案件貼り付けシート(E6~→A2へ縦横替えで）'!HA114),"")</f>
        <v/>
      </c>
      <c r="FN118" s="7" t="str">
        <f>IF('⑤案件貼り付けシート(E6~→A2へ縦横替えで）'!$GU114="固定",IF('⑤案件貼り付けシート(E6~→A2へ縦横替えで）'!HB114="","",'⑤案件貼り付けシート(E6~→A2へ縦横替えで）'!HB114),"")</f>
        <v/>
      </c>
      <c r="FO118" s="7" t="str">
        <f>IF('⑤案件貼り付けシート(E6~→A2へ縦横替えで）'!HC114="","",'⑤案件貼り付けシート(E6~→A2へ縦横替えで）'!HC114)</f>
        <v/>
      </c>
      <c r="FP118" s="7" t="str">
        <f>IF('⑤案件貼り付けシート(E6~→A2へ縦横替えで）'!HD114="","",'⑤案件貼り付けシート(E6~→A2へ縦横替えで）'!HD114)</f>
        <v/>
      </c>
      <c r="FQ118" s="7" t="str">
        <f>IF('⑤案件貼り付けシート(E6~→A2へ縦横替えで）'!HE114="","",'⑤案件貼り付けシート(E6~→A2へ縦横替えで）'!HE114)</f>
        <v/>
      </c>
      <c r="FR118" s="154" t="str">
        <f>IF('⑤案件貼り付けシート(E6~→A2へ縦横替えで）'!HG114="","",'⑤案件貼り付けシート(E6~→A2へ縦横替えで）'!HG114)</f>
        <v/>
      </c>
      <c r="FS118" s="154" t="str">
        <f>IF('⑤案件貼り付けシート(E6~→A2へ縦横替えで）'!HH114="","",'⑤案件貼り付けシート(E6~→A2へ縦横替えで）'!HH114)</f>
        <v/>
      </c>
      <c r="FT118" s="7" t="str" cm="1">
        <f t="array" ref="FT118">IF('⑤案件貼り付けシート(E6~→A2へ縦横替えで）'!HI114="","",_xlfn.IFS('⑤案件貼り付けシート(E6~→A2へ縦横替えで）'!HI114="固定",1,'⑤案件貼り付けシート(E6~→A2へ縦横替えで）'!HI114="流動",2,'⑤案件貼り付けシート(E6~→A2へ縦横替えで）'!HI114="対象外",""))</f>
        <v/>
      </c>
      <c r="FU118" s="154" t="str">
        <f>IF('⑤案件貼り付けシート(E6~→A2へ縦横替えで）'!$HI114="固定",IF('⑤案件貼り付けシート(E6~→A2へ縦横替えで）'!HJ114="","",'⑤案件貼り付けシート(E6~→A2へ縦横替えで）'!HJ114),"")</f>
        <v/>
      </c>
      <c r="FV118" s="154" t="str">
        <f>IF('⑤案件貼り付けシート(E6~→A2へ縦横替えで）'!$HI114="固定",IF('⑤案件貼り付けシート(E6~→A2へ縦横替えで）'!HK114="","",'⑤案件貼り付けシート(E6~→A2へ縦横替えで）'!HK114),"")</f>
        <v/>
      </c>
      <c r="FW118" s="154" t="str">
        <f>IF('⑤案件貼り付けシート(E6~→A2へ縦横替えで）'!$HI114="固定",IF('⑤案件貼り付けシート(E6~→A2へ縦横替えで）'!HL114="","",'⑤案件貼り付けシート(E6~→A2へ縦横替えで）'!HL114),"")</f>
        <v/>
      </c>
      <c r="FX118" s="154" t="str">
        <f>IF('⑤案件貼り付けシート(E6~→A2へ縦横替えで）'!$HI114="固定",IF('⑤案件貼り付けシート(E6~→A2へ縦横替えで）'!HM114="","",'⑤案件貼り付けシート(E6~→A2へ縦横替えで）'!HM114),"")</f>
        <v/>
      </c>
      <c r="FY118" s="154" t="str">
        <f>IF('⑤案件貼り付けシート(E6~→A2へ縦横替えで）'!$HI114="固定",IF('⑤案件貼り付けシート(E6~→A2へ縦横替えで）'!HN114="","",'⑤案件貼り付けシート(E6~→A2へ縦横替えで）'!HN114),"")</f>
        <v/>
      </c>
      <c r="FZ118" s="154" t="str">
        <f>IF('⑤案件貼り付けシート(E6~→A2へ縦横替えで）'!$HI114="固定",IF('⑤案件貼り付けシート(E6~→A2へ縦横替えで）'!HO114="","",'⑤案件貼り付けシート(E6~→A2へ縦横替えで）'!HO114),"")</f>
        <v/>
      </c>
      <c r="GA118" s="7" t="str">
        <f>IF('⑤案件貼り付けシート(E6~→A2へ縦横替えで）'!$HI114="固定",IF('⑤案件貼り付けシート(E6~→A2へ縦横替えで）'!HP114="","",'⑤案件貼り付けシート(E6~→A2へ縦横替えで）'!HP114),"")</f>
        <v/>
      </c>
      <c r="GB118" s="7" t="str">
        <f>IF('⑤案件貼り付けシート(E6~→A2へ縦横替えで）'!HQ114="","",'⑤案件貼り付けシート(E6~→A2へ縦横替えで）'!HQ114)</f>
        <v/>
      </c>
      <c r="GC118" s="7" t="str">
        <f>IF('⑤案件貼り付けシート(E6~→A2へ縦横替えで）'!HR114="","",'⑤案件貼り付けシート(E6~→A2へ縦横替えで）'!HR114)</f>
        <v/>
      </c>
      <c r="GD118" s="7" t="str">
        <f>IF('⑤案件貼り付けシート(E6~→A2へ縦横替えで）'!HS114="","",'⑤案件貼り付けシート(E6~→A2へ縦横替えで）'!HS114)</f>
        <v/>
      </c>
      <c r="GE118" s="7"/>
      <c r="GF118" s="7"/>
      <c r="GG118" s="7"/>
      <c r="GH118" s="7"/>
      <c r="GI118" s="7"/>
      <c r="GJ118" s="7"/>
      <c r="GK118" s="7"/>
      <c r="GL118" s="7"/>
      <c r="GM118" s="48"/>
      <c r="GN118" s="7"/>
      <c r="GO118" s="7"/>
      <c r="GP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3"/>
      <c r="AS119" s="7"/>
      <c r="AT119" s="7"/>
      <c r="AU119" s="7"/>
      <c r="AV119" s="7"/>
      <c r="AW119" s="7"/>
      <c r="AX119" s="7"/>
      <c r="AY119" s="7"/>
      <c r="AZ119" s="7"/>
      <c r="BA119" s="7"/>
      <c r="BB119" s="7"/>
      <c r="BC119" s="7"/>
      <c r="BD119" s="7"/>
      <c r="BE119" s="154"/>
      <c r="BF119" s="154"/>
      <c r="BG119" s="7"/>
      <c r="BH119" s="154"/>
      <c r="BI119" s="154"/>
      <c r="BJ119" s="154"/>
      <c r="BK119" s="154"/>
      <c r="BL119" s="154"/>
      <c r="BM119" s="154"/>
      <c r="BN119" s="7"/>
      <c r="BO119" s="7"/>
      <c r="BP119" s="7"/>
      <c r="BQ119" s="7"/>
      <c r="BR119" s="154"/>
      <c r="BS119" s="154"/>
      <c r="BT119" s="7"/>
      <c r="BU119" s="154"/>
      <c r="BV119" s="154"/>
      <c r="BW119" s="154"/>
      <c r="BX119" s="154"/>
      <c r="BY119" s="154"/>
      <c r="BZ119" s="154"/>
      <c r="CA119" s="7"/>
      <c r="CB119" s="7"/>
      <c r="CC119" s="7"/>
      <c r="CD119" s="7"/>
      <c r="CE119" s="154"/>
      <c r="CF119" s="154"/>
      <c r="CG119" s="7"/>
      <c r="CH119" s="154"/>
      <c r="CI119" s="154"/>
      <c r="CJ119" s="154"/>
      <c r="CK119" s="154"/>
      <c r="CL119" s="154"/>
      <c r="CM119" s="154"/>
      <c r="CN119" s="7"/>
      <c r="CO119" s="7"/>
      <c r="CP119" s="7"/>
      <c r="CQ119" s="7"/>
      <c r="CR119" s="154"/>
      <c r="CS119" s="154"/>
      <c r="CT119" s="7"/>
      <c r="CU119" s="154"/>
      <c r="CV119" s="154"/>
      <c r="CW119" s="154"/>
      <c r="CX119" s="154"/>
      <c r="CY119" s="154"/>
      <c r="CZ119" s="154"/>
      <c r="DA119" s="7"/>
      <c r="DB119" s="7"/>
      <c r="DC119" s="7"/>
      <c r="DD119" s="7"/>
      <c r="DE119" s="154"/>
      <c r="DF119" s="154"/>
      <c r="DG119" s="7"/>
      <c r="DH119" s="154"/>
      <c r="DI119" s="154"/>
      <c r="DJ119" s="154"/>
      <c r="DK119" s="154"/>
      <c r="DL119" s="154"/>
      <c r="DM119" s="154"/>
      <c r="DN119" s="7"/>
      <c r="DO119" s="7"/>
      <c r="DP119" s="7"/>
      <c r="DQ119" s="7"/>
      <c r="DR119" s="154" t="str">
        <f>IF('⑤案件貼り付けシート(E6~→A2へ縦横替えで）'!FC115="","",'⑤案件貼り付けシート(E6~→A2へ縦横替えで）'!FC115)</f>
        <v/>
      </c>
      <c r="DS119" s="154" t="str">
        <f>IF('⑤案件貼り付けシート(E6~→A2へ縦横替えで）'!FD115="","",'⑤案件貼り付けシート(E6~→A2へ縦横替えで）'!FD115)</f>
        <v/>
      </c>
      <c r="DT119" s="7" t="str" cm="1">
        <f t="array" ref="DT119">IF('⑤案件貼り付けシート(E6~→A2へ縦横替えで）'!FE115="","",_xlfn.IFS('⑤案件貼り付けシート(E6~→A2へ縦横替えで）'!FE115="固定",1,'⑤案件貼り付けシート(E6~→A2へ縦横替えで）'!FE115="流動",2,'⑤案件貼り付けシート(E6~→A2へ縦横替えで）'!FE115="対象外",""))</f>
        <v/>
      </c>
      <c r="DU119" s="154" t="str">
        <f>IF('⑤案件貼り付けシート(E6~→A2へ縦横替えで）'!$FE115="固定",IF('⑤案件貼り付けシート(E6~→A2へ縦横替えで）'!FF115="","",'⑤案件貼り付けシート(E6~→A2へ縦横替えで）'!FF115),"")</f>
        <v/>
      </c>
      <c r="DV119" s="154" t="str">
        <f>IF('⑤案件貼り付けシート(E6~→A2へ縦横替えで）'!$FE115="固定",IF('⑤案件貼り付けシート(E6~→A2へ縦横替えで）'!FG115="","",'⑤案件貼り付けシート(E6~→A2へ縦横替えで）'!FG115),"")</f>
        <v/>
      </c>
      <c r="DW119" s="154" t="str">
        <f>IF('⑤案件貼り付けシート(E6~→A2へ縦横替えで）'!$FE115="固定",IF('⑤案件貼り付けシート(E6~→A2へ縦横替えで）'!FH115="","",'⑤案件貼り付けシート(E6~→A2へ縦横替えで）'!FH115),"")</f>
        <v/>
      </c>
      <c r="DX119" s="154" t="str">
        <f>IF('⑤案件貼り付けシート(E6~→A2へ縦横替えで）'!$FE115="固定",IF('⑤案件貼り付けシート(E6~→A2へ縦横替えで）'!FI115="","",'⑤案件貼り付けシート(E6~→A2へ縦横替えで）'!FI115),"")</f>
        <v/>
      </c>
      <c r="DY119" s="154" t="str">
        <f>IF('⑤案件貼り付けシート(E6~→A2へ縦横替えで）'!$FE115="固定",IF('⑤案件貼り付けシート(E6~→A2へ縦横替えで）'!FJ115="","",'⑤案件貼り付けシート(E6~→A2へ縦横替えで）'!FJ115),"")</f>
        <v/>
      </c>
      <c r="DZ119" s="154" t="str">
        <f>IF('⑤案件貼り付けシート(E6~→A2へ縦横替えで）'!$FE115="固定",IF('⑤案件貼り付けシート(E6~→A2へ縦横替えで）'!FK115="","",'⑤案件貼り付けシート(E6~→A2へ縦横替えで）'!FK115),"")</f>
        <v/>
      </c>
      <c r="EA119" s="7" t="str">
        <f>IF('⑤案件貼り付けシート(E6~→A2へ縦横替えで）'!$FE115="固定",IF('⑤案件貼り付けシート(E6~→A2へ縦横替えで）'!FL115="","",'⑤案件貼り付けシート(E6~→A2へ縦横替えで）'!FL115),"")</f>
        <v/>
      </c>
      <c r="EB119" s="7" t="str">
        <f>IF('⑤案件貼り付けシート(E6~→A2へ縦横替えで）'!FM115="","",'⑤案件貼り付けシート(E6~→A2へ縦横替えで）'!FM115)</f>
        <v/>
      </c>
      <c r="EC119" s="7" t="str">
        <f>IF('⑤案件貼り付けシート(E6~→A2へ縦横替えで）'!FN115="","",'⑤案件貼り付けシート(E6~→A2へ縦横替えで）'!FN115)</f>
        <v/>
      </c>
      <c r="ED119" s="7" t="str">
        <f>IF('⑤案件貼り付けシート(E6~→A2へ縦横替えで）'!FO115="","",'⑤案件貼り付けシート(E6~→A2へ縦横替えで）'!FO115)</f>
        <v/>
      </c>
      <c r="EE119" s="154" t="str">
        <f>IF('⑤案件貼り付けシート(E6~→A2へ縦横替えで）'!FQ115="","",'⑤案件貼り付けシート(E6~→A2へ縦横替えで）'!FQ115)</f>
        <v/>
      </c>
      <c r="EF119" s="154" t="str">
        <f>IF('⑤案件貼り付けシート(E6~→A2へ縦横替えで）'!FR115="","",'⑤案件貼り付けシート(E6~→A2へ縦横替えで）'!FR115)</f>
        <v/>
      </c>
      <c r="EG119" s="7" t="str" cm="1">
        <f t="array" ref="EG119">IF('⑤案件貼り付けシート(E6~→A2へ縦横替えで）'!FS115="","",_xlfn.IFS('⑤案件貼り付けシート(E6~→A2へ縦横替えで）'!FS115="固定",1,'⑤案件貼り付けシート(E6~→A2へ縦横替えで）'!FS115="流動",2,'⑤案件貼り付けシート(E6~→A2へ縦横替えで）'!FS115="対象外",""))</f>
        <v/>
      </c>
      <c r="EH119" s="154" t="str">
        <f>IF('⑤案件貼り付けシート(E6~→A2へ縦横替えで）'!$FS115="固定",IF('⑤案件貼り付けシート(E6~→A2へ縦横替えで）'!FT115="","",'⑤案件貼り付けシート(E6~→A2へ縦横替えで）'!FT115),"")</f>
        <v/>
      </c>
      <c r="EI119" s="154" t="str">
        <f>IF('⑤案件貼り付けシート(E6~→A2へ縦横替えで）'!$FS115="固定",IF('⑤案件貼り付けシート(E6~→A2へ縦横替えで）'!FU115="","",'⑤案件貼り付けシート(E6~→A2へ縦横替えで）'!FU115),"")</f>
        <v/>
      </c>
      <c r="EJ119" s="154" t="str">
        <f>IF('⑤案件貼り付けシート(E6~→A2へ縦横替えで）'!$FS115="固定",IF('⑤案件貼り付けシート(E6~→A2へ縦横替えで）'!FV115="","",'⑤案件貼り付けシート(E6~→A2へ縦横替えで）'!FV115),"")</f>
        <v/>
      </c>
      <c r="EK119" s="154" t="str">
        <f>IF('⑤案件貼り付けシート(E6~→A2へ縦横替えで）'!$FS115="固定",IF('⑤案件貼り付けシート(E6~→A2へ縦横替えで）'!FW115="","",'⑤案件貼り付けシート(E6~→A2へ縦横替えで）'!FW115),"")</f>
        <v/>
      </c>
      <c r="EL119" s="154" t="str">
        <f>IF('⑤案件貼り付けシート(E6~→A2へ縦横替えで）'!$FS115="固定",IF('⑤案件貼り付けシート(E6~→A2へ縦横替えで）'!FX115="","",'⑤案件貼り付けシート(E6~→A2へ縦横替えで）'!FX115),"")</f>
        <v/>
      </c>
      <c r="EM119" s="154" t="str">
        <f>IF('⑤案件貼り付けシート(E6~→A2へ縦横替えで）'!$FS115="固定",IF('⑤案件貼り付けシート(E6~→A2へ縦横替えで）'!FY115="","",'⑤案件貼り付けシート(E6~→A2へ縦横替えで）'!FY115),"")</f>
        <v/>
      </c>
      <c r="EN119" s="7" t="str">
        <f>IF('⑤案件貼り付けシート(E6~→A2へ縦横替えで）'!$FS115="固定",IF('⑤案件貼り付けシート(E6~→A2へ縦横替えで）'!FZ115="","",'⑤案件貼り付けシート(E6~→A2へ縦横替えで）'!FZ115),"")</f>
        <v/>
      </c>
      <c r="EO119" s="7" t="str">
        <f>IF('⑤案件貼り付けシート(E6~→A2へ縦横替えで）'!GA115="","",'⑤案件貼り付けシート(E6~→A2へ縦横替えで）'!GA115)</f>
        <v/>
      </c>
      <c r="EP119" s="7" t="str">
        <f>IF('⑤案件貼り付けシート(E6~→A2へ縦横替えで）'!GB115="","",'⑤案件貼り付けシート(E6~→A2へ縦横替えで）'!GB115)</f>
        <v/>
      </c>
      <c r="EQ119" s="7" t="str">
        <f>IF('⑤案件貼り付けシート(E6~→A2へ縦横替えで）'!GC115="","",'⑤案件貼り付けシート(E6~→A2へ縦横替えで）'!GC115)</f>
        <v/>
      </c>
      <c r="ER119" s="154" t="str">
        <f>IF('⑤案件貼り付けシート(E6~→A2へ縦横替えで）'!GE115="","",'⑤案件貼り付けシート(E6~→A2へ縦横替えで）'!GE115)</f>
        <v/>
      </c>
      <c r="ES119" s="154" t="str">
        <f>IF('⑤案件貼り付けシート(E6~→A2へ縦横替えで）'!GF115="","",'⑤案件貼り付けシート(E6~→A2へ縦横替えで）'!GF115)</f>
        <v/>
      </c>
      <c r="ET119" s="7" t="str" cm="1">
        <f t="array" ref="ET119">IF('⑤案件貼り付けシート(E6~→A2へ縦横替えで）'!GG115="","",_xlfn.IFS('⑤案件貼り付けシート(E6~→A2へ縦横替えで）'!GG115="固定",1,'⑤案件貼り付けシート(E6~→A2へ縦横替えで）'!GG115="流動",2,'⑤案件貼り付けシート(E6~→A2へ縦横替えで）'!GG115="対象外",""))</f>
        <v/>
      </c>
      <c r="EU119" s="154" t="str">
        <f>IF('⑤案件貼り付けシート(E6~→A2へ縦横替えで）'!$GG115="固定",IF('⑤案件貼り付けシート(E6~→A2へ縦横替えで）'!GH115="","",'⑤案件貼り付けシート(E6~→A2へ縦横替えで）'!GH115),"")</f>
        <v/>
      </c>
      <c r="EV119" s="154" t="str">
        <f>IF('⑤案件貼り付けシート(E6~→A2へ縦横替えで）'!$GG115="固定",IF('⑤案件貼り付けシート(E6~→A2へ縦横替えで）'!GI115="","",'⑤案件貼り付けシート(E6~→A2へ縦横替えで）'!GI115),"")</f>
        <v/>
      </c>
      <c r="EW119" s="154" t="str">
        <f>IF('⑤案件貼り付けシート(E6~→A2へ縦横替えで）'!$GG115="固定",IF('⑤案件貼り付けシート(E6~→A2へ縦横替えで）'!GJ115="","",'⑤案件貼り付けシート(E6~→A2へ縦横替えで）'!GJ115),"")</f>
        <v/>
      </c>
      <c r="EX119" s="154" t="str">
        <f>IF('⑤案件貼り付けシート(E6~→A2へ縦横替えで）'!$GG115="固定",IF('⑤案件貼り付けシート(E6~→A2へ縦横替えで）'!GK115="","",'⑤案件貼り付けシート(E6~→A2へ縦横替えで）'!GK115),"")</f>
        <v/>
      </c>
      <c r="EY119" s="154" t="str">
        <f>IF('⑤案件貼り付けシート(E6~→A2へ縦横替えで）'!$GG115="固定",IF('⑤案件貼り付けシート(E6~→A2へ縦横替えで）'!GL115="","",'⑤案件貼り付けシート(E6~→A2へ縦横替えで）'!GL115),"")</f>
        <v/>
      </c>
      <c r="EZ119" s="154" t="str">
        <f>IF('⑤案件貼り付けシート(E6~→A2へ縦横替えで）'!$GG115="固定",IF('⑤案件貼り付けシート(E6~→A2へ縦横替えで）'!GM115="","",'⑤案件貼り付けシート(E6~→A2へ縦横替えで）'!GM115),"")</f>
        <v/>
      </c>
      <c r="FA119" s="7" t="str">
        <f>IF('⑤案件貼り付けシート(E6~→A2へ縦横替えで）'!$GG115="固定",IF('⑤案件貼り付けシート(E6~→A2へ縦横替えで）'!GN115="","",'⑤案件貼り付けシート(E6~→A2へ縦横替えで）'!GN115),"")</f>
        <v/>
      </c>
      <c r="FB119" s="7" t="str">
        <f>IF('⑤案件貼り付けシート(E6~→A2へ縦横替えで）'!GO115="","",'⑤案件貼り付けシート(E6~→A2へ縦横替えで）'!GO115)</f>
        <v/>
      </c>
      <c r="FC119" s="7" t="str">
        <f>IF('⑤案件貼り付けシート(E6~→A2へ縦横替えで）'!GP115="","",'⑤案件貼り付けシート(E6~→A2へ縦横替えで）'!GP115)</f>
        <v/>
      </c>
      <c r="FD119" s="7" t="str">
        <f>IF('⑤案件貼り付けシート(E6~→A2へ縦横替えで）'!GQ115="","",'⑤案件貼り付けシート(E6~→A2へ縦横替えで）'!GQ115)</f>
        <v/>
      </c>
      <c r="FE119" s="154" t="str">
        <f>IF('⑤案件貼り付けシート(E6~→A2へ縦横替えで）'!GS115="","",'⑤案件貼り付けシート(E6~→A2へ縦横替えで）'!GS115)</f>
        <v/>
      </c>
      <c r="FF119" s="154" t="str">
        <f>IF('⑤案件貼り付けシート(E6~→A2へ縦横替えで）'!GT115="","",'⑤案件貼り付けシート(E6~→A2へ縦横替えで）'!GT115)</f>
        <v/>
      </c>
      <c r="FG119" s="7" t="str" cm="1">
        <f t="array" ref="FG119">IF('⑤案件貼り付けシート(E6~→A2へ縦横替えで）'!GU115="","",_xlfn.IFS('⑤案件貼り付けシート(E6~→A2へ縦横替えで）'!GU115="固定",1,'⑤案件貼り付けシート(E6~→A2へ縦横替えで）'!GU115="流動",2,'⑤案件貼り付けシート(E6~→A2へ縦横替えで）'!GU115="対象外",""))</f>
        <v/>
      </c>
      <c r="FH119" s="154" t="str">
        <f>IF('⑤案件貼り付けシート(E6~→A2へ縦横替えで）'!$GU115="固定",IF('⑤案件貼り付けシート(E6~→A2へ縦横替えで）'!GV115="","",'⑤案件貼り付けシート(E6~→A2へ縦横替えで）'!GV115),"")</f>
        <v/>
      </c>
      <c r="FI119" s="154" t="str">
        <f>IF('⑤案件貼り付けシート(E6~→A2へ縦横替えで）'!$GU115="固定",IF('⑤案件貼り付けシート(E6~→A2へ縦横替えで）'!GW115="","",'⑤案件貼り付けシート(E6~→A2へ縦横替えで）'!GW115),"")</f>
        <v/>
      </c>
      <c r="FJ119" s="154" t="str">
        <f>IF('⑤案件貼り付けシート(E6~→A2へ縦横替えで）'!$GU115="固定",IF('⑤案件貼り付けシート(E6~→A2へ縦横替えで）'!GX115="","",'⑤案件貼り付けシート(E6~→A2へ縦横替えで）'!GX115),"")</f>
        <v/>
      </c>
      <c r="FK119" s="154" t="str">
        <f>IF('⑤案件貼り付けシート(E6~→A2へ縦横替えで）'!$GU115="固定",IF('⑤案件貼り付けシート(E6~→A2へ縦横替えで）'!GY115="","",'⑤案件貼り付けシート(E6~→A2へ縦横替えで）'!GY115),"")</f>
        <v/>
      </c>
      <c r="FL119" s="154" t="str">
        <f>IF('⑤案件貼り付けシート(E6~→A2へ縦横替えで）'!$GU115="固定",IF('⑤案件貼り付けシート(E6~→A2へ縦横替えで）'!GZ115="","",'⑤案件貼り付けシート(E6~→A2へ縦横替えで）'!GZ115),"")</f>
        <v/>
      </c>
      <c r="FM119" s="154" t="str">
        <f>IF('⑤案件貼り付けシート(E6~→A2へ縦横替えで）'!$GU115="固定",IF('⑤案件貼り付けシート(E6~→A2へ縦横替えで）'!HA115="","",'⑤案件貼り付けシート(E6~→A2へ縦横替えで）'!HA115),"")</f>
        <v/>
      </c>
      <c r="FN119" s="7" t="str">
        <f>IF('⑤案件貼り付けシート(E6~→A2へ縦横替えで）'!$GU115="固定",IF('⑤案件貼り付けシート(E6~→A2へ縦横替えで）'!HB115="","",'⑤案件貼り付けシート(E6~→A2へ縦横替えで）'!HB115),"")</f>
        <v/>
      </c>
      <c r="FO119" s="7" t="str">
        <f>IF('⑤案件貼り付けシート(E6~→A2へ縦横替えで）'!HC115="","",'⑤案件貼り付けシート(E6~→A2へ縦横替えで）'!HC115)</f>
        <v/>
      </c>
      <c r="FP119" s="7" t="str">
        <f>IF('⑤案件貼り付けシート(E6~→A2へ縦横替えで）'!HD115="","",'⑤案件貼り付けシート(E6~→A2へ縦横替えで）'!HD115)</f>
        <v/>
      </c>
      <c r="FQ119" s="7" t="str">
        <f>IF('⑤案件貼り付けシート(E6~→A2へ縦横替えで）'!HE115="","",'⑤案件貼り付けシート(E6~→A2へ縦横替えで）'!HE115)</f>
        <v/>
      </c>
      <c r="FR119" s="154" t="str">
        <f>IF('⑤案件貼り付けシート(E6~→A2へ縦横替えで）'!HG115="","",'⑤案件貼り付けシート(E6~→A2へ縦横替えで）'!HG115)</f>
        <v/>
      </c>
      <c r="FS119" s="154" t="str">
        <f>IF('⑤案件貼り付けシート(E6~→A2へ縦横替えで）'!HH115="","",'⑤案件貼り付けシート(E6~→A2へ縦横替えで）'!HH115)</f>
        <v/>
      </c>
      <c r="FT119" s="7" t="str" cm="1">
        <f t="array" ref="FT119">IF('⑤案件貼り付けシート(E6~→A2へ縦横替えで）'!HI115="","",_xlfn.IFS('⑤案件貼り付けシート(E6~→A2へ縦横替えで）'!HI115="固定",1,'⑤案件貼り付けシート(E6~→A2へ縦横替えで）'!HI115="流動",2,'⑤案件貼り付けシート(E6~→A2へ縦横替えで）'!HI115="対象外",""))</f>
        <v/>
      </c>
      <c r="FU119" s="154" t="str">
        <f>IF('⑤案件貼り付けシート(E6~→A2へ縦横替えで）'!$HI115="固定",IF('⑤案件貼り付けシート(E6~→A2へ縦横替えで）'!HJ115="","",'⑤案件貼り付けシート(E6~→A2へ縦横替えで）'!HJ115),"")</f>
        <v/>
      </c>
      <c r="FV119" s="154" t="str">
        <f>IF('⑤案件貼り付けシート(E6~→A2へ縦横替えで）'!$HI115="固定",IF('⑤案件貼り付けシート(E6~→A2へ縦横替えで）'!HK115="","",'⑤案件貼り付けシート(E6~→A2へ縦横替えで）'!HK115),"")</f>
        <v/>
      </c>
      <c r="FW119" s="154" t="str">
        <f>IF('⑤案件貼り付けシート(E6~→A2へ縦横替えで）'!$HI115="固定",IF('⑤案件貼り付けシート(E6~→A2へ縦横替えで）'!HL115="","",'⑤案件貼り付けシート(E6~→A2へ縦横替えで）'!HL115),"")</f>
        <v/>
      </c>
      <c r="FX119" s="154" t="str">
        <f>IF('⑤案件貼り付けシート(E6~→A2へ縦横替えで）'!$HI115="固定",IF('⑤案件貼り付けシート(E6~→A2へ縦横替えで）'!HM115="","",'⑤案件貼り付けシート(E6~→A2へ縦横替えで）'!HM115),"")</f>
        <v/>
      </c>
      <c r="FY119" s="154" t="str">
        <f>IF('⑤案件貼り付けシート(E6~→A2へ縦横替えで）'!$HI115="固定",IF('⑤案件貼り付けシート(E6~→A2へ縦横替えで）'!HN115="","",'⑤案件貼り付けシート(E6~→A2へ縦横替えで）'!HN115),"")</f>
        <v/>
      </c>
      <c r="FZ119" s="154" t="str">
        <f>IF('⑤案件貼り付けシート(E6~→A2へ縦横替えで）'!$HI115="固定",IF('⑤案件貼り付けシート(E6~→A2へ縦横替えで）'!HO115="","",'⑤案件貼り付けシート(E6~→A2へ縦横替えで）'!HO115),"")</f>
        <v/>
      </c>
      <c r="GA119" s="7" t="str">
        <f>IF('⑤案件貼り付けシート(E6~→A2へ縦横替えで）'!$HI115="固定",IF('⑤案件貼り付けシート(E6~→A2へ縦横替えで）'!HP115="","",'⑤案件貼り付けシート(E6~→A2へ縦横替えで）'!HP115),"")</f>
        <v/>
      </c>
      <c r="GB119" s="7" t="str">
        <f>IF('⑤案件貼り付けシート(E6~→A2へ縦横替えで）'!HQ115="","",'⑤案件貼り付けシート(E6~→A2へ縦横替えで）'!HQ115)</f>
        <v/>
      </c>
      <c r="GC119" s="7" t="str">
        <f>IF('⑤案件貼り付けシート(E6~→A2へ縦横替えで）'!HR115="","",'⑤案件貼り付けシート(E6~→A2へ縦横替えで）'!HR115)</f>
        <v/>
      </c>
      <c r="GD119" s="7" t="str">
        <f>IF('⑤案件貼り付けシート(E6~→A2へ縦横替えで）'!HS115="","",'⑤案件貼り付けシート(E6~→A2へ縦横替えで）'!HS115)</f>
        <v/>
      </c>
      <c r="GE119" s="7"/>
      <c r="GF119" s="7"/>
      <c r="GG119" s="7"/>
      <c r="GH119" s="7"/>
      <c r="GI119" s="7"/>
      <c r="GJ119" s="7"/>
      <c r="GK119" s="7"/>
      <c r="GL119" s="7"/>
      <c r="GM119" s="48"/>
      <c r="GN119" s="7"/>
      <c r="GO119" s="7"/>
      <c r="GP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3"/>
      <c r="AS120" s="7"/>
      <c r="AT120" s="7"/>
      <c r="AU120" s="7"/>
      <c r="AV120" s="7"/>
      <c r="AW120" s="7"/>
      <c r="AX120" s="7"/>
      <c r="AY120" s="7"/>
      <c r="AZ120" s="7"/>
      <c r="BA120" s="7"/>
      <c r="BB120" s="7"/>
      <c r="BC120" s="7"/>
      <c r="BD120" s="7"/>
      <c r="BE120" s="154"/>
      <c r="BF120" s="154"/>
      <c r="BG120" s="7"/>
      <c r="BH120" s="154"/>
      <c r="BI120" s="154"/>
      <c r="BJ120" s="154"/>
      <c r="BK120" s="154"/>
      <c r="BL120" s="154"/>
      <c r="BM120" s="154"/>
      <c r="BN120" s="7"/>
      <c r="BO120" s="7"/>
      <c r="BP120" s="7"/>
      <c r="BQ120" s="7"/>
      <c r="BR120" s="154"/>
      <c r="BS120" s="154"/>
      <c r="BT120" s="7"/>
      <c r="BU120" s="154"/>
      <c r="BV120" s="154"/>
      <c r="BW120" s="154"/>
      <c r="BX120" s="154"/>
      <c r="BY120" s="154"/>
      <c r="BZ120" s="154"/>
      <c r="CA120" s="7"/>
      <c r="CB120" s="7"/>
      <c r="CC120" s="7"/>
      <c r="CD120" s="7"/>
      <c r="CE120" s="154"/>
      <c r="CF120" s="154"/>
      <c r="CG120" s="7"/>
      <c r="CH120" s="154"/>
      <c r="CI120" s="154"/>
      <c r="CJ120" s="154"/>
      <c r="CK120" s="154"/>
      <c r="CL120" s="154"/>
      <c r="CM120" s="154"/>
      <c r="CN120" s="7"/>
      <c r="CO120" s="7"/>
      <c r="CP120" s="7"/>
      <c r="CQ120" s="7"/>
      <c r="CR120" s="154"/>
      <c r="CS120" s="154"/>
      <c r="CT120" s="7"/>
      <c r="CU120" s="154"/>
      <c r="CV120" s="154"/>
      <c r="CW120" s="154"/>
      <c r="CX120" s="154"/>
      <c r="CY120" s="154"/>
      <c r="CZ120" s="154"/>
      <c r="DA120" s="7"/>
      <c r="DB120" s="7"/>
      <c r="DC120" s="7"/>
      <c r="DD120" s="7"/>
      <c r="DE120" s="154"/>
      <c r="DF120" s="154"/>
      <c r="DG120" s="7"/>
      <c r="DH120" s="154"/>
      <c r="DI120" s="154"/>
      <c r="DJ120" s="154"/>
      <c r="DK120" s="154"/>
      <c r="DL120" s="154"/>
      <c r="DM120" s="154"/>
      <c r="DN120" s="7"/>
      <c r="DO120" s="7"/>
      <c r="DP120" s="7"/>
      <c r="DQ120" s="7"/>
      <c r="DR120" s="154" t="str">
        <f>IF('⑤案件貼り付けシート(E6~→A2へ縦横替えで）'!FC116="","",'⑤案件貼り付けシート(E6~→A2へ縦横替えで）'!FC116)</f>
        <v/>
      </c>
      <c r="DS120" s="154" t="str">
        <f>IF('⑤案件貼り付けシート(E6~→A2へ縦横替えで）'!FD116="","",'⑤案件貼り付けシート(E6~→A2へ縦横替えで）'!FD116)</f>
        <v/>
      </c>
      <c r="DT120" s="7" t="str" cm="1">
        <f t="array" ref="DT120">IF('⑤案件貼り付けシート(E6~→A2へ縦横替えで）'!FE116="","",_xlfn.IFS('⑤案件貼り付けシート(E6~→A2へ縦横替えで）'!FE116="固定",1,'⑤案件貼り付けシート(E6~→A2へ縦横替えで）'!FE116="流動",2,'⑤案件貼り付けシート(E6~→A2へ縦横替えで）'!FE116="対象外",""))</f>
        <v/>
      </c>
      <c r="DU120" s="154" t="str">
        <f>IF('⑤案件貼り付けシート(E6~→A2へ縦横替えで）'!$FE116="固定",IF('⑤案件貼り付けシート(E6~→A2へ縦横替えで）'!FF116="","",'⑤案件貼り付けシート(E6~→A2へ縦横替えで）'!FF116),"")</f>
        <v/>
      </c>
      <c r="DV120" s="154" t="str">
        <f>IF('⑤案件貼り付けシート(E6~→A2へ縦横替えで）'!$FE116="固定",IF('⑤案件貼り付けシート(E6~→A2へ縦横替えで）'!FG116="","",'⑤案件貼り付けシート(E6~→A2へ縦横替えで）'!FG116),"")</f>
        <v/>
      </c>
      <c r="DW120" s="154" t="str">
        <f>IF('⑤案件貼り付けシート(E6~→A2へ縦横替えで）'!$FE116="固定",IF('⑤案件貼り付けシート(E6~→A2へ縦横替えで）'!FH116="","",'⑤案件貼り付けシート(E6~→A2へ縦横替えで）'!FH116),"")</f>
        <v/>
      </c>
      <c r="DX120" s="154" t="str">
        <f>IF('⑤案件貼り付けシート(E6~→A2へ縦横替えで）'!$FE116="固定",IF('⑤案件貼り付けシート(E6~→A2へ縦横替えで）'!FI116="","",'⑤案件貼り付けシート(E6~→A2へ縦横替えで）'!FI116),"")</f>
        <v/>
      </c>
      <c r="DY120" s="154" t="str">
        <f>IF('⑤案件貼り付けシート(E6~→A2へ縦横替えで）'!$FE116="固定",IF('⑤案件貼り付けシート(E6~→A2へ縦横替えで）'!FJ116="","",'⑤案件貼り付けシート(E6~→A2へ縦横替えで）'!FJ116),"")</f>
        <v/>
      </c>
      <c r="DZ120" s="154" t="str">
        <f>IF('⑤案件貼り付けシート(E6~→A2へ縦横替えで）'!$FE116="固定",IF('⑤案件貼り付けシート(E6~→A2へ縦横替えで）'!FK116="","",'⑤案件貼り付けシート(E6~→A2へ縦横替えで）'!FK116),"")</f>
        <v/>
      </c>
      <c r="EA120" s="7" t="str">
        <f>IF('⑤案件貼り付けシート(E6~→A2へ縦横替えで）'!$FE116="固定",IF('⑤案件貼り付けシート(E6~→A2へ縦横替えで）'!FL116="","",'⑤案件貼り付けシート(E6~→A2へ縦横替えで）'!FL116),"")</f>
        <v/>
      </c>
      <c r="EB120" s="7" t="str">
        <f>IF('⑤案件貼り付けシート(E6~→A2へ縦横替えで）'!FM116="","",'⑤案件貼り付けシート(E6~→A2へ縦横替えで）'!FM116)</f>
        <v/>
      </c>
      <c r="EC120" s="7" t="str">
        <f>IF('⑤案件貼り付けシート(E6~→A2へ縦横替えで）'!FN116="","",'⑤案件貼り付けシート(E6~→A2へ縦横替えで）'!FN116)</f>
        <v/>
      </c>
      <c r="ED120" s="7" t="str">
        <f>IF('⑤案件貼り付けシート(E6~→A2へ縦横替えで）'!FO116="","",'⑤案件貼り付けシート(E6~→A2へ縦横替えで）'!FO116)</f>
        <v/>
      </c>
      <c r="EE120" s="154" t="str">
        <f>IF('⑤案件貼り付けシート(E6~→A2へ縦横替えで）'!FQ116="","",'⑤案件貼り付けシート(E6~→A2へ縦横替えで）'!FQ116)</f>
        <v/>
      </c>
      <c r="EF120" s="154" t="str">
        <f>IF('⑤案件貼り付けシート(E6~→A2へ縦横替えで）'!FR116="","",'⑤案件貼り付けシート(E6~→A2へ縦横替えで）'!FR116)</f>
        <v/>
      </c>
      <c r="EG120" s="7" t="str" cm="1">
        <f t="array" ref="EG120">IF('⑤案件貼り付けシート(E6~→A2へ縦横替えで）'!FS116="","",_xlfn.IFS('⑤案件貼り付けシート(E6~→A2へ縦横替えで）'!FS116="固定",1,'⑤案件貼り付けシート(E6~→A2へ縦横替えで）'!FS116="流動",2,'⑤案件貼り付けシート(E6~→A2へ縦横替えで）'!FS116="対象外",""))</f>
        <v/>
      </c>
      <c r="EH120" s="154" t="str">
        <f>IF('⑤案件貼り付けシート(E6~→A2へ縦横替えで）'!$FS116="固定",IF('⑤案件貼り付けシート(E6~→A2へ縦横替えで）'!FT116="","",'⑤案件貼り付けシート(E6~→A2へ縦横替えで）'!FT116),"")</f>
        <v/>
      </c>
      <c r="EI120" s="154" t="str">
        <f>IF('⑤案件貼り付けシート(E6~→A2へ縦横替えで）'!$FS116="固定",IF('⑤案件貼り付けシート(E6~→A2へ縦横替えで）'!FU116="","",'⑤案件貼り付けシート(E6~→A2へ縦横替えで）'!FU116),"")</f>
        <v/>
      </c>
      <c r="EJ120" s="154" t="str">
        <f>IF('⑤案件貼り付けシート(E6~→A2へ縦横替えで）'!$FS116="固定",IF('⑤案件貼り付けシート(E6~→A2へ縦横替えで）'!FV116="","",'⑤案件貼り付けシート(E6~→A2へ縦横替えで）'!FV116),"")</f>
        <v/>
      </c>
      <c r="EK120" s="154" t="str">
        <f>IF('⑤案件貼り付けシート(E6~→A2へ縦横替えで）'!$FS116="固定",IF('⑤案件貼り付けシート(E6~→A2へ縦横替えで）'!FW116="","",'⑤案件貼り付けシート(E6~→A2へ縦横替えで）'!FW116),"")</f>
        <v/>
      </c>
      <c r="EL120" s="154" t="str">
        <f>IF('⑤案件貼り付けシート(E6~→A2へ縦横替えで）'!$FS116="固定",IF('⑤案件貼り付けシート(E6~→A2へ縦横替えで）'!FX116="","",'⑤案件貼り付けシート(E6~→A2へ縦横替えで）'!FX116),"")</f>
        <v/>
      </c>
      <c r="EM120" s="154" t="str">
        <f>IF('⑤案件貼り付けシート(E6~→A2へ縦横替えで）'!$FS116="固定",IF('⑤案件貼り付けシート(E6~→A2へ縦横替えで）'!FY116="","",'⑤案件貼り付けシート(E6~→A2へ縦横替えで）'!FY116),"")</f>
        <v/>
      </c>
      <c r="EN120" s="7" t="str">
        <f>IF('⑤案件貼り付けシート(E6~→A2へ縦横替えで）'!$FS116="固定",IF('⑤案件貼り付けシート(E6~→A2へ縦横替えで）'!FZ116="","",'⑤案件貼り付けシート(E6~→A2へ縦横替えで）'!FZ116),"")</f>
        <v/>
      </c>
      <c r="EO120" s="7" t="str">
        <f>IF('⑤案件貼り付けシート(E6~→A2へ縦横替えで）'!GA116="","",'⑤案件貼り付けシート(E6~→A2へ縦横替えで）'!GA116)</f>
        <v/>
      </c>
      <c r="EP120" s="7" t="str">
        <f>IF('⑤案件貼り付けシート(E6~→A2へ縦横替えで）'!GB116="","",'⑤案件貼り付けシート(E6~→A2へ縦横替えで）'!GB116)</f>
        <v/>
      </c>
      <c r="EQ120" s="7" t="str">
        <f>IF('⑤案件貼り付けシート(E6~→A2へ縦横替えで）'!GC116="","",'⑤案件貼り付けシート(E6~→A2へ縦横替えで）'!GC116)</f>
        <v/>
      </c>
      <c r="ER120" s="154" t="str">
        <f>IF('⑤案件貼り付けシート(E6~→A2へ縦横替えで）'!GE116="","",'⑤案件貼り付けシート(E6~→A2へ縦横替えで）'!GE116)</f>
        <v/>
      </c>
      <c r="ES120" s="154" t="str">
        <f>IF('⑤案件貼り付けシート(E6~→A2へ縦横替えで）'!GF116="","",'⑤案件貼り付けシート(E6~→A2へ縦横替えで）'!GF116)</f>
        <v/>
      </c>
      <c r="ET120" s="7" t="str" cm="1">
        <f t="array" ref="ET120">IF('⑤案件貼り付けシート(E6~→A2へ縦横替えで）'!GG116="","",_xlfn.IFS('⑤案件貼り付けシート(E6~→A2へ縦横替えで）'!GG116="固定",1,'⑤案件貼り付けシート(E6~→A2へ縦横替えで）'!GG116="流動",2,'⑤案件貼り付けシート(E6~→A2へ縦横替えで）'!GG116="対象外",""))</f>
        <v/>
      </c>
      <c r="EU120" s="154" t="str">
        <f>IF('⑤案件貼り付けシート(E6~→A2へ縦横替えで）'!$GG116="固定",IF('⑤案件貼り付けシート(E6~→A2へ縦横替えで）'!GH116="","",'⑤案件貼り付けシート(E6~→A2へ縦横替えで）'!GH116),"")</f>
        <v/>
      </c>
      <c r="EV120" s="154" t="str">
        <f>IF('⑤案件貼り付けシート(E6~→A2へ縦横替えで）'!$GG116="固定",IF('⑤案件貼り付けシート(E6~→A2へ縦横替えで）'!GI116="","",'⑤案件貼り付けシート(E6~→A2へ縦横替えで）'!GI116),"")</f>
        <v/>
      </c>
      <c r="EW120" s="154" t="str">
        <f>IF('⑤案件貼り付けシート(E6~→A2へ縦横替えで）'!$GG116="固定",IF('⑤案件貼り付けシート(E6~→A2へ縦横替えで）'!GJ116="","",'⑤案件貼り付けシート(E6~→A2へ縦横替えで）'!GJ116),"")</f>
        <v/>
      </c>
      <c r="EX120" s="154" t="str">
        <f>IF('⑤案件貼り付けシート(E6~→A2へ縦横替えで）'!$GG116="固定",IF('⑤案件貼り付けシート(E6~→A2へ縦横替えで）'!GK116="","",'⑤案件貼り付けシート(E6~→A2へ縦横替えで）'!GK116),"")</f>
        <v/>
      </c>
      <c r="EY120" s="154" t="str">
        <f>IF('⑤案件貼り付けシート(E6~→A2へ縦横替えで）'!$GG116="固定",IF('⑤案件貼り付けシート(E6~→A2へ縦横替えで）'!GL116="","",'⑤案件貼り付けシート(E6~→A2へ縦横替えで）'!GL116),"")</f>
        <v/>
      </c>
      <c r="EZ120" s="154" t="str">
        <f>IF('⑤案件貼り付けシート(E6~→A2へ縦横替えで）'!$GG116="固定",IF('⑤案件貼り付けシート(E6~→A2へ縦横替えで）'!GM116="","",'⑤案件貼り付けシート(E6~→A2へ縦横替えで）'!GM116),"")</f>
        <v/>
      </c>
      <c r="FA120" s="7" t="str">
        <f>IF('⑤案件貼り付けシート(E6~→A2へ縦横替えで）'!$GG116="固定",IF('⑤案件貼り付けシート(E6~→A2へ縦横替えで）'!GN116="","",'⑤案件貼り付けシート(E6~→A2へ縦横替えで）'!GN116),"")</f>
        <v/>
      </c>
      <c r="FB120" s="7" t="str">
        <f>IF('⑤案件貼り付けシート(E6~→A2へ縦横替えで）'!GO116="","",'⑤案件貼り付けシート(E6~→A2へ縦横替えで）'!GO116)</f>
        <v/>
      </c>
      <c r="FC120" s="7" t="str">
        <f>IF('⑤案件貼り付けシート(E6~→A2へ縦横替えで）'!GP116="","",'⑤案件貼り付けシート(E6~→A2へ縦横替えで）'!GP116)</f>
        <v/>
      </c>
      <c r="FD120" s="7" t="str">
        <f>IF('⑤案件貼り付けシート(E6~→A2へ縦横替えで）'!GQ116="","",'⑤案件貼り付けシート(E6~→A2へ縦横替えで）'!GQ116)</f>
        <v/>
      </c>
      <c r="FE120" s="154" t="str">
        <f>IF('⑤案件貼り付けシート(E6~→A2へ縦横替えで）'!GS116="","",'⑤案件貼り付けシート(E6~→A2へ縦横替えで）'!GS116)</f>
        <v/>
      </c>
      <c r="FF120" s="154" t="str">
        <f>IF('⑤案件貼り付けシート(E6~→A2へ縦横替えで）'!GT116="","",'⑤案件貼り付けシート(E6~→A2へ縦横替えで）'!GT116)</f>
        <v/>
      </c>
      <c r="FG120" s="7" t="str" cm="1">
        <f t="array" ref="FG120">IF('⑤案件貼り付けシート(E6~→A2へ縦横替えで）'!GU116="","",_xlfn.IFS('⑤案件貼り付けシート(E6~→A2へ縦横替えで）'!GU116="固定",1,'⑤案件貼り付けシート(E6~→A2へ縦横替えで）'!GU116="流動",2,'⑤案件貼り付けシート(E6~→A2へ縦横替えで）'!GU116="対象外",""))</f>
        <v/>
      </c>
      <c r="FH120" s="154" t="str">
        <f>IF('⑤案件貼り付けシート(E6~→A2へ縦横替えで）'!$GU116="固定",IF('⑤案件貼り付けシート(E6~→A2へ縦横替えで）'!GV116="","",'⑤案件貼り付けシート(E6~→A2へ縦横替えで）'!GV116),"")</f>
        <v/>
      </c>
      <c r="FI120" s="154" t="str">
        <f>IF('⑤案件貼り付けシート(E6~→A2へ縦横替えで）'!$GU116="固定",IF('⑤案件貼り付けシート(E6~→A2へ縦横替えで）'!GW116="","",'⑤案件貼り付けシート(E6~→A2へ縦横替えで）'!GW116),"")</f>
        <v/>
      </c>
      <c r="FJ120" s="154" t="str">
        <f>IF('⑤案件貼り付けシート(E6~→A2へ縦横替えで）'!$GU116="固定",IF('⑤案件貼り付けシート(E6~→A2へ縦横替えで）'!GX116="","",'⑤案件貼り付けシート(E6~→A2へ縦横替えで）'!GX116),"")</f>
        <v/>
      </c>
      <c r="FK120" s="154" t="str">
        <f>IF('⑤案件貼り付けシート(E6~→A2へ縦横替えで）'!$GU116="固定",IF('⑤案件貼り付けシート(E6~→A2へ縦横替えで）'!GY116="","",'⑤案件貼り付けシート(E6~→A2へ縦横替えで）'!GY116),"")</f>
        <v/>
      </c>
      <c r="FL120" s="154" t="str">
        <f>IF('⑤案件貼り付けシート(E6~→A2へ縦横替えで）'!$GU116="固定",IF('⑤案件貼り付けシート(E6~→A2へ縦横替えで）'!GZ116="","",'⑤案件貼り付けシート(E6~→A2へ縦横替えで）'!GZ116),"")</f>
        <v/>
      </c>
      <c r="FM120" s="154" t="str">
        <f>IF('⑤案件貼り付けシート(E6~→A2へ縦横替えで）'!$GU116="固定",IF('⑤案件貼り付けシート(E6~→A2へ縦横替えで）'!HA116="","",'⑤案件貼り付けシート(E6~→A2へ縦横替えで）'!HA116),"")</f>
        <v/>
      </c>
      <c r="FN120" s="7" t="str">
        <f>IF('⑤案件貼り付けシート(E6~→A2へ縦横替えで）'!$GU116="固定",IF('⑤案件貼り付けシート(E6~→A2へ縦横替えで）'!HB116="","",'⑤案件貼り付けシート(E6~→A2へ縦横替えで）'!HB116),"")</f>
        <v/>
      </c>
      <c r="FO120" s="7" t="str">
        <f>IF('⑤案件貼り付けシート(E6~→A2へ縦横替えで）'!HC116="","",'⑤案件貼り付けシート(E6~→A2へ縦横替えで）'!HC116)</f>
        <v/>
      </c>
      <c r="FP120" s="7" t="str">
        <f>IF('⑤案件貼り付けシート(E6~→A2へ縦横替えで）'!HD116="","",'⑤案件貼り付けシート(E6~→A2へ縦横替えで）'!HD116)</f>
        <v/>
      </c>
      <c r="FQ120" s="7" t="str">
        <f>IF('⑤案件貼り付けシート(E6~→A2へ縦横替えで）'!HE116="","",'⑤案件貼り付けシート(E6~→A2へ縦横替えで）'!HE116)</f>
        <v/>
      </c>
      <c r="FR120" s="154" t="str">
        <f>IF('⑤案件貼り付けシート(E6~→A2へ縦横替えで）'!HG116="","",'⑤案件貼り付けシート(E6~→A2へ縦横替えで）'!HG116)</f>
        <v/>
      </c>
      <c r="FS120" s="154" t="str">
        <f>IF('⑤案件貼り付けシート(E6~→A2へ縦横替えで）'!HH116="","",'⑤案件貼り付けシート(E6~→A2へ縦横替えで）'!HH116)</f>
        <v/>
      </c>
      <c r="FT120" s="7" t="str" cm="1">
        <f t="array" ref="FT120">IF('⑤案件貼り付けシート(E6~→A2へ縦横替えで）'!HI116="","",_xlfn.IFS('⑤案件貼り付けシート(E6~→A2へ縦横替えで）'!HI116="固定",1,'⑤案件貼り付けシート(E6~→A2へ縦横替えで）'!HI116="流動",2,'⑤案件貼り付けシート(E6~→A2へ縦横替えで）'!HI116="対象外",""))</f>
        <v/>
      </c>
      <c r="FU120" s="154" t="str">
        <f>IF('⑤案件貼り付けシート(E6~→A2へ縦横替えで）'!$HI116="固定",IF('⑤案件貼り付けシート(E6~→A2へ縦横替えで）'!HJ116="","",'⑤案件貼り付けシート(E6~→A2へ縦横替えで）'!HJ116),"")</f>
        <v/>
      </c>
      <c r="FV120" s="154" t="str">
        <f>IF('⑤案件貼り付けシート(E6~→A2へ縦横替えで）'!$HI116="固定",IF('⑤案件貼り付けシート(E6~→A2へ縦横替えで）'!HK116="","",'⑤案件貼り付けシート(E6~→A2へ縦横替えで）'!HK116),"")</f>
        <v/>
      </c>
      <c r="FW120" s="154" t="str">
        <f>IF('⑤案件貼り付けシート(E6~→A2へ縦横替えで）'!$HI116="固定",IF('⑤案件貼り付けシート(E6~→A2へ縦横替えで）'!HL116="","",'⑤案件貼り付けシート(E6~→A2へ縦横替えで）'!HL116),"")</f>
        <v/>
      </c>
      <c r="FX120" s="154" t="str">
        <f>IF('⑤案件貼り付けシート(E6~→A2へ縦横替えで）'!$HI116="固定",IF('⑤案件貼り付けシート(E6~→A2へ縦横替えで）'!HM116="","",'⑤案件貼り付けシート(E6~→A2へ縦横替えで）'!HM116),"")</f>
        <v/>
      </c>
      <c r="FY120" s="154" t="str">
        <f>IF('⑤案件貼り付けシート(E6~→A2へ縦横替えで）'!$HI116="固定",IF('⑤案件貼り付けシート(E6~→A2へ縦横替えで）'!HN116="","",'⑤案件貼り付けシート(E6~→A2へ縦横替えで）'!HN116),"")</f>
        <v/>
      </c>
      <c r="FZ120" s="154" t="str">
        <f>IF('⑤案件貼り付けシート(E6~→A2へ縦横替えで）'!$HI116="固定",IF('⑤案件貼り付けシート(E6~→A2へ縦横替えで）'!HO116="","",'⑤案件貼り付けシート(E6~→A2へ縦横替えで）'!HO116),"")</f>
        <v/>
      </c>
      <c r="GA120" s="7" t="str">
        <f>IF('⑤案件貼り付けシート(E6~→A2へ縦横替えで）'!$HI116="固定",IF('⑤案件貼り付けシート(E6~→A2へ縦横替えで）'!HP116="","",'⑤案件貼り付けシート(E6~→A2へ縦横替えで）'!HP116),"")</f>
        <v/>
      </c>
      <c r="GB120" s="7" t="str">
        <f>IF('⑤案件貼り付けシート(E6~→A2へ縦横替えで）'!HQ116="","",'⑤案件貼り付けシート(E6~→A2へ縦横替えで）'!HQ116)</f>
        <v/>
      </c>
      <c r="GC120" s="7" t="str">
        <f>IF('⑤案件貼り付けシート(E6~→A2へ縦横替えで）'!HR116="","",'⑤案件貼り付けシート(E6~→A2へ縦横替えで）'!HR116)</f>
        <v/>
      </c>
      <c r="GD120" s="7" t="str">
        <f>IF('⑤案件貼り付けシート(E6~→A2へ縦横替えで）'!HS116="","",'⑤案件貼り付けシート(E6~→A2へ縦横替えで）'!HS116)</f>
        <v/>
      </c>
      <c r="GE120" s="7"/>
      <c r="GF120" s="7"/>
      <c r="GG120" s="7"/>
      <c r="GH120" s="7"/>
      <c r="GI120" s="7"/>
      <c r="GJ120" s="7"/>
      <c r="GK120" s="7"/>
      <c r="GL120" s="7"/>
      <c r="GM120" s="48"/>
      <c r="GN120" s="7"/>
      <c r="GO120" s="7"/>
      <c r="GP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3"/>
      <c r="AS121" s="7"/>
      <c r="AT121" s="7"/>
      <c r="AU121" s="7"/>
      <c r="AV121" s="7"/>
      <c r="AW121" s="7"/>
      <c r="AX121" s="7"/>
      <c r="AY121" s="7"/>
      <c r="AZ121" s="7"/>
      <c r="BA121" s="7"/>
      <c r="BB121" s="7"/>
      <c r="BC121" s="7"/>
      <c r="BD121" s="7"/>
      <c r="BE121" s="154"/>
      <c r="BF121" s="154"/>
      <c r="BG121" s="7"/>
      <c r="BH121" s="154"/>
      <c r="BI121" s="154"/>
      <c r="BJ121" s="154"/>
      <c r="BK121" s="154"/>
      <c r="BL121" s="154"/>
      <c r="BM121" s="154"/>
      <c r="BN121" s="7"/>
      <c r="BO121" s="7"/>
      <c r="BP121" s="7"/>
      <c r="BQ121" s="7"/>
      <c r="BR121" s="154"/>
      <c r="BS121" s="154"/>
      <c r="BT121" s="7"/>
      <c r="BU121" s="154"/>
      <c r="BV121" s="154"/>
      <c r="BW121" s="154"/>
      <c r="BX121" s="154"/>
      <c r="BY121" s="154"/>
      <c r="BZ121" s="154"/>
      <c r="CA121" s="7"/>
      <c r="CB121" s="7"/>
      <c r="CC121" s="7"/>
      <c r="CD121" s="7"/>
      <c r="CE121" s="154"/>
      <c r="CF121" s="154"/>
      <c r="CG121" s="7"/>
      <c r="CH121" s="154"/>
      <c r="CI121" s="154"/>
      <c r="CJ121" s="154"/>
      <c r="CK121" s="154"/>
      <c r="CL121" s="154"/>
      <c r="CM121" s="154"/>
      <c r="CN121" s="7"/>
      <c r="CO121" s="7"/>
      <c r="CP121" s="7"/>
      <c r="CQ121" s="7"/>
      <c r="CR121" s="154"/>
      <c r="CS121" s="154"/>
      <c r="CT121" s="7"/>
      <c r="CU121" s="154"/>
      <c r="CV121" s="154"/>
      <c r="CW121" s="154"/>
      <c r="CX121" s="154"/>
      <c r="CY121" s="154"/>
      <c r="CZ121" s="154"/>
      <c r="DA121" s="7"/>
      <c r="DB121" s="7"/>
      <c r="DC121" s="7"/>
      <c r="DD121" s="7"/>
      <c r="DE121" s="154"/>
      <c r="DF121" s="154"/>
      <c r="DG121" s="7"/>
      <c r="DH121" s="154"/>
      <c r="DI121" s="154"/>
      <c r="DJ121" s="154"/>
      <c r="DK121" s="154"/>
      <c r="DL121" s="154"/>
      <c r="DM121" s="154"/>
      <c r="DN121" s="7"/>
      <c r="DO121" s="7"/>
      <c r="DP121" s="7"/>
      <c r="DQ121" s="7"/>
      <c r="DR121" s="154" t="str">
        <f>IF('⑤案件貼り付けシート(E6~→A2へ縦横替えで）'!FC117="","",'⑤案件貼り付けシート(E6~→A2へ縦横替えで）'!FC117)</f>
        <v/>
      </c>
      <c r="DS121" s="154" t="str">
        <f>IF('⑤案件貼り付けシート(E6~→A2へ縦横替えで）'!FD117="","",'⑤案件貼り付けシート(E6~→A2へ縦横替えで）'!FD117)</f>
        <v/>
      </c>
      <c r="DT121" s="7" t="str" cm="1">
        <f t="array" ref="DT121">IF('⑤案件貼り付けシート(E6~→A2へ縦横替えで）'!FE117="","",_xlfn.IFS('⑤案件貼り付けシート(E6~→A2へ縦横替えで）'!FE117="固定",1,'⑤案件貼り付けシート(E6~→A2へ縦横替えで）'!FE117="流動",2,'⑤案件貼り付けシート(E6~→A2へ縦横替えで）'!FE117="対象外",""))</f>
        <v/>
      </c>
      <c r="DU121" s="154" t="str">
        <f>IF('⑤案件貼り付けシート(E6~→A2へ縦横替えで）'!$FE117="固定",IF('⑤案件貼り付けシート(E6~→A2へ縦横替えで）'!FF117="","",'⑤案件貼り付けシート(E6~→A2へ縦横替えで）'!FF117),"")</f>
        <v/>
      </c>
      <c r="DV121" s="154" t="str">
        <f>IF('⑤案件貼り付けシート(E6~→A2へ縦横替えで）'!$FE117="固定",IF('⑤案件貼り付けシート(E6~→A2へ縦横替えで）'!FG117="","",'⑤案件貼り付けシート(E6~→A2へ縦横替えで）'!FG117),"")</f>
        <v/>
      </c>
      <c r="DW121" s="154" t="str">
        <f>IF('⑤案件貼り付けシート(E6~→A2へ縦横替えで）'!$FE117="固定",IF('⑤案件貼り付けシート(E6~→A2へ縦横替えで）'!FH117="","",'⑤案件貼り付けシート(E6~→A2へ縦横替えで）'!FH117),"")</f>
        <v/>
      </c>
      <c r="DX121" s="154" t="str">
        <f>IF('⑤案件貼り付けシート(E6~→A2へ縦横替えで）'!$FE117="固定",IF('⑤案件貼り付けシート(E6~→A2へ縦横替えで）'!FI117="","",'⑤案件貼り付けシート(E6~→A2へ縦横替えで）'!FI117),"")</f>
        <v/>
      </c>
      <c r="DY121" s="154" t="str">
        <f>IF('⑤案件貼り付けシート(E6~→A2へ縦横替えで）'!$FE117="固定",IF('⑤案件貼り付けシート(E6~→A2へ縦横替えで）'!FJ117="","",'⑤案件貼り付けシート(E6~→A2へ縦横替えで）'!FJ117),"")</f>
        <v/>
      </c>
      <c r="DZ121" s="154" t="str">
        <f>IF('⑤案件貼り付けシート(E6~→A2へ縦横替えで）'!$FE117="固定",IF('⑤案件貼り付けシート(E6~→A2へ縦横替えで）'!FK117="","",'⑤案件貼り付けシート(E6~→A2へ縦横替えで）'!FK117),"")</f>
        <v/>
      </c>
      <c r="EA121" s="7" t="str">
        <f>IF('⑤案件貼り付けシート(E6~→A2へ縦横替えで）'!$FE117="固定",IF('⑤案件貼り付けシート(E6~→A2へ縦横替えで）'!FL117="","",'⑤案件貼り付けシート(E6~→A2へ縦横替えで）'!FL117),"")</f>
        <v/>
      </c>
      <c r="EB121" s="7" t="str">
        <f>IF('⑤案件貼り付けシート(E6~→A2へ縦横替えで）'!FM117="","",'⑤案件貼り付けシート(E6~→A2へ縦横替えで）'!FM117)</f>
        <v/>
      </c>
      <c r="EC121" s="7" t="str">
        <f>IF('⑤案件貼り付けシート(E6~→A2へ縦横替えで）'!FN117="","",'⑤案件貼り付けシート(E6~→A2へ縦横替えで）'!FN117)</f>
        <v/>
      </c>
      <c r="ED121" s="7" t="str">
        <f>IF('⑤案件貼り付けシート(E6~→A2へ縦横替えで）'!FO117="","",'⑤案件貼り付けシート(E6~→A2へ縦横替えで）'!FO117)</f>
        <v/>
      </c>
      <c r="EE121" s="154" t="str">
        <f>IF('⑤案件貼り付けシート(E6~→A2へ縦横替えで）'!FQ117="","",'⑤案件貼り付けシート(E6~→A2へ縦横替えで）'!FQ117)</f>
        <v/>
      </c>
      <c r="EF121" s="154" t="str">
        <f>IF('⑤案件貼り付けシート(E6~→A2へ縦横替えで）'!FR117="","",'⑤案件貼り付けシート(E6~→A2へ縦横替えで）'!FR117)</f>
        <v/>
      </c>
      <c r="EG121" s="7" t="str" cm="1">
        <f t="array" ref="EG121">IF('⑤案件貼り付けシート(E6~→A2へ縦横替えで）'!FS117="","",_xlfn.IFS('⑤案件貼り付けシート(E6~→A2へ縦横替えで）'!FS117="固定",1,'⑤案件貼り付けシート(E6~→A2へ縦横替えで）'!FS117="流動",2,'⑤案件貼り付けシート(E6~→A2へ縦横替えで）'!FS117="対象外",""))</f>
        <v/>
      </c>
      <c r="EH121" s="154" t="str">
        <f>IF('⑤案件貼り付けシート(E6~→A2へ縦横替えで）'!$FS117="固定",IF('⑤案件貼り付けシート(E6~→A2へ縦横替えで）'!FT117="","",'⑤案件貼り付けシート(E6~→A2へ縦横替えで）'!FT117),"")</f>
        <v/>
      </c>
      <c r="EI121" s="154" t="str">
        <f>IF('⑤案件貼り付けシート(E6~→A2へ縦横替えで）'!$FS117="固定",IF('⑤案件貼り付けシート(E6~→A2へ縦横替えで）'!FU117="","",'⑤案件貼り付けシート(E6~→A2へ縦横替えで）'!FU117),"")</f>
        <v/>
      </c>
      <c r="EJ121" s="154" t="str">
        <f>IF('⑤案件貼り付けシート(E6~→A2へ縦横替えで）'!$FS117="固定",IF('⑤案件貼り付けシート(E6~→A2へ縦横替えで）'!FV117="","",'⑤案件貼り付けシート(E6~→A2へ縦横替えで）'!FV117),"")</f>
        <v/>
      </c>
      <c r="EK121" s="154" t="str">
        <f>IF('⑤案件貼り付けシート(E6~→A2へ縦横替えで）'!$FS117="固定",IF('⑤案件貼り付けシート(E6~→A2へ縦横替えで）'!FW117="","",'⑤案件貼り付けシート(E6~→A2へ縦横替えで）'!FW117),"")</f>
        <v/>
      </c>
      <c r="EL121" s="154" t="str">
        <f>IF('⑤案件貼り付けシート(E6~→A2へ縦横替えで）'!$FS117="固定",IF('⑤案件貼り付けシート(E6~→A2へ縦横替えで）'!FX117="","",'⑤案件貼り付けシート(E6~→A2へ縦横替えで）'!FX117),"")</f>
        <v/>
      </c>
      <c r="EM121" s="154" t="str">
        <f>IF('⑤案件貼り付けシート(E6~→A2へ縦横替えで）'!$FS117="固定",IF('⑤案件貼り付けシート(E6~→A2へ縦横替えで）'!FY117="","",'⑤案件貼り付けシート(E6~→A2へ縦横替えで）'!FY117),"")</f>
        <v/>
      </c>
      <c r="EN121" s="7" t="str">
        <f>IF('⑤案件貼り付けシート(E6~→A2へ縦横替えで）'!$FS117="固定",IF('⑤案件貼り付けシート(E6~→A2へ縦横替えで）'!FZ117="","",'⑤案件貼り付けシート(E6~→A2へ縦横替えで）'!FZ117),"")</f>
        <v/>
      </c>
      <c r="EO121" s="7" t="str">
        <f>IF('⑤案件貼り付けシート(E6~→A2へ縦横替えで）'!GA117="","",'⑤案件貼り付けシート(E6~→A2へ縦横替えで）'!GA117)</f>
        <v/>
      </c>
      <c r="EP121" s="7" t="str">
        <f>IF('⑤案件貼り付けシート(E6~→A2へ縦横替えで）'!GB117="","",'⑤案件貼り付けシート(E6~→A2へ縦横替えで）'!GB117)</f>
        <v/>
      </c>
      <c r="EQ121" s="7" t="str">
        <f>IF('⑤案件貼り付けシート(E6~→A2へ縦横替えで）'!GC117="","",'⑤案件貼り付けシート(E6~→A2へ縦横替えで）'!GC117)</f>
        <v/>
      </c>
      <c r="ER121" s="154" t="str">
        <f>IF('⑤案件貼り付けシート(E6~→A2へ縦横替えで）'!GE117="","",'⑤案件貼り付けシート(E6~→A2へ縦横替えで）'!GE117)</f>
        <v/>
      </c>
      <c r="ES121" s="154" t="str">
        <f>IF('⑤案件貼り付けシート(E6~→A2へ縦横替えで）'!GF117="","",'⑤案件貼り付けシート(E6~→A2へ縦横替えで）'!GF117)</f>
        <v/>
      </c>
      <c r="ET121" s="7" t="str" cm="1">
        <f t="array" ref="ET121">IF('⑤案件貼り付けシート(E6~→A2へ縦横替えで）'!GG117="","",_xlfn.IFS('⑤案件貼り付けシート(E6~→A2へ縦横替えで）'!GG117="固定",1,'⑤案件貼り付けシート(E6~→A2へ縦横替えで）'!GG117="流動",2,'⑤案件貼り付けシート(E6~→A2へ縦横替えで）'!GG117="対象外",""))</f>
        <v/>
      </c>
      <c r="EU121" s="154" t="str">
        <f>IF('⑤案件貼り付けシート(E6~→A2へ縦横替えで）'!$GG117="固定",IF('⑤案件貼り付けシート(E6~→A2へ縦横替えで）'!GH117="","",'⑤案件貼り付けシート(E6~→A2へ縦横替えで）'!GH117),"")</f>
        <v/>
      </c>
      <c r="EV121" s="154" t="str">
        <f>IF('⑤案件貼り付けシート(E6~→A2へ縦横替えで）'!$GG117="固定",IF('⑤案件貼り付けシート(E6~→A2へ縦横替えで）'!GI117="","",'⑤案件貼り付けシート(E6~→A2へ縦横替えで）'!GI117),"")</f>
        <v/>
      </c>
      <c r="EW121" s="154" t="str">
        <f>IF('⑤案件貼り付けシート(E6~→A2へ縦横替えで）'!$GG117="固定",IF('⑤案件貼り付けシート(E6~→A2へ縦横替えで）'!GJ117="","",'⑤案件貼り付けシート(E6~→A2へ縦横替えで）'!GJ117),"")</f>
        <v/>
      </c>
      <c r="EX121" s="154" t="str">
        <f>IF('⑤案件貼り付けシート(E6~→A2へ縦横替えで）'!$GG117="固定",IF('⑤案件貼り付けシート(E6~→A2へ縦横替えで）'!GK117="","",'⑤案件貼り付けシート(E6~→A2へ縦横替えで）'!GK117),"")</f>
        <v/>
      </c>
      <c r="EY121" s="154" t="str">
        <f>IF('⑤案件貼り付けシート(E6~→A2へ縦横替えで）'!$GG117="固定",IF('⑤案件貼り付けシート(E6~→A2へ縦横替えで）'!GL117="","",'⑤案件貼り付けシート(E6~→A2へ縦横替えで）'!GL117),"")</f>
        <v/>
      </c>
      <c r="EZ121" s="154" t="str">
        <f>IF('⑤案件貼り付けシート(E6~→A2へ縦横替えで）'!$GG117="固定",IF('⑤案件貼り付けシート(E6~→A2へ縦横替えで）'!GM117="","",'⑤案件貼り付けシート(E6~→A2へ縦横替えで）'!GM117),"")</f>
        <v/>
      </c>
      <c r="FA121" s="7" t="str">
        <f>IF('⑤案件貼り付けシート(E6~→A2へ縦横替えで）'!$GG117="固定",IF('⑤案件貼り付けシート(E6~→A2へ縦横替えで）'!GN117="","",'⑤案件貼り付けシート(E6~→A2へ縦横替えで）'!GN117),"")</f>
        <v/>
      </c>
      <c r="FB121" s="7" t="str">
        <f>IF('⑤案件貼り付けシート(E6~→A2へ縦横替えで）'!GO117="","",'⑤案件貼り付けシート(E6~→A2へ縦横替えで）'!GO117)</f>
        <v/>
      </c>
      <c r="FC121" s="7" t="str">
        <f>IF('⑤案件貼り付けシート(E6~→A2へ縦横替えで）'!GP117="","",'⑤案件貼り付けシート(E6~→A2へ縦横替えで）'!GP117)</f>
        <v/>
      </c>
      <c r="FD121" s="7" t="str">
        <f>IF('⑤案件貼り付けシート(E6~→A2へ縦横替えで）'!GQ117="","",'⑤案件貼り付けシート(E6~→A2へ縦横替えで）'!GQ117)</f>
        <v/>
      </c>
      <c r="FE121" s="154" t="str">
        <f>IF('⑤案件貼り付けシート(E6~→A2へ縦横替えで）'!GS117="","",'⑤案件貼り付けシート(E6~→A2へ縦横替えで）'!GS117)</f>
        <v/>
      </c>
      <c r="FF121" s="154" t="str">
        <f>IF('⑤案件貼り付けシート(E6~→A2へ縦横替えで）'!GT117="","",'⑤案件貼り付けシート(E6~→A2へ縦横替えで）'!GT117)</f>
        <v/>
      </c>
      <c r="FG121" s="7" t="str" cm="1">
        <f t="array" ref="FG121">IF('⑤案件貼り付けシート(E6~→A2へ縦横替えで）'!GU117="","",_xlfn.IFS('⑤案件貼り付けシート(E6~→A2へ縦横替えで）'!GU117="固定",1,'⑤案件貼り付けシート(E6~→A2へ縦横替えで）'!GU117="流動",2,'⑤案件貼り付けシート(E6~→A2へ縦横替えで）'!GU117="対象外",""))</f>
        <v/>
      </c>
      <c r="FH121" s="154" t="str">
        <f>IF('⑤案件貼り付けシート(E6~→A2へ縦横替えで）'!$GU117="固定",IF('⑤案件貼り付けシート(E6~→A2へ縦横替えで）'!GV117="","",'⑤案件貼り付けシート(E6~→A2へ縦横替えで）'!GV117),"")</f>
        <v/>
      </c>
      <c r="FI121" s="154" t="str">
        <f>IF('⑤案件貼り付けシート(E6~→A2へ縦横替えで）'!$GU117="固定",IF('⑤案件貼り付けシート(E6~→A2へ縦横替えで）'!GW117="","",'⑤案件貼り付けシート(E6~→A2へ縦横替えで）'!GW117),"")</f>
        <v/>
      </c>
      <c r="FJ121" s="154" t="str">
        <f>IF('⑤案件貼り付けシート(E6~→A2へ縦横替えで）'!$GU117="固定",IF('⑤案件貼り付けシート(E6~→A2へ縦横替えで）'!GX117="","",'⑤案件貼り付けシート(E6~→A2へ縦横替えで）'!GX117),"")</f>
        <v/>
      </c>
      <c r="FK121" s="154" t="str">
        <f>IF('⑤案件貼り付けシート(E6~→A2へ縦横替えで）'!$GU117="固定",IF('⑤案件貼り付けシート(E6~→A2へ縦横替えで）'!GY117="","",'⑤案件貼り付けシート(E6~→A2へ縦横替えで）'!GY117),"")</f>
        <v/>
      </c>
      <c r="FL121" s="154" t="str">
        <f>IF('⑤案件貼り付けシート(E6~→A2へ縦横替えで）'!$GU117="固定",IF('⑤案件貼り付けシート(E6~→A2へ縦横替えで）'!GZ117="","",'⑤案件貼り付けシート(E6~→A2へ縦横替えで）'!GZ117),"")</f>
        <v/>
      </c>
      <c r="FM121" s="154" t="str">
        <f>IF('⑤案件貼り付けシート(E6~→A2へ縦横替えで）'!$GU117="固定",IF('⑤案件貼り付けシート(E6~→A2へ縦横替えで）'!HA117="","",'⑤案件貼り付けシート(E6~→A2へ縦横替えで）'!HA117),"")</f>
        <v/>
      </c>
      <c r="FN121" s="7" t="str">
        <f>IF('⑤案件貼り付けシート(E6~→A2へ縦横替えで）'!$GU117="固定",IF('⑤案件貼り付けシート(E6~→A2へ縦横替えで）'!HB117="","",'⑤案件貼り付けシート(E6~→A2へ縦横替えで）'!HB117),"")</f>
        <v/>
      </c>
      <c r="FO121" s="7" t="str">
        <f>IF('⑤案件貼り付けシート(E6~→A2へ縦横替えで）'!HC117="","",'⑤案件貼り付けシート(E6~→A2へ縦横替えで）'!HC117)</f>
        <v/>
      </c>
      <c r="FP121" s="7" t="str">
        <f>IF('⑤案件貼り付けシート(E6~→A2へ縦横替えで）'!HD117="","",'⑤案件貼り付けシート(E6~→A2へ縦横替えで）'!HD117)</f>
        <v/>
      </c>
      <c r="FQ121" s="7" t="str">
        <f>IF('⑤案件貼り付けシート(E6~→A2へ縦横替えで）'!HE117="","",'⑤案件貼り付けシート(E6~→A2へ縦横替えで）'!HE117)</f>
        <v/>
      </c>
      <c r="FR121" s="154" t="str">
        <f>IF('⑤案件貼り付けシート(E6~→A2へ縦横替えで）'!HG117="","",'⑤案件貼り付けシート(E6~→A2へ縦横替えで）'!HG117)</f>
        <v/>
      </c>
      <c r="FS121" s="154" t="str">
        <f>IF('⑤案件貼り付けシート(E6~→A2へ縦横替えで）'!HH117="","",'⑤案件貼り付けシート(E6~→A2へ縦横替えで）'!HH117)</f>
        <v/>
      </c>
      <c r="FT121" s="7" t="str" cm="1">
        <f t="array" ref="FT121">IF('⑤案件貼り付けシート(E6~→A2へ縦横替えで）'!HI117="","",_xlfn.IFS('⑤案件貼り付けシート(E6~→A2へ縦横替えで）'!HI117="固定",1,'⑤案件貼り付けシート(E6~→A2へ縦横替えで）'!HI117="流動",2,'⑤案件貼り付けシート(E6~→A2へ縦横替えで）'!HI117="対象外",""))</f>
        <v/>
      </c>
      <c r="FU121" s="154" t="str">
        <f>IF('⑤案件貼り付けシート(E6~→A2へ縦横替えで）'!$HI117="固定",IF('⑤案件貼り付けシート(E6~→A2へ縦横替えで）'!HJ117="","",'⑤案件貼り付けシート(E6~→A2へ縦横替えで）'!HJ117),"")</f>
        <v/>
      </c>
      <c r="FV121" s="154" t="str">
        <f>IF('⑤案件貼り付けシート(E6~→A2へ縦横替えで）'!$HI117="固定",IF('⑤案件貼り付けシート(E6~→A2へ縦横替えで）'!HK117="","",'⑤案件貼り付けシート(E6~→A2へ縦横替えで）'!HK117),"")</f>
        <v/>
      </c>
      <c r="FW121" s="154" t="str">
        <f>IF('⑤案件貼り付けシート(E6~→A2へ縦横替えで）'!$HI117="固定",IF('⑤案件貼り付けシート(E6~→A2へ縦横替えで）'!HL117="","",'⑤案件貼り付けシート(E6~→A2へ縦横替えで）'!HL117),"")</f>
        <v/>
      </c>
      <c r="FX121" s="154" t="str">
        <f>IF('⑤案件貼り付けシート(E6~→A2へ縦横替えで）'!$HI117="固定",IF('⑤案件貼り付けシート(E6~→A2へ縦横替えで）'!HM117="","",'⑤案件貼り付けシート(E6~→A2へ縦横替えで）'!HM117),"")</f>
        <v/>
      </c>
      <c r="FY121" s="154" t="str">
        <f>IF('⑤案件貼り付けシート(E6~→A2へ縦横替えで）'!$HI117="固定",IF('⑤案件貼り付けシート(E6~→A2へ縦横替えで）'!HN117="","",'⑤案件貼り付けシート(E6~→A2へ縦横替えで）'!HN117),"")</f>
        <v/>
      </c>
      <c r="FZ121" s="154" t="str">
        <f>IF('⑤案件貼り付けシート(E6~→A2へ縦横替えで）'!$HI117="固定",IF('⑤案件貼り付けシート(E6~→A2へ縦横替えで）'!HO117="","",'⑤案件貼り付けシート(E6~→A2へ縦横替えで）'!HO117),"")</f>
        <v/>
      </c>
      <c r="GA121" s="7" t="str">
        <f>IF('⑤案件貼り付けシート(E6~→A2へ縦横替えで）'!$HI117="固定",IF('⑤案件貼り付けシート(E6~→A2へ縦横替えで）'!HP117="","",'⑤案件貼り付けシート(E6~→A2へ縦横替えで）'!HP117),"")</f>
        <v/>
      </c>
      <c r="GB121" s="7" t="str">
        <f>IF('⑤案件貼り付けシート(E6~→A2へ縦横替えで）'!HQ117="","",'⑤案件貼り付けシート(E6~→A2へ縦横替えで）'!HQ117)</f>
        <v/>
      </c>
      <c r="GC121" s="7" t="str">
        <f>IF('⑤案件貼り付けシート(E6~→A2へ縦横替えで）'!HR117="","",'⑤案件貼り付けシート(E6~→A2へ縦横替えで）'!HR117)</f>
        <v/>
      </c>
      <c r="GD121" s="7" t="str">
        <f>IF('⑤案件貼り付けシート(E6~→A2へ縦横替えで）'!HS117="","",'⑤案件貼り付けシート(E6~→A2へ縦横替えで）'!HS117)</f>
        <v/>
      </c>
      <c r="GE121" s="7"/>
      <c r="GF121" s="7"/>
      <c r="GG121" s="7"/>
      <c r="GH121" s="7"/>
      <c r="GI121" s="7"/>
      <c r="GJ121" s="7"/>
      <c r="GK121" s="7"/>
      <c r="GL121" s="7"/>
      <c r="GM121" s="48"/>
      <c r="GN121" s="7"/>
      <c r="GO121" s="7"/>
      <c r="GP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3"/>
      <c r="AS122" s="7"/>
      <c r="AT122" s="7"/>
      <c r="AU122" s="7"/>
      <c r="AV122" s="7"/>
      <c r="AW122" s="7"/>
      <c r="AX122" s="7"/>
      <c r="AY122" s="7"/>
      <c r="AZ122" s="7"/>
      <c r="BA122" s="7"/>
      <c r="BB122" s="7"/>
      <c r="BC122" s="7"/>
      <c r="BD122" s="7"/>
      <c r="BE122" s="154"/>
      <c r="BF122" s="154"/>
      <c r="BG122" s="7"/>
      <c r="BH122" s="154"/>
      <c r="BI122" s="154"/>
      <c r="BJ122" s="154"/>
      <c r="BK122" s="154"/>
      <c r="BL122" s="154"/>
      <c r="BM122" s="154"/>
      <c r="BN122" s="7"/>
      <c r="BO122" s="7"/>
      <c r="BP122" s="7"/>
      <c r="BQ122" s="7"/>
      <c r="BR122" s="154"/>
      <c r="BS122" s="154"/>
      <c r="BT122" s="7"/>
      <c r="BU122" s="154"/>
      <c r="BV122" s="154"/>
      <c r="BW122" s="154"/>
      <c r="BX122" s="154"/>
      <c r="BY122" s="154"/>
      <c r="BZ122" s="154"/>
      <c r="CA122" s="7"/>
      <c r="CB122" s="7"/>
      <c r="CC122" s="7"/>
      <c r="CD122" s="7"/>
      <c r="CE122" s="154"/>
      <c r="CF122" s="154"/>
      <c r="CG122" s="7"/>
      <c r="CH122" s="154"/>
      <c r="CI122" s="154"/>
      <c r="CJ122" s="154"/>
      <c r="CK122" s="154"/>
      <c r="CL122" s="154"/>
      <c r="CM122" s="154"/>
      <c r="CN122" s="7"/>
      <c r="CO122" s="7"/>
      <c r="CP122" s="7"/>
      <c r="CQ122" s="7"/>
      <c r="CR122" s="154"/>
      <c r="CS122" s="154"/>
      <c r="CT122" s="7"/>
      <c r="CU122" s="154"/>
      <c r="CV122" s="154"/>
      <c r="CW122" s="154"/>
      <c r="CX122" s="154"/>
      <c r="CY122" s="154"/>
      <c r="CZ122" s="154"/>
      <c r="DA122" s="7"/>
      <c r="DB122" s="7"/>
      <c r="DC122" s="7"/>
      <c r="DD122" s="7"/>
      <c r="DE122" s="154"/>
      <c r="DF122" s="154"/>
      <c r="DG122" s="7"/>
      <c r="DH122" s="154"/>
      <c r="DI122" s="154"/>
      <c r="DJ122" s="154"/>
      <c r="DK122" s="154"/>
      <c r="DL122" s="154"/>
      <c r="DM122" s="154"/>
      <c r="DN122" s="7"/>
      <c r="DO122" s="7"/>
      <c r="DP122" s="7"/>
      <c r="DQ122" s="7"/>
      <c r="DR122" s="154" t="str">
        <f>IF('⑤案件貼り付けシート(E6~→A2へ縦横替えで）'!FC118="","",'⑤案件貼り付けシート(E6~→A2へ縦横替えで）'!FC118)</f>
        <v/>
      </c>
      <c r="DS122" s="154" t="str">
        <f>IF('⑤案件貼り付けシート(E6~→A2へ縦横替えで）'!FD118="","",'⑤案件貼り付けシート(E6~→A2へ縦横替えで）'!FD118)</f>
        <v/>
      </c>
      <c r="DT122" s="7" t="str" cm="1">
        <f t="array" ref="DT122">IF('⑤案件貼り付けシート(E6~→A2へ縦横替えで）'!FE118="","",_xlfn.IFS('⑤案件貼り付けシート(E6~→A2へ縦横替えで）'!FE118="固定",1,'⑤案件貼り付けシート(E6~→A2へ縦横替えで）'!FE118="流動",2,'⑤案件貼り付けシート(E6~→A2へ縦横替えで）'!FE118="対象外",""))</f>
        <v/>
      </c>
      <c r="DU122" s="154" t="str">
        <f>IF('⑤案件貼り付けシート(E6~→A2へ縦横替えで）'!$FE118="固定",IF('⑤案件貼り付けシート(E6~→A2へ縦横替えで）'!FF118="","",'⑤案件貼り付けシート(E6~→A2へ縦横替えで）'!FF118),"")</f>
        <v/>
      </c>
      <c r="DV122" s="154" t="str">
        <f>IF('⑤案件貼り付けシート(E6~→A2へ縦横替えで）'!$FE118="固定",IF('⑤案件貼り付けシート(E6~→A2へ縦横替えで）'!FG118="","",'⑤案件貼り付けシート(E6~→A2へ縦横替えで）'!FG118),"")</f>
        <v/>
      </c>
      <c r="DW122" s="154" t="str">
        <f>IF('⑤案件貼り付けシート(E6~→A2へ縦横替えで）'!$FE118="固定",IF('⑤案件貼り付けシート(E6~→A2へ縦横替えで）'!FH118="","",'⑤案件貼り付けシート(E6~→A2へ縦横替えで）'!FH118),"")</f>
        <v/>
      </c>
      <c r="DX122" s="154" t="str">
        <f>IF('⑤案件貼り付けシート(E6~→A2へ縦横替えで）'!$FE118="固定",IF('⑤案件貼り付けシート(E6~→A2へ縦横替えで）'!FI118="","",'⑤案件貼り付けシート(E6~→A2へ縦横替えで）'!FI118),"")</f>
        <v/>
      </c>
      <c r="DY122" s="154" t="str">
        <f>IF('⑤案件貼り付けシート(E6~→A2へ縦横替えで）'!$FE118="固定",IF('⑤案件貼り付けシート(E6~→A2へ縦横替えで）'!FJ118="","",'⑤案件貼り付けシート(E6~→A2へ縦横替えで）'!FJ118),"")</f>
        <v/>
      </c>
      <c r="DZ122" s="154" t="str">
        <f>IF('⑤案件貼り付けシート(E6~→A2へ縦横替えで）'!$FE118="固定",IF('⑤案件貼り付けシート(E6~→A2へ縦横替えで）'!FK118="","",'⑤案件貼り付けシート(E6~→A2へ縦横替えで）'!FK118),"")</f>
        <v/>
      </c>
      <c r="EA122" s="7" t="str">
        <f>IF('⑤案件貼り付けシート(E6~→A2へ縦横替えで）'!$FE118="固定",IF('⑤案件貼り付けシート(E6~→A2へ縦横替えで）'!FL118="","",'⑤案件貼り付けシート(E6~→A2へ縦横替えで）'!FL118),"")</f>
        <v/>
      </c>
      <c r="EB122" s="7" t="str">
        <f>IF('⑤案件貼り付けシート(E6~→A2へ縦横替えで）'!FM118="","",'⑤案件貼り付けシート(E6~→A2へ縦横替えで）'!FM118)</f>
        <v/>
      </c>
      <c r="EC122" s="7" t="str">
        <f>IF('⑤案件貼り付けシート(E6~→A2へ縦横替えで）'!FN118="","",'⑤案件貼り付けシート(E6~→A2へ縦横替えで）'!FN118)</f>
        <v/>
      </c>
      <c r="ED122" s="7" t="str">
        <f>IF('⑤案件貼り付けシート(E6~→A2へ縦横替えで）'!FO118="","",'⑤案件貼り付けシート(E6~→A2へ縦横替えで）'!FO118)</f>
        <v/>
      </c>
      <c r="EE122" s="154" t="str">
        <f>IF('⑤案件貼り付けシート(E6~→A2へ縦横替えで）'!FQ118="","",'⑤案件貼り付けシート(E6~→A2へ縦横替えで）'!FQ118)</f>
        <v/>
      </c>
      <c r="EF122" s="154" t="str">
        <f>IF('⑤案件貼り付けシート(E6~→A2へ縦横替えで）'!FR118="","",'⑤案件貼り付けシート(E6~→A2へ縦横替えで）'!FR118)</f>
        <v/>
      </c>
      <c r="EG122" s="7" t="str" cm="1">
        <f t="array" ref="EG122">IF('⑤案件貼り付けシート(E6~→A2へ縦横替えで）'!FS118="","",_xlfn.IFS('⑤案件貼り付けシート(E6~→A2へ縦横替えで）'!FS118="固定",1,'⑤案件貼り付けシート(E6~→A2へ縦横替えで）'!FS118="流動",2,'⑤案件貼り付けシート(E6~→A2へ縦横替えで）'!FS118="対象外",""))</f>
        <v/>
      </c>
      <c r="EH122" s="154" t="str">
        <f>IF('⑤案件貼り付けシート(E6~→A2へ縦横替えで）'!$FS118="固定",IF('⑤案件貼り付けシート(E6~→A2へ縦横替えで）'!FT118="","",'⑤案件貼り付けシート(E6~→A2へ縦横替えで）'!FT118),"")</f>
        <v/>
      </c>
      <c r="EI122" s="154" t="str">
        <f>IF('⑤案件貼り付けシート(E6~→A2へ縦横替えで）'!$FS118="固定",IF('⑤案件貼り付けシート(E6~→A2へ縦横替えで）'!FU118="","",'⑤案件貼り付けシート(E6~→A2へ縦横替えで）'!FU118),"")</f>
        <v/>
      </c>
      <c r="EJ122" s="154" t="str">
        <f>IF('⑤案件貼り付けシート(E6~→A2へ縦横替えで）'!$FS118="固定",IF('⑤案件貼り付けシート(E6~→A2へ縦横替えで）'!FV118="","",'⑤案件貼り付けシート(E6~→A2へ縦横替えで）'!FV118),"")</f>
        <v/>
      </c>
      <c r="EK122" s="154" t="str">
        <f>IF('⑤案件貼り付けシート(E6~→A2へ縦横替えで）'!$FS118="固定",IF('⑤案件貼り付けシート(E6~→A2へ縦横替えで）'!FW118="","",'⑤案件貼り付けシート(E6~→A2へ縦横替えで）'!FW118),"")</f>
        <v/>
      </c>
      <c r="EL122" s="154" t="str">
        <f>IF('⑤案件貼り付けシート(E6~→A2へ縦横替えで）'!$FS118="固定",IF('⑤案件貼り付けシート(E6~→A2へ縦横替えで）'!FX118="","",'⑤案件貼り付けシート(E6~→A2へ縦横替えで）'!FX118),"")</f>
        <v/>
      </c>
      <c r="EM122" s="154" t="str">
        <f>IF('⑤案件貼り付けシート(E6~→A2へ縦横替えで）'!$FS118="固定",IF('⑤案件貼り付けシート(E6~→A2へ縦横替えで）'!FY118="","",'⑤案件貼り付けシート(E6~→A2へ縦横替えで）'!FY118),"")</f>
        <v/>
      </c>
      <c r="EN122" s="7" t="str">
        <f>IF('⑤案件貼り付けシート(E6~→A2へ縦横替えで）'!$FS118="固定",IF('⑤案件貼り付けシート(E6~→A2へ縦横替えで）'!FZ118="","",'⑤案件貼り付けシート(E6~→A2へ縦横替えで）'!FZ118),"")</f>
        <v/>
      </c>
      <c r="EO122" s="7" t="str">
        <f>IF('⑤案件貼り付けシート(E6~→A2へ縦横替えで）'!GA118="","",'⑤案件貼り付けシート(E6~→A2へ縦横替えで）'!GA118)</f>
        <v/>
      </c>
      <c r="EP122" s="7" t="str">
        <f>IF('⑤案件貼り付けシート(E6~→A2へ縦横替えで）'!GB118="","",'⑤案件貼り付けシート(E6~→A2へ縦横替えで）'!GB118)</f>
        <v/>
      </c>
      <c r="EQ122" s="7" t="str">
        <f>IF('⑤案件貼り付けシート(E6~→A2へ縦横替えで）'!GC118="","",'⑤案件貼り付けシート(E6~→A2へ縦横替えで）'!GC118)</f>
        <v/>
      </c>
      <c r="ER122" s="154" t="str">
        <f>IF('⑤案件貼り付けシート(E6~→A2へ縦横替えで）'!GE118="","",'⑤案件貼り付けシート(E6~→A2へ縦横替えで）'!GE118)</f>
        <v/>
      </c>
      <c r="ES122" s="154" t="str">
        <f>IF('⑤案件貼り付けシート(E6~→A2へ縦横替えで）'!GF118="","",'⑤案件貼り付けシート(E6~→A2へ縦横替えで）'!GF118)</f>
        <v/>
      </c>
      <c r="ET122" s="7" t="str" cm="1">
        <f t="array" ref="ET122">IF('⑤案件貼り付けシート(E6~→A2へ縦横替えで）'!GG118="","",_xlfn.IFS('⑤案件貼り付けシート(E6~→A2へ縦横替えで）'!GG118="固定",1,'⑤案件貼り付けシート(E6~→A2へ縦横替えで）'!GG118="流動",2,'⑤案件貼り付けシート(E6~→A2へ縦横替えで）'!GG118="対象外",""))</f>
        <v/>
      </c>
      <c r="EU122" s="154" t="str">
        <f>IF('⑤案件貼り付けシート(E6~→A2へ縦横替えで）'!$GG118="固定",IF('⑤案件貼り付けシート(E6~→A2へ縦横替えで）'!GH118="","",'⑤案件貼り付けシート(E6~→A2へ縦横替えで）'!GH118),"")</f>
        <v/>
      </c>
      <c r="EV122" s="154" t="str">
        <f>IF('⑤案件貼り付けシート(E6~→A2へ縦横替えで）'!$GG118="固定",IF('⑤案件貼り付けシート(E6~→A2へ縦横替えで）'!GI118="","",'⑤案件貼り付けシート(E6~→A2へ縦横替えで）'!GI118),"")</f>
        <v/>
      </c>
      <c r="EW122" s="154" t="str">
        <f>IF('⑤案件貼り付けシート(E6~→A2へ縦横替えで）'!$GG118="固定",IF('⑤案件貼り付けシート(E6~→A2へ縦横替えで）'!GJ118="","",'⑤案件貼り付けシート(E6~→A2へ縦横替えで）'!GJ118),"")</f>
        <v/>
      </c>
      <c r="EX122" s="154" t="str">
        <f>IF('⑤案件貼り付けシート(E6~→A2へ縦横替えで）'!$GG118="固定",IF('⑤案件貼り付けシート(E6~→A2へ縦横替えで）'!GK118="","",'⑤案件貼り付けシート(E6~→A2へ縦横替えで）'!GK118),"")</f>
        <v/>
      </c>
      <c r="EY122" s="154" t="str">
        <f>IF('⑤案件貼り付けシート(E6~→A2へ縦横替えで）'!$GG118="固定",IF('⑤案件貼り付けシート(E6~→A2へ縦横替えで）'!GL118="","",'⑤案件貼り付けシート(E6~→A2へ縦横替えで）'!GL118),"")</f>
        <v/>
      </c>
      <c r="EZ122" s="154" t="str">
        <f>IF('⑤案件貼り付けシート(E6~→A2へ縦横替えで）'!$GG118="固定",IF('⑤案件貼り付けシート(E6~→A2へ縦横替えで）'!GM118="","",'⑤案件貼り付けシート(E6~→A2へ縦横替えで）'!GM118),"")</f>
        <v/>
      </c>
      <c r="FA122" s="7" t="str">
        <f>IF('⑤案件貼り付けシート(E6~→A2へ縦横替えで）'!$GG118="固定",IF('⑤案件貼り付けシート(E6~→A2へ縦横替えで）'!GN118="","",'⑤案件貼り付けシート(E6~→A2へ縦横替えで）'!GN118),"")</f>
        <v/>
      </c>
      <c r="FB122" s="7" t="str">
        <f>IF('⑤案件貼り付けシート(E6~→A2へ縦横替えで）'!GO118="","",'⑤案件貼り付けシート(E6~→A2へ縦横替えで）'!GO118)</f>
        <v/>
      </c>
      <c r="FC122" s="7" t="str">
        <f>IF('⑤案件貼り付けシート(E6~→A2へ縦横替えで）'!GP118="","",'⑤案件貼り付けシート(E6~→A2へ縦横替えで）'!GP118)</f>
        <v/>
      </c>
      <c r="FD122" s="7" t="str">
        <f>IF('⑤案件貼り付けシート(E6~→A2へ縦横替えで）'!GQ118="","",'⑤案件貼り付けシート(E6~→A2へ縦横替えで）'!GQ118)</f>
        <v/>
      </c>
      <c r="FE122" s="154" t="str">
        <f>IF('⑤案件貼り付けシート(E6~→A2へ縦横替えで）'!GS118="","",'⑤案件貼り付けシート(E6~→A2へ縦横替えで）'!GS118)</f>
        <v/>
      </c>
      <c r="FF122" s="154" t="str">
        <f>IF('⑤案件貼り付けシート(E6~→A2へ縦横替えで）'!GT118="","",'⑤案件貼り付けシート(E6~→A2へ縦横替えで）'!GT118)</f>
        <v/>
      </c>
      <c r="FG122" s="7" t="str" cm="1">
        <f t="array" ref="FG122">IF('⑤案件貼り付けシート(E6~→A2へ縦横替えで）'!GU118="","",_xlfn.IFS('⑤案件貼り付けシート(E6~→A2へ縦横替えで）'!GU118="固定",1,'⑤案件貼り付けシート(E6~→A2へ縦横替えで）'!GU118="流動",2,'⑤案件貼り付けシート(E6~→A2へ縦横替えで）'!GU118="対象外",""))</f>
        <v/>
      </c>
      <c r="FH122" s="154" t="str">
        <f>IF('⑤案件貼り付けシート(E6~→A2へ縦横替えで）'!$GU118="固定",IF('⑤案件貼り付けシート(E6~→A2へ縦横替えで）'!GV118="","",'⑤案件貼り付けシート(E6~→A2へ縦横替えで）'!GV118),"")</f>
        <v/>
      </c>
      <c r="FI122" s="154" t="str">
        <f>IF('⑤案件貼り付けシート(E6~→A2へ縦横替えで）'!$GU118="固定",IF('⑤案件貼り付けシート(E6~→A2へ縦横替えで）'!GW118="","",'⑤案件貼り付けシート(E6~→A2へ縦横替えで）'!GW118),"")</f>
        <v/>
      </c>
      <c r="FJ122" s="154" t="str">
        <f>IF('⑤案件貼り付けシート(E6~→A2へ縦横替えで）'!$GU118="固定",IF('⑤案件貼り付けシート(E6~→A2へ縦横替えで）'!GX118="","",'⑤案件貼り付けシート(E6~→A2へ縦横替えで）'!GX118),"")</f>
        <v/>
      </c>
      <c r="FK122" s="154" t="str">
        <f>IF('⑤案件貼り付けシート(E6~→A2へ縦横替えで）'!$GU118="固定",IF('⑤案件貼り付けシート(E6~→A2へ縦横替えで）'!GY118="","",'⑤案件貼り付けシート(E6~→A2へ縦横替えで）'!GY118),"")</f>
        <v/>
      </c>
      <c r="FL122" s="154" t="str">
        <f>IF('⑤案件貼り付けシート(E6~→A2へ縦横替えで）'!$GU118="固定",IF('⑤案件貼り付けシート(E6~→A2へ縦横替えで）'!GZ118="","",'⑤案件貼り付けシート(E6~→A2へ縦横替えで）'!GZ118),"")</f>
        <v/>
      </c>
      <c r="FM122" s="154" t="str">
        <f>IF('⑤案件貼り付けシート(E6~→A2へ縦横替えで）'!$GU118="固定",IF('⑤案件貼り付けシート(E6~→A2へ縦横替えで）'!HA118="","",'⑤案件貼り付けシート(E6~→A2へ縦横替えで）'!HA118),"")</f>
        <v/>
      </c>
      <c r="FN122" s="7" t="str">
        <f>IF('⑤案件貼り付けシート(E6~→A2へ縦横替えで）'!$GU118="固定",IF('⑤案件貼り付けシート(E6~→A2へ縦横替えで）'!HB118="","",'⑤案件貼り付けシート(E6~→A2へ縦横替えで）'!HB118),"")</f>
        <v/>
      </c>
      <c r="FO122" s="7" t="str">
        <f>IF('⑤案件貼り付けシート(E6~→A2へ縦横替えで）'!HC118="","",'⑤案件貼り付けシート(E6~→A2へ縦横替えで）'!HC118)</f>
        <v/>
      </c>
      <c r="FP122" s="7" t="str">
        <f>IF('⑤案件貼り付けシート(E6~→A2へ縦横替えで）'!HD118="","",'⑤案件貼り付けシート(E6~→A2へ縦横替えで）'!HD118)</f>
        <v/>
      </c>
      <c r="FQ122" s="7" t="str">
        <f>IF('⑤案件貼り付けシート(E6~→A2へ縦横替えで）'!HE118="","",'⑤案件貼り付けシート(E6~→A2へ縦横替えで）'!HE118)</f>
        <v/>
      </c>
      <c r="FR122" s="154" t="str">
        <f>IF('⑤案件貼り付けシート(E6~→A2へ縦横替えで）'!HG118="","",'⑤案件貼り付けシート(E6~→A2へ縦横替えで）'!HG118)</f>
        <v/>
      </c>
      <c r="FS122" s="154" t="str">
        <f>IF('⑤案件貼り付けシート(E6~→A2へ縦横替えで）'!HH118="","",'⑤案件貼り付けシート(E6~→A2へ縦横替えで）'!HH118)</f>
        <v/>
      </c>
      <c r="FT122" s="7" t="str" cm="1">
        <f t="array" ref="FT122">IF('⑤案件貼り付けシート(E6~→A2へ縦横替えで）'!HI118="","",_xlfn.IFS('⑤案件貼り付けシート(E6~→A2へ縦横替えで）'!HI118="固定",1,'⑤案件貼り付けシート(E6~→A2へ縦横替えで）'!HI118="流動",2,'⑤案件貼り付けシート(E6~→A2へ縦横替えで）'!HI118="対象外",""))</f>
        <v/>
      </c>
      <c r="FU122" s="154" t="str">
        <f>IF('⑤案件貼り付けシート(E6~→A2へ縦横替えで）'!$HI118="固定",IF('⑤案件貼り付けシート(E6~→A2へ縦横替えで）'!HJ118="","",'⑤案件貼り付けシート(E6~→A2へ縦横替えで）'!HJ118),"")</f>
        <v/>
      </c>
      <c r="FV122" s="154" t="str">
        <f>IF('⑤案件貼り付けシート(E6~→A2へ縦横替えで）'!$HI118="固定",IF('⑤案件貼り付けシート(E6~→A2へ縦横替えで）'!HK118="","",'⑤案件貼り付けシート(E6~→A2へ縦横替えで）'!HK118),"")</f>
        <v/>
      </c>
      <c r="FW122" s="154" t="str">
        <f>IF('⑤案件貼り付けシート(E6~→A2へ縦横替えで）'!$HI118="固定",IF('⑤案件貼り付けシート(E6~→A2へ縦横替えで）'!HL118="","",'⑤案件貼り付けシート(E6~→A2へ縦横替えで）'!HL118),"")</f>
        <v/>
      </c>
      <c r="FX122" s="154" t="str">
        <f>IF('⑤案件貼り付けシート(E6~→A2へ縦横替えで）'!$HI118="固定",IF('⑤案件貼り付けシート(E6~→A2へ縦横替えで）'!HM118="","",'⑤案件貼り付けシート(E6~→A2へ縦横替えで）'!HM118),"")</f>
        <v/>
      </c>
      <c r="FY122" s="154" t="str">
        <f>IF('⑤案件貼り付けシート(E6~→A2へ縦横替えで）'!$HI118="固定",IF('⑤案件貼り付けシート(E6~→A2へ縦横替えで）'!HN118="","",'⑤案件貼り付けシート(E6~→A2へ縦横替えで）'!HN118),"")</f>
        <v/>
      </c>
      <c r="FZ122" s="154" t="str">
        <f>IF('⑤案件貼り付けシート(E6~→A2へ縦横替えで）'!$HI118="固定",IF('⑤案件貼り付けシート(E6~→A2へ縦横替えで）'!HO118="","",'⑤案件貼り付けシート(E6~→A2へ縦横替えで）'!HO118),"")</f>
        <v/>
      </c>
      <c r="GA122" s="7" t="str">
        <f>IF('⑤案件貼り付けシート(E6~→A2へ縦横替えで）'!$HI118="固定",IF('⑤案件貼り付けシート(E6~→A2へ縦横替えで）'!HP118="","",'⑤案件貼り付けシート(E6~→A2へ縦横替えで）'!HP118),"")</f>
        <v/>
      </c>
      <c r="GB122" s="7" t="str">
        <f>IF('⑤案件貼り付けシート(E6~→A2へ縦横替えで）'!HQ118="","",'⑤案件貼り付けシート(E6~→A2へ縦横替えで）'!HQ118)</f>
        <v/>
      </c>
      <c r="GC122" s="7" t="str">
        <f>IF('⑤案件貼り付けシート(E6~→A2へ縦横替えで）'!HR118="","",'⑤案件貼り付けシート(E6~→A2へ縦横替えで）'!HR118)</f>
        <v/>
      </c>
      <c r="GD122" s="7" t="str">
        <f>IF('⑤案件貼り付けシート(E6~→A2へ縦横替えで）'!HS118="","",'⑤案件貼り付けシート(E6~→A2へ縦横替えで）'!HS118)</f>
        <v/>
      </c>
      <c r="GE122" s="7"/>
      <c r="GF122" s="7"/>
      <c r="GG122" s="7"/>
      <c r="GH122" s="7"/>
      <c r="GI122" s="7"/>
      <c r="GJ122" s="7"/>
      <c r="GK122" s="7"/>
      <c r="GL122" s="7"/>
      <c r="GM122" s="48"/>
      <c r="GN122" s="7"/>
      <c r="GO122" s="7"/>
      <c r="GP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3"/>
      <c r="AS123" s="7"/>
      <c r="AT123" s="7"/>
      <c r="AU123" s="7"/>
      <c r="AV123" s="7"/>
      <c r="AW123" s="7"/>
      <c r="AX123" s="7"/>
      <c r="AY123" s="7"/>
      <c r="AZ123" s="7"/>
      <c r="BA123" s="7"/>
      <c r="BB123" s="7"/>
      <c r="BC123" s="7"/>
      <c r="BD123" s="7"/>
      <c r="BE123" s="154"/>
      <c r="BF123" s="154"/>
      <c r="BG123" s="7"/>
      <c r="BH123" s="154"/>
      <c r="BI123" s="154"/>
      <c r="BJ123" s="154"/>
      <c r="BK123" s="154"/>
      <c r="BL123" s="154"/>
      <c r="BM123" s="154"/>
      <c r="BN123" s="7"/>
      <c r="BO123" s="7"/>
      <c r="BP123" s="7"/>
      <c r="BQ123" s="7"/>
      <c r="BR123" s="154"/>
      <c r="BS123" s="154"/>
      <c r="BT123" s="7"/>
      <c r="BU123" s="154"/>
      <c r="BV123" s="154"/>
      <c r="BW123" s="154"/>
      <c r="BX123" s="154"/>
      <c r="BY123" s="154"/>
      <c r="BZ123" s="154"/>
      <c r="CA123" s="7"/>
      <c r="CB123" s="7"/>
      <c r="CC123" s="7"/>
      <c r="CD123" s="7"/>
      <c r="CE123" s="154"/>
      <c r="CF123" s="154"/>
      <c r="CG123" s="7"/>
      <c r="CH123" s="154"/>
      <c r="CI123" s="154"/>
      <c r="CJ123" s="154"/>
      <c r="CK123" s="154"/>
      <c r="CL123" s="154"/>
      <c r="CM123" s="154"/>
      <c r="CN123" s="7"/>
      <c r="CO123" s="7"/>
      <c r="CP123" s="7"/>
      <c r="CQ123" s="7"/>
      <c r="CR123" s="154"/>
      <c r="CS123" s="154"/>
      <c r="CT123" s="7"/>
      <c r="CU123" s="154"/>
      <c r="CV123" s="154"/>
      <c r="CW123" s="154"/>
      <c r="CX123" s="154"/>
      <c r="CY123" s="154"/>
      <c r="CZ123" s="154"/>
      <c r="DA123" s="7"/>
      <c r="DB123" s="7"/>
      <c r="DC123" s="7"/>
      <c r="DD123" s="7"/>
      <c r="DE123" s="154"/>
      <c r="DF123" s="154"/>
      <c r="DG123" s="7"/>
      <c r="DH123" s="154"/>
      <c r="DI123" s="154"/>
      <c r="DJ123" s="154"/>
      <c r="DK123" s="154"/>
      <c r="DL123" s="154"/>
      <c r="DM123" s="154"/>
      <c r="DN123" s="7"/>
      <c r="DO123" s="7"/>
      <c r="DP123" s="7"/>
      <c r="DQ123" s="7"/>
      <c r="DR123" s="154" t="str">
        <f>IF('⑤案件貼り付けシート(E6~→A2へ縦横替えで）'!FC119="","",'⑤案件貼り付けシート(E6~→A2へ縦横替えで）'!FC119)</f>
        <v/>
      </c>
      <c r="DS123" s="154" t="str">
        <f>IF('⑤案件貼り付けシート(E6~→A2へ縦横替えで）'!FD119="","",'⑤案件貼り付けシート(E6~→A2へ縦横替えで）'!FD119)</f>
        <v/>
      </c>
      <c r="DT123" s="7" t="str" cm="1">
        <f t="array" ref="DT123">IF('⑤案件貼り付けシート(E6~→A2へ縦横替えで）'!FE119="","",_xlfn.IFS('⑤案件貼り付けシート(E6~→A2へ縦横替えで）'!FE119="固定",1,'⑤案件貼り付けシート(E6~→A2へ縦横替えで）'!FE119="流動",2,'⑤案件貼り付けシート(E6~→A2へ縦横替えで）'!FE119="対象外",""))</f>
        <v/>
      </c>
      <c r="DU123" s="154" t="str">
        <f>IF('⑤案件貼り付けシート(E6~→A2へ縦横替えで）'!$FE119="固定",IF('⑤案件貼り付けシート(E6~→A2へ縦横替えで）'!FF119="","",'⑤案件貼り付けシート(E6~→A2へ縦横替えで）'!FF119),"")</f>
        <v/>
      </c>
      <c r="DV123" s="154" t="str">
        <f>IF('⑤案件貼り付けシート(E6~→A2へ縦横替えで）'!$FE119="固定",IF('⑤案件貼り付けシート(E6~→A2へ縦横替えで）'!FG119="","",'⑤案件貼り付けシート(E6~→A2へ縦横替えで）'!FG119),"")</f>
        <v/>
      </c>
      <c r="DW123" s="154" t="str">
        <f>IF('⑤案件貼り付けシート(E6~→A2へ縦横替えで）'!$FE119="固定",IF('⑤案件貼り付けシート(E6~→A2へ縦横替えで）'!FH119="","",'⑤案件貼り付けシート(E6~→A2へ縦横替えで）'!FH119),"")</f>
        <v/>
      </c>
      <c r="DX123" s="154" t="str">
        <f>IF('⑤案件貼り付けシート(E6~→A2へ縦横替えで）'!$FE119="固定",IF('⑤案件貼り付けシート(E6~→A2へ縦横替えで）'!FI119="","",'⑤案件貼り付けシート(E6~→A2へ縦横替えで）'!FI119),"")</f>
        <v/>
      </c>
      <c r="DY123" s="154" t="str">
        <f>IF('⑤案件貼り付けシート(E6~→A2へ縦横替えで）'!$FE119="固定",IF('⑤案件貼り付けシート(E6~→A2へ縦横替えで）'!FJ119="","",'⑤案件貼り付けシート(E6~→A2へ縦横替えで）'!FJ119),"")</f>
        <v/>
      </c>
      <c r="DZ123" s="154" t="str">
        <f>IF('⑤案件貼り付けシート(E6~→A2へ縦横替えで）'!$FE119="固定",IF('⑤案件貼り付けシート(E6~→A2へ縦横替えで）'!FK119="","",'⑤案件貼り付けシート(E6~→A2へ縦横替えで）'!FK119),"")</f>
        <v/>
      </c>
      <c r="EA123" s="7" t="str">
        <f>IF('⑤案件貼り付けシート(E6~→A2へ縦横替えで）'!$FE119="固定",IF('⑤案件貼り付けシート(E6~→A2へ縦横替えで）'!FL119="","",'⑤案件貼り付けシート(E6~→A2へ縦横替えで）'!FL119),"")</f>
        <v/>
      </c>
      <c r="EB123" s="7" t="str">
        <f>IF('⑤案件貼り付けシート(E6~→A2へ縦横替えで）'!FM119="","",'⑤案件貼り付けシート(E6~→A2へ縦横替えで）'!FM119)</f>
        <v/>
      </c>
      <c r="EC123" s="7" t="str">
        <f>IF('⑤案件貼り付けシート(E6~→A2へ縦横替えで）'!FN119="","",'⑤案件貼り付けシート(E6~→A2へ縦横替えで）'!FN119)</f>
        <v/>
      </c>
      <c r="ED123" s="7" t="str">
        <f>IF('⑤案件貼り付けシート(E6~→A2へ縦横替えで）'!FO119="","",'⑤案件貼り付けシート(E6~→A2へ縦横替えで）'!FO119)</f>
        <v/>
      </c>
      <c r="EE123" s="154" t="str">
        <f>IF('⑤案件貼り付けシート(E6~→A2へ縦横替えで）'!FQ119="","",'⑤案件貼り付けシート(E6~→A2へ縦横替えで）'!FQ119)</f>
        <v/>
      </c>
      <c r="EF123" s="154" t="str">
        <f>IF('⑤案件貼り付けシート(E6~→A2へ縦横替えで）'!FR119="","",'⑤案件貼り付けシート(E6~→A2へ縦横替えで）'!FR119)</f>
        <v/>
      </c>
      <c r="EG123" s="7" t="str" cm="1">
        <f t="array" ref="EG123">IF('⑤案件貼り付けシート(E6~→A2へ縦横替えで）'!FS119="","",_xlfn.IFS('⑤案件貼り付けシート(E6~→A2へ縦横替えで）'!FS119="固定",1,'⑤案件貼り付けシート(E6~→A2へ縦横替えで）'!FS119="流動",2,'⑤案件貼り付けシート(E6~→A2へ縦横替えで）'!FS119="対象外",""))</f>
        <v/>
      </c>
      <c r="EH123" s="154" t="str">
        <f>IF('⑤案件貼り付けシート(E6~→A2へ縦横替えで）'!$FS119="固定",IF('⑤案件貼り付けシート(E6~→A2へ縦横替えで）'!FT119="","",'⑤案件貼り付けシート(E6~→A2へ縦横替えで）'!FT119),"")</f>
        <v/>
      </c>
      <c r="EI123" s="154" t="str">
        <f>IF('⑤案件貼り付けシート(E6~→A2へ縦横替えで）'!$FS119="固定",IF('⑤案件貼り付けシート(E6~→A2へ縦横替えで）'!FU119="","",'⑤案件貼り付けシート(E6~→A2へ縦横替えで）'!FU119),"")</f>
        <v/>
      </c>
      <c r="EJ123" s="154" t="str">
        <f>IF('⑤案件貼り付けシート(E6~→A2へ縦横替えで）'!$FS119="固定",IF('⑤案件貼り付けシート(E6~→A2へ縦横替えで）'!FV119="","",'⑤案件貼り付けシート(E6~→A2へ縦横替えで）'!FV119),"")</f>
        <v/>
      </c>
      <c r="EK123" s="154" t="str">
        <f>IF('⑤案件貼り付けシート(E6~→A2へ縦横替えで）'!$FS119="固定",IF('⑤案件貼り付けシート(E6~→A2へ縦横替えで）'!FW119="","",'⑤案件貼り付けシート(E6~→A2へ縦横替えで）'!FW119),"")</f>
        <v/>
      </c>
      <c r="EL123" s="154" t="str">
        <f>IF('⑤案件貼り付けシート(E6~→A2へ縦横替えで）'!$FS119="固定",IF('⑤案件貼り付けシート(E6~→A2へ縦横替えで）'!FX119="","",'⑤案件貼り付けシート(E6~→A2へ縦横替えで）'!FX119),"")</f>
        <v/>
      </c>
      <c r="EM123" s="154" t="str">
        <f>IF('⑤案件貼り付けシート(E6~→A2へ縦横替えで）'!$FS119="固定",IF('⑤案件貼り付けシート(E6~→A2へ縦横替えで）'!FY119="","",'⑤案件貼り付けシート(E6~→A2へ縦横替えで）'!FY119),"")</f>
        <v/>
      </c>
      <c r="EN123" s="7" t="str">
        <f>IF('⑤案件貼り付けシート(E6~→A2へ縦横替えで）'!$FS119="固定",IF('⑤案件貼り付けシート(E6~→A2へ縦横替えで）'!FZ119="","",'⑤案件貼り付けシート(E6~→A2へ縦横替えで）'!FZ119),"")</f>
        <v/>
      </c>
      <c r="EO123" s="7" t="str">
        <f>IF('⑤案件貼り付けシート(E6~→A2へ縦横替えで）'!GA119="","",'⑤案件貼り付けシート(E6~→A2へ縦横替えで）'!GA119)</f>
        <v/>
      </c>
      <c r="EP123" s="7" t="str">
        <f>IF('⑤案件貼り付けシート(E6~→A2へ縦横替えで）'!GB119="","",'⑤案件貼り付けシート(E6~→A2へ縦横替えで）'!GB119)</f>
        <v/>
      </c>
      <c r="EQ123" s="7" t="str">
        <f>IF('⑤案件貼り付けシート(E6~→A2へ縦横替えで）'!GC119="","",'⑤案件貼り付けシート(E6~→A2へ縦横替えで）'!GC119)</f>
        <v/>
      </c>
      <c r="ER123" s="154" t="str">
        <f>IF('⑤案件貼り付けシート(E6~→A2へ縦横替えで）'!GE119="","",'⑤案件貼り付けシート(E6~→A2へ縦横替えで）'!GE119)</f>
        <v/>
      </c>
      <c r="ES123" s="154" t="str">
        <f>IF('⑤案件貼り付けシート(E6~→A2へ縦横替えで）'!GF119="","",'⑤案件貼り付けシート(E6~→A2へ縦横替えで）'!GF119)</f>
        <v/>
      </c>
      <c r="ET123" s="7" t="str" cm="1">
        <f t="array" ref="ET123">IF('⑤案件貼り付けシート(E6~→A2へ縦横替えで）'!GG119="","",_xlfn.IFS('⑤案件貼り付けシート(E6~→A2へ縦横替えで）'!GG119="固定",1,'⑤案件貼り付けシート(E6~→A2へ縦横替えで）'!GG119="流動",2,'⑤案件貼り付けシート(E6~→A2へ縦横替えで）'!GG119="対象外",""))</f>
        <v/>
      </c>
      <c r="EU123" s="154" t="str">
        <f>IF('⑤案件貼り付けシート(E6~→A2へ縦横替えで）'!$GG119="固定",IF('⑤案件貼り付けシート(E6~→A2へ縦横替えで）'!GH119="","",'⑤案件貼り付けシート(E6~→A2へ縦横替えで）'!GH119),"")</f>
        <v/>
      </c>
      <c r="EV123" s="154" t="str">
        <f>IF('⑤案件貼り付けシート(E6~→A2へ縦横替えで）'!$GG119="固定",IF('⑤案件貼り付けシート(E6~→A2へ縦横替えで）'!GI119="","",'⑤案件貼り付けシート(E6~→A2へ縦横替えで）'!GI119),"")</f>
        <v/>
      </c>
      <c r="EW123" s="154" t="str">
        <f>IF('⑤案件貼り付けシート(E6~→A2へ縦横替えで）'!$GG119="固定",IF('⑤案件貼り付けシート(E6~→A2へ縦横替えで）'!GJ119="","",'⑤案件貼り付けシート(E6~→A2へ縦横替えで）'!GJ119),"")</f>
        <v/>
      </c>
      <c r="EX123" s="154" t="str">
        <f>IF('⑤案件貼り付けシート(E6~→A2へ縦横替えで）'!$GG119="固定",IF('⑤案件貼り付けシート(E6~→A2へ縦横替えで）'!GK119="","",'⑤案件貼り付けシート(E6~→A2へ縦横替えで）'!GK119),"")</f>
        <v/>
      </c>
      <c r="EY123" s="154" t="str">
        <f>IF('⑤案件貼り付けシート(E6~→A2へ縦横替えで）'!$GG119="固定",IF('⑤案件貼り付けシート(E6~→A2へ縦横替えで）'!GL119="","",'⑤案件貼り付けシート(E6~→A2へ縦横替えで）'!GL119),"")</f>
        <v/>
      </c>
      <c r="EZ123" s="154" t="str">
        <f>IF('⑤案件貼り付けシート(E6~→A2へ縦横替えで）'!$GG119="固定",IF('⑤案件貼り付けシート(E6~→A2へ縦横替えで）'!GM119="","",'⑤案件貼り付けシート(E6~→A2へ縦横替えで）'!GM119),"")</f>
        <v/>
      </c>
      <c r="FA123" s="7" t="str">
        <f>IF('⑤案件貼り付けシート(E6~→A2へ縦横替えで）'!$GG119="固定",IF('⑤案件貼り付けシート(E6~→A2へ縦横替えで）'!GN119="","",'⑤案件貼り付けシート(E6~→A2へ縦横替えで）'!GN119),"")</f>
        <v/>
      </c>
      <c r="FB123" s="7" t="str">
        <f>IF('⑤案件貼り付けシート(E6~→A2へ縦横替えで）'!GO119="","",'⑤案件貼り付けシート(E6~→A2へ縦横替えで）'!GO119)</f>
        <v/>
      </c>
      <c r="FC123" s="7" t="str">
        <f>IF('⑤案件貼り付けシート(E6~→A2へ縦横替えで）'!GP119="","",'⑤案件貼り付けシート(E6~→A2へ縦横替えで）'!GP119)</f>
        <v/>
      </c>
      <c r="FD123" s="7" t="str">
        <f>IF('⑤案件貼り付けシート(E6~→A2へ縦横替えで）'!GQ119="","",'⑤案件貼り付けシート(E6~→A2へ縦横替えで）'!GQ119)</f>
        <v/>
      </c>
      <c r="FE123" s="154" t="str">
        <f>IF('⑤案件貼り付けシート(E6~→A2へ縦横替えで）'!GS119="","",'⑤案件貼り付けシート(E6~→A2へ縦横替えで）'!GS119)</f>
        <v/>
      </c>
      <c r="FF123" s="154" t="str">
        <f>IF('⑤案件貼り付けシート(E6~→A2へ縦横替えで）'!GT119="","",'⑤案件貼り付けシート(E6~→A2へ縦横替えで）'!GT119)</f>
        <v/>
      </c>
      <c r="FG123" s="7" t="str" cm="1">
        <f t="array" ref="FG123">IF('⑤案件貼り付けシート(E6~→A2へ縦横替えで）'!GU119="","",_xlfn.IFS('⑤案件貼り付けシート(E6~→A2へ縦横替えで）'!GU119="固定",1,'⑤案件貼り付けシート(E6~→A2へ縦横替えで）'!GU119="流動",2,'⑤案件貼り付けシート(E6~→A2へ縦横替えで）'!GU119="対象外",""))</f>
        <v/>
      </c>
      <c r="FH123" s="154" t="str">
        <f>IF('⑤案件貼り付けシート(E6~→A2へ縦横替えで）'!$GU119="固定",IF('⑤案件貼り付けシート(E6~→A2へ縦横替えで）'!GV119="","",'⑤案件貼り付けシート(E6~→A2へ縦横替えで）'!GV119),"")</f>
        <v/>
      </c>
      <c r="FI123" s="154" t="str">
        <f>IF('⑤案件貼り付けシート(E6~→A2へ縦横替えで）'!$GU119="固定",IF('⑤案件貼り付けシート(E6~→A2へ縦横替えで）'!GW119="","",'⑤案件貼り付けシート(E6~→A2へ縦横替えで）'!GW119),"")</f>
        <v/>
      </c>
      <c r="FJ123" s="154" t="str">
        <f>IF('⑤案件貼り付けシート(E6~→A2へ縦横替えで）'!$GU119="固定",IF('⑤案件貼り付けシート(E6~→A2へ縦横替えで）'!GX119="","",'⑤案件貼り付けシート(E6~→A2へ縦横替えで）'!GX119),"")</f>
        <v/>
      </c>
      <c r="FK123" s="154" t="str">
        <f>IF('⑤案件貼り付けシート(E6~→A2へ縦横替えで）'!$GU119="固定",IF('⑤案件貼り付けシート(E6~→A2へ縦横替えで）'!GY119="","",'⑤案件貼り付けシート(E6~→A2へ縦横替えで）'!GY119),"")</f>
        <v/>
      </c>
      <c r="FL123" s="154" t="str">
        <f>IF('⑤案件貼り付けシート(E6~→A2へ縦横替えで）'!$GU119="固定",IF('⑤案件貼り付けシート(E6~→A2へ縦横替えで）'!GZ119="","",'⑤案件貼り付けシート(E6~→A2へ縦横替えで）'!GZ119),"")</f>
        <v/>
      </c>
      <c r="FM123" s="154" t="str">
        <f>IF('⑤案件貼り付けシート(E6~→A2へ縦横替えで）'!$GU119="固定",IF('⑤案件貼り付けシート(E6~→A2へ縦横替えで）'!HA119="","",'⑤案件貼り付けシート(E6~→A2へ縦横替えで）'!HA119),"")</f>
        <v/>
      </c>
      <c r="FN123" s="7" t="str">
        <f>IF('⑤案件貼り付けシート(E6~→A2へ縦横替えで）'!$GU119="固定",IF('⑤案件貼り付けシート(E6~→A2へ縦横替えで）'!HB119="","",'⑤案件貼り付けシート(E6~→A2へ縦横替えで）'!HB119),"")</f>
        <v/>
      </c>
      <c r="FO123" s="7" t="str">
        <f>IF('⑤案件貼り付けシート(E6~→A2へ縦横替えで）'!HC119="","",'⑤案件貼り付けシート(E6~→A2へ縦横替えで）'!HC119)</f>
        <v/>
      </c>
      <c r="FP123" s="7" t="str">
        <f>IF('⑤案件貼り付けシート(E6~→A2へ縦横替えで）'!HD119="","",'⑤案件貼り付けシート(E6~→A2へ縦横替えで）'!HD119)</f>
        <v/>
      </c>
      <c r="FQ123" s="7" t="str">
        <f>IF('⑤案件貼り付けシート(E6~→A2へ縦横替えで）'!HE119="","",'⑤案件貼り付けシート(E6~→A2へ縦横替えで）'!HE119)</f>
        <v/>
      </c>
      <c r="FR123" s="154" t="str">
        <f>IF('⑤案件貼り付けシート(E6~→A2へ縦横替えで）'!HG119="","",'⑤案件貼り付けシート(E6~→A2へ縦横替えで）'!HG119)</f>
        <v/>
      </c>
      <c r="FS123" s="154" t="str">
        <f>IF('⑤案件貼り付けシート(E6~→A2へ縦横替えで）'!HH119="","",'⑤案件貼り付けシート(E6~→A2へ縦横替えで）'!HH119)</f>
        <v/>
      </c>
      <c r="FT123" s="7" t="str" cm="1">
        <f t="array" ref="FT123">IF('⑤案件貼り付けシート(E6~→A2へ縦横替えで）'!HI119="","",_xlfn.IFS('⑤案件貼り付けシート(E6~→A2へ縦横替えで）'!HI119="固定",1,'⑤案件貼り付けシート(E6~→A2へ縦横替えで）'!HI119="流動",2,'⑤案件貼り付けシート(E6~→A2へ縦横替えで）'!HI119="対象外",""))</f>
        <v/>
      </c>
      <c r="FU123" s="154" t="str">
        <f>IF('⑤案件貼り付けシート(E6~→A2へ縦横替えで）'!$HI119="固定",IF('⑤案件貼り付けシート(E6~→A2へ縦横替えで）'!HJ119="","",'⑤案件貼り付けシート(E6~→A2へ縦横替えで）'!HJ119),"")</f>
        <v/>
      </c>
      <c r="FV123" s="154" t="str">
        <f>IF('⑤案件貼り付けシート(E6~→A2へ縦横替えで）'!$HI119="固定",IF('⑤案件貼り付けシート(E6~→A2へ縦横替えで）'!HK119="","",'⑤案件貼り付けシート(E6~→A2へ縦横替えで）'!HK119),"")</f>
        <v/>
      </c>
      <c r="FW123" s="154" t="str">
        <f>IF('⑤案件貼り付けシート(E6~→A2へ縦横替えで）'!$HI119="固定",IF('⑤案件貼り付けシート(E6~→A2へ縦横替えで）'!HL119="","",'⑤案件貼り付けシート(E6~→A2へ縦横替えで）'!HL119),"")</f>
        <v/>
      </c>
      <c r="FX123" s="154" t="str">
        <f>IF('⑤案件貼り付けシート(E6~→A2へ縦横替えで）'!$HI119="固定",IF('⑤案件貼り付けシート(E6~→A2へ縦横替えで）'!HM119="","",'⑤案件貼り付けシート(E6~→A2へ縦横替えで）'!HM119),"")</f>
        <v/>
      </c>
      <c r="FY123" s="154" t="str">
        <f>IF('⑤案件貼り付けシート(E6~→A2へ縦横替えで）'!$HI119="固定",IF('⑤案件貼り付けシート(E6~→A2へ縦横替えで）'!HN119="","",'⑤案件貼り付けシート(E6~→A2へ縦横替えで）'!HN119),"")</f>
        <v/>
      </c>
      <c r="FZ123" s="154" t="str">
        <f>IF('⑤案件貼り付けシート(E6~→A2へ縦横替えで）'!$HI119="固定",IF('⑤案件貼り付けシート(E6~→A2へ縦横替えで）'!HO119="","",'⑤案件貼り付けシート(E6~→A2へ縦横替えで）'!HO119),"")</f>
        <v/>
      </c>
      <c r="GA123" s="7" t="str">
        <f>IF('⑤案件貼り付けシート(E6~→A2へ縦横替えで）'!$HI119="固定",IF('⑤案件貼り付けシート(E6~→A2へ縦横替えで）'!HP119="","",'⑤案件貼り付けシート(E6~→A2へ縦横替えで）'!HP119),"")</f>
        <v/>
      </c>
      <c r="GB123" s="7" t="str">
        <f>IF('⑤案件貼り付けシート(E6~→A2へ縦横替えで）'!HQ119="","",'⑤案件貼り付けシート(E6~→A2へ縦横替えで）'!HQ119)</f>
        <v/>
      </c>
      <c r="GC123" s="7" t="str">
        <f>IF('⑤案件貼り付けシート(E6~→A2へ縦横替えで）'!HR119="","",'⑤案件貼り付けシート(E6~→A2へ縦横替えで）'!HR119)</f>
        <v/>
      </c>
      <c r="GD123" s="7" t="str">
        <f>IF('⑤案件貼り付けシート(E6~→A2へ縦横替えで）'!HS119="","",'⑤案件貼り付けシート(E6~→A2へ縦横替えで）'!HS119)</f>
        <v/>
      </c>
      <c r="GE123" s="7"/>
      <c r="GF123" s="7"/>
      <c r="GG123" s="7"/>
      <c r="GH123" s="7"/>
      <c r="GI123" s="7"/>
      <c r="GJ123" s="7"/>
      <c r="GK123" s="7"/>
      <c r="GL123" s="7"/>
      <c r="GM123" s="48"/>
      <c r="GN123" s="7"/>
      <c r="GO123" s="7"/>
      <c r="GP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3"/>
      <c r="AS124" s="7"/>
      <c r="AT124" s="7"/>
      <c r="AU124" s="7"/>
      <c r="AV124" s="7"/>
      <c r="AW124" s="7"/>
      <c r="AX124" s="7"/>
      <c r="AY124" s="7"/>
      <c r="AZ124" s="7"/>
      <c r="BA124" s="7"/>
      <c r="BB124" s="7"/>
      <c r="BC124" s="7"/>
      <c r="BD124" s="7"/>
      <c r="BE124" s="154"/>
      <c r="BF124" s="154"/>
      <c r="BG124" s="7"/>
      <c r="BH124" s="154"/>
      <c r="BI124" s="154"/>
      <c r="BJ124" s="154"/>
      <c r="BK124" s="154"/>
      <c r="BL124" s="154"/>
      <c r="BM124" s="154"/>
      <c r="BN124" s="7"/>
      <c r="BO124" s="7"/>
      <c r="BP124" s="7"/>
      <c r="BQ124" s="7"/>
      <c r="BR124" s="154"/>
      <c r="BS124" s="154"/>
      <c r="BT124" s="7"/>
      <c r="BU124" s="154"/>
      <c r="BV124" s="154"/>
      <c r="BW124" s="154"/>
      <c r="BX124" s="154"/>
      <c r="BY124" s="154"/>
      <c r="BZ124" s="154"/>
      <c r="CA124" s="7"/>
      <c r="CB124" s="7"/>
      <c r="CC124" s="7"/>
      <c r="CD124" s="7"/>
      <c r="CE124" s="154"/>
      <c r="CF124" s="154"/>
      <c r="CG124" s="7"/>
      <c r="CH124" s="154"/>
      <c r="CI124" s="154"/>
      <c r="CJ124" s="154"/>
      <c r="CK124" s="154"/>
      <c r="CL124" s="154"/>
      <c r="CM124" s="154"/>
      <c r="CN124" s="7"/>
      <c r="CO124" s="7"/>
      <c r="CP124" s="7"/>
      <c r="CQ124" s="7"/>
      <c r="CR124" s="154"/>
      <c r="CS124" s="154"/>
      <c r="CT124" s="7"/>
      <c r="CU124" s="154"/>
      <c r="CV124" s="154"/>
      <c r="CW124" s="154"/>
      <c r="CX124" s="154"/>
      <c r="CY124" s="154"/>
      <c r="CZ124" s="154"/>
      <c r="DA124" s="7"/>
      <c r="DB124" s="7"/>
      <c r="DC124" s="7"/>
      <c r="DD124" s="7"/>
      <c r="DE124" s="154"/>
      <c r="DF124" s="154"/>
      <c r="DG124" s="7"/>
      <c r="DH124" s="154"/>
      <c r="DI124" s="154"/>
      <c r="DJ124" s="154"/>
      <c r="DK124" s="154"/>
      <c r="DL124" s="154"/>
      <c r="DM124" s="154"/>
      <c r="DN124" s="7"/>
      <c r="DO124" s="7"/>
      <c r="DP124" s="7"/>
      <c r="DQ124" s="7"/>
      <c r="DR124" s="154" t="str">
        <f>IF('⑤案件貼り付けシート(E6~→A2へ縦横替えで）'!FC120="","",'⑤案件貼り付けシート(E6~→A2へ縦横替えで）'!FC120)</f>
        <v/>
      </c>
      <c r="DS124" s="154" t="str">
        <f>IF('⑤案件貼り付けシート(E6~→A2へ縦横替えで）'!FD120="","",'⑤案件貼り付けシート(E6~→A2へ縦横替えで）'!FD120)</f>
        <v/>
      </c>
      <c r="DT124" s="7" t="str" cm="1">
        <f t="array" ref="DT124">IF('⑤案件貼り付けシート(E6~→A2へ縦横替えで）'!FE120="","",_xlfn.IFS('⑤案件貼り付けシート(E6~→A2へ縦横替えで）'!FE120="固定",1,'⑤案件貼り付けシート(E6~→A2へ縦横替えで）'!FE120="流動",2,'⑤案件貼り付けシート(E6~→A2へ縦横替えで）'!FE120="対象外",""))</f>
        <v/>
      </c>
      <c r="DU124" s="154" t="str">
        <f>IF('⑤案件貼り付けシート(E6~→A2へ縦横替えで）'!$FE120="固定",IF('⑤案件貼り付けシート(E6~→A2へ縦横替えで）'!FF120="","",'⑤案件貼り付けシート(E6~→A2へ縦横替えで）'!FF120),"")</f>
        <v/>
      </c>
      <c r="DV124" s="154" t="str">
        <f>IF('⑤案件貼り付けシート(E6~→A2へ縦横替えで）'!$FE120="固定",IF('⑤案件貼り付けシート(E6~→A2へ縦横替えで）'!FG120="","",'⑤案件貼り付けシート(E6~→A2へ縦横替えで）'!FG120),"")</f>
        <v/>
      </c>
      <c r="DW124" s="154" t="str">
        <f>IF('⑤案件貼り付けシート(E6~→A2へ縦横替えで）'!$FE120="固定",IF('⑤案件貼り付けシート(E6~→A2へ縦横替えで）'!FH120="","",'⑤案件貼り付けシート(E6~→A2へ縦横替えで）'!FH120),"")</f>
        <v/>
      </c>
      <c r="DX124" s="154" t="str">
        <f>IF('⑤案件貼り付けシート(E6~→A2へ縦横替えで）'!$FE120="固定",IF('⑤案件貼り付けシート(E6~→A2へ縦横替えで）'!FI120="","",'⑤案件貼り付けシート(E6~→A2へ縦横替えで）'!FI120),"")</f>
        <v/>
      </c>
      <c r="DY124" s="154" t="str">
        <f>IF('⑤案件貼り付けシート(E6~→A2へ縦横替えで）'!$FE120="固定",IF('⑤案件貼り付けシート(E6~→A2へ縦横替えで）'!FJ120="","",'⑤案件貼り付けシート(E6~→A2へ縦横替えで）'!FJ120),"")</f>
        <v/>
      </c>
      <c r="DZ124" s="154" t="str">
        <f>IF('⑤案件貼り付けシート(E6~→A2へ縦横替えで）'!$FE120="固定",IF('⑤案件貼り付けシート(E6~→A2へ縦横替えで）'!FK120="","",'⑤案件貼り付けシート(E6~→A2へ縦横替えで）'!FK120),"")</f>
        <v/>
      </c>
      <c r="EA124" s="7" t="str">
        <f>IF('⑤案件貼り付けシート(E6~→A2へ縦横替えで）'!$FE120="固定",IF('⑤案件貼り付けシート(E6~→A2へ縦横替えで）'!FL120="","",'⑤案件貼り付けシート(E6~→A2へ縦横替えで）'!FL120),"")</f>
        <v/>
      </c>
      <c r="EB124" s="7" t="str">
        <f>IF('⑤案件貼り付けシート(E6~→A2へ縦横替えで）'!FM120="","",'⑤案件貼り付けシート(E6~→A2へ縦横替えで）'!FM120)</f>
        <v/>
      </c>
      <c r="EC124" s="7" t="str">
        <f>IF('⑤案件貼り付けシート(E6~→A2へ縦横替えで）'!FN120="","",'⑤案件貼り付けシート(E6~→A2へ縦横替えで）'!FN120)</f>
        <v/>
      </c>
      <c r="ED124" s="7" t="str">
        <f>IF('⑤案件貼り付けシート(E6~→A2へ縦横替えで）'!FO120="","",'⑤案件貼り付けシート(E6~→A2へ縦横替えで）'!FO120)</f>
        <v/>
      </c>
      <c r="EE124" s="154" t="str">
        <f>IF('⑤案件貼り付けシート(E6~→A2へ縦横替えで）'!FQ120="","",'⑤案件貼り付けシート(E6~→A2へ縦横替えで）'!FQ120)</f>
        <v/>
      </c>
      <c r="EF124" s="154" t="str">
        <f>IF('⑤案件貼り付けシート(E6~→A2へ縦横替えで）'!FR120="","",'⑤案件貼り付けシート(E6~→A2へ縦横替えで）'!FR120)</f>
        <v/>
      </c>
      <c r="EG124" s="7" t="str" cm="1">
        <f t="array" ref="EG124">IF('⑤案件貼り付けシート(E6~→A2へ縦横替えで）'!FS120="","",_xlfn.IFS('⑤案件貼り付けシート(E6~→A2へ縦横替えで）'!FS120="固定",1,'⑤案件貼り付けシート(E6~→A2へ縦横替えで）'!FS120="流動",2,'⑤案件貼り付けシート(E6~→A2へ縦横替えで）'!FS120="対象外",""))</f>
        <v/>
      </c>
      <c r="EH124" s="154" t="str">
        <f>IF('⑤案件貼り付けシート(E6~→A2へ縦横替えで）'!$FS120="固定",IF('⑤案件貼り付けシート(E6~→A2へ縦横替えで）'!FT120="","",'⑤案件貼り付けシート(E6~→A2へ縦横替えで）'!FT120),"")</f>
        <v/>
      </c>
      <c r="EI124" s="154" t="str">
        <f>IF('⑤案件貼り付けシート(E6~→A2へ縦横替えで）'!$FS120="固定",IF('⑤案件貼り付けシート(E6~→A2へ縦横替えで）'!FU120="","",'⑤案件貼り付けシート(E6~→A2へ縦横替えで）'!FU120),"")</f>
        <v/>
      </c>
      <c r="EJ124" s="154" t="str">
        <f>IF('⑤案件貼り付けシート(E6~→A2へ縦横替えで）'!$FS120="固定",IF('⑤案件貼り付けシート(E6~→A2へ縦横替えで）'!FV120="","",'⑤案件貼り付けシート(E6~→A2へ縦横替えで）'!FV120),"")</f>
        <v/>
      </c>
      <c r="EK124" s="154" t="str">
        <f>IF('⑤案件貼り付けシート(E6~→A2へ縦横替えで）'!$FS120="固定",IF('⑤案件貼り付けシート(E6~→A2へ縦横替えで）'!FW120="","",'⑤案件貼り付けシート(E6~→A2へ縦横替えで）'!FW120),"")</f>
        <v/>
      </c>
      <c r="EL124" s="154" t="str">
        <f>IF('⑤案件貼り付けシート(E6~→A2へ縦横替えで）'!$FS120="固定",IF('⑤案件貼り付けシート(E6~→A2へ縦横替えで）'!FX120="","",'⑤案件貼り付けシート(E6~→A2へ縦横替えで）'!FX120),"")</f>
        <v/>
      </c>
      <c r="EM124" s="154" t="str">
        <f>IF('⑤案件貼り付けシート(E6~→A2へ縦横替えで）'!$FS120="固定",IF('⑤案件貼り付けシート(E6~→A2へ縦横替えで）'!FY120="","",'⑤案件貼り付けシート(E6~→A2へ縦横替えで）'!FY120),"")</f>
        <v/>
      </c>
      <c r="EN124" s="7" t="str">
        <f>IF('⑤案件貼り付けシート(E6~→A2へ縦横替えで）'!$FS120="固定",IF('⑤案件貼り付けシート(E6~→A2へ縦横替えで）'!FZ120="","",'⑤案件貼り付けシート(E6~→A2へ縦横替えで）'!FZ120),"")</f>
        <v/>
      </c>
      <c r="EO124" s="7" t="str">
        <f>IF('⑤案件貼り付けシート(E6~→A2へ縦横替えで）'!GA120="","",'⑤案件貼り付けシート(E6~→A2へ縦横替えで）'!GA120)</f>
        <v/>
      </c>
      <c r="EP124" s="7" t="str">
        <f>IF('⑤案件貼り付けシート(E6~→A2へ縦横替えで）'!GB120="","",'⑤案件貼り付けシート(E6~→A2へ縦横替えで）'!GB120)</f>
        <v/>
      </c>
      <c r="EQ124" s="7" t="str">
        <f>IF('⑤案件貼り付けシート(E6~→A2へ縦横替えで）'!GC120="","",'⑤案件貼り付けシート(E6~→A2へ縦横替えで）'!GC120)</f>
        <v/>
      </c>
      <c r="ER124" s="154" t="str">
        <f>IF('⑤案件貼り付けシート(E6~→A2へ縦横替えで）'!GE120="","",'⑤案件貼り付けシート(E6~→A2へ縦横替えで）'!GE120)</f>
        <v/>
      </c>
      <c r="ES124" s="154" t="str">
        <f>IF('⑤案件貼り付けシート(E6~→A2へ縦横替えで）'!GF120="","",'⑤案件貼り付けシート(E6~→A2へ縦横替えで）'!GF120)</f>
        <v/>
      </c>
      <c r="ET124" s="7" t="str" cm="1">
        <f t="array" ref="ET124">IF('⑤案件貼り付けシート(E6~→A2へ縦横替えで）'!GG120="","",_xlfn.IFS('⑤案件貼り付けシート(E6~→A2へ縦横替えで）'!GG120="固定",1,'⑤案件貼り付けシート(E6~→A2へ縦横替えで）'!GG120="流動",2,'⑤案件貼り付けシート(E6~→A2へ縦横替えで）'!GG120="対象外",""))</f>
        <v/>
      </c>
      <c r="EU124" s="154" t="str">
        <f>IF('⑤案件貼り付けシート(E6~→A2へ縦横替えで）'!$GG120="固定",IF('⑤案件貼り付けシート(E6~→A2へ縦横替えで）'!GH120="","",'⑤案件貼り付けシート(E6~→A2へ縦横替えで）'!GH120),"")</f>
        <v/>
      </c>
      <c r="EV124" s="154" t="str">
        <f>IF('⑤案件貼り付けシート(E6~→A2へ縦横替えで）'!$GG120="固定",IF('⑤案件貼り付けシート(E6~→A2へ縦横替えで）'!GI120="","",'⑤案件貼り付けシート(E6~→A2へ縦横替えで）'!GI120),"")</f>
        <v/>
      </c>
      <c r="EW124" s="154" t="str">
        <f>IF('⑤案件貼り付けシート(E6~→A2へ縦横替えで）'!$GG120="固定",IF('⑤案件貼り付けシート(E6~→A2へ縦横替えで）'!GJ120="","",'⑤案件貼り付けシート(E6~→A2へ縦横替えで）'!GJ120),"")</f>
        <v/>
      </c>
      <c r="EX124" s="154" t="str">
        <f>IF('⑤案件貼り付けシート(E6~→A2へ縦横替えで）'!$GG120="固定",IF('⑤案件貼り付けシート(E6~→A2へ縦横替えで）'!GK120="","",'⑤案件貼り付けシート(E6~→A2へ縦横替えで）'!GK120),"")</f>
        <v/>
      </c>
      <c r="EY124" s="154" t="str">
        <f>IF('⑤案件貼り付けシート(E6~→A2へ縦横替えで）'!$GG120="固定",IF('⑤案件貼り付けシート(E6~→A2へ縦横替えで）'!GL120="","",'⑤案件貼り付けシート(E6~→A2へ縦横替えで）'!GL120),"")</f>
        <v/>
      </c>
      <c r="EZ124" s="154" t="str">
        <f>IF('⑤案件貼り付けシート(E6~→A2へ縦横替えで）'!$GG120="固定",IF('⑤案件貼り付けシート(E6~→A2へ縦横替えで）'!GM120="","",'⑤案件貼り付けシート(E6~→A2へ縦横替えで）'!GM120),"")</f>
        <v/>
      </c>
      <c r="FA124" s="7" t="str">
        <f>IF('⑤案件貼り付けシート(E6~→A2へ縦横替えで）'!$GG120="固定",IF('⑤案件貼り付けシート(E6~→A2へ縦横替えで）'!GN120="","",'⑤案件貼り付けシート(E6~→A2へ縦横替えで）'!GN120),"")</f>
        <v/>
      </c>
      <c r="FB124" s="7" t="str">
        <f>IF('⑤案件貼り付けシート(E6~→A2へ縦横替えで）'!GO120="","",'⑤案件貼り付けシート(E6~→A2へ縦横替えで）'!GO120)</f>
        <v/>
      </c>
      <c r="FC124" s="7" t="str">
        <f>IF('⑤案件貼り付けシート(E6~→A2へ縦横替えで）'!GP120="","",'⑤案件貼り付けシート(E6~→A2へ縦横替えで）'!GP120)</f>
        <v/>
      </c>
      <c r="FD124" s="7" t="str">
        <f>IF('⑤案件貼り付けシート(E6~→A2へ縦横替えで）'!GQ120="","",'⑤案件貼り付けシート(E6~→A2へ縦横替えで）'!GQ120)</f>
        <v/>
      </c>
      <c r="FE124" s="154" t="str">
        <f>IF('⑤案件貼り付けシート(E6~→A2へ縦横替えで）'!GS120="","",'⑤案件貼り付けシート(E6~→A2へ縦横替えで）'!GS120)</f>
        <v/>
      </c>
      <c r="FF124" s="154" t="str">
        <f>IF('⑤案件貼り付けシート(E6~→A2へ縦横替えで）'!GT120="","",'⑤案件貼り付けシート(E6~→A2へ縦横替えで）'!GT120)</f>
        <v/>
      </c>
      <c r="FG124" s="7" t="str" cm="1">
        <f t="array" ref="FG124">IF('⑤案件貼り付けシート(E6~→A2へ縦横替えで）'!GU120="","",_xlfn.IFS('⑤案件貼り付けシート(E6~→A2へ縦横替えで）'!GU120="固定",1,'⑤案件貼り付けシート(E6~→A2へ縦横替えで）'!GU120="流動",2,'⑤案件貼り付けシート(E6~→A2へ縦横替えで）'!GU120="対象外",""))</f>
        <v/>
      </c>
      <c r="FH124" s="154" t="str">
        <f>IF('⑤案件貼り付けシート(E6~→A2へ縦横替えで）'!$GU120="固定",IF('⑤案件貼り付けシート(E6~→A2へ縦横替えで）'!GV120="","",'⑤案件貼り付けシート(E6~→A2へ縦横替えで）'!GV120),"")</f>
        <v/>
      </c>
      <c r="FI124" s="154" t="str">
        <f>IF('⑤案件貼り付けシート(E6~→A2へ縦横替えで）'!$GU120="固定",IF('⑤案件貼り付けシート(E6~→A2へ縦横替えで）'!GW120="","",'⑤案件貼り付けシート(E6~→A2へ縦横替えで）'!GW120),"")</f>
        <v/>
      </c>
      <c r="FJ124" s="154" t="str">
        <f>IF('⑤案件貼り付けシート(E6~→A2へ縦横替えで）'!$GU120="固定",IF('⑤案件貼り付けシート(E6~→A2へ縦横替えで）'!GX120="","",'⑤案件貼り付けシート(E6~→A2へ縦横替えで）'!GX120),"")</f>
        <v/>
      </c>
      <c r="FK124" s="154" t="str">
        <f>IF('⑤案件貼り付けシート(E6~→A2へ縦横替えで）'!$GU120="固定",IF('⑤案件貼り付けシート(E6~→A2へ縦横替えで）'!GY120="","",'⑤案件貼り付けシート(E6~→A2へ縦横替えで）'!GY120),"")</f>
        <v/>
      </c>
      <c r="FL124" s="154" t="str">
        <f>IF('⑤案件貼り付けシート(E6~→A2へ縦横替えで）'!$GU120="固定",IF('⑤案件貼り付けシート(E6~→A2へ縦横替えで）'!GZ120="","",'⑤案件貼り付けシート(E6~→A2へ縦横替えで）'!GZ120),"")</f>
        <v/>
      </c>
      <c r="FM124" s="154" t="str">
        <f>IF('⑤案件貼り付けシート(E6~→A2へ縦横替えで）'!$GU120="固定",IF('⑤案件貼り付けシート(E6~→A2へ縦横替えで）'!HA120="","",'⑤案件貼り付けシート(E6~→A2へ縦横替えで）'!HA120),"")</f>
        <v/>
      </c>
      <c r="FN124" s="7" t="str">
        <f>IF('⑤案件貼り付けシート(E6~→A2へ縦横替えで）'!$GU120="固定",IF('⑤案件貼り付けシート(E6~→A2へ縦横替えで）'!HB120="","",'⑤案件貼り付けシート(E6~→A2へ縦横替えで）'!HB120),"")</f>
        <v/>
      </c>
      <c r="FO124" s="7" t="str">
        <f>IF('⑤案件貼り付けシート(E6~→A2へ縦横替えで）'!HC120="","",'⑤案件貼り付けシート(E6~→A2へ縦横替えで）'!HC120)</f>
        <v/>
      </c>
      <c r="FP124" s="7" t="str">
        <f>IF('⑤案件貼り付けシート(E6~→A2へ縦横替えで）'!HD120="","",'⑤案件貼り付けシート(E6~→A2へ縦横替えで）'!HD120)</f>
        <v/>
      </c>
      <c r="FQ124" s="7" t="str">
        <f>IF('⑤案件貼り付けシート(E6~→A2へ縦横替えで）'!HE120="","",'⑤案件貼り付けシート(E6~→A2へ縦横替えで）'!HE120)</f>
        <v/>
      </c>
      <c r="FR124" s="154" t="str">
        <f>IF('⑤案件貼り付けシート(E6~→A2へ縦横替えで）'!HG120="","",'⑤案件貼り付けシート(E6~→A2へ縦横替えで）'!HG120)</f>
        <v/>
      </c>
      <c r="FS124" s="154" t="str">
        <f>IF('⑤案件貼り付けシート(E6~→A2へ縦横替えで）'!HH120="","",'⑤案件貼り付けシート(E6~→A2へ縦横替えで）'!HH120)</f>
        <v/>
      </c>
      <c r="FT124" s="7" t="str" cm="1">
        <f t="array" ref="FT124">IF('⑤案件貼り付けシート(E6~→A2へ縦横替えで）'!HI120="","",_xlfn.IFS('⑤案件貼り付けシート(E6~→A2へ縦横替えで）'!HI120="固定",1,'⑤案件貼り付けシート(E6~→A2へ縦横替えで）'!HI120="流動",2,'⑤案件貼り付けシート(E6~→A2へ縦横替えで）'!HI120="対象外",""))</f>
        <v/>
      </c>
      <c r="FU124" s="154" t="str">
        <f>IF('⑤案件貼り付けシート(E6~→A2へ縦横替えで）'!$HI120="固定",IF('⑤案件貼り付けシート(E6~→A2へ縦横替えで）'!HJ120="","",'⑤案件貼り付けシート(E6~→A2へ縦横替えで）'!HJ120),"")</f>
        <v/>
      </c>
      <c r="FV124" s="154" t="str">
        <f>IF('⑤案件貼り付けシート(E6~→A2へ縦横替えで）'!$HI120="固定",IF('⑤案件貼り付けシート(E6~→A2へ縦横替えで）'!HK120="","",'⑤案件貼り付けシート(E6~→A2へ縦横替えで）'!HK120),"")</f>
        <v/>
      </c>
      <c r="FW124" s="154" t="str">
        <f>IF('⑤案件貼り付けシート(E6~→A2へ縦横替えで）'!$HI120="固定",IF('⑤案件貼り付けシート(E6~→A2へ縦横替えで）'!HL120="","",'⑤案件貼り付けシート(E6~→A2へ縦横替えで）'!HL120),"")</f>
        <v/>
      </c>
      <c r="FX124" s="154" t="str">
        <f>IF('⑤案件貼り付けシート(E6~→A2へ縦横替えで）'!$HI120="固定",IF('⑤案件貼り付けシート(E6~→A2へ縦横替えで）'!HM120="","",'⑤案件貼り付けシート(E6~→A2へ縦横替えで）'!HM120),"")</f>
        <v/>
      </c>
      <c r="FY124" s="154" t="str">
        <f>IF('⑤案件貼り付けシート(E6~→A2へ縦横替えで）'!$HI120="固定",IF('⑤案件貼り付けシート(E6~→A2へ縦横替えで）'!HN120="","",'⑤案件貼り付けシート(E6~→A2へ縦横替えで）'!HN120),"")</f>
        <v/>
      </c>
      <c r="FZ124" s="154" t="str">
        <f>IF('⑤案件貼り付けシート(E6~→A2へ縦横替えで）'!$HI120="固定",IF('⑤案件貼り付けシート(E6~→A2へ縦横替えで）'!HO120="","",'⑤案件貼り付けシート(E6~→A2へ縦横替えで）'!HO120),"")</f>
        <v/>
      </c>
      <c r="GA124" s="7" t="str">
        <f>IF('⑤案件貼り付けシート(E6~→A2へ縦横替えで）'!$HI120="固定",IF('⑤案件貼り付けシート(E6~→A2へ縦横替えで）'!HP120="","",'⑤案件貼り付けシート(E6~→A2へ縦横替えで）'!HP120),"")</f>
        <v/>
      </c>
      <c r="GB124" s="7" t="str">
        <f>IF('⑤案件貼り付けシート(E6~→A2へ縦横替えで）'!HQ120="","",'⑤案件貼り付けシート(E6~→A2へ縦横替えで）'!HQ120)</f>
        <v/>
      </c>
      <c r="GC124" s="7" t="str">
        <f>IF('⑤案件貼り付けシート(E6~→A2へ縦横替えで）'!HR120="","",'⑤案件貼り付けシート(E6~→A2へ縦横替えで）'!HR120)</f>
        <v/>
      </c>
      <c r="GD124" s="7" t="str">
        <f>IF('⑤案件貼り付けシート(E6~→A2へ縦横替えで）'!HS120="","",'⑤案件貼り付けシート(E6~→A2へ縦横替えで）'!HS120)</f>
        <v/>
      </c>
      <c r="GE124" s="7"/>
      <c r="GF124" s="7"/>
      <c r="GG124" s="7"/>
      <c r="GH124" s="7"/>
      <c r="GI124" s="7"/>
      <c r="GJ124" s="7"/>
      <c r="GK124" s="7"/>
      <c r="GL124" s="7"/>
      <c r="GM124" s="48"/>
      <c r="GN124" s="7"/>
      <c r="GO124" s="7"/>
      <c r="GP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3"/>
      <c r="AS125" s="7"/>
      <c r="AT125" s="7"/>
      <c r="AU125" s="7"/>
      <c r="AV125" s="7"/>
      <c r="AW125" s="7"/>
      <c r="AX125" s="7"/>
      <c r="AY125" s="7"/>
      <c r="AZ125" s="7"/>
      <c r="BA125" s="7"/>
      <c r="BB125" s="7"/>
      <c r="BC125" s="7"/>
      <c r="BD125" s="7"/>
      <c r="BE125" s="154"/>
      <c r="BF125" s="154"/>
      <c r="BG125" s="7"/>
      <c r="BH125" s="154"/>
      <c r="BI125" s="154"/>
      <c r="BJ125" s="154"/>
      <c r="BK125" s="154"/>
      <c r="BL125" s="154"/>
      <c r="BM125" s="154"/>
      <c r="BN125" s="7"/>
      <c r="BO125" s="7"/>
      <c r="BP125" s="7"/>
      <c r="BQ125" s="7"/>
      <c r="BR125" s="154"/>
      <c r="BS125" s="154"/>
      <c r="BT125" s="7"/>
      <c r="BU125" s="154"/>
      <c r="BV125" s="154"/>
      <c r="BW125" s="154"/>
      <c r="BX125" s="154"/>
      <c r="BY125" s="154"/>
      <c r="BZ125" s="154"/>
      <c r="CA125" s="7"/>
      <c r="CB125" s="7"/>
      <c r="CC125" s="7"/>
      <c r="CD125" s="7"/>
      <c r="CE125" s="154"/>
      <c r="CF125" s="154"/>
      <c r="CG125" s="7"/>
      <c r="CH125" s="154"/>
      <c r="CI125" s="154"/>
      <c r="CJ125" s="154"/>
      <c r="CK125" s="154"/>
      <c r="CL125" s="154"/>
      <c r="CM125" s="154"/>
      <c r="CN125" s="7"/>
      <c r="CO125" s="7"/>
      <c r="CP125" s="7"/>
      <c r="CQ125" s="7"/>
      <c r="CR125" s="154"/>
      <c r="CS125" s="154"/>
      <c r="CT125" s="7"/>
      <c r="CU125" s="154"/>
      <c r="CV125" s="154"/>
      <c r="CW125" s="154"/>
      <c r="CX125" s="154"/>
      <c r="CY125" s="154"/>
      <c r="CZ125" s="154"/>
      <c r="DA125" s="7"/>
      <c r="DB125" s="7"/>
      <c r="DC125" s="7"/>
      <c r="DD125" s="7"/>
      <c r="DE125" s="154"/>
      <c r="DF125" s="154"/>
      <c r="DG125" s="7"/>
      <c r="DH125" s="154"/>
      <c r="DI125" s="154"/>
      <c r="DJ125" s="154"/>
      <c r="DK125" s="154"/>
      <c r="DL125" s="154"/>
      <c r="DM125" s="154"/>
      <c r="DN125" s="7"/>
      <c r="DO125" s="7"/>
      <c r="DP125" s="7"/>
      <c r="DQ125" s="7"/>
      <c r="DR125" s="154" t="str">
        <f>IF('⑤案件貼り付けシート(E6~→A2へ縦横替えで）'!FC121="","",'⑤案件貼り付けシート(E6~→A2へ縦横替えで）'!FC121)</f>
        <v/>
      </c>
      <c r="DS125" s="154" t="str">
        <f>IF('⑤案件貼り付けシート(E6~→A2へ縦横替えで）'!FD121="","",'⑤案件貼り付けシート(E6~→A2へ縦横替えで）'!FD121)</f>
        <v/>
      </c>
      <c r="DT125" s="7" t="str" cm="1">
        <f t="array" ref="DT125">IF('⑤案件貼り付けシート(E6~→A2へ縦横替えで）'!FE121="","",_xlfn.IFS('⑤案件貼り付けシート(E6~→A2へ縦横替えで）'!FE121="固定",1,'⑤案件貼り付けシート(E6~→A2へ縦横替えで）'!FE121="流動",2,'⑤案件貼り付けシート(E6~→A2へ縦横替えで）'!FE121="対象外",""))</f>
        <v/>
      </c>
      <c r="DU125" s="154" t="str">
        <f>IF('⑤案件貼り付けシート(E6~→A2へ縦横替えで）'!$FE121="固定",IF('⑤案件貼り付けシート(E6~→A2へ縦横替えで）'!FF121="","",'⑤案件貼り付けシート(E6~→A2へ縦横替えで）'!FF121),"")</f>
        <v/>
      </c>
      <c r="DV125" s="154" t="str">
        <f>IF('⑤案件貼り付けシート(E6~→A2へ縦横替えで）'!$FE121="固定",IF('⑤案件貼り付けシート(E6~→A2へ縦横替えで）'!FG121="","",'⑤案件貼り付けシート(E6~→A2へ縦横替えで）'!FG121),"")</f>
        <v/>
      </c>
      <c r="DW125" s="154" t="str">
        <f>IF('⑤案件貼り付けシート(E6~→A2へ縦横替えで）'!$FE121="固定",IF('⑤案件貼り付けシート(E6~→A2へ縦横替えで）'!FH121="","",'⑤案件貼り付けシート(E6~→A2へ縦横替えで）'!FH121),"")</f>
        <v/>
      </c>
      <c r="DX125" s="154" t="str">
        <f>IF('⑤案件貼り付けシート(E6~→A2へ縦横替えで）'!$FE121="固定",IF('⑤案件貼り付けシート(E6~→A2へ縦横替えで）'!FI121="","",'⑤案件貼り付けシート(E6~→A2へ縦横替えで）'!FI121),"")</f>
        <v/>
      </c>
      <c r="DY125" s="154" t="str">
        <f>IF('⑤案件貼り付けシート(E6~→A2へ縦横替えで）'!$FE121="固定",IF('⑤案件貼り付けシート(E6~→A2へ縦横替えで）'!FJ121="","",'⑤案件貼り付けシート(E6~→A2へ縦横替えで）'!FJ121),"")</f>
        <v/>
      </c>
      <c r="DZ125" s="154" t="str">
        <f>IF('⑤案件貼り付けシート(E6~→A2へ縦横替えで）'!$FE121="固定",IF('⑤案件貼り付けシート(E6~→A2へ縦横替えで）'!FK121="","",'⑤案件貼り付けシート(E6~→A2へ縦横替えで）'!FK121),"")</f>
        <v/>
      </c>
      <c r="EA125" s="7" t="str">
        <f>IF('⑤案件貼り付けシート(E6~→A2へ縦横替えで）'!$FE121="固定",IF('⑤案件貼り付けシート(E6~→A2へ縦横替えで）'!FL121="","",'⑤案件貼り付けシート(E6~→A2へ縦横替えで）'!FL121),"")</f>
        <v/>
      </c>
      <c r="EB125" s="7" t="str">
        <f>IF('⑤案件貼り付けシート(E6~→A2へ縦横替えで）'!FM121="","",'⑤案件貼り付けシート(E6~→A2へ縦横替えで）'!FM121)</f>
        <v/>
      </c>
      <c r="EC125" s="7" t="str">
        <f>IF('⑤案件貼り付けシート(E6~→A2へ縦横替えで）'!FN121="","",'⑤案件貼り付けシート(E6~→A2へ縦横替えで）'!FN121)</f>
        <v/>
      </c>
      <c r="ED125" s="7" t="str">
        <f>IF('⑤案件貼り付けシート(E6~→A2へ縦横替えで）'!FO121="","",'⑤案件貼り付けシート(E6~→A2へ縦横替えで）'!FO121)</f>
        <v/>
      </c>
      <c r="EE125" s="154" t="str">
        <f>IF('⑤案件貼り付けシート(E6~→A2へ縦横替えで）'!FQ121="","",'⑤案件貼り付けシート(E6~→A2へ縦横替えで）'!FQ121)</f>
        <v/>
      </c>
      <c r="EF125" s="154" t="str">
        <f>IF('⑤案件貼り付けシート(E6~→A2へ縦横替えで）'!FR121="","",'⑤案件貼り付けシート(E6~→A2へ縦横替えで）'!FR121)</f>
        <v/>
      </c>
      <c r="EG125" s="7" t="str" cm="1">
        <f t="array" ref="EG125">IF('⑤案件貼り付けシート(E6~→A2へ縦横替えで）'!FS121="","",_xlfn.IFS('⑤案件貼り付けシート(E6~→A2へ縦横替えで）'!FS121="固定",1,'⑤案件貼り付けシート(E6~→A2へ縦横替えで）'!FS121="流動",2,'⑤案件貼り付けシート(E6~→A2へ縦横替えで）'!FS121="対象外",""))</f>
        <v/>
      </c>
      <c r="EH125" s="154" t="str">
        <f>IF('⑤案件貼り付けシート(E6~→A2へ縦横替えで）'!$FS121="固定",IF('⑤案件貼り付けシート(E6~→A2へ縦横替えで）'!FT121="","",'⑤案件貼り付けシート(E6~→A2へ縦横替えで）'!FT121),"")</f>
        <v/>
      </c>
      <c r="EI125" s="154" t="str">
        <f>IF('⑤案件貼り付けシート(E6~→A2へ縦横替えで）'!$FS121="固定",IF('⑤案件貼り付けシート(E6~→A2へ縦横替えで）'!FU121="","",'⑤案件貼り付けシート(E6~→A2へ縦横替えで）'!FU121),"")</f>
        <v/>
      </c>
      <c r="EJ125" s="154" t="str">
        <f>IF('⑤案件貼り付けシート(E6~→A2へ縦横替えで）'!$FS121="固定",IF('⑤案件貼り付けシート(E6~→A2へ縦横替えで）'!FV121="","",'⑤案件貼り付けシート(E6~→A2へ縦横替えで）'!FV121),"")</f>
        <v/>
      </c>
      <c r="EK125" s="154" t="str">
        <f>IF('⑤案件貼り付けシート(E6~→A2へ縦横替えで）'!$FS121="固定",IF('⑤案件貼り付けシート(E6~→A2へ縦横替えで）'!FW121="","",'⑤案件貼り付けシート(E6~→A2へ縦横替えで）'!FW121),"")</f>
        <v/>
      </c>
      <c r="EL125" s="154" t="str">
        <f>IF('⑤案件貼り付けシート(E6~→A2へ縦横替えで）'!$FS121="固定",IF('⑤案件貼り付けシート(E6~→A2へ縦横替えで）'!FX121="","",'⑤案件貼り付けシート(E6~→A2へ縦横替えで）'!FX121),"")</f>
        <v/>
      </c>
      <c r="EM125" s="154" t="str">
        <f>IF('⑤案件貼り付けシート(E6~→A2へ縦横替えで）'!$FS121="固定",IF('⑤案件貼り付けシート(E6~→A2へ縦横替えで）'!FY121="","",'⑤案件貼り付けシート(E6~→A2へ縦横替えで）'!FY121),"")</f>
        <v/>
      </c>
      <c r="EN125" s="7" t="str">
        <f>IF('⑤案件貼り付けシート(E6~→A2へ縦横替えで）'!$FS121="固定",IF('⑤案件貼り付けシート(E6~→A2へ縦横替えで）'!FZ121="","",'⑤案件貼り付けシート(E6~→A2へ縦横替えで）'!FZ121),"")</f>
        <v/>
      </c>
      <c r="EO125" s="7" t="str">
        <f>IF('⑤案件貼り付けシート(E6~→A2へ縦横替えで）'!GA121="","",'⑤案件貼り付けシート(E6~→A2へ縦横替えで）'!GA121)</f>
        <v/>
      </c>
      <c r="EP125" s="7" t="str">
        <f>IF('⑤案件貼り付けシート(E6~→A2へ縦横替えで）'!GB121="","",'⑤案件貼り付けシート(E6~→A2へ縦横替えで）'!GB121)</f>
        <v/>
      </c>
      <c r="EQ125" s="7" t="str">
        <f>IF('⑤案件貼り付けシート(E6~→A2へ縦横替えで）'!GC121="","",'⑤案件貼り付けシート(E6~→A2へ縦横替えで）'!GC121)</f>
        <v/>
      </c>
      <c r="ER125" s="154" t="str">
        <f>IF('⑤案件貼り付けシート(E6~→A2へ縦横替えで）'!GE121="","",'⑤案件貼り付けシート(E6~→A2へ縦横替えで）'!GE121)</f>
        <v/>
      </c>
      <c r="ES125" s="154" t="str">
        <f>IF('⑤案件貼り付けシート(E6~→A2へ縦横替えで）'!GF121="","",'⑤案件貼り付けシート(E6~→A2へ縦横替えで）'!GF121)</f>
        <v/>
      </c>
      <c r="ET125" s="7" t="str" cm="1">
        <f t="array" ref="ET125">IF('⑤案件貼り付けシート(E6~→A2へ縦横替えで）'!GG121="","",_xlfn.IFS('⑤案件貼り付けシート(E6~→A2へ縦横替えで）'!GG121="固定",1,'⑤案件貼り付けシート(E6~→A2へ縦横替えで）'!GG121="流動",2,'⑤案件貼り付けシート(E6~→A2へ縦横替えで）'!GG121="対象外",""))</f>
        <v/>
      </c>
      <c r="EU125" s="154" t="str">
        <f>IF('⑤案件貼り付けシート(E6~→A2へ縦横替えで）'!$GG121="固定",IF('⑤案件貼り付けシート(E6~→A2へ縦横替えで）'!GH121="","",'⑤案件貼り付けシート(E6~→A2へ縦横替えで）'!GH121),"")</f>
        <v/>
      </c>
      <c r="EV125" s="154" t="str">
        <f>IF('⑤案件貼り付けシート(E6~→A2へ縦横替えで）'!$GG121="固定",IF('⑤案件貼り付けシート(E6~→A2へ縦横替えで）'!GI121="","",'⑤案件貼り付けシート(E6~→A2へ縦横替えで）'!GI121),"")</f>
        <v/>
      </c>
      <c r="EW125" s="154" t="str">
        <f>IF('⑤案件貼り付けシート(E6~→A2へ縦横替えで）'!$GG121="固定",IF('⑤案件貼り付けシート(E6~→A2へ縦横替えで）'!GJ121="","",'⑤案件貼り付けシート(E6~→A2へ縦横替えで）'!GJ121),"")</f>
        <v/>
      </c>
      <c r="EX125" s="154" t="str">
        <f>IF('⑤案件貼り付けシート(E6~→A2へ縦横替えで）'!$GG121="固定",IF('⑤案件貼り付けシート(E6~→A2へ縦横替えで）'!GK121="","",'⑤案件貼り付けシート(E6~→A2へ縦横替えで）'!GK121),"")</f>
        <v/>
      </c>
      <c r="EY125" s="154" t="str">
        <f>IF('⑤案件貼り付けシート(E6~→A2へ縦横替えで）'!$GG121="固定",IF('⑤案件貼り付けシート(E6~→A2へ縦横替えで）'!GL121="","",'⑤案件貼り付けシート(E6~→A2へ縦横替えで）'!GL121),"")</f>
        <v/>
      </c>
      <c r="EZ125" s="154" t="str">
        <f>IF('⑤案件貼り付けシート(E6~→A2へ縦横替えで）'!$GG121="固定",IF('⑤案件貼り付けシート(E6~→A2へ縦横替えで）'!GM121="","",'⑤案件貼り付けシート(E6~→A2へ縦横替えで）'!GM121),"")</f>
        <v/>
      </c>
      <c r="FA125" s="7" t="str">
        <f>IF('⑤案件貼り付けシート(E6~→A2へ縦横替えで）'!$GG121="固定",IF('⑤案件貼り付けシート(E6~→A2へ縦横替えで）'!GN121="","",'⑤案件貼り付けシート(E6~→A2へ縦横替えで）'!GN121),"")</f>
        <v/>
      </c>
      <c r="FB125" s="7" t="str">
        <f>IF('⑤案件貼り付けシート(E6~→A2へ縦横替えで）'!GO121="","",'⑤案件貼り付けシート(E6~→A2へ縦横替えで）'!GO121)</f>
        <v/>
      </c>
      <c r="FC125" s="7" t="str">
        <f>IF('⑤案件貼り付けシート(E6~→A2へ縦横替えで）'!GP121="","",'⑤案件貼り付けシート(E6~→A2へ縦横替えで）'!GP121)</f>
        <v/>
      </c>
      <c r="FD125" s="7" t="str">
        <f>IF('⑤案件貼り付けシート(E6~→A2へ縦横替えで）'!GQ121="","",'⑤案件貼り付けシート(E6~→A2へ縦横替えで）'!GQ121)</f>
        <v/>
      </c>
      <c r="FE125" s="154" t="str">
        <f>IF('⑤案件貼り付けシート(E6~→A2へ縦横替えで）'!GS121="","",'⑤案件貼り付けシート(E6~→A2へ縦横替えで）'!GS121)</f>
        <v/>
      </c>
      <c r="FF125" s="154" t="str">
        <f>IF('⑤案件貼り付けシート(E6~→A2へ縦横替えで）'!GT121="","",'⑤案件貼り付けシート(E6~→A2へ縦横替えで）'!GT121)</f>
        <v/>
      </c>
      <c r="FG125" s="7" t="str" cm="1">
        <f t="array" ref="FG125">IF('⑤案件貼り付けシート(E6~→A2へ縦横替えで）'!GU121="","",_xlfn.IFS('⑤案件貼り付けシート(E6~→A2へ縦横替えで）'!GU121="固定",1,'⑤案件貼り付けシート(E6~→A2へ縦横替えで）'!GU121="流動",2,'⑤案件貼り付けシート(E6~→A2へ縦横替えで）'!GU121="対象外",""))</f>
        <v/>
      </c>
      <c r="FH125" s="154" t="str">
        <f>IF('⑤案件貼り付けシート(E6~→A2へ縦横替えで）'!$GU121="固定",IF('⑤案件貼り付けシート(E6~→A2へ縦横替えで）'!GV121="","",'⑤案件貼り付けシート(E6~→A2へ縦横替えで）'!GV121),"")</f>
        <v/>
      </c>
      <c r="FI125" s="154" t="str">
        <f>IF('⑤案件貼り付けシート(E6~→A2へ縦横替えで）'!$GU121="固定",IF('⑤案件貼り付けシート(E6~→A2へ縦横替えで）'!GW121="","",'⑤案件貼り付けシート(E6~→A2へ縦横替えで）'!GW121),"")</f>
        <v/>
      </c>
      <c r="FJ125" s="154" t="str">
        <f>IF('⑤案件貼り付けシート(E6~→A2へ縦横替えで）'!$GU121="固定",IF('⑤案件貼り付けシート(E6~→A2へ縦横替えで）'!GX121="","",'⑤案件貼り付けシート(E6~→A2へ縦横替えで）'!GX121),"")</f>
        <v/>
      </c>
      <c r="FK125" s="154" t="str">
        <f>IF('⑤案件貼り付けシート(E6~→A2へ縦横替えで）'!$GU121="固定",IF('⑤案件貼り付けシート(E6~→A2へ縦横替えで）'!GY121="","",'⑤案件貼り付けシート(E6~→A2へ縦横替えで）'!GY121),"")</f>
        <v/>
      </c>
      <c r="FL125" s="154" t="str">
        <f>IF('⑤案件貼り付けシート(E6~→A2へ縦横替えで）'!$GU121="固定",IF('⑤案件貼り付けシート(E6~→A2へ縦横替えで）'!GZ121="","",'⑤案件貼り付けシート(E6~→A2へ縦横替えで）'!GZ121),"")</f>
        <v/>
      </c>
      <c r="FM125" s="154" t="str">
        <f>IF('⑤案件貼り付けシート(E6~→A2へ縦横替えで）'!$GU121="固定",IF('⑤案件貼り付けシート(E6~→A2へ縦横替えで）'!HA121="","",'⑤案件貼り付けシート(E6~→A2へ縦横替えで）'!HA121),"")</f>
        <v/>
      </c>
      <c r="FN125" s="7" t="str">
        <f>IF('⑤案件貼り付けシート(E6~→A2へ縦横替えで）'!$GU121="固定",IF('⑤案件貼り付けシート(E6~→A2へ縦横替えで）'!HB121="","",'⑤案件貼り付けシート(E6~→A2へ縦横替えで）'!HB121),"")</f>
        <v/>
      </c>
      <c r="FO125" s="7" t="str">
        <f>IF('⑤案件貼り付けシート(E6~→A2へ縦横替えで）'!HC121="","",'⑤案件貼り付けシート(E6~→A2へ縦横替えで）'!HC121)</f>
        <v/>
      </c>
      <c r="FP125" s="7" t="str">
        <f>IF('⑤案件貼り付けシート(E6~→A2へ縦横替えで）'!HD121="","",'⑤案件貼り付けシート(E6~→A2へ縦横替えで）'!HD121)</f>
        <v/>
      </c>
      <c r="FQ125" s="7" t="str">
        <f>IF('⑤案件貼り付けシート(E6~→A2へ縦横替えで）'!HE121="","",'⑤案件貼り付けシート(E6~→A2へ縦横替えで）'!HE121)</f>
        <v/>
      </c>
      <c r="FR125" s="154" t="str">
        <f>IF('⑤案件貼り付けシート(E6~→A2へ縦横替えで）'!HG121="","",'⑤案件貼り付けシート(E6~→A2へ縦横替えで）'!HG121)</f>
        <v/>
      </c>
      <c r="FS125" s="154" t="str">
        <f>IF('⑤案件貼り付けシート(E6~→A2へ縦横替えで）'!HH121="","",'⑤案件貼り付けシート(E6~→A2へ縦横替えで）'!HH121)</f>
        <v/>
      </c>
      <c r="FT125" s="7" t="str" cm="1">
        <f t="array" ref="FT125">IF('⑤案件貼り付けシート(E6~→A2へ縦横替えで）'!HI121="","",_xlfn.IFS('⑤案件貼り付けシート(E6~→A2へ縦横替えで）'!HI121="固定",1,'⑤案件貼り付けシート(E6~→A2へ縦横替えで）'!HI121="流動",2,'⑤案件貼り付けシート(E6~→A2へ縦横替えで）'!HI121="対象外",""))</f>
        <v/>
      </c>
      <c r="FU125" s="154" t="str">
        <f>IF('⑤案件貼り付けシート(E6~→A2へ縦横替えで）'!$HI121="固定",IF('⑤案件貼り付けシート(E6~→A2へ縦横替えで）'!HJ121="","",'⑤案件貼り付けシート(E6~→A2へ縦横替えで）'!HJ121),"")</f>
        <v/>
      </c>
      <c r="FV125" s="154" t="str">
        <f>IF('⑤案件貼り付けシート(E6~→A2へ縦横替えで）'!$HI121="固定",IF('⑤案件貼り付けシート(E6~→A2へ縦横替えで）'!HK121="","",'⑤案件貼り付けシート(E6~→A2へ縦横替えで）'!HK121),"")</f>
        <v/>
      </c>
      <c r="FW125" s="154" t="str">
        <f>IF('⑤案件貼り付けシート(E6~→A2へ縦横替えで）'!$HI121="固定",IF('⑤案件貼り付けシート(E6~→A2へ縦横替えで）'!HL121="","",'⑤案件貼り付けシート(E6~→A2へ縦横替えで）'!HL121),"")</f>
        <v/>
      </c>
      <c r="FX125" s="154" t="str">
        <f>IF('⑤案件貼り付けシート(E6~→A2へ縦横替えで）'!$HI121="固定",IF('⑤案件貼り付けシート(E6~→A2へ縦横替えで）'!HM121="","",'⑤案件貼り付けシート(E6~→A2へ縦横替えで）'!HM121),"")</f>
        <v/>
      </c>
      <c r="FY125" s="154" t="str">
        <f>IF('⑤案件貼り付けシート(E6~→A2へ縦横替えで）'!$HI121="固定",IF('⑤案件貼り付けシート(E6~→A2へ縦横替えで）'!HN121="","",'⑤案件貼り付けシート(E6~→A2へ縦横替えで）'!HN121),"")</f>
        <v/>
      </c>
      <c r="FZ125" s="154" t="str">
        <f>IF('⑤案件貼り付けシート(E6~→A2へ縦横替えで）'!$HI121="固定",IF('⑤案件貼り付けシート(E6~→A2へ縦横替えで）'!HO121="","",'⑤案件貼り付けシート(E6~→A2へ縦横替えで）'!HO121),"")</f>
        <v/>
      </c>
      <c r="GA125" s="7" t="str">
        <f>IF('⑤案件貼り付けシート(E6~→A2へ縦横替えで）'!$HI121="固定",IF('⑤案件貼り付けシート(E6~→A2へ縦横替えで）'!HP121="","",'⑤案件貼り付けシート(E6~→A2へ縦横替えで）'!HP121),"")</f>
        <v/>
      </c>
      <c r="GB125" s="7" t="str">
        <f>IF('⑤案件貼り付けシート(E6~→A2へ縦横替えで）'!HQ121="","",'⑤案件貼り付けシート(E6~→A2へ縦横替えで）'!HQ121)</f>
        <v/>
      </c>
      <c r="GC125" s="7" t="str">
        <f>IF('⑤案件貼り付けシート(E6~→A2へ縦横替えで）'!HR121="","",'⑤案件貼り付けシート(E6~→A2へ縦横替えで）'!HR121)</f>
        <v/>
      </c>
      <c r="GD125" s="7" t="str">
        <f>IF('⑤案件貼り付けシート(E6~→A2へ縦横替えで）'!HS121="","",'⑤案件貼り付けシート(E6~→A2へ縦横替えで）'!HS121)</f>
        <v/>
      </c>
      <c r="GE125" s="7"/>
      <c r="GF125" s="7"/>
      <c r="GG125" s="7"/>
      <c r="GH125" s="7"/>
      <c r="GI125" s="7"/>
      <c r="GJ125" s="7"/>
      <c r="GK125" s="7"/>
      <c r="GL125" s="7"/>
      <c r="GM125" s="48"/>
      <c r="GN125" s="7"/>
      <c r="GO125" s="7"/>
      <c r="GP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3"/>
      <c r="AS126" s="7"/>
      <c r="AT126" s="7"/>
      <c r="AU126" s="7"/>
      <c r="AV126" s="7"/>
      <c r="AW126" s="7"/>
      <c r="AX126" s="7"/>
      <c r="AY126" s="7"/>
      <c r="AZ126" s="7"/>
      <c r="BA126" s="7"/>
      <c r="BB126" s="7"/>
      <c r="BC126" s="7"/>
      <c r="BD126" s="7"/>
      <c r="BE126" s="154"/>
      <c r="BF126" s="154"/>
      <c r="BG126" s="7"/>
      <c r="BH126" s="154"/>
      <c r="BI126" s="154"/>
      <c r="BJ126" s="154"/>
      <c r="BK126" s="154"/>
      <c r="BL126" s="154"/>
      <c r="BM126" s="154"/>
      <c r="BN126" s="7"/>
      <c r="BO126" s="7"/>
      <c r="BP126" s="7"/>
      <c r="BQ126" s="7"/>
      <c r="BR126" s="154"/>
      <c r="BS126" s="154"/>
      <c r="BT126" s="7"/>
      <c r="BU126" s="154"/>
      <c r="BV126" s="154"/>
      <c r="BW126" s="154"/>
      <c r="BX126" s="154"/>
      <c r="BY126" s="154"/>
      <c r="BZ126" s="154"/>
      <c r="CA126" s="7"/>
      <c r="CB126" s="7"/>
      <c r="CC126" s="7"/>
      <c r="CD126" s="7"/>
      <c r="CE126" s="154"/>
      <c r="CF126" s="154"/>
      <c r="CG126" s="7"/>
      <c r="CH126" s="154"/>
      <c r="CI126" s="154"/>
      <c r="CJ126" s="154"/>
      <c r="CK126" s="154"/>
      <c r="CL126" s="154"/>
      <c r="CM126" s="154"/>
      <c r="CN126" s="7"/>
      <c r="CO126" s="7"/>
      <c r="CP126" s="7"/>
      <c r="CQ126" s="7"/>
      <c r="CR126" s="154"/>
      <c r="CS126" s="154"/>
      <c r="CT126" s="7"/>
      <c r="CU126" s="154"/>
      <c r="CV126" s="154"/>
      <c r="CW126" s="154"/>
      <c r="CX126" s="154"/>
      <c r="CY126" s="154"/>
      <c r="CZ126" s="154"/>
      <c r="DA126" s="7"/>
      <c r="DB126" s="7"/>
      <c r="DC126" s="7"/>
      <c r="DD126" s="7"/>
      <c r="DE126" s="154"/>
      <c r="DF126" s="154"/>
      <c r="DG126" s="7"/>
      <c r="DH126" s="154"/>
      <c r="DI126" s="154"/>
      <c r="DJ126" s="154"/>
      <c r="DK126" s="154"/>
      <c r="DL126" s="154"/>
      <c r="DM126" s="154"/>
      <c r="DN126" s="7"/>
      <c r="DO126" s="7"/>
      <c r="DP126" s="7"/>
      <c r="DQ126" s="7"/>
      <c r="DR126" s="154" t="str">
        <f>IF('⑤案件貼り付けシート(E6~→A2へ縦横替えで）'!FC122="","",'⑤案件貼り付けシート(E6~→A2へ縦横替えで）'!FC122)</f>
        <v/>
      </c>
      <c r="DS126" s="154" t="str">
        <f>IF('⑤案件貼り付けシート(E6~→A2へ縦横替えで）'!FD122="","",'⑤案件貼り付けシート(E6~→A2へ縦横替えで）'!FD122)</f>
        <v/>
      </c>
      <c r="DT126" s="7" t="str" cm="1">
        <f t="array" ref="DT126">IF('⑤案件貼り付けシート(E6~→A2へ縦横替えで）'!FE122="","",_xlfn.IFS('⑤案件貼り付けシート(E6~→A2へ縦横替えで）'!FE122="固定",1,'⑤案件貼り付けシート(E6~→A2へ縦横替えで）'!FE122="流動",2,'⑤案件貼り付けシート(E6~→A2へ縦横替えで）'!FE122="対象外",""))</f>
        <v/>
      </c>
      <c r="DU126" s="154" t="str">
        <f>IF('⑤案件貼り付けシート(E6~→A2へ縦横替えで）'!$FE122="固定",IF('⑤案件貼り付けシート(E6~→A2へ縦横替えで）'!FF122="","",'⑤案件貼り付けシート(E6~→A2へ縦横替えで）'!FF122),"")</f>
        <v/>
      </c>
      <c r="DV126" s="154" t="str">
        <f>IF('⑤案件貼り付けシート(E6~→A2へ縦横替えで）'!$FE122="固定",IF('⑤案件貼り付けシート(E6~→A2へ縦横替えで）'!FG122="","",'⑤案件貼り付けシート(E6~→A2へ縦横替えで）'!FG122),"")</f>
        <v/>
      </c>
      <c r="DW126" s="154" t="str">
        <f>IF('⑤案件貼り付けシート(E6~→A2へ縦横替えで）'!$FE122="固定",IF('⑤案件貼り付けシート(E6~→A2へ縦横替えで）'!FH122="","",'⑤案件貼り付けシート(E6~→A2へ縦横替えで）'!FH122),"")</f>
        <v/>
      </c>
      <c r="DX126" s="154" t="str">
        <f>IF('⑤案件貼り付けシート(E6~→A2へ縦横替えで）'!$FE122="固定",IF('⑤案件貼り付けシート(E6~→A2へ縦横替えで）'!FI122="","",'⑤案件貼り付けシート(E6~→A2へ縦横替えで）'!FI122),"")</f>
        <v/>
      </c>
      <c r="DY126" s="154" t="str">
        <f>IF('⑤案件貼り付けシート(E6~→A2へ縦横替えで）'!$FE122="固定",IF('⑤案件貼り付けシート(E6~→A2へ縦横替えで）'!FJ122="","",'⑤案件貼り付けシート(E6~→A2へ縦横替えで）'!FJ122),"")</f>
        <v/>
      </c>
      <c r="DZ126" s="154" t="str">
        <f>IF('⑤案件貼り付けシート(E6~→A2へ縦横替えで）'!$FE122="固定",IF('⑤案件貼り付けシート(E6~→A2へ縦横替えで）'!FK122="","",'⑤案件貼り付けシート(E6~→A2へ縦横替えで）'!FK122),"")</f>
        <v/>
      </c>
      <c r="EA126" s="7" t="str">
        <f>IF('⑤案件貼り付けシート(E6~→A2へ縦横替えで）'!$FE122="固定",IF('⑤案件貼り付けシート(E6~→A2へ縦横替えで）'!FL122="","",'⑤案件貼り付けシート(E6~→A2へ縦横替えで）'!FL122),"")</f>
        <v/>
      </c>
      <c r="EB126" s="7" t="str">
        <f>IF('⑤案件貼り付けシート(E6~→A2へ縦横替えで）'!FM122="","",'⑤案件貼り付けシート(E6~→A2へ縦横替えで）'!FM122)</f>
        <v/>
      </c>
      <c r="EC126" s="7" t="str">
        <f>IF('⑤案件貼り付けシート(E6~→A2へ縦横替えで）'!FN122="","",'⑤案件貼り付けシート(E6~→A2へ縦横替えで）'!FN122)</f>
        <v/>
      </c>
      <c r="ED126" s="7" t="str">
        <f>IF('⑤案件貼り付けシート(E6~→A2へ縦横替えで）'!FO122="","",'⑤案件貼り付けシート(E6~→A2へ縦横替えで）'!FO122)</f>
        <v/>
      </c>
      <c r="EE126" s="154" t="str">
        <f>IF('⑤案件貼り付けシート(E6~→A2へ縦横替えで）'!FQ122="","",'⑤案件貼り付けシート(E6~→A2へ縦横替えで）'!FQ122)</f>
        <v/>
      </c>
      <c r="EF126" s="154" t="str">
        <f>IF('⑤案件貼り付けシート(E6~→A2へ縦横替えで）'!FR122="","",'⑤案件貼り付けシート(E6~→A2へ縦横替えで）'!FR122)</f>
        <v/>
      </c>
      <c r="EG126" s="7" t="str" cm="1">
        <f t="array" ref="EG126">IF('⑤案件貼り付けシート(E6~→A2へ縦横替えで）'!FS122="","",_xlfn.IFS('⑤案件貼り付けシート(E6~→A2へ縦横替えで）'!FS122="固定",1,'⑤案件貼り付けシート(E6~→A2へ縦横替えで）'!FS122="流動",2,'⑤案件貼り付けシート(E6~→A2へ縦横替えで）'!FS122="対象外",""))</f>
        <v/>
      </c>
      <c r="EH126" s="154" t="str">
        <f>IF('⑤案件貼り付けシート(E6~→A2へ縦横替えで）'!$FS122="固定",IF('⑤案件貼り付けシート(E6~→A2へ縦横替えで）'!FT122="","",'⑤案件貼り付けシート(E6~→A2へ縦横替えで）'!FT122),"")</f>
        <v/>
      </c>
      <c r="EI126" s="154" t="str">
        <f>IF('⑤案件貼り付けシート(E6~→A2へ縦横替えで）'!$FS122="固定",IF('⑤案件貼り付けシート(E6~→A2へ縦横替えで）'!FU122="","",'⑤案件貼り付けシート(E6~→A2へ縦横替えで）'!FU122),"")</f>
        <v/>
      </c>
      <c r="EJ126" s="154" t="str">
        <f>IF('⑤案件貼り付けシート(E6~→A2へ縦横替えで）'!$FS122="固定",IF('⑤案件貼り付けシート(E6~→A2へ縦横替えで）'!FV122="","",'⑤案件貼り付けシート(E6~→A2へ縦横替えで）'!FV122),"")</f>
        <v/>
      </c>
      <c r="EK126" s="154" t="str">
        <f>IF('⑤案件貼り付けシート(E6~→A2へ縦横替えで）'!$FS122="固定",IF('⑤案件貼り付けシート(E6~→A2へ縦横替えで）'!FW122="","",'⑤案件貼り付けシート(E6~→A2へ縦横替えで）'!FW122),"")</f>
        <v/>
      </c>
      <c r="EL126" s="154" t="str">
        <f>IF('⑤案件貼り付けシート(E6~→A2へ縦横替えで）'!$FS122="固定",IF('⑤案件貼り付けシート(E6~→A2へ縦横替えで）'!FX122="","",'⑤案件貼り付けシート(E6~→A2へ縦横替えで）'!FX122),"")</f>
        <v/>
      </c>
      <c r="EM126" s="154" t="str">
        <f>IF('⑤案件貼り付けシート(E6~→A2へ縦横替えで）'!$FS122="固定",IF('⑤案件貼り付けシート(E6~→A2へ縦横替えで）'!FY122="","",'⑤案件貼り付けシート(E6~→A2へ縦横替えで）'!FY122),"")</f>
        <v/>
      </c>
      <c r="EN126" s="7" t="str">
        <f>IF('⑤案件貼り付けシート(E6~→A2へ縦横替えで）'!$FS122="固定",IF('⑤案件貼り付けシート(E6~→A2へ縦横替えで）'!FZ122="","",'⑤案件貼り付けシート(E6~→A2へ縦横替えで）'!FZ122),"")</f>
        <v/>
      </c>
      <c r="EO126" s="7" t="str">
        <f>IF('⑤案件貼り付けシート(E6~→A2へ縦横替えで）'!GA122="","",'⑤案件貼り付けシート(E6~→A2へ縦横替えで）'!GA122)</f>
        <v/>
      </c>
      <c r="EP126" s="7" t="str">
        <f>IF('⑤案件貼り付けシート(E6~→A2へ縦横替えで）'!GB122="","",'⑤案件貼り付けシート(E6~→A2へ縦横替えで）'!GB122)</f>
        <v/>
      </c>
      <c r="EQ126" s="7" t="str">
        <f>IF('⑤案件貼り付けシート(E6~→A2へ縦横替えで）'!GC122="","",'⑤案件貼り付けシート(E6~→A2へ縦横替えで）'!GC122)</f>
        <v/>
      </c>
      <c r="ER126" s="154" t="str">
        <f>IF('⑤案件貼り付けシート(E6~→A2へ縦横替えで）'!GE122="","",'⑤案件貼り付けシート(E6~→A2へ縦横替えで）'!GE122)</f>
        <v/>
      </c>
      <c r="ES126" s="154" t="str">
        <f>IF('⑤案件貼り付けシート(E6~→A2へ縦横替えで）'!GF122="","",'⑤案件貼り付けシート(E6~→A2へ縦横替えで）'!GF122)</f>
        <v/>
      </c>
      <c r="ET126" s="7" t="str" cm="1">
        <f t="array" ref="ET126">IF('⑤案件貼り付けシート(E6~→A2へ縦横替えで）'!GG122="","",_xlfn.IFS('⑤案件貼り付けシート(E6~→A2へ縦横替えで）'!GG122="固定",1,'⑤案件貼り付けシート(E6~→A2へ縦横替えで）'!GG122="流動",2,'⑤案件貼り付けシート(E6~→A2へ縦横替えで）'!GG122="対象外",""))</f>
        <v/>
      </c>
      <c r="EU126" s="154" t="str">
        <f>IF('⑤案件貼り付けシート(E6~→A2へ縦横替えで）'!$GG122="固定",IF('⑤案件貼り付けシート(E6~→A2へ縦横替えで）'!GH122="","",'⑤案件貼り付けシート(E6~→A2へ縦横替えで）'!GH122),"")</f>
        <v/>
      </c>
      <c r="EV126" s="154" t="str">
        <f>IF('⑤案件貼り付けシート(E6~→A2へ縦横替えで）'!$GG122="固定",IF('⑤案件貼り付けシート(E6~→A2へ縦横替えで）'!GI122="","",'⑤案件貼り付けシート(E6~→A2へ縦横替えで）'!GI122),"")</f>
        <v/>
      </c>
      <c r="EW126" s="154" t="str">
        <f>IF('⑤案件貼り付けシート(E6~→A2へ縦横替えで）'!$GG122="固定",IF('⑤案件貼り付けシート(E6~→A2へ縦横替えで）'!GJ122="","",'⑤案件貼り付けシート(E6~→A2へ縦横替えで）'!GJ122),"")</f>
        <v/>
      </c>
      <c r="EX126" s="154" t="str">
        <f>IF('⑤案件貼り付けシート(E6~→A2へ縦横替えで）'!$GG122="固定",IF('⑤案件貼り付けシート(E6~→A2へ縦横替えで）'!GK122="","",'⑤案件貼り付けシート(E6~→A2へ縦横替えで）'!GK122),"")</f>
        <v/>
      </c>
      <c r="EY126" s="154" t="str">
        <f>IF('⑤案件貼り付けシート(E6~→A2へ縦横替えで）'!$GG122="固定",IF('⑤案件貼り付けシート(E6~→A2へ縦横替えで）'!GL122="","",'⑤案件貼り付けシート(E6~→A2へ縦横替えで）'!GL122),"")</f>
        <v/>
      </c>
      <c r="EZ126" s="154" t="str">
        <f>IF('⑤案件貼り付けシート(E6~→A2へ縦横替えで）'!$GG122="固定",IF('⑤案件貼り付けシート(E6~→A2へ縦横替えで）'!GM122="","",'⑤案件貼り付けシート(E6~→A2へ縦横替えで）'!GM122),"")</f>
        <v/>
      </c>
      <c r="FA126" s="7" t="str">
        <f>IF('⑤案件貼り付けシート(E6~→A2へ縦横替えで）'!$GG122="固定",IF('⑤案件貼り付けシート(E6~→A2へ縦横替えで）'!GN122="","",'⑤案件貼り付けシート(E6~→A2へ縦横替えで）'!GN122),"")</f>
        <v/>
      </c>
      <c r="FB126" s="7" t="str">
        <f>IF('⑤案件貼り付けシート(E6~→A2へ縦横替えで）'!GO122="","",'⑤案件貼り付けシート(E6~→A2へ縦横替えで）'!GO122)</f>
        <v/>
      </c>
      <c r="FC126" s="7" t="str">
        <f>IF('⑤案件貼り付けシート(E6~→A2へ縦横替えで）'!GP122="","",'⑤案件貼り付けシート(E6~→A2へ縦横替えで）'!GP122)</f>
        <v/>
      </c>
      <c r="FD126" s="7" t="str">
        <f>IF('⑤案件貼り付けシート(E6~→A2へ縦横替えで）'!GQ122="","",'⑤案件貼り付けシート(E6~→A2へ縦横替えで）'!GQ122)</f>
        <v/>
      </c>
      <c r="FE126" s="154" t="str">
        <f>IF('⑤案件貼り付けシート(E6~→A2へ縦横替えで）'!GS122="","",'⑤案件貼り付けシート(E6~→A2へ縦横替えで）'!GS122)</f>
        <v/>
      </c>
      <c r="FF126" s="154" t="str">
        <f>IF('⑤案件貼り付けシート(E6~→A2へ縦横替えで）'!GT122="","",'⑤案件貼り付けシート(E6~→A2へ縦横替えで）'!GT122)</f>
        <v/>
      </c>
      <c r="FG126" s="7" t="str" cm="1">
        <f t="array" ref="FG126">IF('⑤案件貼り付けシート(E6~→A2へ縦横替えで）'!GU122="","",_xlfn.IFS('⑤案件貼り付けシート(E6~→A2へ縦横替えで）'!GU122="固定",1,'⑤案件貼り付けシート(E6~→A2へ縦横替えで）'!GU122="流動",2,'⑤案件貼り付けシート(E6~→A2へ縦横替えで）'!GU122="対象外",""))</f>
        <v/>
      </c>
      <c r="FH126" s="154" t="str">
        <f>IF('⑤案件貼り付けシート(E6~→A2へ縦横替えで）'!$GU122="固定",IF('⑤案件貼り付けシート(E6~→A2へ縦横替えで）'!GV122="","",'⑤案件貼り付けシート(E6~→A2へ縦横替えで）'!GV122),"")</f>
        <v/>
      </c>
      <c r="FI126" s="154" t="str">
        <f>IF('⑤案件貼り付けシート(E6~→A2へ縦横替えで）'!$GU122="固定",IF('⑤案件貼り付けシート(E6~→A2へ縦横替えで）'!GW122="","",'⑤案件貼り付けシート(E6~→A2へ縦横替えで）'!GW122),"")</f>
        <v/>
      </c>
      <c r="FJ126" s="154" t="str">
        <f>IF('⑤案件貼り付けシート(E6~→A2へ縦横替えで）'!$GU122="固定",IF('⑤案件貼り付けシート(E6~→A2へ縦横替えで）'!GX122="","",'⑤案件貼り付けシート(E6~→A2へ縦横替えで）'!GX122),"")</f>
        <v/>
      </c>
      <c r="FK126" s="154" t="str">
        <f>IF('⑤案件貼り付けシート(E6~→A2へ縦横替えで）'!$GU122="固定",IF('⑤案件貼り付けシート(E6~→A2へ縦横替えで）'!GY122="","",'⑤案件貼り付けシート(E6~→A2へ縦横替えで）'!GY122),"")</f>
        <v/>
      </c>
      <c r="FL126" s="154" t="str">
        <f>IF('⑤案件貼り付けシート(E6~→A2へ縦横替えで）'!$GU122="固定",IF('⑤案件貼り付けシート(E6~→A2へ縦横替えで）'!GZ122="","",'⑤案件貼り付けシート(E6~→A2へ縦横替えで）'!GZ122),"")</f>
        <v/>
      </c>
      <c r="FM126" s="154" t="str">
        <f>IF('⑤案件貼り付けシート(E6~→A2へ縦横替えで）'!$GU122="固定",IF('⑤案件貼り付けシート(E6~→A2へ縦横替えで）'!HA122="","",'⑤案件貼り付けシート(E6~→A2へ縦横替えで）'!HA122),"")</f>
        <v/>
      </c>
      <c r="FN126" s="7" t="str">
        <f>IF('⑤案件貼り付けシート(E6~→A2へ縦横替えで）'!$GU122="固定",IF('⑤案件貼り付けシート(E6~→A2へ縦横替えで）'!HB122="","",'⑤案件貼り付けシート(E6~→A2へ縦横替えで）'!HB122),"")</f>
        <v/>
      </c>
      <c r="FO126" s="7" t="str">
        <f>IF('⑤案件貼り付けシート(E6~→A2へ縦横替えで）'!HC122="","",'⑤案件貼り付けシート(E6~→A2へ縦横替えで）'!HC122)</f>
        <v/>
      </c>
      <c r="FP126" s="7" t="str">
        <f>IF('⑤案件貼り付けシート(E6~→A2へ縦横替えで）'!HD122="","",'⑤案件貼り付けシート(E6~→A2へ縦横替えで）'!HD122)</f>
        <v/>
      </c>
      <c r="FQ126" s="7" t="str">
        <f>IF('⑤案件貼り付けシート(E6~→A2へ縦横替えで）'!HE122="","",'⑤案件貼り付けシート(E6~→A2へ縦横替えで）'!HE122)</f>
        <v/>
      </c>
      <c r="FR126" s="154" t="str">
        <f>IF('⑤案件貼り付けシート(E6~→A2へ縦横替えで）'!HG122="","",'⑤案件貼り付けシート(E6~→A2へ縦横替えで）'!HG122)</f>
        <v/>
      </c>
      <c r="FS126" s="154" t="str">
        <f>IF('⑤案件貼り付けシート(E6~→A2へ縦横替えで）'!HH122="","",'⑤案件貼り付けシート(E6~→A2へ縦横替えで）'!HH122)</f>
        <v/>
      </c>
      <c r="FT126" s="7" t="str" cm="1">
        <f t="array" ref="FT126">IF('⑤案件貼り付けシート(E6~→A2へ縦横替えで）'!HI122="","",_xlfn.IFS('⑤案件貼り付けシート(E6~→A2へ縦横替えで）'!HI122="固定",1,'⑤案件貼り付けシート(E6~→A2へ縦横替えで）'!HI122="流動",2,'⑤案件貼り付けシート(E6~→A2へ縦横替えで）'!HI122="対象外",""))</f>
        <v/>
      </c>
      <c r="FU126" s="154" t="str">
        <f>IF('⑤案件貼り付けシート(E6~→A2へ縦横替えで）'!$HI122="固定",IF('⑤案件貼り付けシート(E6~→A2へ縦横替えで）'!HJ122="","",'⑤案件貼り付けシート(E6~→A2へ縦横替えで）'!HJ122),"")</f>
        <v/>
      </c>
      <c r="FV126" s="154" t="str">
        <f>IF('⑤案件貼り付けシート(E6~→A2へ縦横替えで）'!$HI122="固定",IF('⑤案件貼り付けシート(E6~→A2へ縦横替えで）'!HK122="","",'⑤案件貼り付けシート(E6~→A2へ縦横替えで）'!HK122),"")</f>
        <v/>
      </c>
      <c r="FW126" s="154" t="str">
        <f>IF('⑤案件貼り付けシート(E6~→A2へ縦横替えで）'!$HI122="固定",IF('⑤案件貼り付けシート(E6~→A2へ縦横替えで）'!HL122="","",'⑤案件貼り付けシート(E6~→A2へ縦横替えで）'!HL122),"")</f>
        <v/>
      </c>
      <c r="FX126" s="154" t="str">
        <f>IF('⑤案件貼り付けシート(E6~→A2へ縦横替えで）'!$HI122="固定",IF('⑤案件貼り付けシート(E6~→A2へ縦横替えで）'!HM122="","",'⑤案件貼り付けシート(E6~→A2へ縦横替えで）'!HM122),"")</f>
        <v/>
      </c>
      <c r="FY126" s="154" t="str">
        <f>IF('⑤案件貼り付けシート(E6~→A2へ縦横替えで）'!$HI122="固定",IF('⑤案件貼り付けシート(E6~→A2へ縦横替えで）'!HN122="","",'⑤案件貼り付けシート(E6~→A2へ縦横替えで）'!HN122),"")</f>
        <v/>
      </c>
      <c r="FZ126" s="154" t="str">
        <f>IF('⑤案件貼り付けシート(E6~→A2へ縦横替えで）'!$HI122="固定",IF('⑤案件貼り付けシート(E6~→A2へ縦横替えで）'!HO122="","",'⑤案件貼り付けシート(E6~→A2へ縦横替えで）'!HO122),"")</f>
        <v/>
      </c>
      <c r="GA126" s="7" t="str">
        <f>IF('⑤案件貼り付けシート(E6~→A2へ縦横替えで）'!$HI122="固定",IF('⑤案件貼り付けシート(E6~→A2へ縦横替えで）'!HP122="","",'⑤案件貼り付けシート(E6~→A2へ縦横替えで）'!HP122),"")</f>
        <v/>
      </c>
      <c r="GB126" s="7" t="str">
        <f>IF('⑤案件貼り付けシート(E6~→A2へ縦横替えで）'!HQ122="","",'⑤案件貼り付けシート(E6~→A2へ縦横替えで）'!HQ122)</f>
        <v/>
      </c>
      <c r="GC126" s="7" t="str">
        <f>IF('⑤案件貼り付けシート(E6~→A2へ縦横替えで）'!HR122="","",'⑤案件貼り付けシート(E6~→A2へ縦横替えで）'!HR122)</f>
        <v/>
      </c>
      <c r="GD126" s="7" t="str">
        <f>IF('⑤案件貼り付けシート(E6~→A2へ縦横替えで）'!HS122="","",'⑤案件貼り付けシート(E6~→A2へ縦横替えで）'!HS122)</f>
        <v/>
      </c>
      <c r="GE126" s="7"/>
      <c r="GF126" s="7"/>
      <c r="GG126" s="7"/>
      <c r="GH126" s="7"/>
      <c r="GI126" s="7"/>
      <c r="GJ126" s="7"/>
      <c r="GK126" s="7"/>
      <c r="GL126" s="7"/>
      <c r="GM126" s="48"/>
      <c r="GN126" s="7"/>
      <c r="GO126" s="7"/>
      <c r="GP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3"/>
      <c r="AS127" s="7"/>
      <c r="AT127" s="7"/>
      <c r="AU127" s="7"/>
      <c r="AV127" s="7"/>
      <c r="AW127" s="7"/>
      <c r="AX127" s="7"/>
      <c r="AY127" s="7"/>
      <c r="AZ127" s="7"/>
      <c r="BA127" s="7"/>
      <c r="BB127" s="7"/>
      <c r="BC127" s="7"/>
      <c r="BD127" s="7"/>
      <c r="BE127" s="154"/>
      <c r="BF127" s="154"/>
      <c r="BG127" s="7"/>
      <c r="BH127" s="154"/>
      <c r="BI127" s="154"/>
      <c r="BJ127" s="154"/>
      <c r="BK127" s="154"/>
      <c r="BL127" s="154"/>
      <c r="BM127" s="154"/>
      <c r="BN127" s="7"/>
      <c r="BO127" s="7"/>
      <c r="BP127" s="7"/>
      <c r="BQ127" s="7"/>
      <c r="BR127" s="154"/>
      <c r="BS127" s="154"/>
      <c r="BT127" s="7"/>
      <c r="BU127" s="154"/>
      <c r="BV127" s="154"/>
      <c r="BW127" s="154"/>
      <c r="BX127" s="154"/>
      <c r="BY127" s="154"/>
      <c r="BZ127" s="154"/>
      <c r="CA127" s="7"/>
      <c r="CB127" s="7"/>
      <c r="CC127" s="7"/>
      <c r="CD127" s="7"/>
      <c r="CE127" s="154"/>
      <c r="CF127" s="154"/>
      <c r="CG127" s="7"/>
      <c r="CH127" s="154"/>
      <c r="CI127" s="154"/>
      <c r="CJ127" s="154"/>
      <c r="CK127" s="154"/>
      <c r="CL127" s="154"/>
      <c r="CM127" s="154"/>
      <c r="CN127" s="7"/>
      <c r="CO127" s="7"/>
      <c r="CP127" s="7"/>
      <c r="CQ127" s="7"/>
      <c r="CR127" s="154"/>
      <c r="CS127" s="154"/>
      <c r="CT127" s="7"/>
      <c r="CU127" s="154"/>
      <c r="CV127" s="154"/>
      <c r="CW127" s="154"/>
      <c r="CX127" s="154"/>
      <c r="CY127" s="154"/>
      <c r="CZ127" s="154"/>
      <c r="DA127" s="7"/>
      <c r="DB127" s="7"/>
      <c r="DC127" s="7"/>
      <c r="DD127" s="7"/>
      <c r="DE127" s="154"/>
      <c r="DF127" s="154"/>
      <c r="DG127" s="7"/>
      <c r="DH127" s="154"/>
      <c r="DI127" s="154"/>
      <c r="DJ127" s="154"/>
      <c r="DK127" s="154"/>
      <c r="DL127" s="154"/>
      <c r="DM127" s="154"/>
      <c r="DN127" s="7"/>
      <c r="DO127" s="7"/>
      <c r="DP127" s="7"/>
      <c r="DQ127" s="7"/>
      <c r="DR127" s="154" t="str">
        <f>IF('⑤案件貼り付けシート(E6~→A2へ縦横替えで）'!FC123="","",'⑤案件貼り付けシート(E6~→A2へ縦横替えで）'!FC123)</f>
        <v/>
      </c>
      <c r="DS127" s="154" t="str">
        <f>IF('⑤案件貼り付けシート(E6~→A2へ縦横替えで）'!FD123="","",'⑤案件貼り付けシート(E6~→A2へ縦横替えで）'!FD123)</f>
        <v/>
      </c>
      <c r="DT127" s="7" t="str" cm="1">
        <f t="array" ref="DT127">IF('⑤案件貼り付けシート(E6~→A2へ縦横替えで）'!FE123="","",_xlfn.IFS('⑤案件貼り付けシート(E6~→A2へ縦横替えで）'!FE123="固定",1,'⑤案件貼り付けシート(E6~→A2へ縦横替えで）'!FE123="流動",2,'⑤案件貼り付けシート(E6~→A2へ縦横替えで）'!FE123="対象外",""))</f>
        <v/>
      </c>
      <c r="DU127" s="154" t="str">
        <f>IF('⑤案件貼り付けシート(E6~→A2へ縦横替えで）'!$FE123="固定",IF('⑤案件貼り付けシート(E6~→A2へ縦横替えで）'!FF123="","",'⑤案件貼り付けシート(E6~→A2へ縦横替えで）'!FF123),"")</f>
        <v/>
      </c>
      <c r="DV127" s="154" t="str">
        <f>IF('⑤案件貼り付けシート(E6~→A2へ縦横替えで）'!$FE123="固定",IF('⑤案件貼り付けシート(E6~→A2へ縦横替えで）'!FG123="","",'⑤案件貼り付けシート(E6~→A2へ縦横替えで）'!FG123),"")</f>
        <v/>
      </c>
      <c r="DW127" s="154" t="str">
        <f>IF('⑤案件貼り付けシート(E6~→A2へ縦横替えで）'!$FE123="固定",IF('⑤案件貼り付けシート(E6~→A2へ縦横替えで）'!FH123="","",'⑤案件貼り付けシート(E6~→A2へ縦横替えで）'!FH123),"")</f>
        <v/>
      </c>
      <c r="DX127" s="154" t="str">
        <f>IF('⑤案件貼り付けシート(E6~→A2へ縦横替えで）'!$FE123="固定",IF('⑤案件貼り付けシート(E6~→A2へ縦横替えで）'!FI123="","",'⑤案件貼り付けシート(E6~→A2へ縦横替えで）'!FI123),"")</f>
        <v/>
      </c>
      <c r="DY127" s="154" t="str">
        <f>IF('⑤案件貼り付けシート(E6~→A2へ縦横替えで）'!$FE123="固定",IF('⑤案件貼り付けシート(E6~→A2へ縦横替えで）'!FJ123="","",'⑤案件貼り付けシート(E6~→A2へ縦横替えで）'!FJ123),"")</f>
        <v/>
      </c>
      <c r="DZ127" s="154" t="str">
        <f>IF('⑤案件貼り付けシート(E6~→A2へ縦横替えで）'!$FE123="固定",IF('⑤案件貼り付けシート(E6~→A2へ縦横替えで）'!FK123="","",'⑤案件貼り付けシート(E6~→A2へ縦横替えで）'!FK123),"")</f>
        <v/>
      </c>
      <c r="EA127" s="7" t="str">
        <f>IF('⑤案件貼り付けシート(E6~→A2へ縦横替えで）'!$FE123="固定",IF('⑤案件貼り付けシート(E6~→A2へ縦横替えで）'!FL123="","",'⑤案件貼り付けシート(E6~→A2へ縦横替えで）'!FL123),"")</f>
        <v/>
      </c>
      <c r="EB127" s="7" t="str">
        <f>IF('⑤案件貼り付けシート(E6~→A2へ縦横替えで）'!FM123="","",'⑤案件貼り付けシート(E6~→A2へ縦横替えで）'!FM123)</f>
        <v/>
      </c>
      <c r="EC127" s="7" t="str">
        <f>IF('⑤案件貼り付けシート(E6~→A2へ縦横替えで）'!FN123="","",'⑤案件貼り付けシート(E6~→A2へ縦横替えで）'!FN123)</f>
        <v/>
      </c>
      <c r="ED127" s="7" t="str">
        <f>IF('⑤案件貼り付けシート(E6~→A2へ縦横替えで）'!FO123="","",'⑤案件貼り付けシート(E6~→A2へ縦横替えで）'!FO123)</f>
        <v/>
      </c>
      <c r="EE127" s="154" t="str">
        <f>IF('⑤案件貼り付けシート(E6~→A2へ縦横替えで）'!FQ123="","",'⑤案件貼り付けシート(E6~→A2へ縦横替えで）'!FQ123)</f>
        <v/>
      </c>
      <c r="EF127" s="154" t="str">
        <f>IF('⑤案件貼り付けシート(E6~→A2へ縦横替えで）'!FR123="","",'⑤案件貼り付けシート(E6~→A2へ縦横替えで）'!FR123)</f>
        <v/>
      </c>
      <c r="EG127" s="7" t="str" cm="1">
        <f t="array" ref="EG127">IF('⑤案件貼り付けシート(E6~→A2へ縦横替えで）'!FS123="","",_xlfn.IFS('⑤案件貼り付けシート(E6~→A2へ縦横替えで）'!FS123="固定",1,'⑤案件貼り付けシート(E6~→A2へ縦横替えで）'!FS123="流動",2,'⑤案件貼り付けシート(E6~→A2へ縦横替えで）'!FS123="対象外",""))</f>
        <v/>
      </c>
      <c r="EH127" s="154" t="str">
        <f>IF('⑤案件貼り付けシート(E6~→A2へ縦横替えで）'!$FS123="固定",IF('⑤案件貼り付けシート(E6~→A2へ縦横替えで）'!FT123="","",'⑤案件貼り付けシート(E6~→A2へ縦横替えで）'!FT123),"")</f>
        <v/>
      </c>
      <c r="EI127" s="154" t="str">
        <f>IF('⑤案件貼り付けシート(E6~→A2へ縦横替えで）'!$FS123="固定",IF('⑤案件貼り付けシート(E6~→A2へ縦横替えで）'!FU123="","",'⑤案件貼り付けシート(E6~→A2へ縦横替えで）'!FU123),"")</f>
        <v/>
      </c>
      <c r="EJ127" s="154" t="str">
        <f>IF('⑤案件貼り付けシート(E6~→A2へ縦横替えで）'!$FS123="固定",IF('⑤案件貼り付けシート(E6~→A2へ縦横替えで）'!FV123="","",'⑤案件貼り付けシート(E6~→A2へ縦横替えで）'!FV123),"")</f>
        <v/>
      </c>
      <c r="EK127" s="154" t="str">
        <f>IF('⑤案件貼り付けシート(E6~→A2へ縦横替えで）'!$FS123="固定",IF('⑤案件貼り付けシート(E6~→A2へ縦横替えで）'!FW123="","",'⑤案件貼り付けシート(E6~→A2へ縦横替えで）'!FW123),"")</f>
        <v/>
      </c>
      <c r="EL127" s="154" t="str">
        <f>IF('⑤案件貼り付けシート(E6~→A2へ縦横替えで）'!$FS123="固定",IF('⑤案件貼り付けシート(E6~→A2へ縦横替えで）'!FX123="","",'⑤案件貼り付けシート(E6~→A2へ縦横替えで）'!FX123),"")</f>
        <v/>
      </c>
      <c r="EM127" s="154" t="str">
        <f>IF('⑤案件貼り付けシート(E6~→A2へ縦横替えで）'!$FS123="固定",IF('⑤案件貼り付けシート(E6~→A2へ縦横替えで）'!FY123="","",'⑤案件貼り付けシート(E6~→A2へ縦横替えで）'!FY123),"")</f>
        <v/>
      </c>
      <c r="EN127" s="7" t="str">
        <f>IF('⑤案件貼り付けシート(E6~→A2へ縦横替えで）'!$FS123="固定",IF('⑤案件貼り付けシート(E6~→A2へ縦横替えで）'!FZ123="","",'⑤案件貼り付けシート(E6~→A2へ縦横替えで）'!FZ123),"")</f>
        <v/>
      </c>
      <c r="EO127" s="7" t="str">
        <f>IF('⑤案件貼り付けシート(E6~→A2へ縦横替えで）'!GA123="","",'⑤案件貼り付けシート(E6~→A2へ縦横替えで）'!GA123)</f>
        <v/>
      </c>
      <c r="EP127" s="7" t="str">
        <f>IF('⑤案件貼り付けシート(E6~→A2へ縦横替えで）'!GB123="","",'⑤案件貼り付けシート(E6~→A2へ縦横替えで）'!GB123)</f>
        <v/>
      </c>
      <c r="EQ127" s="7" t="str">
        <f>IF('⑤案件貼り付けシート(E6~→A2へ縦横替えで）'!GC123="","",'⑤案件貼り付けシート(E6~→A2へ縦横替えで）'!GC123)</f>
        <v/>
      </c>
      <c r="ER127" s="154" t="str">
        <f>IF('⑤案件貼り付けシート(E6~→A2へ縦横替えで）'!GE123="","",'⑤案件貼り付けシート(E6~→A2へ縦横替えで）'!GE123)</f>
        <v/>
      </c>
      <c r="ES127" s="154" t="str">
        <f>IF('⑤案件貼り付けシート(E6~→A2へ縦横替えで）'!GF123="","",'⑤案件貼り付けシート(E6~→A2へ縦横替えで）'!GF123)</f>
        <v/>
      </c>
      <c r="ET127" s="7" t="str" cm="1">
        <f t="array" ref="ET127">IF('⑤案件貼り付けシート(E6~→A2へ縦横替えで）'!GG123="","",_xlfn.IFS('⑤案件貼り付けシート(E6~→A2へ縦横替えで）'!GG123="固定",1,'⑤案件貼り付けシート(E6~→A2へ縦横替えで）'!GG123="流動",2,'⑤案件貼り付けシート(E6~→A2へ縦横替えで）'!GG123="対象外",""))</f>
        <v/>
      </c>
      <c r="EU127" s="154" t="str">
        <f>IF('⑤案件貼り付けシート(E6~→A2へ縦横替えで）'!$GG123="固定",IF('⑤案件貼り付けシート(E6~→A2へ縦横替えで）'!GH123="","",'⑤案件貼り付けシート(E6~→A2へ縦横替えで）'!GH123),"")</f>
        <v/>
      </c>
      <c r="EV127" s="154" t="str">
        <f>IF('⑤案件貼り付けシート(E6~→A2へ縦横替えで）'!$GG123="固定",IF('⑤案件貼り付けシート(E6~→A2へ縦横替えで）'!GI123="","",'⑤案件貼り付けシート(E6~→A2へ縦横替えで）'!GI123),"")</f>
        <v/>
      </c>
      <c r="EW127" s="154" t="str">
        <f>IF('⑤案件貼り付けシート(E6~→A2へ縦横替えで）'!$GG123="固定",IF('⑤案件貼り付けシート(E6~→A2へ縦横替えで）'!GJ123="","",'⑤案件貼り付けシート(E6~→A2へ縦横替えで）'!GJ123),"")</f>
        <v/>
      </c>
      <c r="EX127" s="154" t="str">
        <f>IF('⑤案件貼り付けシート(E6~→A2へ縦横替えで）'!$GG123="固定",IF('⑤案件貼り付けシート(E6~→A2へ縦横替えで）'!GK123="","",'⑤案件貼り付けシート(E6~→A2へ縦横替えで）'!GK123),"")</f>
        <v/>
      </c>
      <c r="EY127" s="154" t="str">
        <f>IF('⑤案件貼り付けシート(E6~→A2へ縦横替えで）'!$GG123="固定",IF('⑤案件貼り付けシート(E6~→A2へ縦横替えで）'!GL123="","",'⑤案件貼り付けシート(E6~→A2へ縦横替えで）'!GL123),"")</f>
        <v/>
      </c>
      <c r="EZ127" s="154" t="str">
        <f>IF('⑤案件貼り付けシート(E6~→A2へ縦横替えで）'!$GG123="固定",IF('⑤案件貼り付けシート(E6~→A2へ縦横替えで）'!GM123="","",'⑤案件貼り付けシート(E6~→A2へ縦横替えで）'!GM123),"")</f>
        <v/>
      </c>
      <c r="FA127" s="7" t="str">
        <f>IF('⑤案件貼り付けシート(E6~→A2へ縦横替えで）'!$GG123="固定",IF('⑤案件貼り付けシート(E6~→A2へ縦横替えで）'!GN123="","",'⑤案件貼り付けシート(E6~→A2へ縦横替えで）'!GN123),"")</f>
        <v/>
      </c>
      <c r="FB127" s="7" t="str">
        <f>IF('⑤案件貼り付けシート(E6~→A2へ縦横替えで）'!GO123="","",'⑤案件貼り付けシート(E6~→A2へ縦横替えで）'!GO123)</f>
        <v/>
      </c>
      <c r="FC127" s="7" t="str">
        <f>IF('⑤案件貼り付けシート(E6~→A2へ縦横替えで）'!GP123="","",'⑤案件貼り付けシート(E6~→A2へ縦横替えで）'!GP123)</f>
        <v/>
      </c>
      <c r="FD127" s="7" t="str">
        <f>IF('⑤案件貼り付けシート(E6~→A2へ縦横替えで）'!GQ123="","",'⑤案件貼り付けシート(E6~→A2へ縦横替えで）'!GQ123)</f>
        <v/>
      </c>
      <c r="FE127" s="154" t="str">
        <f>IF('⑤案件貼り付けシート(E6~→A2へ縦横替えで）'!GS123="","",'⑤案件貼り付けシート(E6~→A2へ縦横替えで）'!GS123)</f>
        <v/>
      </c>
      <c r="FF127" s="154" t="str">
        <f>IF('⑤案件貼り付けシート(E6~→A2へ縦横替えで）'!GT123="","",'⑤案件貼り付けシート(E6~→A2へ縦横替えで）'!GT123)</f>
        <v/>
      </c>
      <c r="FG127" s="7" t="str" cm="1">
        <f t="array" ref="FG127">IF('⑤案件貼り付けシート(E6~→A2へ縦横替えで）'!GU123="","",_xlfn.IFS('⑤案件貼り付けシート(E6~→A2へ縦横替えで）'!GU123="固定",1,'⑤案件貼り付けシート(E6~→A2へ縦横替えで）'!GU123="流動",2,'⑤案件貼り付けシート(E6~→A2へ縦横替えで）'!GU123="対象外",""))</f>
        <v/>
      </c>
      <c r="FH127" s="154" t="str">
        <f>IF('⑤案件貼り付けシート(E6~→A2へ縦横替えで）'!$GU123="固定",IF('⑤案件貼り付けシート(E6~→A2へ縦横替えで）'!GV123="","",'⑤案件貼り付けシート(E6~→A2へ縦横替えで）'!GV123),"")</f>
        <v/>
      </c>
      <c r="FI127" s="154" t="str">
        <f>IF('⑤案件貼り付けシート(E6~→A2へ縦横替えで）'!$GU123="固定",IF('⑤案件貼り付けシート(E6~→A2へ縦横替えで）'!GW123="","",'⑤案件貼り付けシート(E6~→A2へ縦横替えで）'!GW123),"")</f>
        <v/>
      </c>
      <c r="FJ127" s="154" t="str">
        <f>IF('⑤案件貼り付けシート(E6~→A2へ縦横替えで）'!$GU123="固定",IF('⑤案件貼り付けシート(E6~→A2へ縦横替えで）'!GX123="","",'⑤案件貼り付けシート(E6~→A2へ縦横替えで）'!GX123),"")</f>
        <v/>
      </c>
      <c r="FK127" s="154" t="str">
        <f>IF('⑤案件貼り付けシート(E6~→A2へ縦横替えで）'!$GU123="固定",IF('⑤案件貼り付けシート(E6~→A2へ縦横替えで）'!GY123="","",'⑤案件貼り付けシート(E6~→A2へ縦横替えで）'!GY123),"")</f>
        <v/>
      </c>
      <c r="FL127" s="154" t="str">
        <f>IF('⑤案件貼り付けシート(E6~→A2へ縦横替えで）'!$GU123="固定",IF('⑤案件貼り付けシート(E6~→A2へ縦横替えで）'!GZ123="","",'⑤案件貼り付けシート(E6~→A2へ縦横替えで）'!GZ123),"")</f>
        <v/>
      </c>
      <c r="FM127" s="154" t="str">
        <f>IF('⑤案件貼り付けシート(E6~→A2へ縦横替えで）'!$GU123="固定",IF('⑤案件貼り付けシート(E6~→A2へ縦横替えで）'!HA123="","",'⑤案件貼り付けシート(E6~→A2へ縦横替えで）'!HA123),"")</f>
        <v/>
      </c>
      <c r="FN127" s="7" t="str">
        <f>IF('⑤案件貼り付けシート(E6~→A2へ縦横替えで）'!$GU123="固定",IF('⑤案件貼り付けシート(E6~→A2へ縦横替えで）'!HB123="","",'⑤案件貼り付けシート(E6~→A2へ縦横替えで）'!HB123),"")</f>
        <v/>
      </c>
      <c r="FO127" s="7" t="str">
        <f>IF('⑤案件貼り付けシート(E6~→A2へ縦横替えで）'!HC123="","",'⑤案件貼り付けシート(E6~→A2へ縦横替えで）'!HC123)</f>
        <v/>
      </c>
      <c r="FP127" s="7" t="str">
        <f>IF('⑤案件貼り付けシート(E6~→A2へ縦横替えで）'!HD123="","",'⑤案件貼り付けシート(E6~→A2へ縦横替えで）'!HD123)</f>
        <v/>
      </c>
      <c r="FQ127" s="7" t="str">
        <f>IF('⑤案件貼り付けシート(E6~→A2へ縦横替えで）'!HE123="","",'⑤案件貼り付けシート(E6~→A2へ縦横替えで）'!HE123)</f>
        <v/>
      </c>
      <c r="FR127" s="154" t="str">
        <f>IF('⑤案件貼り付けシート(E6~→A2へ縦横替えで）'!HG123="","",'⑤案件貼り付けシート(E6~→A2へ縦横替えで）'!HG123)</f>
        <v/>
      </c>
      <c r="FS127" s="154" t="str">
        <f>IF('⑤案件貼り付けシート(E6~→A2へ縦横替えで）'!HH123="","",'⑤案件貼り付けシート(E6~→A2へ縦横替えで）'!HH123)</f>
        <v/>
      </c>
      <c r="FT127" s="7" t="str" cm="1">
        <f t="array" ref="FT127">IF('⑤案件貼り付けシート(E6~→A2へ縦横替えで）'!HI123="","",_xlfn.IFS('⑤案件貼り付けシート(E6~→A2へ縦横替えで）'!HI123="固定",1,'⑤案件貼り付けシート(E6~→A2へ縦横替えで）'!HI123="流動",2,'⑤案件貼り付けシート(E6~→A2へ縦横替えで）'!HI123="対象外",""))</f>
        <v/>
      </c>
      <c r="FU127" s="154" t="str">
        <f>IF('⑤案件貼り付けシート(E6~→A2へ縦横替えで）'!$HI123="固定",IF('⑤案件貼り付けシート(E6~→A2へ縦横替えで）'!HJ123="","",'⑤案件貼り付けシート(E6~→A2へ縦横替えで）'!HJ123),"")</f>
        <v/>
      </c>
      <c r="FV127" s="154" t="str">
        <f>IF('⑤案件貼り付けシート(E6~→A2へ縦横替えで）'!$HI123="固定",IF('⑤案件貼り付けシート(E6~→A2へ縦横替えで）'!HK123="","",'⑤案件貼り付けシート(E6~→A2へ縦横替えで）'!HK123),"")</f>
        <v/>
      </c>
      <c r="FW127" s="154" t="str">
        <f>IF('⑤案件貼り付けシート(E6~→A2へ縦横替えで）'!$HI123="固定",IF('⑤案件貼り付けシート(E6~→A2へ縦横替えで）'!HL123="","",'⑤案件貼り付けシート(E6~→A2へ縦横替えで）'!HL123),"")</f>
        <v/>
      </c>
      <c r="FX127" s="154" t="str">
        <f>IF('⑤案件貼り付けシート(E6~→A2へ縦横替えで）'!$HI123="固定",IF('⑤案件貼り付けシート(E6~→A2へ縦横替えで）'!HM123="","",'⑤案件貼り付けシート(E6~→A2へ縦横替えで）'!HM123),"")</f>
        <v/>
      </c>
      <c r="FY127" s="154" t="str">
        <f>IF('⑤案件貼り付けシート(E6~→A2へ縦横替えで）'!$HI123="固定",IF('⑤案件貼り付けシート(E6~→A2へ縦横替えで）'!HN123="","",'⑤案件貼り付けシート(E6~→A2へ縦横替えで）'!HN123),"")</f>
        <v/>
      </c>
      <c r="FZ127" s="154" t="str">
        <f>IF('⑤案件貼り付けシート(E6~→A2へ縦横替えで）'!$HI123="固定",IF('⑤案件貼り付けシート(E6~→A2へ縦横替えで）'!HO123="","",'⑤案件貼り付けシート(E6~→A2へ縦横替えで）'!HO123),"")</f>
        <v/>
      </c>
      <c r="GA127" s="7" t="str">
        <f>IF('⑤案件貼り付けシート(E6~→A2へ縦横替えで）'!$HI123="固定",IF('⑤案件貼り付けシート(E6~→A2へ縦横替えで）'!HP123="","",'⑤案件貼り付けシート(E6~→A2へ縦横替えで）'!HP123),"")</f>
        <v/>
      </c>
      <c r="GB127" s="7" t="str">
        <f>IF('⑤案件貼り付けシート(E6~→A2へ縦横替えで）'!HQ123="","",'⑤案件貼り付けシート(E6~→A2へ縦横替えで）'!HQ123)</f>
        <v/>
      </c>
      <c r="GC127" s="7" t="str">
        <f>IF('⑤案件貼り付けシート(E6~→A2へ縦横替えで）'!HR123="","",'⑤案件貼り付けシート(E6~→A2へ縦横替えで）'!HR123)</f>
        <v/>
      </c>
      <c r="GD127" s="7" t="str">
        <f>IF('⑤案件貼り付けシート(E6~→A2へ縦横替えで）'!HS123="","",'⑤案件貼り付けシート(E6~→A2へ縦横替えで）'!HS123)</f>
        <v/>
      </c>
      <c r="GE127" s="7"/>
      <c r="GF127" s="7"/>
      <c r="GG127" s="7"/>
      <c r="GH127" s="7"/>
      <c r="GI127" s="7"/>
      <c r="GJ127" s="7"/>
      <c r="GK127" s="7"/>
      <c r="GL127" s="7"/>
      <c r="GM127" s="48"/>
      <c r="GN127" s="7"/>
      <c r="GO127" s="7"/>
      <c r="GP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3"/>
      <c r="AS128" s="7"/>
      <c r="AT128" s="7"/>
      <c r="AU128" s="7"/>
      <c r="AV128" s="7"/>
      <c r="AW128" s="7"/>
      <c r="AX128" s="7"/>
      <c r="AY128" s="7"/>
      <c r="AZ128" s="7"/>
      <c r="BA128" s="7"/>
      <c r="BB128" s="7"/>
      <c r="BC128" s="7"/>
      <c r="BD128" s="7"/>
      <c r="BE128" s="154"/>
      <c r="BF128" s="154"/>
      <c r="BG128" s="7"/>
      <c r="BH128" s="154"/>
      <c r="BI128" s="154"/>
      <c r="BJ128" s="154"/>
      <c r="BK128" s="154"/>
      <c r="BL128" s="154"/>
      <c r="BM128" s="154"/>
      <c r="BN128" s="7"/>
      <c r="BO128" s="7"/>
      <c r="BP128" s="7"/>
      <c r="BQ128" s="7"/>
      <c r="BR128" s="154"/>
      <c r="BS128" s="154"/>
      <c r="BT128" s="7"/>
      <c r="BU128" s="154"/>
      <c r="BV128" s="154"/>
      <c r="BW128" s="154"/>
      <c r="BX128" s="154"/>
      <c r="BY128" s="154"/>
      <c r="BZ128" s="154"/>
      <c r="CA128" s="7"/>
      <c r="CB128" s="7"/>
      <c r="CC128" s="7"/>
      <c r="CD128" s="7"/>
      <c r="CE128" s="154"/>
      <c r="CF128" s="154"/>
      <c r="CG128" s="7"/>
      <c r="CH128" s="154"/>
      <c r="CI128" s="154"/>
      <c r="CJ128" s="154"/>
      <c r="CK128" s="154"/>
      <c r="CL128" s="154"/>
      <c r="CM128" s="154"/>
      <c r="CN128" s="7"/>
      <c r="CO128" s="7"/>
      <c r="CP128" s="7"/>
      <c r="CQ128" s="7"/>
      <c r="CR128" s="154"/>
      <c r="CS128" s="154"/>
      <c r="CT128" s="7"/>
      <c r="CU128" s="154"/>
      <c r="CV128" s="154"/>
      <c r="CW128" s="154"/>
      <c r="CX128" s="154"/>
      <c r="CY128" s="154"/>
      <c r="CZ128" s="154"/>
      <c r="DA128" s="7"/>
      <c r="DB128" s="7"/>
      <c r="DC128" s="7"/>
      <c r="DD128" s="7"/>
      <c r="DE128" s="154"/>
      <c r="DF128" s="154"/>
      <c r="DG128" s="7"/>
      <c r="DH128" s="154"/>
      <c r="DI128" s="154"/>
      <c r="DJ128" s="154"/>
      <c r="DK128" s="154"/>
      <c r="DL128" s="154"/>
      <c r="DM128" s="154"/>
      <c r="DN128" s="7"/>
      <c r="DO128" s="7"/>
      <c r="DP128" s="7"/>
      <c r="DQ128" s="7"/>
      <c r="DR128" s="154" t="str">
        <f>IF('⑤案件貼り付けシート(E6~→A2へ縦横替えで）'!FC124="","",'⑤案件貼り付けシート(E6~→A2へ縦横替えで）'!FC124)</f>
        <v/>
      </c>
      <c r="DS128" s="154" t="str">
        <f>IF('⑤案件貼り付けシート(E6~→A2へ縦横替えで）'!FD124="","",'⑤案件貼り付けシート(E6~→A2へ縦横替えで）'!FD124)</f>
        <v/>
      </c>
      <c r="DT128" s="7" t="str" cm="1">
        <f t="array" ref="DT128">IF('⑤案件貼り付けシート(E6~→A2へ縦横替えで）'!FE124="","",_xlfn.IFS('⑤案件貼り付けシート(E6~→A2へ縦横替えで）'!FE124="固定",1,'⑤案件貼り付けシート(E6~→A2へ縦横替えで）'!FE124="流動",2,'⑤案件貼り付けシート(E6~→A2へ縦横替えで）'!FE124="対象外",""))</f>
        <v/>
      </c>
      <c r="DU128" s="154" t="str">
        <f>IF('⑤案件貼り付けシート(E6~→A2へ縦横替えで）'!$FE124="固定",IF('⑤案件貼り付けシート(E6~→A2へ縦横替えで）'!FF124="","",'⑤案件貼り付けシート(E6~→A2へ縦横替えで）'!FF124),"")</f>
        <v/>
      </c>
      <c r="DV128" s="154" t="str">
        <f>IF('⑤案件貼り付けシート(E6~→A2へ縦横替えで）'!$FE124="固定",IF('⑤案件貼り付けシート(E6~→A2へ縦横替えで）'!FG124="","",'⑤案件貼り付けシート(E6~→A2へ縦横替えで）'!FG124),"")</f>
        <v/>
      </c>
      <c r="DW128" s="154" t="str">
        <f>IF('⑤案件貼り付けシート(E6~→A2へ縦横替えで）'!$FE124="固定",IF('⑤案件貼り付けシート(E6~→A2へ縦横替えで）'!FH124="","",'⑤案件貼り付けシート(E6~→A2へ縦横替えで）'!FH124),"")</f>
        <v/>
      </c>
      <c r="DX128" s="154" t="str">
        <f>IF('⑤案件貼り付けシート(E6~→A2へ縦横替えで）'!$FE124="固定",IF('⑤案件貼り付けシート(E6~→A2へ縦横替えで）'!FI124="","",'⑤案件貼り付けシート(E6~→A2へ縦横替えで）'!FI124),"")</f>
        <v/>
      </c>
      <c r="DY128" s="154" t="str">
        <f>IF('⑤案件貼り付けシート(E6~→A2へ縦横替えで）'!$FE124="固定",IF('⑤案件貼り付けシート(E6~→A2へ縦横替えで）'!FJ124="","",'⑤案件貼り付けシート(E6~→A2へ縦横替えで）'!FJ124),"")</f>
        <v/>
      </c>
      <c r="DZ128" s="154" t="str">
        <f>IF('⑤案件貼り付けシート(E6~→A2へ縦横替えで）'!$FE124="固定",IF('⑤案件貼り付けシート(E6~→A2へ縦横替えで）'!FK124="","",'⑤案件貼り付けシート(E6~→A2へ縦横替えで）'!FK124),"")</f>
        <v/>
      </c>
      <c r="EA128" s="7" t="str">
        <f>IF('⑤案件貼り付けシート(E6~→A2へ縦横替えで）'!$FE124="固定",IF('⑤案件貼り付けシート(E6~→A2へ縦横替えで）'!FL124="","",'⑤案件貼り付けシート(E6~→A2へ縦横替えで）'!FL124),"")</f>
        <v/>
      </c>
      <c r="EB128" s="7" t="str">
        <f>IF('⑤案件貼り付けシート(E6~→A2へ縦横替えで）'!FM124="","",'⑤案件貼り付けシート(E6~→A2へ縦横替えで）'!FM124)</f>
        <v/>
      </c>
      <c r="EC128" s="7" t="str">
        <f>IF('⑤案件貼り付けシート(E6~→A2へ縦横替えで）'!FN124="","",'⑤案件貼り付けシート(E6~→A2へ縦横替えで）'!FN124)</f>
        <v/>
      </c>
      <c r="ED128" s="7" t="str">
        <f>IF('⑤案件貼り付けシート(E6~→A2へ縦横替えで）'!FO124="","",'⑤案件貼り付けシート(E6~→A2へ縦横替えで）'!FO124)</f>
        <v/>
      </c>
      <c r="EE128" s="154" t="str">
        <f>IF('⑤案件貼り付けシート(E6~→A2へ縦横替えで）'!FQ124="","",'⑤案件貼り付けシート(E6~→A2へ縦横替えで）'!FQ124)</f>
        <v/>
      </c>
      <c r="EF128" s="154" t="str">
        <f>IF('⑤案件貼り付けシート(E6~→A2へ縦横替えで）'!FR124="","",'⑤案件貼り付けシート(E6~→A2へ縦横替えで）'!FR124)</f>
        <v/>
      </c>
      <c r="EG128" s="7" t="str" cm="1">
        <f t="array" ref="EG128">IF('⑤案件貼り付けシート(E6~→A2へ縦横替えで）'!FS124="","",_xlfn.IFS('⑤案件貼り付けシート(E6~→A2へ縦横替えで）'!FS124="固定",1,'⑤案件貼り付けシート(E6~→A2へ縦横替えで）'!FS124="流動",2,'⑤案件貼り付けシート(E6~→A2へ縦横替えで）'!FS124="対象外",""))</f>
        <v/>
      </c>
      <c r="EH128" s="154" t="str">
        <f>IF('⑤案件貼り付けシート(E6~→A2へ縦横替えで）'!$FS124="固定",IF('⑤案件貼り付けシート(E6~→A2へ縦横替えで）'!FT124="","",'⑤案件貼り付けシート(E6~→A2へ縦横替えで）'!FT124),"")</f>
        <v/>
      </c>
      <c r="EI128" s="154" t="str">
        <f>IF('⑤案件貼り付けシート(E6~→A2へ縦横替えで）'!$FS124="固定",IF('⑤案件貼り付けシート(E6~→A2へ縦横替えで）'!FU124="","",'⑤案件貼り付けシート(E6~→A2へ縦横替えで）'!FU124),"")</f>
        <v/>
      </c>
      <c r="EJ128" s="154" t="str">
        <f>IF('⑤案件貼り付けシート(E6~→A2へ縦横替えで）'!$FS124="固定",IF('⑤案件貼り付けシート(E6~→A2へ縦横替えで）'!FV124="","",'⑤案件貼り付けシート(E6~→A2へ縦横替えで）'!FV124),"")</f>
        <v/>
      </c>
      <c r="EK128" s="154" t="str">
        <f>IF('⑤案件貼り付けシート(E6~→A2へ縦横替えで）'!$FS124="固定",IF('⑤案件貼り付けシート(E6~→A2へ縦横替えで）'!FW124="","",'⑤案件貼り付けシート(E6~→A2へ縦横替えで）'!FW124),"")</f>
        <v/>
      </c>
      <c r="EL128" s="154" t="str">
        <f>IF('⑤案件貼り付けシート(E6~→A2へ縦横替えで）'!$FS124="固定",IF('⑤案件貼り付けシート(E6~→A2へ縦横替えで）'!FX124="","",'⑤案件貼り付けシート(E6~→A2へ縦横替えで）'!FX124),"")</f>
        <v/>
      </c>
      <c r="EM128" s="154" t="str">
        <f>IF('⑤案件貼り付けシート(E6~→A2へ縦横替えで）'!$FS124="固定",IF('⑤案件貼り付けシート(E6~→A2へ縦横替えで）'!FY124="","",'⑤案件貼り付けシート(E6~→A2へ縦横替えで）'!FY124),"")</f>
        <v/>
      </c>
      <c r="EN128" s="7" t="str">
        <f>IF('⑤案件貼り付けシート(E6~→A2へ縦横替えで）'!$FS124="固定",IF('⑤案件貼り付けシート(E6~→A2へ縦横替えで）'!FZ124="","",'⑤案件貼り付けシート(E6~→A2へ縦横替えで）'!FZ124),"")</f>
        <v/>
      </c>
      <c r="EO128" s="7" t="str">
        <f>IF('⑤案件貼り付けシート(E6~→A2へ縦横替えで）'!GA124="","",'⑤案件貼り付けシート(E6~→A2へ縦横替えで）'!GA124)</f>
        <v/>
      </c>
      <c r="EP128" s="7" t="str">
        <f>IF('⑤案件貼り付けシート(E6~→A2へ縦横替えで）'!GB124="","",'⑤案件貼り付けシート(E6~→A2へ縦横替えで）'!GB124)</f>
        <v/>
      </c>
      <c r="EQ128" s="7" t="str">
        <f>IF('⑤案件貼り付けシート(E6~→A2へ縦横替えで）'!GC124="","",'⑤案件貼り付けシート(E6~→A2へ縦横替えで）'!GC124)</f>
        <v/>
      </c>
      <c r="ER128" s="154" t="str">
        <f>IF('⑤案件貼り付けシート(E6~→A2へ縦横替えで）'!GE124="","",'⑤案件貼り付けシート(E6~→A2へ縦横替えで）'!GE124)</f>
        <v/>
      </c>
      <c r="ES128" s="154" t="str">
        <f>IF('⑤案件貼り付けシート(E6~→A2へ縦横替えで）'!GF124="","",'⑤案件貼り付けシート(E6~→A2へ縦横替えで）'!GF124)</f>
        <v/>
      </c>
      <c r="ET128" s="7" t="str" cm="1">
        <f t="array" ref="ET128">IF('⑤案件貼り付けシート(E6~→A2へ縦横替えで）'!GG124="","",_xlfn.IFS('⑤案件貼り付けシート(E6~→A2へ縦横替えで）'!GG124="固定",1,'⑤案件貼り付けシート(E6~→A2へ縦横替えで）'!GG124="流動",2,'⑤案件貼り付けシート(E6~→A2へ縦横替えで）'!GG124="対象外",""))</f>
        <v/>
      </c>
      <c r="EU128" s="154" t="str">
        <f>IF('⑤案件貼り付けシート(E6~→A2へ縦横替えで）'!$GG124="固定",IF('⑤案件貼り付けシート(E6~→A2へ縦横替えで）'!GH124="","",'⑤案件貼り付けシート(E6~→A2へ縦横替えで）'!GH124),"")</f>
        <v/>
      </c>
      <c r="EV128" s="154" t="str">
        <f>IF('⑤案件貼り付けシート(E6~→A2へ縦横替えで）'!$GG124="固定",IF('⑤案件貼り付けシート(E6~→A2へ縦横替えで）'!GI124="","",'⑤案件貼り付けシート(E6~→A2へ縦横替えで）'!GI124),"")</f>
        <v/>
      </c>
      <c r="EW128" s="154" t="str">
        <f>IF('⑤案件貼り付けシート(E6~→A2へ縦横替えで）'!$GG124="固定",IF('⑤案件貼り付けシート(E6~→A2へ縦横替えで）'!GJ124="","",'⑤案件貼り付けシート(E6~→A2へ縦横替えで）'!GJ124),"")</f>
        <v/>
      </c>
      <c r="EX128" s="154" t="str">
        <f>IF('⑤案件貼り付けシート(E6~→A2へ縦横替えで）'!$GG124="固定",IF('⑤案件貼り付けシート(E6~→A2へ縦横替えで）'!GK124="","",'⑤案件貼り付けシート(E6~→A2へ縦横替えで）'!GK124),"")</f>
        <v/>
      </c>
      <c r="EY128" s="154" t="str">
        <f>IF('⑤案件貼り付けシート(E6~→A2へ縦横替えで）'!$GG124="固定",IF('⑤案件貼り付けシート(E6~→A2へ縦横替えで）'!GL124="","",'⑤案件貼り付けシート(E6~→A2へ縦横替えで）'!GL124),"")</f>
        <v/>
      </c>
      <c r="EZ128" s="154" t="str">
        <f>IF('⑤案件貼り付けシート(E6~→A2へ縦横替えで）'!$GG124="固定",IF('⑤案件貼り付けシート(E6~→A2へ縦横替えで）'!GM124="","",'⑤案件貼り付けシート(E6~→A2へ縦横替えで）'!GM124),"")</f>
        <v/>
      </c>
      <c r="FA128" s="7" t="str">
        <f>IF('⑤案件貼り付けシート(E6~→A2へ縦横替えで）'!$GG124="固定",IF('⑤案件貼り付けシート(E6~→A2へ縦横替えで）'!GN124="","",'⑤案件貼り付けシート(E6~→A2へ縦横替えで）'!GN124),"")</f>
        <v/>
      </c>
      <c r="FB128" s="7" t="str">
        <f>IF('⑤案件貼り付けシート(E6~→A2へ縦横替えで）'!GO124="","",'⑤案件貼り付けシート(E6~→A2へ縦横替えで）'!GO124)</f>
        <v/>
      </c>
      <c r="FC128" s="7" t="str">
        <f>IF('⑤案件貼り付けシート(E6~→A2へ縦横替えで）'!GP124="","",'⑤案件貼り付けシート(E6~→A2へ縦横替えで）'!GP124)</f>
        <v/>
      </c>
      <c r="FD128" s="7" t="str">
        <f>IF('⑤案件貼り付けシート(E6~→A2へ縦横替えで）'!GQ124="","",'⑤案件貼り付けシート(E6~→A2へ縦横替えで）'!GQ124)</f>
        <v/>
      </c>
      <c r="FE128" s="154" t="str">
        <f>IF('⑤案件貼り付けシート(E6~→A2へ縦横替えで）'!GS124="","",'⑤案件貼り付けシート(E6~→A2へ縦横替えで）'!GS124)</f>
        <v/>
      </c>
      <c r="FF128" s="154" t="str">
        <f>IF('⑤案件貼り付けシート(E6~→A2へ縦横替えで）'!GT124="","",'⑤案件貼り付けシート(E6~→A2へ縦横替えで）'!GT124)</f>
        <v/>
      </c>
      <c r="FG128" s="7" t="str" cm="1">
        <f t="array" ref="FG128">IF('⑤案件貼り付けシート(E6~→A2へ縦横替えで）'!GU124="","",_xlfn.IFS('⑤案件貼り付けシート(E6~→A2へ縦横替えで）'!GU124="固定",1,'⑤案件貼り付けシート(E6~→A2へ縦横替えで）'!GU124="流動",2,'⑤案件貼り付けシート(E6~→A2へ縦横替えで）'!GU124="対象外",""))</f>
        <v/>
      </c>
      <c r="FH128" s="154" t="str">
        <f>IF('⑤案件貼り付けシート(E6~→A2へ縦横替えで）'!$GU124="固定",IF('⑤案件貼り付けシート(E6~→A2へ縦横替えで）'!GV124="","",'⑤案件貼り付けシート(E6~→A2へ縦横替えで）'!GV124),"")</f>
        <v/>
      </c>
      <c r="FI128" s="154" t="str">
        <f>IF('⑤案件貼り付けシート(E6~→A2へ縦横替えで）'!$GU124="固定",IF('⑤案件貼り付けシート(E6~→A2へ縦横替えで）'!GW124="","",'⑤案件貼り付けシート(E6~→A2へ縦横替えで）'!GW124),"")</f>
        <v/>
      </c>
      <c r="FJ128" s="154" t="str">
        <f>IF('⑤案件貼り付けシート(E6~→A2へ縦横替えで）'!$GU124="固定",IF('⑤案件貼り付けシート(E6~→A2へ縦横替えで）'!GX124="","",'⑤案件貼り付けシート(E6~→A2へ縦横替えで）'!GX124),"")</f>
        <v/>
      </c>
      <c r="FK128" s="154" t="str">
        <f>IF('⑤案件貼り付けシート(E6~→A2へ縦横替えで）'!$GU124="固定",IF('⑤案件貼り付けシート(E6~→A2へ縦横替えで）'!GY124="","",'⑤案件貼り付けシート(E6~→A2へ縦横替えで）'!GY124),"")</f>
        <v/>
      </c>
      <c r="FL128" s="154" t="str">
        <f>IF('⑤案件貼り付けシート(E6~→A2へ縦横替えで）'!$GU124="固定",IF('⑤案件貼り付けシート(E6~→A2へ縦横替えで）'!GZ124="","",'⑤案件貼り付けシート(E6~→A2へ縦横替えで）'!GZ124),"")</f>
        <v/>
      </c>
      <c r="FM128" s="154" t="str">
        <f>IF('⑤案件貼り付けシート(E6~→A2へ縦横替えで）'!$GU124="固定",IF('⑤案件貼り付けシート(E6~→A2へ縦横替えで）'!HA124="","",'⑤案件貼り付けシート(E6~→A2へ縦横替えで）'!HA124),"")</f>
        <v/>
      </c>
      <c r="FN128" s="7" t="str">
        <f>IF('⑤案件貼り付けシート(E6~→A2へ縦横替えで）'!$GU124="固定",IF('⑤案件貼り付けシート(E6~→A2へ縦横替えで）'!HB124="","",'⑤案件貼り付けシート(E6~→A2へ縦横替えで）'!HB124),"")</f>
        <v/>
      </c>
      <c r="FO128" s="7" t="str">
        <f>IF('⑤案件貼り付けシート(E6~→A2へ縦横替えで）'!HC124="","",'⑤案件貼り付けシート(E6~→A2へ縦横替えで）'!HC124)</f>
        <v/>
      </c>
      <c r="FP128" s="7" t="str">
        <f>IF('⑤案件貼り付けシート(E6~→A2へ縦横替えで）'!HD124="","",'⑤案件貼り付けシート(E6~→A2へ縦横替えで）'!HD124)</f>
        <v/>
      </c>
      <c r="FQ128" s="7" t="str">
        <f>IF('⑤案件貼り付けシート(E6~→A2へ縦横替えで）'!HE124="","",'⑤案件貼り付けシート(E6~→A2へ縦横替えで）'!HE124)</f>
        <v/>
      </c>
      <c r="FR128" s="154" t="str">
        <f>IF('⑤案件貼り付けシート(E6~→A2へ縦横替えで）'!HG124="","",'⑤案件貼り付けシート(E6~→A2へ縦横替えで）'!HG124)</f>
        <v/>
      </c>
      <c r="FS128" s="154" t="str">
        <f>IF('⑤案件貼り付けシート(E6~→A2へ縦横替えで）'!HH124="","",'⑤案件貼り付けシート(E6~→A2へ縦横替えで）'!HH124)</f>
        <v/>
      </c>
      <c r="FT128" s="7" t="str" cm="1">
        <f t="array" ref="FT128">IF('⑤案件貼り付けシート(E6~→A2へ縦横替えで）'!HI124="","",_xlfn.IFS('⑤案件貼り付けシート(E6~→A2へ縦横替えで）'!HI124="固定",1,'⑤案件貼り付けシート(E6~→A2へ縦横替えで）'!HI124="流動",2,'⑤案件貼り付けシート(E6~→A2へ縦横替えで）'!HI124="対象外",""))</f>
        <v/>
      </c>
      <c r="FU128" s="154" t="str">
        <f>IF('⑤案件貼り付けシート(E6~→A2へ縦横替えで）'!$HI124="固定",IF('⑤案件貼り付けシート(E6~→A2へ縦横替えで）'!HJ124="","",'⑤案件貼り付けシート(E6~→A2へ縦横替えで）'!HJ124),"")</f>
        <v/>
      </c>
      <c r="FV128" s="154" t="str">
        <f>IF('⑤案件貼り付けシート(E6~→A2へ縦横替えで）'!$HI124="固定",IF('⑤案件貼り付けシート(E6~→A2へ縦横替えで）'!HK124="","",'⑤案件貼り付けシート(E6~→A2へ縦横替えで）'!HK124),"")</f>
        <v/>
      </c>
      <c r="FW128" s="154" t="str">
        <f>IF('⑤案件貼り付けシート(E6~→A2へ縦横替えで）'!$HI124="固定",IF('⑤案件貼り付けシート(E6~→A2へ縦横替えで）'!HL124="","",'⑤案件貼り付けシート(E6~→A2へ縦横替えで）'!HL124),"")</f>
        <v/>
      </c>
      <c r="FX128" s="154" t="str">
        <f>IF('⑤案件貼り付けシート(E6~→A2へ縦横替えで）'!$HI124="固定",IF('⑤案件貼り付けシート(E6~→A2へ縦横替えで）'!HM124="","",'⑤案件貼り付けシート(E6~→A2へ縦横替えで）'!HM124),"")</f>
        <v/>
      </c>
      <c r="FY128" s="154" t="str">
        <f>IF('⑤案件貼り付けシート(E6~→A2へ縦横替えで）'!$HI124="固定",IF('⑤案件貼り付けシート(E6~→A2へ縦横替えで）'!HN124="","",'⑤案件貼り付けシート(E6~→A2へ縦横替えで）'!HN124),"")</f>
        <v/>
      </c>
      <c r="FZ128" s="154" t="str">
        <f>IF('⑤案件貼り付けシート(E6~→A2へ縦横替えで）'!$HI124="固定",IF('⑤案件貼り付けシート(E6~→A2へ縦横替えで）'!HO124="","",'⑤案件貼り付けシート(E6~→A2へ縦横替えで）'!HO124),"")</f>
        <v/>
      </c>
      <c r="GA128" s="7" t="str">
        <f>IF('⑤案件貼り付けシート(E6~→A2へ縦横替えで）'!$HI124="固定",IF('⑤案件貼り付けシート(E6~→A2へ縦横替えで）'!HP124="","",'⑤案件貼り付けシート(E6~→A2へ縦横替えで）'!HP124),"")</f>
        <v/>
      </c>
      <c r="GB128" s="7" t="str">
        <f>IF('⑤案件貼り付けシート(E6~→A2へ縦横替えで）'!HQ124="","",'⑤案件貼り付けシート(E6~→A2へ縦横替えで）'!HQ124)</f>
        <v/>
      </c>
      <c r="GC128" s="7" t="str">
        <f>IF('⑤案件貼り付けシート(E6~→A2へ縦横替えで）'!HR124="","",'⑤案件貼り付けシート(E6~→A2へ縦横替えで）'!HR124)</f>
        <v/>
      </c>
      <c r="GD128" s="7" t="str">
        <f>IF('⑤案件貼り付けシート(E6~→A2へ縦横替えで）'!HS124="","",'⑤案件貼り付けシート(E6~→A2へ縦横替えで）'!HS124)</f>
        <v/>
      </c>
      <c r="GE128" s="7"/>
      <c r="GF128" s="7"/>
      <c r="GG128" s="7"/>
      <c r="GH128" s="7"/>
      <c r="GI128" s="7"/>
      <c r="GJ128" s="7"/>
      <c r="GK128" s="7"/>
      <c r="GL128" s="7"/>
      <c r="GM128" s="48"/>
      <c r="GN128" s="7"/>
      <c r="GO128" s="7"/>
      <c r="GP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3"/>
      <c r="AS129" s="7"/>
      <c r="AT129" s="7"/>
      <c r="AU129" s="7"/>
      <c r="AV129" s="7"/>
      <c r="AW129" s="7"/>
      <c r="AX129" s="7"/>
      <c r="AY129" s="7"/>
      <c r="AZ129" s="7"/>
      <c r="BA129" s="7"/>
      <c r="BB129" s="7"/>
      <c r="BC129" s="7"/>
      <c r="BD129" s="7"/>
      <c r="BE129" s="154"/>
      <c r="BF129" s="154"/>
      <c r="BG129" s="7"/>
      <c r="BH129" s="154"/>
      <c r="BI129" s="154"/>
      <c r="BJ129" s="154"/>
      <c r="BK129" s="154"/>
      <c r="BL129" s="154"/>
      <c r="BM129" s="154"/>
      <c r="BN129" s="7"/>
      <c r="BO129" s="7"/>
      <c r="BP129" s="7"/>
      <c r="BQ129" s="7"/>
      <c r="BR129" s="154"/>
      <c r="BS129" s="154"/>
      <c r="BT129" s="7"/>
      <c r="BU129" s="154"/>
      <c r="BV129" s="154"/>
      <c r="BW129" s="154"/>
      <c r="BX129" s="154"/>
      <c r="BY129" s="154"/>
      <c r="BZ129" s="154"/>
      <c r="CA129" s="7"/>
      <c r="CB129" s="7"/>
      <c r="CC129" s="7"/>
      <c r="CD129" s="7"/>
      <c r="CE129" s="154"/>
      <c r="CF129" s="154"/>
      <c r="CG129" s="7"/>
      <c r="CH129" s="154"/>
      <c r="CI129" s="154"/>
      <c r="CJ129" s="154"/>
      <c r="CK129" s="154"/>
      <c r="CL129" s="154"/>
      <c r="CM129" s="154"/>
      <c r="CN129" s="7"/>
      <c r="CO129" s="7"/>
      <c r="CP129" s="7"/>
      <c r="CQ129" s="7"/>
      <c r="CR129" s="154"/>
      <c r="CS129" s="154"/>
      <c r="CT129" s="7"/>
      <c r="CU129" s="154"/>
      <c r="CV129" s="154"/>
      <c r="CW129" s="154"/>
      <c r="CX129" s="154"/>
      <c r="CY129" s="154"/>
      <c r="CZ129" s="154"/>
      <c r="DA129" s="7"/>
      <c r="DB129" s="7"/>
      <c r="DC129" s="7"/>
      <c r="DD129" s="7"/>
      <c r="DE129" s="154"/>
      <c r="DF129" s="154"/>
      <c r="DG129" s="7"/>
      <c r="DH129" s="154"/>
      <c r="DI129" s="154"/>
      <c r="DJ129" s="154"/>
      <c r="DK129" s="154"/>
      <c r="DL129" s="154"/>
      <c r="DM129" s="154"/>
      <c r="DN129" s="7"/>
      <c r="DO129" s="7"/>
      <c r="DP129" s="7"/>
      <c r="DQ129" s="7"/>
      <c r="DR129" s="154" t="str">
        <f>IF('⑤案件貼り付けシート(E6~→A2へ縦横替えで）'!FC125="","",'⑤案件貼り付けシート(E6~→A2へ縦横替えで）'!FC125)</f>
        <v/>
      </c>
      <c r="DS129" s="154" t="str">
        <f>IF('⑤案件貼り付けシート(E6~→A2へ縦横替えで）'!FD125="","",'⑤案件貼り付けシート(E6~→A2へ縦横替えで）'!FD125)</f>
        <v/>
      </c>
      <c r="DT129" s="7" t="str" cm="1">
        <f t="array" ref="DT129">IF('⑤案件貼り付けシート(E6~→A2へ縦横替えで）'!FE125="","",_xlfn.IFS('⑤案件貼り付けシート(E6~→A2へ縦横替えで）'!FE125="固定",1,'⑤案件貼り付けシート(E6~→A2へ縦横替えで）'!FE125="流動",2,'⑤案件貼り付けシート(E6~→A2へ縦横替えで）'!FE125="対象外",""))</f>
        <v/>
      </c>
      <c r="DU129" s="154" t="str">
        <f>IF('⑤案件貼り付けシート(E6~→A2へ縦横替えで）'!$FE125="固定",IF('⑤案件貼り付けシート(E6~→A2へ縦横替えで）'!FF125="","",'⑤案件貼り付けシート(E6~→A2へ縦横替えで）'!FF125),"")</f>
        <v/>
      </c>
      <c r="DV129" s="154" t="str">
        <f>IF('⑤案件貼り付けシート(E6~→A2へ縦横替えで）'!$FE125="固定",IF('⑤案件貼り付けシート(E6~→A2へ縦横替えで）'!FG125="","",'⑤案件貼り付けシート(E6~→A2へ縦横替えで）'!FG125),"")</f>
        <v/>
      </c>
      <c r="DW129" s="154" t="str">
        <f>IF('⑤案件貼り付けシート(E6~→A2へ縦横替えで）'!$FE125="固定",IF('⑤案件貼り付けシート(E6~→A2へ縦横替えで）'!FH125="","",'⑤案件貼り付けシート(E6~→A2へ縦横替えで）'!FH125),"")</f>
        <v/>
      </c>
      <c r="DX129" s="154" t="str">
        <f>IF('⑤案件貼り付けシート(E6~→A2へ縦横替えで）'!$FE125="固定",IF('⑤案件貼り付けシート(E6~→A2へ縦横替えで）'!FI125="","",'⑤案件貼り付けシート(E6~→A2へ縦横替えで）'!FI125),"")</f>
        <v/>
      </c>
      <c r="DY129" s="154" t="str">
        <f>IF('⑤案件貼り付けシート(E6~→A2へ縦横替えで）'!$FE125="固定",IF('⑤案件貼り付けシート(E6~→A2へ縦横替えで）'!FJ125="","",'⑤案件貼り付けシート(E6~→A2へ縦横替えで）'!FJ125),"")</f>
        <v/>
      </c>
      <c r="DZ129" s="154" t="str">
        <f>IF('⑤案件貼り付けシート(E6~→A2へ縦横替えで）'!$FE125="固定",IF('⑤案件貼り付けシート(E6~→A2へ縦横替えで）'!FK125="","",'⑤案件貼り付けシート(E6~→A2へ縦横替えで）'!FK125),"")</f>
        <v/>
      </c>
      <c r="EA129" s="7" t="str">
        <f>IF('⑤案件貼り付けシート(E6~→A2へ縦横替えで）'!$FE125="固定",IF('⑤案件貼り付けシート(E6~→A2へ縦横替えで）'!FL125="","",'⑤案件貼り付けシート(E6~→A2へ縦横替えで）'!FL125),"")</f>
        <v/>
      </c>
      <c r="EB129" s="7" t="str">
        <f>IF('⑤案件貼り付けシート(E6~→A2へ縦横替えで）'!FM125="","",'⑤案件貼り付けシート(E6~→A2へ縦横替えで）'!FM125)</f>
        <v/>
      </c>
      <c r="EC129" s="7" t="str">
        <f>IF('⑤案件貼り付けシート(E6~→A2へ縦横替えで）'!FN125="","",'⑤案件貼り付けシート(E6~→A2へ縦横替えで）'!FN125)</f>
        <v/>
      </c>
      <c r="ED129" s="7" t="str">
        <f>IF('⑤案件貼り付けシート(E6~→A2へ縦横替えで）'!FO125="","",'⑤案件貼り付けシート(E6~→A2へ縦横替えで）'!FO125)</f>
        <v/>
      </c>
      <c r="EE129" s="154" t="str">
        <f>IF('⑤案件貼り付けシート(E6~→A2へ縦横替えで）'!FQ125="","",'⑤案件貼り付けシート(E6~→A2へ縦横替えで）'!FQ125)</f>
        <v/>
      </c>
      <c r="EF129" s="154" t="str">
        <f>IF('⑤案件貼り付けシート(E6~→A2へ縦横替えで）'!FR125="","",'⑤案件貼り付けシート(E6~→A2へ縦横替えで）'!FR125)</f>
        <v/>
      </c>
      <c r="EG129" s="7" t="str" cm="1">
        <f t="array" ref="EG129">IF('⑤案件貼り付けシート(E6~→A2へ縦横替えで）'!FS125="","",_xlfn.IFS('⑤案件貼り付けシート(E6~→A2へ縦横替えで）'!FS125="固定",1,'⑤案件貼り付けシート(E6~→A2へ縦横替えで）'!FS125="流動",2,'⑤案件貼り付けシート(E6~→A2へ縦横替えで）'!FS125="対象外",""))</f>
        <v/>
      </c>
      <c r="EH129" s="154" t="str">
        <f>IF('⑤案件貼り付けシート(E6~→A2へ縦横替えで）'!$FS125="固定",IF('⑤案件貼り付けシート(E6~→A2へ縦横替えで）'!FT125="","",'⑤案件貼り付けシート(E6~→A2へ縦横替えで）'!FT125),"")</f>
        <v/>
      </c>
      <c r="EI129" s="154" t="str">
        <f>IF('⑤案件貼り付けシート(E6~→A2へ縦横替えで）'!$FS125="固定",IF('⑤案件貼り付けシート(E6~→A2へ縦横替えで）'!FU125="","",'⑤案件貼り付けシート(E6~→A2へ縦横替えで）'!FU125),"")</f>
        <v/>
      </c>
      <c r="EJ129" s="154" t="str">
        <f>IF('⑤案件貼り付けシート(E6~→A2へ縦横替えで）'!$FS125="固定",IF('⑤案件貼り付けシート(E6~→A2へ縦横替えで）'!FV125="","",'⑤案件貼り付けシート(E6~→A2へ縦横替えで）'!FV125),"")</f>
        <v/>
      </c>
      <c r="EK129" s="154" t="str">
        <f>IF('⑤案件貼り付けシート(E6~→A2へ縦横替えで）'!$FS125="固定",IF('⑤案件貼り付けシート(E6~→A2へ縦横替えで）'!FW125="","",'⑤案件貼り付けシート(E6~→A2へ縦横替えで）'!FW125),"")</f>
        <v/>
      </c>
      <c r="EL129" s="154" t="str">
        <f>IF('⑤案件貼り付けシート(E6~→A2へ縦横替えで）'!$FS125="固定",IF('⑤案件貼り付けシート(E6~→A2へ縦横替えで）'!FX125="","",'⑤案件貼り付けシート(E6~→A2へ縦横替えで）'!FX125),"")</f>
        <v/>
      </c>
      <c r="EM129" s="154" t="str">
        <f>IF('⑤案件貼り付けシート(E6~→A2へ縦横替えで）'!$FS125="固定",IF('⑤案件貼り付けシート(E6~→A2へ縦横替えで）'!FY125="","",'⑤案件貼り付けシート(E6~→A2へ縦横替えで）'!FY125),"")</f>
        <v/>
      </c>
      <c r="EN129" s="7" t="str">
        <f>IF('⑤案件貼り付けシート(E6~→A2へ縦横替えで）'!$FS125="固定",IF('⑤案件貼り付けシート(E6~→A2へ縦横替えで）'!FZ125="","",'⑤案件貼り付けシート(E6~→A2へ縦横替えで）'!FZ125),"")</f>
        <v/>
      </c>
      <c r="EO129" s="7" t="str">
        <f>IF('⑤案件貼り付けシート(E6~→A2へ縦横替えで）'!GA125="","",'⑤案件貼り付けシート(E6~→A2へ縦横替えで）'!GA125)</f>
        <v/>
      </c>
      <c r="EP129" s="7" t="str">
        <f>IF('⑤案件貼り付けシート(E6~→A2へ縦横替えで）'!GB125="","",'⑤案件貼り付けシート(E6~→A2へ縦横替えで）'!GB125)</f>
        <v/>
      </c>
      <c r="EQ129" s="7" t="str">
        <f>IF('⑤案件貼り付けシート(E6~→A2へ縦横替えで）'!GC125="","",'⑤案件貼り付けシート(E6~→A2へ縦横替えで）'!GC125)</f>
        <v/>
      </c>
      <c r="ER129" s="154" t="str">
        <f>IF('⑤案件貼り付けシート(E6~→A2へ縦横替えで）'!GE125="","",'⑤案件貼り付けシート(E6~→A2へ縦横替えで）'!GE125)</f>
        <v/>
      </c>
      <c r="ES129" s="154" t="str">
        <f>IF('⑤案件貼り付けシート(E6~→A2へ縦横替えで）'!GF125="","",'⑤案件貼り付けシート(E6~→A2へ縦横替えで）'!GF125)</f>
        <v/>
      </c>
      <c r="ET129" s="7" t="str" cm="1">
        <f t="array" ref="ET129">IF('⑤案件貼り付けシート(E6~→A2へ縦横替えで）'!GG125="","",_xlfn.IFS('⑤案件貼り付けシート(E6~→A2へ縦横替えで）'!GG125="固定",1,'⑤案件貼り付けシート(E6~→A2へ縦横替えで）'!GG125="流動",2,'⑤案件貼り付けシート(E6~→A2へ縦横替えで）'!GG125="対象外",""))</f>
        <v/>
      </c>
      <c r="EU129" s="154" t="str">
        <f>IF('⑤案件貼り付けシート(E6~→A2へ縦横替えで）'!$GG125="固定",IF('⑤案件貼り付けシート(E6~→A2へ縦横替えで）'!GH125="","",'⑤案件貼り付けシート(E6~→A2へ縦横替えで）'!GH125),"")</f>
        <v/>
      </c>
      <c r="EV129" s="154" t="str">
        <f>IF('⑤案件貼り付けシート(E6~→A2へ縦横替えで）'!$GG125="固定",IF('⑤案件貼り付けシート(E6~→A2へ縦横替えで）'!GI125="","",'⑤案件貼り付けシート(E6~→A2へ縦横替えで）'!GI125),"")</f>
        <v/>
      </c>
      <c r="EW129" s="154" t="str">
        <f>IF('⑤案件貼り付けシート(E6~→A2へ縦横替えで）'!$GG125="固定",IF('⑤案件貼り付けシート(E6~→A2へ縦横替えで）'!GJ125="","",'⑤案件貼り付けシート(E6~→A2へ縦横替えで）'!GJ125),"")</f>
        <v/>
      </c>
      <c r="EX129" s="154" t="str">
        <f>IF('⑤案件貼り付けシート(E6~→A2へ縦横替えで）'!$GG125="固定",IF('⑤案件貼り付けシート(E6~→A2へ縦横替えで）'!GK125="","",'⑤案件貼り付けシート(E6~→A2へ縦横替えで）'!GK125),"")</f>
        <v/>
      </c>
      <c r="EY129" s="154" t="str">
        <f>IF('⑤案件貼り付けシート(E6~→A2へ縦横替えで）'!$GG125="固定",IF('⑤案件貼り付けシート(E6~→A2へ縦横替えで）'!GL125="","",'⑤案件貼り付けシート(E6~→A2へ縦横替えで）'!GL125),"")</f>
        <v/>
      </c>
      <c r="EZ129" s="154" t="str">
        <f>IF('⑤案件貼り付けシート(E6~→A2へ縦横替えで）'!$GG125="固定",IF('⑤案件貼り付けシート(E6~→A2へ縦横替えで）'!GM125="","",'⑤案件貼り付けシート(E6~→A2へ縦横替えで）'!GM125),"")</f>
        <v/>
      </c>
      <c r="FA129" s="7" t="str">
        <f>IF('⑤案件貼り付けシート(E6~→A2へ縦横替えで）'!$GG125="固定",IF('⑤案件貼り付けシート(E6~→A2へ縦横替えで）'!GN125="","",'⑤案件貼り付けシート(E6~→A2へ縦横替えで）'!GN125),"")</f>
        <v/>
      </c>
      <c r="FB129" s="7" t="str">
        <f>IF('⑤案件貼り付けシート(E6~→A2へ縦横替えで）'!GO125="","",'⑤案件貼り付けシート(E6~→A2へ縦横替えで）'!GO125)</f>
        <v/>
      </c>
      <c r="FC129" s="7" t="str">
        <f>IF('⑤案件貼り付けシート(E6~→A2へ縦横替えで）'!GP125="","",'⑤案件貼り付けシート(E6~→A2へ縦横替えで）'!GP125)</f>
        <v/>
      </c>
      <c r="FD129" s="7" t="str">
        <f>IF('⑤案件貼り付けシート(E6~→A2へ縦横替えで）'!GQ125="","",'⑤案件貼り付けシート(E6~→A2へ縦横替えで）'!GQ125)</f>
        <v/>
      </c>
      <c r="FE129" s="154" t="str">
        <f>IF('⑤案件貼り付けシート(E6~→A2へ縦横替えで）'!GS125="","",'⑤案件貼り付けシート(E6~→A2へ縦横替えで）'!GS125)</f>
        <v/>
      </c>
      <c r="FF129" s="154" t="str">
        <f>IF('⑤案件貼り付けシート(E6~→A2へ縦横替えで）'!GT125="","",'⑤案件貼り付けシート(E6~→A2へ縦横替えで）'!GT125)</f>
        <v/>
      </c>
      <c r="FG129" s="7" t="str" cm="1">
        <f t="array" ref="FG129">IF('⑤案件貼り付けシート(E6~→A2へ縦横替えで）'!GU125="","",_xlfn.IFS('⑤案件貼り付けシート(E6~→A2へ縦横替えで）'!GU125="固定",1,'⑤案件貼り付けシート(E6~→A2へ縦横替えで）'!GU125="流動",2,'⑤案件貼り付けシート(E6~→A2へ縦横替えで）'!GU125="対象外",""))</f>
        <v/>
      </c>
      <c r="FH129" s="154" t="str">
        <f>IF('⑤案件貼り付けシート(E6~→A2へ縦横替えで）'!$GU125="固定",IF('⑤案件貼り付けシート(E6~→A2へ縦横替えで）'!GV125="","",'⑤案件貼り付けシート(E6~→A2へ縦横替えで）'!GV125),"")</f>
        <v/>
      </c>
      <c r="FI129" s="154" t="str">
        <f>IF('⑤案件貼り付けシート(E6~→A2へ縦横替えで）'!$GU125="固定",IF('⑤案件貼り付けシート(E6~→A2へ縦横替えで）'!GW125="","",'⑤案件貼り付けシート(E6~→A2へ縦横替えで）'!GW125),"")</f>
        <v/>
      </c>
      <c r="FJ129" s="154" t="str">
        <f>IF('⑤案件貼り付けシート(E6~→A2へ縦横替えで）'!$GU125="固定",IF('⑤案件貼り付けシート(E6~→A2へ縦横替えで）'!GX125="","",'⑤案件貼り付けシート(E6~→A2へ縦横替えで）'!GX125),"")</f>
        <v/>
      </c>
      <c r="FK129" s="154" t="str">
        <f>IF('⑤案件貼り付けシート(E6~→A2へ縦横替えで）'!$GU125="固定",IF('⑤案件貼り付けシート(E6~→A2へ縦横替えで）'!GY125="","",'⑤案件貼り付けシート(E6~→A2へ縦横替えで）'!GY125),"")</f>
        <v/>
      </c>
      <c r="FL129" s="154" t="str">
        <f>IF('⑤案件貼り付けシート(E6~→A2へ縦横替えで）'!$GU125="固定",IF('⑤案件貼り付けシート(E6~→A2へ縦横替えで）'!GZ125="","",'⑤案件貼り付けシート(E6~→A2へ縦横替えで）'!GZ125),"")</f>
        <v/>
      </c>
      <c r="FM129" s="154" t="str">
        <f>IF('⑤案件貼り付けシート(E6~→A2へ縦横替えで）'!$GU125="固定",IF('⑤案件貼り付けシート(E6~→A2へ縦横替えで）'!HA125="","",'⑤案件貼り付けシート(E6~→A2へ縦横替えで）'!HA125),"")</f>
        <v/>
      </c>
      <c r="FN129" s="7" t="str">
        <f>IF('⑤案件貼り付けシート(E6~→A2へ縦横替えで）'!$GU125="固定",IF('⑤案件貼り付けシート(E6~→A2へ縦横替えで）'!HB125="","",'⑤案件貼り付けシート(E6~→A2へ縦横替えで）'!HB125),"")</f>
        <v/>
      </c>
      <c r="FO129" s="7" t="str">
        <f>IF('⑤案件貼り付けシート(E6~→A2へ縦横替えで）'!HC125="","",'⑤案件貼り付けシート(E6~→A2へ縦横替えで）'!HC125)</f>
        <v/>
      </c>
      <c r="FP129" s="7" t="str">
        <f>IF('⑤案件貼り付けシート(E6~→A2へ縦横替えで）'!HD125="","",'⑤案件貼り付けシート(E6~→A2へ縦横替えで）'!HD125)</f>
        <v/>
      </c>
      <c r="FQ129" s="7" t="str">
        <f>IF('⑤案件貼り付けシート(E6~→A2へ縦横替えで）'!HE125="","",'⑤案件貼り付けシート(E6~→A2へ縦横替えで）'!HE125)</f>
        <v/>
      </c>
      <c r="FR129" s="154" t="str">
        <f>IF('⑤案件貼り付けシート(E6~→A2へ縦横替えで）'!HG125="","",'⑤案件貼り付けシート(E6~→A2へ縦横替えで）'!HG125)</f>
        <v/>
      </c>
      <c r="FS129" s="154" t="str">
        <f>IF('⑤案件貼り付けシート(E6~→A2へ縦横替えで）'!HH125="","",'⑤案件貼り付けシート(E6~→A2へ縦横替えで）'!HH125)</f>
        <v/>
      </c>
      <c r="FT129" s="7" t="str" cm="1">
        <f t="array" ref="FT129">IF('⑤案件貼り付けシート(E6~→A2へ縦横替えで）'!HI125="","",_xlfn.IFS('⑤案件貼り付けシート(E6~→A2へ縦横替えで）'!HI125="固定",1,'⑤案件貼り付けシート(E6~→A2へ縦横替えで）'!HI125="流動",2,'⑤案件貼り付けシート(E6~→A2へ縦横替えで）'!HI125="対象外",""))</f>
        <v/>
      </c>
      <c r="FU129" s="154" t="str">
        <f>IF('⑤案件貼り付けシート(E6~→A2へ縦横替えで）'!$HI125="固定",IF('⑤案件貼り付けシート(E6~→A2へ縦横替えで）'!HJ125="","",'⑤案件貼り付けシート(E6~→A2へ縦横替えで）'!HJ125),"")</f>
        <v/>
      </c>
      <c r="FV129" s="154" t="str">
        <f>IF('⑤案件貼り付けシート(E6~→A2へ縦横替えで）'!$HI125="固定",IF('⑤案件貼り付けシート(E6~→A2へ縦横替えで）'!HK125="","",'⑤案件貼り付けシート(E6~→A2へ縦横替えで）'!HK125),"")</f>
        <v/>
      </c>
      <c r="FW129" s="154" t="str">
        <f>IF('⑤案件貼り付けシート(E6~→A2へ縦横替えで）'!$HI125="固定",IF('⑤案件貼り付けシート(E6~→A2へ縦横替えで）'!HL125="","",'⑤案件貼り付けシート(E6~→A2へ縦横替えで）'!HL125),"")</f>
        <v/>
      </c>
      <c r="FX129" s="154" t="str">
        <f>IF('⑤案件貼り付けシート(E6~→A2へ縦横替えで）'!$HI125="固定",IF('⑤案件貼り付けシート(E6~→A2へ縦横替えで）'!HM125="","",'⑤案件貼り付けシート(E6~→A2へ縦横替えで）'!HM125),"")</f>
        <v/>
      </c>
      <c r="FY129" s="154" t="str">
        <f>IF('⑤案件貼り付けシート(E6~→A2へ縦横替えで）'!$HI125="固定",IF('⑤案件貼り付けシート(E6~→A2へ縦横替えで）'!HN125="","",'⑤案件貼り付けシート(E6~→A2へ縦横替えで）'!HN125),"")</f>
        <v/>
      </c>
      <c r="FZ129" s="154" t="str">
        <f>IF('⑤案件貼り付けシート(E6~→A2へ縦横替えで）'!$HI125="固定",IF('⑤案件貼り付けシート(E6~→A2へ縦横替えで）'!HO125="","",'⑤案件貼り付けシート(E6~→A2へ縦横替えで）'!HO125),"")</f>
        <v/>
      </c>
      <c r="GA129" s="7" t="str">
        <f>IF('⑤案件貼り付けシート(E6~→A2へ縦横替えで）'!$HI125="固定",IF('⑤案件貼り付けシート(E6~→A2へ縦横替えで）'!HP125="","",'⑤案件貼り付けシート(E6~→A2へ縦横替えで）'!HP125),"")</f>
        <v/>
      </c>
      <c r="GB129" s="7" t="str">
        <f>IF('⑤案件貼り付けシート(E6~→A2へ縦横替えで）'!HQ125="","",'⑤案件貼り付けシート(E6~→A2へ縦横替えで）'!HQ125)</f>
        <v/>
      </c>
      <c r="GC129" s="7" t="str">
        <f>IF('⑤案件貼り付けシート(E6~→A2へ縦横替えで）'!HR125="","",'⑤案件貼り付けシート(E6~→A2へ縦横替えで）'!HR125)</f>
        <v/>
      </c>
      <c r="GD129" s="7" t="str">
        <f>IF('⑤案件貼り付けシート(E6~→A2へ縦横替えで）'!HS125="","",'⑤案件貼り付けシート(E6~→A2へ縦横替えで）'!HS125)</f>
        <v/>
      </c>
      <c r="GE129" s="7"/>
      <c r="GF129" s="7"/>
      <c r="GG129" s="7"/>
      <c r="GH129" s="7"/>
      <c r="GI129" s="7"/>
      <c r="GJ129" s="7"/>
      <c r="GK129" s="7"/>
      <c r="GL129" s="7"/>
      <c r="GM129" s="48"/>
      <c r="GN129" s="7"/>
      <c r="GO129" s="7"/>
      <c r="GP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3"/>
      <c r="AS130" s="7"/>
      <c r="AT130" s="7"/>
      <c r="AU130" s="7"/>
      <c r="AV130" s="7"/>
      <c r="AW130" s="7"/>
      <c r="AX130" s="7"/>
      <c r="AY130" s="7"/>
      <c r="AZ130" s="7"/>
      <c r="BA130" s="7"/>
      <c r="BB130" s="7"/>
      <c r="BC130" s="7"/>
      <c r="BD130" s="7"/>
      <c r="BE130" s="154"/>
      <c r="BF130" s="154"/>
      <c r="BG130" s="7"/>
      <c r="BH130" s="154"/>
      <c r="BI130" s="154"/>
      <c r="BJ130" s="154"/>
      <c r="BK130" s="154"/>
      <c r="BL130" s="154"/>
      <c r="BM130" s="154"/>
      <c r="BN130" s="7"/>
      <c r="BO130" s="7"/>
      <c r="BP130" s="7"/>
      <c r="BQ130" s="7"/>
      <c r="BR130" s="154"/>
      <c r="BS130" s="154"/>
      <c r="BT130" s="7"/>
      <c r="BU130" s="154"/>
      <c r="BV130" s="154"/>
      <c r="BW130" s="154"/>
      <c r="BX130" s="154"/>
      <c r="BY130" s="154"/>
      <c r="BZ130" s="154"/>
      <c r="CA130" s="7"/>
      <c r="CB130" s="7"/>
      <c r="CC130" s="7"/>
      <c r="CD130" s="7"/>
      <c r="CE130" s="154"/>
      <c r="CF130" s="154"/>
      <c r="CG130" s="7"/>
      <c r="CH130" s="154"/>
      <c r="CI130" s="154"/>
      <c r="CJ130" s="154"/>
      <c r="CK130" s="154"/>
      <c r="CL130" s="154"/>
      <c r="CM130" s="154"/>
      <c r="CN130" s="7"/>
      <c r="CO130" s="7"/>
      <c r="CP130" s="7"/>
      <c r="CQ130" s="7"/>
      <c r="CR130" s="154"/>
      <c r="CS130" s="154"/>
      <c r="CT130" s="7"/>
      <c r="CU130" s="154"/>
      <c r="CV130" s="154"/>
      <c r="CW130" s="154"/>
      <c r="CX130" s="154"/>
      <c r="CY130" s="154"/>
      <c r="CZ130" s="154"/>
      <c r="DA130" s="7"/>
      <c r="DB130" s="7"/>
      <c r="DC130" s="7"/>
      <c r="DD130" s="7"/>
      <c r="DE130" s="154"/>
      <c r="DF130" s="154"/>
      <c r="DG130" s="7"/>
      <c r="DH130" s="154"/>
      <c r="DI130" s="154"/>
      <c r="DJ130" s="154"/>
      <c r="DK130" s="154"/>
      <c r="DL130" s="154"/>
      <c r="DM130" s="154"/>
      <c r="DN130" s="7"/>
      <c r="DO130" s="7"/>
      <c r="DP130" s="7"/>
      <c r="DQ130" s="7"/>
      <c r="DR130" s="154" t="str">
        <f>IF('⑤案件貼り付けシート(E6~→A2へ縦横替えで）'!FC126="","",'⑤案件貼り付けシート(E6~→A2へ縦横替えで）'!FC126)</f>
        <v/>
      </c>
      <c r="DS130" s="154" t="str">
        <f>IF('⑤案件貼り付けシート(E6~→A2へ縦横替えで）'!FD126="","",'⑤案件貼り付けシート(E6~→A2へ縦横替えで）'!FD126)</f>
        <v/>
      </c>
      <c r="DT130" s="7" t="str" cm="1">
        <f t="array" ref="DT130">IF('⑤案件貼り付けシート(E6~→A2へ縦横替えで）'!FE126="","",_xlfn.IFS('⑤案件貼り付けシート(E6~→A2へ縦横替えで）'!FE126="固定",1,'⑤案件貼り付けシート(E6~→A2へ縦横替えで）'!FE126="流動",2,'⑤案件貼り付けシート(E6~→A2へ縦横替えで）'!FE126="対象外",""))</f>
        <v/>
      </c>
      <c r="DU130" s="154" t="str">
        <f>IF('⑤案件貼り付けシート(E6~→A2へ縦横替えで）'!$FE126="固定",IF('⑤案件貼り付けシート(E6~→A2へ縦横替えで）'!FF126="","",'⑤案件貼り付けシート(E6~→A2へ縦横替えで）'!FF126),"")</f>
        <v/>
      </c>
      <c r="DV130" s="154" t="str">
        <f>IF('⑤案件貼り付けシート(E6~→A2へ縦横替えで）'!$FE126="固定",IF('⑤案件貼り付けシート(E6~→A2へ縦横替えで）'!FG126="","",'⑤案件貼り付けシート(E6~→A2へ縦横替えで）'!FG126),"")</f>
        <v/>
      </c>
      <c r="DW130" s="154" t="str">
        <f>IF('⑤案件貼り付けシート(E6~→A2へ縦横替えで）'!$FE126="固定",IF('⑤案件貼り付けシート(E6~→A2へ縦横替えで）'!FH126="","",'⑤案件貼り付けシート(E6~→A2へ縦横替えで）'!FH126),"")</f>
        <v/>
      </c>
      <c r="DX130" s="154" t="str">
        <f>IF('⑤案件貼り付けシート(E6~→A2へ縦横替えで）'!$FE126="固定",IF('⑤案件貼り付けシート(E6~→A2へ縦横替えで）'!FI126="","",'⑤案件貼り付けシート(E6~→A2へ縦横替えで）'!FI126),"")</f>
        <v/>
      </c>
      <c r="DY130" s="154" t="str">
        <f>IF('⑤案件貼り付けシート(E6~→A2へ縦横替えで）'!$FE126="固定",IF('⑤案件貼り付けシート(E6~→A2へ縦横替えで）'!FJ126="","",'⑤案件貼り付けシート(E6~→A2へ縦横替えで）'!FJ126),"")</f>
        <v/>
      </c>
      <c r="DZ130" s="154" t="str">
        <f>IF('⑤案件貼り付けシート(E6~→A2へ縦横替えで）'!$FE126="固定",IF('⑤案件貼り付けシート(E6~→A2へ縦横替えで）'!FK126="","",'⑤案件貼り付けシート(E6~→A2へ縦横替えで）'!FK126),"")</f>
        <v/>
      </c>
      <c r="EA130" s="7" t="str">
        <f>IF('⑤案件貼り付けシート(E6~→A2へ縦横替えで）'!$FE126="固定",IF('⑤案件貼り付けシート(E6~→A2へ縦横替えで）'!FL126="","",'⑤案件貼り付けシート(E6~→A2へ縦横替えで）'!FL126),"")</f>
        <v/>
      </c>
      <c r="EB130" s="7" t="str">
        <f>IF('⑤案件貼り付けシート(E6~→A2へ縦横替えで）'!FM126="","",'⑤案件貼り付けシート(E6~→A2へ縦横替えで）'!FM126)</f>
        <v/>
      </c>
      <c r="EC130" s="7" t="str">
        <f>IF('⑤案件貼り付けシート(E6~→A2へ縦横替えで）'!FN126="","",'⑤案件貼り付けシート(E6~→A2へ縦横替えで）'!FN126)</f>
        <v/>
      </c>
      <c r="ED130" s="7" t="str">
        <f>IF('⑤案件貼り付けシート(E6~→A2へ縦横替えで）'!FO126="","",'⑤案件貼り付けシート(E6~→A2へ縦横替えで）'!FO126)</f>
        <v/>
      </c>
      <c r="EE130" s="154" t="str">
        <f>IF('⑤案件貼り付けシート(E6~→A2へ縦横替えで）'!FQ126="","",'⑤案件貼り付けシート(E6~→A2へ縦横替えで）'!FQ126)</f>
        <v/>
      </c>
      <c r="EF130" s="154" t="str">
        <f>IF('⑤案件貼り付けシート(E6~→A2へ縦横替えで）'!FR126="","",'⑤案件貼り付けシート(E6~→A2へ縦横替えで）'!FR126)</f>
        <v/>
      </c>
      <c r="EG130" s="7" t="str" cm="1">
        <f t="array" ref="EG130">IF('⑤案件貼り付けシート(E6~→A2へ縦横替えで）'!FS126="","",_xlfn.IFS('⑤案件貼り付けシート(E6~→A2へ縦横替えで）'!FS126="固定",1,'⑤案件貼り付けシート(E6~→A2へ縦横替えで）'!FS126="流動",2,'⑤案件貼り付けシート(E6~→A2へ縦横替えで）'!FS126="対象外",""))</f>
        <v/>
      </c>
      <c r="EH130" s="154" t="str">
        <f>IF('⑤案件貼り付けシート(E6~→A2へ縦横替えで）'!$FS126="固定",IF('⑤案件貼り付けシート(E6~→A2へ縦横替えで）'!FT126="","",'⑤案件貼り付けシート(E6~→A2へ縦横替えで）'!FT126),"")</f>
        <v/>
      </c>
      <c r="EI130" s="154" t="str">
        <f>IF('⑤案件貼り付けシート(E6~→A2へ縦横替えで）'!$FS126="固定",IF('⑤案件貼り付けシート(E6~→A2へ縦横替えで）'!FU126="","",'⑤案件貼り付けシート(E6~→A2へ縦横替えで）'!FU126),"")</f>
        <v/>
      </c>
      <c r="EJ130" s="154" t="str">
        <f>IF('⑤案件貼り付けシート(E6~→A2へ縦横替えで）'!$FS126="固定",IF('⑤案件貼り付けシート(E6~→A2へ縦横替えで）'!FV126="","",'⑤案件貼り付けシート(E6~→A2へ縦横替えで）'!FV126),"")</f>
        <v/>
      </c>
      <c r="EK130" s="154" t="str">
        <f>IF('⑤案件貼り付けシート(E6~→A2へ縦横替えで）'!$FS126="固定",IF('⑤案件貼り付けシート(E6~→A2へ縦横替えで）'!FW126="","",'⑤案件貼り付けシート(E6~→A2へ縦横替えで）'!FW126),"")</f>
        <v/>
      </c>
      <c r="EL130" s="154" t="str">
        <f>IF('⑤案件貼り付けシート(E6~→A2へ縦横替えで）'!$FS126="固定",IF('⑤案件貼り付けシート(E6~→A2へ縦横替えで）'!FX126="","",'⑤案件貼り付けシート(E6~→A2へ縦横替えで）'!FX126),"")</f>
        <v/>
      </c>
      <c r="EM130" s="154" t="str">
        <f>IF('⑤案件貼り付けシート(E6~→A2へ縦横替えで）'!$FS126="固定",IF('⑤案件貼り付けシート(E6~→A2へ縦横替えで）'!FY126="","",'⑤案件貼り付けシート(E6~→A2へ縦横替えで）'!FY126),"")</f>
        <v/>
      </c>
      <c r="EN130" s="7" t="str">
        <f>IF('⑤案件貼り付けシート(E6~→A2へ縦横替えで）'!$FS126="固定",IF('⑤案件貼り付けシート(E6~→A2へ縦横替えで）'!FZ126="","",'⑤案件貼り付けシート(E6~→A2へ縦横替えで）'!FZ126),"")</f>
        <v/>
      </c>
      <c r="EO130" s="7" t="str">
        <f>IF('⑤案件貼り付けシート(E6~→A2へ縦横替えで）'!GA126="","",'⑤案件貼り付けシート(E6~→A2へ縦横替えで）'!GA126)</f>
        <v/>
      </c>
      <c r="EP130" s="7" t="str">
        <f>IF('⑤案件貼り付けシート(E6~→A2へ縦横替えで）'!GB126="","",'⑤案件貼り付けシート(E6~→A2へ縦横替えで）'!GB126)</f>
        <v/>
      </c>
      <c r="EQ130" s="7" t="str">
        <f>IF('⑤案件貼り付けシート(E6~→A2へ縦横替えで）'!GC126="","",'⑤案件貼り付けシート(E6~→A2へ縦横替えで）'!GC126)</f>
        <v/>
      </c>
      <c r="ER130" s="154" t="str">
        <f>IF('⑤案件貼り付けシート(E6~→A2へ縦横替えで）'!GE126="","",'⑤案件貼り付けシート(E6~→A2へ縦横替えで）'!GE126)</f>
        <v/>
      </c>
      <c r="ES130" s="154" t="str">
        <f>IF('⑤案件貼り付けシート(E6~→A2へ縦横替えで）'!GF126="","",'⑤案件貼り付けシート(E6~→A2へ縦横替えで）'!GF126)</f>
        <v/>
      </c>
      <c r="ET130" s="7" t="str" cm="1">
        <f t="array" ref="ET130">IF('⑤案件貼り付けシート(E6~→A2へ縦横替えで）'!GG126="","",_xlfn.IFS('⑤案件貼り付けシート(E6~→A2へ縦横替えで）'!GG126="固定",1,'⑤案件貼り付けシート(E6~→A2へ縦横替えで）'!GG126="流動",2,'⑤案件貼り付けシート(E6~→A2へ縦横替えで）'!GG126="対象外",""))</f>
        <v/>
      </c>
      <c r="EU130" s="154" t="str">
        <f>IF('⑤案件貼り付けシート(E6~→A2へ縦横替えで）'!$GG126="固定",IF('⑤案件貼り付けシート(E6~→A2へ縦横替えで）'!GH126="","",'⑤案件貼り付けシート(E6~→A2へ縦横替えで）'!GH126),"")</f>
        <v/>
      </c>
      <c r="EV130" s="154" t="str">
        <f>IF('⑤案件貼り付けシート(E6~→A2へ縦横替えで）'!$GG126="固定",IF('⑤案件貼り付けシート(E6~→A2へ縦横替えで）'!GI126="","",'⑤案件貼り付けシート(E6~→A2へ縦横替えで）'!GI126),"")</f>
        <v/>
      </c>
      <c r="EW130" s="154" t="str">
        <f>IF('⑤案件貼り付けシート(E6~→A2へ縦横替えで）'!$GG126="固定",IF('⑤案件貼り付けシート(E6~→A2へ縦横替えで）'!GJ126="","",'⑤案件貼り付けシート(E6~→A2へ縦横替えで）'!GJ126),"")</f>
        <v/>
      </c>
      <c r="EX130" s="154" t="str">
        <f>IF('⑤案件貼り付けシート(E6~→A2へ縦横替えで）'!$GG126="固定",IF('⑤案件貼り付けシート(E6~→A2へ縦横替えで）'!GK126="","",'⑤案件貼り付けシート(E6~→A2へ縦横替えで）'!GK126),"")</f>
        <v/>
      </c>
      <c r="EY130" s="154" t="str">
        <f>IF('⑤案件貼り付けシート(E6~→A2へ縦横替えで）'!$GG126="固定",IF('⑤案件貼り付けシート(E6~→A2へ縦横替えで）'!GL126="","",'⑤案件貼り付けシート(E6~→A2へ縦横替えで）'!GL126),"")</f>
        <v/>
      </c>
      <c r="EZ130" s="154" t="str">
        <f>IF('⑤案件貼り付けシート(E6~→A2へ縦横替えで）'!$GG126="固定",IF('⑤案件貼り付けシート(E6~→A2へ縦横替えで）'!GM126="","",'⑤案件貼り付けシート(E6~→A2へ縦横替えで）'!GM126),"")</f>
        <v/>
      </c>
      <c r="FA130" s="7" t="str">
        <f>IF('⑤案件貼り付けシート(E6~→A2へ縦横替えで）'!$GG126="固定",IF('⑤案件貼り付けシート(E6~→A2へ縦横替えで）'!GN126="","",'⑤案件貼り付けシート(E6~→A2へ縦横替えで）'!GN126),"")</f>
        <v/>
      </c>
      <c r="FB130" s="7" t="str">
        <f>IF('⑤案件貼り付けシート(E6~→A2へ縦横替えで）'!GO126="","",'⑤案件貼り付けシート(E6~→A2へ縦横替えで）'!GO126)</f>
        <v/>
      </c>
      <c r="FC130" s="7" t="str">
        <f>IF('⑤案件貼り付けシート(E6~→A2へ縦横替えで）'!GP126="","",'⑤案件貼り付けシート(E6~→A2へ縦横替えで）'!GP126)</f>
        <v/>
      </c>
      <c r="FD130" s="7" t="str">
        <f>IF('⑤案件貼り付けシート(E6~→A2へ縦横替えで）'!GQ126="","",'⑤案件貼り付けシート(E6~→A2へ縦横替えで）'!GQ126)</f>
        <v/>
      </c>
      <c r="FE130" s="154" t="str">
        <f>IF('⑤案件貼り付けシート(E6~→A2へ縦横替えで）'!GS126="","",'⑤案件貼り付けシート(E6~→A2へ縦横替えで）'!GS126)</f>
        <v/>
      </c>
      <c r="FF130" s="154" t="str">
        <f>IF('⑤案件貼り付けシート(E6~→A2へ縦横替えで）'!GT126="","",'⑤案件貼り付けシート(E6~→A2へ縦横替えで）'!GT126)</f>
        <v/>
      </c>
      <c r="FG130" s="7" t="str" cm="1">
        <f t="array" ref="FG130">IF('⑤案件貼り付けシート(E6~→A2へ縦横替えで）'!GU126="","",_xlfn.IFS('⑤案件貼り付けシート(E6~→A2へ縦横替えで）'!GU126="固定",1,'⑤案件貼り付けシート(E6~→A2へ縦横替えで）'!GU126="流動",2,'⑤案件貼り付けシート(E6~→A2へ縦横替えで）'!GU126="対象外",""))</f>
        <v/>
      </c>
      <c r="FH130" s="154" t="str">
        <f>IF('⑤案件貼り付けシート(E6~→A2へ縦横替えで）'!$GU126="固定",IF('⑤案件貼り付けシート(E6~→A2へ縦横替えで）'!GV126="","",'⑤案件貼り付けシート(E6~→A2へ縦横替えで）'!GV126),"")</f>
        <v/>
      </c>
      <c r="FI130" s="154" t="str">
        <f>IF('⑤案件貼り付けシート(E6~→A2へ縦横替えで）'!$GU126="固定",IF('⑤案件貼り付けシート(E6~→A2へ縦横替えで）'!GW126="","",'⑤案件貼り付けシート(E6~→A2へ縦横替えで）'!GW126),"")</f>
        <v/>
      </c>
      <c r="FJ130" s="154" t="str">
        <f>IF('⑤案件貼り付けシート(E6~→A2へ縦横替えで）'!$GU126="固定",IF('⑤案件貼り付けシート(E6~→A2へ縦横替えで）'!GX126="","",'⑤案件貼り付けシート(E6~→A2へ縦横替えで）'!GX126),"")</f>
        <v/>
      </c>
      <c r="FK130" s="154" t="str">
        <f>IF('⑤案件貼り付けシート(E6~→A2へ縦横替えで）'!$GU126="固定",IF('⑤案件貼り付けシート(E6~→A2へ縦横替えで）'!GY126="","",'⑤案件貼り付けシート(E6~→A2へ縦横替えで）'!GY126),"")</f>
        <v/>
      </c>
      <c r="FL130" s="154" t="str">
        <f>IF('⑤案件貼り付けシート(E6~→A2へ縦横替えで）'!$GU126="固定",IF('⑤案件貼り付けシート(E6~→A2へ縦横替えで）'!GZ126="","",'⑤案件貼り付けシート(E6~→A2へ縦横替えで）'!GZ126),"")</f>
        <v/>
      </c>
      <c r="FM130" s="154" t="str">
        <f>IF('⑤案件貼り付けシート(E6~→A2へ縦横替えで）'!$GU126="固定",IF('⑤案件貼り付けシート(E6~→A2へ縦横替えで）'!HA126="","",'⑤案件貼り付けシート(E6~→A2へ縦横替えで）'!HA126),"")</f>
        <v/>
      </c>
      <c r="FN130" s="7" t="str">
        <f>IF('⑤案件貼り付けシート(E6~→A2へ縦横替えで）'!$GU126="固定",IF('⑤案件貼り付けシート(E6~→A2へ縦横替えで）'!HB126="","",'⑤案件貼り付けシート(E6~→A2へ縦横替えで）'!HB126),"")</f>
        <v/>
      </c>
      <c r="FO130" s="7" t="str">
        <f>IF('⑤案件貼り付けシート(E6~→A2へ縦横替えで）'!HC126="","",'⑤案件貼り付けシート(E6~→A2へ縦横替えで）'!HC126)</f>
        <v/>
      </c>
      <c r="FP130" s="7" t="str">
        <f>IF('⑤案件貼り付けシート(E6~→A2へ縦横替えで）'!HD126="","",'⑤案件貼り付けシート(E6~→A2へ縦横替えで）'!HD126)</f>
        <v/>
      </c>
      <c r="FQ130" s="7" t="str">
        <f>IF('⑤案件貼り付けシート(E6~→A2へ縦横替えで）'!HE126="","",'⑤案件貼り付けシート(E6~→A2へ縦横替えで）'!HE126)</f>
        <v/>
      </c>
      <c r="FR130" s="154" t="str">
        <f>IF('⑤案件貼り付けシート(E6~→A2へ縦横替えで）'!HG126="","",'⑤案件貼り付けシート(E6~→A2へ縦横替えで）'!HG126)</f>
        <v/>
      </c>
      <c r="FS130" s="154" t="str">
        <f>IF('⑤案件貼り付けシート(E6~→A2へ縦横替えで）'!HH126="","",'⑤案件貼り付けシート(E6~→A2へ縦横替えで）'!HH126)</f>
        <v/>
      </c>
      <c r="FT130" s="7" t="str" cm="1">
        <f t="array" ref="FT130">IF('⑤案件貼り付けシート(E6~→A2へ縦横替えで）'!HI126="","",_xlfn.IFS('⑤案件貼り付けシート(E6~→A2へ縦横替えで）'!HI126="固定",1,'⑤案件貼り付けシート(E6~→A2へ縦横替えで）'!HI126="流動",2,'⑤案件貼り付けシート(E6~→A2へ縦横替えで）'!HI126="対象外",""))</f>
        <v/>
      </c>
      <c r="FU130" s="154" t="str">
        <f>IF('⑤案件貼り付けシート(E6~→A2へ縦横替えで）'!$HI126="固定",IF('⑤案件貼り付けシート(E6~→A2へ縦横替えで）'!HJ126="","",'⑤案件貼り付けシート(E6~→A2へ縦横替えで）'!HJ126),"")</f>
        <v/>
      </c>
      <c r="FV130" s="154" t="str">
        <f>IF('⑤案件貼り付けシート(E6~→A2へ縦横替えで）'!$HI126="固定",IF('⑤案件貼り付けシート(E6~→A2へ縦横替えで）'!HK126="","",'⑤案件貼り付けシート(E6~→A2へ縦横替えで）'!HK126),"")</f>
        <v/>
      </c>
      <c r="FW130" s="154" t="str">
        <f>IF('⑤案件貼り付けシート(E6~→A2へ縦横替えで）'!$HI126="固定",IF('⑤案件貼り付けシート(E6~→A2へ縦横替えで）'!HL126="","",'⑤案件貼り付けシート(E6~→A2へ縦横替えで）'!HL126),"")</f>
        <v/>
      </c>
      <c r="FX130" s="154" t="str">
        <f>IF('⑤案件貼り付けシート(E6~→A2へ縦横替えで）'!$HI126="固定",IF('⑤案件貼り付けシート(E6~→A2へ縦横替えで）'!HM126="","",'⑤案件貼り付けシート(E6~→A2へ縦横替えで）'!HM126),"")</f>
        <v/>
      </c>
      <c r="FY130" s="154" t="str">
        <f>IF('⑤案件貼り付けシート(E6~→A2へ縦横替えで）'!$HI126="固定",IF('⑤案件貼り付けシート(E6~→A2へ縦横替えで）'!HN126="","",'⑤案件貼り付けシート(E6~→A2へ縦横替えで）'!HN126),"")</f>
        <v/>
      </c>
      <c r="FZ130" s="154" t="str">
        <f>IF('⑤案件貼り付けシート(E6~→A2へ縦横替えで）'!$HI126="固定",IF('⑤案件貼り付けシート(E6~→A2へ縦横替えで）'!HO126="","",'⑤案件貼り付けシート(E6~→A2へ縦横替えで）'!HO126),"")</f>
        <v/>
      </c>
      <c r="GA130" s="7" t="str">
        <f>IF('⑤案件貼り付けシート(E6~→A2へ縦横替えで）'!$HI126="固定",IF('⑤案件貼り付けシート(E6~→A2へ縦横替えで）'!HP126="","",'⑤案件貼り付けシート(E6~→A2へ縦横替えで）'!HP126),"")</f>
        <v/>
      </c>
      <c r="GB130" s="7" t="str">
        <f>IF('⑤案件貼り付けシート(E6~→A2へ縦横替えで）'!HQ126="","",'⑤案件貼り付けシート(E6~→A2へ縦横替えで）'!HQ126)</f>
        <v/>
      </c>
      <c r="GC130" s="7" t="str">
        <f>IF('⑤案件貼り付けシート(E6~→A2へ縦横替えで）'!HR126="","",'⑤案件貼り付けシート(E6~→A2へ縦横替えで）'!HR126)</f>
        <v/>
      </c>
      <c r="GD130" s="7" t="str">
        <f>IF('⑤案件貼り付けシート(E6~→A2へ縦横替えで）'!HS126="","",'⑤案件貼り付けシート(E6~→A2へ縦横替えで）'!HS126)</f>
        <v/>
      </c>
      <c r="GE130" s="7"/>
      <c r="GF130" s="7"/>
      <c r="GG130" s="7"/>
      <c r="GH130" s="7"/>
      <c r="GI130" s="7"/>
      <c r="GJ130" s="7"/>
      <c r="GK130" s="7"/>
      <c r="GL130" s="7"/>
      <c r="GM130" s="48"/>
      <c r="GN130" s="7"/>
      <c r="GO130" s="7"/>
      <c r="GP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3"/>
      <c r="AS131" s="7"/>
      <c r="AT131" s="7"/>
      <c r="AU131" s="7"/>
      <c r="AV131" s="7"/>
      <c r="AW131" s="7"/>
      <c r="AX131" s="7"/>
      <c r="AY131" s="7"/>
      <c r="AZ131" s="7"/>
      <c r="BA131" s="7"/>
      <c r="BB131" s="7"/>
      <c r="BC131" s="7"/>
      <c r="BD131" s="7"/>
      <c r="BE131" s="154"/>
      <c r="BF131" s="154"/>
      <c r="BG131" s="7"/>
      <c r="BH131" s="154"/>
      <c r="BI131" s="154"/>
      <c r="BJ131" s="154"/>
      <c r="BK131" s="154"/>
      <c r="BL131" s="154"/>
      <c r="BM131" s="154"/>
      <c r="BN131" s="7"/>
      <c r="BO131" s="7"/>
      <c r="BP131" s="7"/>
      <c r="BQ131" s="7"/>
      <c r="BR131" s="154"/>
      <c r="BS131" s="154"/>
      <c r="BT131" s="7"/>
      <c r="BU131" s="154"/>
      <c r="BV131" s="154"/>
      <c r="BW131" s="154"/>
      <c r="BX131" s="154"/>
      <c r="BY131" s="154"/>
      <c r="BZ131" s="154"/>
      <c r="CA131" s="7"/>
      <c r="CB131" s="7"/>
      <c r="CC131" s="7"/>
      <c r="CD131" s="7"/>
      <c r="CE131" s="154"/>
      <c r="CF131" s="154"/>
      <c r="CG131" s="7"/>
      <c r="CH131" s="154"/>
      <c r="CI131" s="154"/>
      <c r="CJ131" s="154"/>
      <c r="CK131" s="154"/>
      <c r="CL131" s="154"/>
      <c r="CM131" s="154"/>
      <c r="CN131" s="7"/>
      <c r="CO131" s="7"/>
      <c r="CP131" s="7"/>
      <c r="CQ131" s="7"/>
      <c r="CR131" s="154"/>
      <c r="CS131" s="154"/>
      <c r="CT131" s="7"/>
      <c r="CU131" s="154"/>
      <c r="CV131" s="154"/>
      <c r="CW131" s="154"/>
      <c r="CX131" s="154"/>
      <c r="CY131" s="154"/>
      <c r="CZ131" s="154"/>
      <c r="DA131" s="7"/>
      <c r="DB131" s="7"/>
      <c r="DC131" s="7"/>
      <c r="DD131" s="7"/>
      <c r="DE131" s="154"/>
      <c r="DF131" s="154"/>
      <c r="DG131" s="7"/>
      <c r="DH131" s="154"/>
      <c r="DI131" s="154"/>
      <c r="DJ131" s="154"/>
      <c r="DK131" s="154"/>
      <c r="DL131" s="154"/>
      <c r="DM131" s="154"/>
      <c r="DN131" s="7"/>
      <c r="DO131" s="7"/>
      <c r="DP131" s="7"/>
      <c r="DQ131" s="7"/>
      <c r="DR131" s="154" t="str">
        <f>IF('⑤案件貼り付けシート(E6~→A2へ縦横替えで）'!FC127="","",'⑤案件貼り付けシート(E6~→A2へ縦横替えで）'!FC127)</f>
        <v/>
      </c>
      <c r="DS131" s="154" t="str">
        <f>IF('⑤案件貼り付けシート(E6~→A2へ縦横替えで）'!FD127="","",'⑤案件貼り付けシート(E6~→A2へ縦横替えで）'!FD127)</f>
        <v/>
      </c>
      <c r="DT131" s="7" t="str" cm="1">
        <f t="array" ref="DT131">IF('⑤案件貼り付けシート(E6~→A2へ縦横替えで）'!FE127="","",_xlfn.IFS('⑤案件貼り付けシート(E6~→A2へ縦横替えで）'!FE127="固定",1,'⑤案件貼り付けシート(E6~→A2へ縦横替えで）'!FE127="流動",2,'⑤案件貼り付けシート(E6~→A2へ縦横替えで）'!FE127="対象外",""))</f>
        <v/>
      </c>
      <c r="DU131" s="154" t="str">
        <f>IF('⑤案件貼り付けシート(E6~→A2へ縦横替えで）'!$FE127="固定",IF('⑤案件貼り付けシート(E6~→A2へ縦横替えで）'!FF127="","",'⑤案件貼り付けシート(E6~→A2へ縦横替えで）'!FF127),"")</f>
        <v/>
      </c>
      <c r="DV131" s="154" t="str">
        <f>IF('⑤案件貼り付けシート(E6~→A2へ縦横替えで）'!$FE127="固定",IF('⑤案件貼り付けシート(E6~→A2へ縦横替えで）'!FG127="","",'⑤案件貼り付けシート(E6~→A2へ縦横替えで）'!FG127),"")</f>
        <v/>
      </c>
      <c r="DW131" s="154" t="str">
        <f>IF('⑤案件貼り付けシート(E6~→A2へ縦横替えで）'!$FE127="固定",IF('⑤案件貼り付けシート(E6~→A2へ縦横替えで）'!FH127="","",'⑤案件貼り付けシート(E6~→A2へ縦横替えで）'!FH127),"")</f>
        <v/>
      </c>
      <c r="DX131" s="154" t="str">
        <f>IF('⑤案件貼り付けシート(E6~→A2へ縦横替えで）'!$FE127="固定",IF('⑤案件貼り付けシート(E6~→A2へ縦横替えで）'!FI127="","",'⑤案件貼り付けシート(E6~→A2へ縦横替えで）'!FI127),"")</f>
        <v/>
      </c>
      <c r="DY131" s="154" t="str">
        <f>IF('⑤案件貼り付けシート(E6~→A2へ縦横替えで）'!$FE127="固定",IF('⑤案件貼り付けシート(E6~→A2へ縦横替えで）'!FJ127="","",'⑤案件貼り付けシート(E6~→A2へ縦横替えで）'!FJ127),"")</f>
        <v/>
      </c>
      <c r="DZ131" s="154" t="str">
        <f>IF('⑤案件貼り付けシート(E6~→A2へ縦横替えで）'!$FE127="固定",IF('⑤案件貼り付けシート(E6~→A2へ縦横替えで）'!FK127="","",'⑤案件貼り付けシート(E6~→A2へ縦横替えで）'!FK127),"")</f>
        <v/>
      </c>
      <c r="EA131" s="7" t="str">
        <f>IF('⑤案件貼り付けシート(E6~→A2へ縦横替えで）'!$FE127="固定",IF('⑤案件貼り付けシート(E6~→A2へ縦横替えで）'!FL127="","",'⑤案件貼り付けシート(E6~→A2へ縦横替えで）'!FL127),"")</f>
        <v/>
      </c>
      <c r="EB131" s="7" t="str">
        <f>IF('⑤案件貼り付けシート(E6~→A2へ縦横替えで）'!FM127="","",'⑤案件貼り付けシート(E6~→A2へ縦横替えで）'!FM127)</f>
        <v/>
      </c>
      <c r="EC131" s="7" t="str">
        <f>IF('⑤案件貼り付けシート(E6~→A2へ縦横替えで）'!FN127="","",'⑤案件貼り付けシート(E6~→A2へ縦横替えで）'!FN127)</f>
        <v/>
      </c>
      <c r="ED131" s="7" t="str">
        <f>IF('⑤案件貼り付けシート(E6~→A2へ縦横替えで）'!FO127="","",'⑤案件貼り付けシート(E6~→A2へ縦横替えで）'!FO127)</f>
        <v/>
      </c>
      <c r="EE131" s="154" t="str">
        <f>IF('⑤案件貼り付けシート(E6~→A2へ縦横替えで）'!FQ127="","",'⑤案件貼り付けシート(E6~→A2へ縦横替えで）'!FQ127)</f>
        <v/>
      </c>
      <c r="EF131" s="154" t="str">
        <f>IF('⑤案件貼り付けシート(E6~→A2へ縦横替えで）'!FR127="","",'⑤案件貼り付けシート(E6~→A2へ縦横替えで）'!FR127)</f>
        <v/>
      </c>
      <c r="EG131" s="7" t="str" cm="1">
        <f t="array" ref="EG131">IF('⑤案件貼り付けシート(E6~→A2へ縦横替えで）'!FS127="","",_xlfn.IFS('⑤案件貼り付けシート(E6~→A2へ縦横替えで）'!FS127="固定",1,'⑤案件貼り付けシート(E6~→A2へ縦横替えで）'!FS127="流動",2,'⑤案件貼り付けシート(E6~→A2へ縦横替えで）'!FS127="対象外",""))</f>
        <v/>
      </c>
      <c r="EH131" s="154" t="str">
        <f>IF('⑤案件貼り付けシート(E6~→A2へ縦横替えで）'!$FS127="固定",IF('⑤案件貼り付けシート(E6~→A2へ縦横替えで）'!FT127="","",'⑤案件貼り付けシート(E6~→A2へ縦横替えで）'!FT127),"")</f>
        <v/>
      </c>
      <c r="EI131" s="154" t="str">
        <f>IF('⑤案件貼り付けシート(E6~→A2へ縦横替えで）'!$FS127="固定",IF('⑤案件貼り付けシート(E6~→A2へ縦横替えで）'!FU127="","",'⑤案件貼り付けシート(E6~→A2へ縦横替えで）'!FU127),"")</f>
        <v/>
      </c>
      <c r="EJ131" s="154" t="str">
        <f>IF('⑤案件貼り付けシート(E6~→A2へ縦横替えで）'!$FS127="固定",IF('⑤案件貼り付けシート(E6~→A2へ縦横替えで）'!FV127="","",'⑤案件貼り付けシート(E6~→A2へ縦横替えで）'!FV127),"")</f>
        <v/>
      </c>
      <c r="EK131" s="154" t="str">
        <f>IF('⑤案件貼り付けシート(E6~→A2へ縦横替えで）'!$FS127="固定",IF('⑤案件貼り付けシート(E6~→A2へ縦横替えで）'!FW127="","",'⑤案件貼り付けシート(E6~→A2へ縦横替えで）'!FW127),"")</f>
        <v/>
      </c>
      <c r="EL131" s="154" t="str">
        <f>IF('⑤案件貼り付けシート(E6~→A2へ縦横替えで）'!$FS127="固定",IF('⑤案件貼り付けシート(E6~→A2へ縦横替えで）'!FX127="","",'⑤案件貼り付けシート(E6~→A2へ縦横替えで）'!FX127),"")</f>
        <v/>
      </c>
      <c r="EM131" s="154" t="str">
        <f>IF('⑤案件貼り付けシート(E6~→A2へ縦横替えで）'!$FS127="固定",IF('⑤案件貼り付けシート(E6~→A2へ縦横替えで）'!FY127="","",'⑤案件貼り付けシート(E6~→A2へ縦横替えで）'!FY127),"")</f>
        <v/>
      </c>
      <c r="EN131" s="7" t="str">
        <f>IF('⑤案件貼り付けシート(E6~→A2へ縦横替えで）'!$FS127="固定",IF('⑤案件貼り付けシート(E6~→A2へ縦横替えで）'!FZ127="","",'⑤案件貼り付けシート(E6~→A2へ縦横替えで）'!FZ127),"")</f>
        <v/>
      </c>
      <c r="EO131" s="7" t="str">
        <f>IF('⑤案件貼り付けシート(E6~→A2へ縦横替えで）'!GA127="","",'⑤案件貼り付けシート(E6~→A2へ縦横替えで）'!GA127)</f>
        <v/>
      </c>
      <c r="EP131" s="7" t="str">
        <f>IF('⑤案件貼り付けシート(E6~→A2へ縦横替えで）'!GB127="","",'⑤案件貼り付けシート(E6~→A2へ縦横替えで）'!GB127)</f>
        <v/>
      </c>
      <c r="EQ131" s="7" t="str">
        <f>IF('⑤案件貼り付けシート(E6~→A2へ縦横替えで）'!GC127="","",'⑤案件貼り付けシート(E6~→A2へ縦横替えで）'!GC127)</f>
        <v/>
      </c>
      <c r="ER131" s="154" t="str">
        <f>IF('⑤案件貼り付けシート(E6~→A2へ縦横替えで）'!GE127="","",'⑤案件貼り付けシート(E6~→A2へ縦横替えで）'!GE127)</f>
        <v/>
      </c>
      <c r="ES131" s="154" t="str">
        <f>IF('⑤案件貼り付けシート(E6~→A2へ縦横替えで）'!GF127="","",'⑤案件貼り付けシート(E6~→A2へ縦横替えで）'!GF127)</f>
        <v/>
      </c>
      <c r="ET131" s="7" t="str" cm="1">
        <f t="array" ref="ET131">IF('⑤案件貼り付けシート(E6~→A2へ縦横替えで）'!GG127="","",_xlfn.IFS('⑤案件貼り付けシート(E6~→A2へ縦横替えで）'!GG127="固定",1,'⑤案件貼り付けシート(E6~→A2へ縦横替えで）'!GG127="流動",2,'⑤案件貼り付けシート(E6~→A2へ縦横替えで）'!GG127="対象外",""))</f>
        <v/>
      </c>
      <c r="EU131" s="154" t="str">
        <f>IF('⑤案件貼り付けシート(E6~→A2へ縦横替えで）'!$GG127="固定",IF('⑤案件貼り付けシート(E6~→A2へ縦横替えで）'!GH127="","",'⑤案件貼り付けシート(E6~→A2へ縦横替えで）'!GH127),"")</f>
        <v/>
      </c>
      <c r="EV131" s="154" t="str">
        <f>IF('⑤案件貼り付けシート(E6~→A2へ縦横替えで）'!$GG127="固定",IF('⑤案件貼り付けシート(E6~→A2へ縦横替えで）'!GI127="","",'⑤案件貼り付けシート(E6~→A2へ縦横替えで）'!GI127),"")</f>
        <v/>
      </c>
      <c r="EW131" s="154" t="str">
        <f>IF('⑤案件貼り付けシート(E6~→A2へ縦横替えで）'!$GG127="固定",IF('⑤案件貼り付けシート(E6~→A2へ縦横替えで）'!GJ127="","",'⑤案件貼り付けシート(E6~→A2へ縦横替えで）'!GJ127),"")</f>
        <v/>
      </c>
      <c r="EX131" s="154" t="str">
        <f>IF('⑤案件貼り付けシート(E6~→A2へ縦横替えで）'!$GG127="固定",IF('⑤案件貼り付けシート(E6~→A2へ縦横替えで）'!GK127="","",'⑤案件貼り付けシート(E6~→A2へ縦横替えで）'!GK127),"")</f>
        <v/>
      </c>
      <c r="EY131" s="154" t="str">
        <f>IF('⑤案件貼り付けシート(E6~→A2へ縦横替えで）'!$GG127="固定",IF('⑤案件貼り付けシート(E6~→A2へ縦横替えで）'!GL127="","",'⑤案件貼り付けシート(E6~→A2へ縦横替えで）'!GL127),"")</f>
        <v/>
      </c>
      <c r="EZ131" s="154" t="str">
        <f>IF('⑤案件貼り付けシート(E6~→A2へ縦横替えで）'!$GG127="固定",IF('⑤案件貼り付けシート(E6~→A2へ縦横替えで）'!GM127="","",'⑤案件貼り付けシート(E6~→A2へ縦横替えで）'!GM127),"")</f>
        <v/>
      </c>
      <c r="FA131" s="7" t="str">
        <f>IF('⑤案件貼り付けシート(E6~→A2へ縦横替えで）'!$GG127="固定",IF('⑤案件貼り付けシート(E6~→A2へ縦横替えで）'!GN127="","",'⑤案件貼り付けシート(E6~→A2へ縦横替えで）'!GN127),"")</f>
        <v/>
      </c>
      <c r="FB131" s="7" t="str">
        <f>IF('⑤案件貼り付けシート(E6~→A2へ縦横替えで）'!GO127="","",'⑤案件貼り付けシート(E6~→A2へ縦横替えで）'!GO127)</f>
        <v/>
      </c>
      <c r="FC131" s="7" t="str">
        <f>IF('⑤案件貼り付けシート(E6~→A2へ縦横替えで）'!GP127="","",'⑤案件貼り付けシート(E6~→A2へ縦横替えで）'!GP127)</f>
        <v/>
      </c>
      <c r="FD131" s="7" t="str">
        <f>IF('⑤案件貼り付けシート(E6~→A2へ縦横替えで）'!GQ127="","",'⑤案件貼り付けシート(E6~→A2へ縦横替えで）'!GQ127)</f>
        <v/>
      </c>
      <c r="FE131" s="154" t="str">
        <f>IF('⑤案件貼り付けシート(E6~→A2へ縦横替えで）'!GS127="","",'⑤案件貼り付けシート(E6~→A2へ縦横替えで）'!GS127)</f>
        <v/>
      </c>
      <c r="FF131" s="154" t="str">
        <f>IF('⑤案件貼り付けシート(E6~→A2へ縦横替えで）'!GT127="","",'⑤案件貼り付けシート(E6~→A2へ縦横替えで）'!GT127)</f>
        <v/>
      </c>
      <c r="FG131" s="7" t="str" cm="1">
        <f t="array" ref="FG131">IF('⑤案件貼り付けシート(E6~→A2へ縦横替えで）'!GU127="","",_xlfn.IFS('⑤案件貼り付けシート(E6~→A2へ縦横替えで）'!GU127="固定",1,'⑤案件貼り付けシート(E6~→A2へ縦横替えで）'!GU127="流動",2,'⑤案件貼り付けシート(E6~→A2へ縦横替えで）'!GU127="対象外",""))</f>
        <v/>
      </c>
      <c r="FH131" s="154" t="str">
        <f>IF('⑤案件貼り付けシート(E6~→A2へ縦横替えで）'!$GU127="固定",IF('⑤案件貼り付けシート(E6~→A2へ縦横替えで）'!GV127="","",'⑤案件貼り付けシート(E6~→A2へ縦横替えで）'!GV127),"")</f>
        <v/>
      </c>
      <c r="FI131" s="154" t="str">
        <f>IF('⑤案件貼り付けシート(E6~→A2へ縦横替えで）'!$GU127="固定",IF('⑤案件貼り付けシート(E6~→A2へ縦横替えで）'!GW127="","",'⑤案件貼り付けシート(E6~→A2へ縦横替えで）'!GW127),"")</f>
        <v/>
      </c>
      <c r="FJ131" s="154" t="str">
        <f>IF('⑤案件貼り付けシート(E6~→A2へ縦横替えで）'!$GU127="固定",IF('⑤案件貼り付けシート(E6~→A2へ縦横替えで）'!GX127="","",'⑤案件貼り付けシート(E6~→A2へ縦横替えで）'!GX127),"")</f>
        <v/>
      </c>
      <c r="FK131" s="154" t="str">
        <f>IF('⑤案件貼り付けシート(E6~→A2へ縦横替えで）'!$GU127="固定",IF('⑤案件貼り付けシート(E6~→A2へ縦横替えで）'!GY127="","",'⑤案件貼り付けシート(E6~→A2へ縦横替えで）'!GY127),"")</f>
        <v/>
      </c>
      <c r="FL131" s="154" t="str">
        <f>IF('⑤案件貼り付けシート(E6~→A2へ縦横替えで）'!$GU127="固定",IF('⑤案件貼り付けシート(E6~→A2へ縦横替えで）'!GZ127="","",'⑤案件貼り付けシート(E6~→A2へ縦横替えで）'!GZ127),"")</f>
        <v/>
      </c>
      <c r="FM131" s="154" t="str">
        <f>IF('⑤案件貼り付けシート(E6~→A2へ縦横替えで）'!$GU127="固定",IF('⑤案件貼り付けシート(E6~→A2へ縦横替えで）'!HA127="","",'⑤案件貼り付けシート(E6~→A2へ縦横替えで）'!HA127),"")</f>
        <v/>
      </c>
      <c r="FN131" s="7" t="str">
        <f>IF('⑤案件貼り付けシート(E6~→A2へ縦横替えで）'!$GU127="固定",IF('⑤案件貼り付けシート(E6~→A2へ縦横替えで）'!HB127="","",'⑤案件貼り付けシート(E6~→A2へ縦横替えで）'!HB127),"")</f>
        <v/>
      </c>
      <c r="FO131" s="7" t="str">
        <f>IF('⑤案件貼り付けシート(E6~→A2へ縦横替えで）'!HC127="","",'⑤案件貼り付けシート(E6~→A2へ縦横替えで）'!HC127)</f>
        <v/>
      </c>
      <c r="FP131" s="7" t="str">
        <f>IF('⑤案件貼り付けシート(E6~→A2へ縦横替えで）'!HD127="","",'⑤案件貼り付けシート(E6~→A2へ縦横替えで）'!HD127)</f>
        <v/>
      </c>
      <c r="FQ131" s="7" t="str">
        <f>IF('⑤案件貼り付けシート(E6~→A2へ縦横替えで）'!HE127="","",'⑤案件貼り付けシート(E6~→A2へ縦横替えで）'!HE127)</f>
        <v/>
      </c>
      <c r="FR131" s="154" t="str">
        <f>IF('⑤案件貼り付けシート(E6~→A2へ縦横替えで）'!HG127="","",'⑤案件貼り付けシート(E6~→A2へ縦横替えで）'!HG127)</f>
        <v/>
      </c>
      <c r="FS131" s="154" t="str">
        <f>IF('⑤案件貼り付けシート(E6~→A2へ縦横替えで）'!HH127="","",'⑤案件貼り付けシート(E6~→A2へ縦横替えで）'!HH127)</f>
        <v/>
      </c>
      <c r="FT131" s="7" t="str" cm="1">
        <f t="array" ref="FT131">IF('⑤案件貼り付けシート(E6~→A2へ縦横替えで）'!HI127="","",_xlfn.IFS('⑤案件貼り付けシート(E6~→A2へ縦横替えで）'!HI127="固定",1,'⑤案件貼り付けシート(E6~→A2へ縦横替えで）'!HI127="流動",2,'⑤案件貼り付けシート(E6~→A2へ縦横替えで）'!HI127="対象外",""))</f>
        <v/>
      </c>
      <c r="FU131" s="154" t="str">
        <f>IF('⑤案件貼り付けシート(E6~→A2へ縦横替えで）'!$HI127="固定",IF('⑤案件貼り付けシート(E6~→A2へ縦横替えで）'!HJ127="","",'⑤案件貼り付けシート(E6~→A2へ縦横替えで）'!HJ127),"")</f>
        <v/>
      </c>
      <c r="FV131" s="154" t="str">
        <f>IF('⑤案件貼り付けシート(E6~→A2へ縦横替えで）'!$HI127="固定",IF('⑤案件貼り付けシート(E6~→A2へ縦横替えで）'!HK127="","",'⑤案件貼り付けシート(E6~→A2へ縦横替えで）'!HK127),"")</f>
        <v/>
      </c>
      <c r="FW131" s="154" t="str">
        <f>IF('⑤案件貼り付けシート(E6~→A2へ縦横替えで）'!$HI127="固定",IF('⑤案件貼り付けシート(E6~→A2へ縦横替えで）'!HL127="","",'⑤案件貼り付けシート(E6~→A2へ縦横替えで）'!HL127),"")</f>
        <v/>
      </c>
      <c r="FX131" s="154" t="str">
        <f>IF('⑤案件貼り付けシート(E6~→A2へ縦横替えで）'!$HI127="固定",IF('⑤案件貼り付けシート(E6~→A2へ縦横替えで）'!HM127="","",'⑤案件貼り付けシート(E6~→A2へ縦横替えで）'!HM127),"")</f>
        <v/>
      </c>
      <c r="FY131" s="154" t="str">
        <f>IF('⑤案件貼り付けシート(E6~→A2へ縦横替えで）'!$HI127="固定",IF('⑤案件貼り付けシート(E6~→A2へ縦横替えで）'!HN127="","",'⑤案件貼り付けシート(E6~→A2へ縦横替えで）'!HN127),"")</f>
        <v/>
      </c>
      <c r="FZ131" s="154" t="str">
        <f>IF('⑤案件貼り付けシート(E6~→A2へ縦横替えで）'!$HI127="固定",IF('⑤案件貼り付けシート(E6~→A2へ縦横替えで）'!HO127="","",'⑤案件貼り付けシート(E6~→A2へ縦横替えで）'!HO127),"")</f>
        <v/>
      </c>
      <c r="GA131" s="7" t="str">
        <f>IF('⑤案件貼り付けシート(E6~→A2へ縦横替えで）'!$HI127="固定",IF('⑤案件貼り付けシート(E6~→A2へ縦横替えで）'!HP127="","",'⑤案件貼り付けシート(E6~→A2へ縦横替えで）'!HP127),"")</f>
        <v/>
      </c>
      <c r="GB131" s="7" t="str">
        <f>IF('⑤案件貼り付けシート(E6~→A2へ縦横替えで）'!HQ127="","",'⑤案件貼り付けシート(E6~→A2へ縦横替えで）'!HQ127)</f>
        <v/>
      </c>
      <c r="GC131" s="7" t="str">
        <f>IF('⑤案件貼り付けシート(E6~→A2へ縦横替えで）'!HR127="","",'⑤案件貼り付けシート(E6~→A2へ縦横替えで）'!HR127)</f>
        <v/>
      </c>
      <c r="GD131" s="7" t="str">
        <f>IF('⑤案件貼り付けシート(E6~→A2へ縦横替えで）'!HS127="","",'⑤案件貼り付けシート(E6~→A2へ縦横替えで）'!HS127)</f>
        <v/>
      </c>
      <c r="GE131" s="7"/>
      <c r="GF131" s="7"/>
      <c r="GG131" s="7"/>
      <c r="GH131" s="7"/>
      <c r="GI131" s="7"/>
      <c r="GJ131" s="7"/>
      <c r="GK131" s="7"/>
      <c r="GL131" s="7"/>
      <c r="GM131" s="48"/>
      <c r="GN131" s="7"/>
      <c r="GO131" s="7"/>
      <c r="GP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3"/>
      <c r="AS132" s="7"/>
      <c r="AT132" s="7"/>
      <c r="AU132" s="7"/>
      <c r="AV132" s="7"/>
      <c r="AW132" s="7"/>
      <c r="AX132" s="7"/>
      <c r="AY132" s="7"/>
      <c r="AZ132" s="7"/>
      <c r="BA132" s="7"/>
      <c r="BB132" s="7"/>
      <c r="BC132" s="7"/>
      <c r="BD132" s="7"/>
      <c r="BE132" s="154"/>
      <c r="BF132" s="154"/>
      <c r="BG132" s="7"/>
      <c r="BH132" s="154"/>
      <c r="BI132" s="154"/>
      <c r="BJ132" s="154"/>
      <c r="BK132" s="154"/>
      <c r="BL132" s="154"/>
      <c r="BM132" s="154"/>
      <c r="BN132" s="7"/>
      <c r="BO132" s="7"/>
      <c r="BP132" s="7"/>
      <c r="BQ132" s="7"/>
      <c r="BR132" s="154"/>
      <c r="BS132" s="154"/>
      <c r="BT132" s="7"/>
      <c r="BU132" s="154"/>
      <c r="BV132" s="154"/>
      <c r="BW132" s="154"/>
      <c r="BX132" s="154"/>
      <c r="BY132" s="154"/>
      <c r="BZ132" s="154"/>
      <c r="CA132" s="7"/>
      <c r="CB132" s="7"/>
      <c r="CC132" s="7"/>
      <c r="CD132" s="7"/>
      <c r="CE132" s="154"/>
      <c r="CF132" s="154"/>
      <c r="CG132" s="7"/>
      <c r="CH132" s="154"/>
      <c r="CI132" s="154"/>
      <c r="CJ132" s="154"/>
      <c r="CK132" s="154"/>
      <c r="CL132" s="154"/>
      <c r="CM132" s="154"/>
      <c r="CN132" s="7"/>
      <c r="CO132" s="7"/>
      <c r="CP132" s="7"/>
      <c r="CQ132" s="7"/>
      <c r="CR132" s="154"/>
      <c r="CS132" s="154"/>
      <c r="CT132" s="7"/>
      <c r="CU132" s="154"/>
      <c r="CV132" s="154"/>
      <c r="CW132" s="154"/>
      <c r="CX132" s="154"/>
      <c r="CY132" s="154"/>
      <c r="CZ132" s="154"/>
      <c r="DA132" s="7"/>
      <c r="DB132" s="7"/>
      <c r="DC132" s="7"/>
      <c r="DD132" s="7"/>
      <c r="DE132" s="154"/>
      <c r="DF132" s="154"/>
      <c r="DG132" s="7"/>
      <c r="DH132" s="154"/>
      <c r="DI132" s="154"/>
      <c r="DJ132" s="154"/>
      <c r="DK132" s="154"/>
      <c r="DL132" s="154"/>
      <c r="DM132" s="154"/>
      <c r="DN132" s="7"/>
      <c r="DO132" s="7"/>
      <c r="DP132" s="7"/>
      <c r="DQ132" s="7"/>
      <c r="DR132" s="154" t="str">
        <f>IF('⑤案件貼り付けシート(E6~→A2へ縦横替えで）'!FC128="","",'⑤案件貼り付けシート(E6~→A2へ縦横替えで）'!FC128)</f>
        <v/>
      </c>
      <c r="DS132" s="154" t="str">
        <f>IF('⑤案件貼り付けシート(E6~→A2へ縦横替えで）'!FD128="","",'⑤案件貼り付けシート(E6~→A2へ縦横替えで）'!FD128)</f>
        <v/>
      </c>
      <c r="DT132" s="7" t="str" cm="1">
        <f t="array" ref="DT132">IF('⑤案件貼り付けシート(E6~→A2へ縦横替えで）'!FE128="","",_xlfn.IFS('⑤案件貼り付けシート(E6~→A2へ縦横替えで）'!FE128="固定",1,'⑤案件貼り付けシート(E6~→A2へ縦横替えで）'!FE128="流動",2,'⑤案件貼り付けシート(E6~→A2へ縦横替えで）'!FE128="対象外",""))</f>
        <v/>
      </c>
      <c r="DU132" s="154" t="str">
        <f>IF('⑤案件貼り付けシート(E6~→A2へ縦横替えで）'!$FE128="固定",IF('⑤案件貼り付けシート(E6~→A2へ縦横替えで）'!FF128="","",'⑤案件貼り付けシート(E6~→A2へ縦横替えで）'!FF128),"")</f>
        <v/>
      </c>
      <c r="DV132" s="154" t="str">
        <f>IF('⑤案件貼り付けシート(E6~→A2へ縦横替えで）'!$FE128="固定",IF('⑤案件貼り付けシート(E6~→A2へ縦横替えで）'!FG128="","",'⑤案件貼り付けシート(E6~→A2へ縦横替えで）'!FG128),"")</f>
        <v/>
      </c>
      <c r="DW132" s="154" t="str">
        <f>IF('⑤案件貼り付けシート(E6~→A2へ縦横替えで）'!$FE128="固定",IF('⑤案件貼り付けシート(E6~→A2へ縦横替えで）'!FH128="","",'⑤案件貼り付けシート(E6~→A2へ縦横替えで）'!FH128),"")</f>
        <v/>
      </c>
      <c r="DX132" s="154" t="str">
        <f>IF('⑤案件貼り付けシート(E6~→A2へ縦横替えで）'!$FE128="固定",IF('⑤案件貼り付けシート(E6~→A2へ縦横替えで）'!FI128="","",'⑤案件貼り付けシート(E6~→A2へ縦横替えで）'!FI128),"")</f>
        <v/>
      </c>
      <c r="DY132" s="154" t="str">
        <f>IF('⑤案件貼り付けシート(E6~→A2へ縦横替えで）'!$FE128="固定",IF('⑤案件貼り付けシート(E6~→A2へ縦横替えで）'!FJ128="","",'⑤案件貼り付けシート(E6~→A2へ縦横替えで）'!FJ128),"")</f>
        <v/>
      </c>
      <c r="DZ132" s="154" t="str">
        <f>IF('⑤案件貼り付けシート(E6~→A2へ縦横替えで）'!$FE128="固定",IF('⑤案件貼り付けシート(E6~→A2へ縦横替えで）'!FK128="","",'⑤案件貼り付けシート(E6~→A2へ縦横替えで）'!FK128),"")</f>
        <v/>
      </c>
      <c r="EA132" s="7" t="str">
        <f>IF('⑤案件貼り付けシート(E6~→A2へ縦横替えで）'!$FE128="固定",IF('⑤案件貼り付けシート(E6~→A2へ縦横替えで）'!FL128="","",'⑤案件貼り付けシート(E6~→A2へ縦横替えで）'!FL128),"")</f>
        <v/>
      </c>
      <c r="EB132" s="7" t="str">
        <f>IF('⑤案件貼り付けシート(E6~→A2へ縦横替えで）'!FM128="","",'⑤案件貼り付けシート(E6~→A2へ縦横替えで）'!FM128)</f>
        <v/>
      </c>
      <c r="EC132" s="7" t="str">
        <f>IF('⑤案件貼り付けシート(E6~→A2へ縦横替えで）'!FN128="","",'⑤案件貼り付けシート(E6~→A2へ縦横替えで）'!FN128)</f>
        <v/>
      </c>
      <c r="ED132" s="7" t="str">
        <f>IF('⑤案件貼り付けシート(E6~→A2へ縦横替えで）'!FO128="","",'⑤案件貼り付けシート(E6~→A2へ縦横替えで）'!FO128)</f>
        <v/>
      </c>
      <c r="EE132" s="154" t="str">
        <f>IF('⑤案件貼り付けシート(E6~→A2へ縦横替えで）'!FQ128="","",'⑤案件貼り付けシート(E6~→A2へ縦横替えで）'!FQ128)</f>
        <v/>
      </c>
      <c r="EF132" s="154" t="str">
        <f>IF('⑤案件貼り付けシート(E6~→A2へ縦横替えで）'!FR128="","",'⑤案件貼り付けシート(E6~→A2へ縦横替えで）'!FR128)</f>
        <v/>
      </c>
      <c r="EG132" s="7" t="str" cm="1">
        <f t="array" ref="EG132">IF('⑤案件貼り付けシート(E6~→A2へ縦横替えで）'!FS128="","",_xlfn.IFS('⑤案件貼り付けシート(E6~→A2へ縦横替えで）'!FS128="固定",1,'⑤案件貼り付けシート(E6~→A2へ縦横替えで）'!FS128="流動",2,'⑤案件貼り付けシート(E6~→A2へ縦横替えで）'!FS128="対象外",""))</f>
        <v/>
      </c>
      <c r="EH132" s="154" t="str">
        <f>IF('⑤案件貼り付けシート(E6~→A2へ縦横替えで）'!$FS128="固定",IF('⑤案件貼り付けシート(E6~→A2へ縦横替えで）'!FT128="","",'⑤案件貼り付けシート(E6~→A2へ縦横替えで）'!FT128),"")</f>
        <v/>
      </c>
      <c r="EI132" s="154" t="str">
        <f>IF('⑤案件貼り付けシート(E6~→A2へ縦横替えで）'!$FS128="固定",IF('⑤案件貼り付けシート(E6~→A2へ縦横替えで）'!FU128="","",'⑤案件貼り付けシート(E6~→A2へ縦横替えで）'!FU128),"")</f>
        <v/>
      </c>
      <c r="EJ132" s="154" t="str">
        <f>IF('⑤案件貼り付けシート(E6~→A2へ縦横替えで）'!$FS128="固定",IF('⑤案件貼り付けシート(E6~→A2へ縦横替えで）'!FV128="","",'⑤案件貼り付けシート(E6~→A2へ縦横替えで）'!FV128),"")</f>
        <v/>
      </c>
      <c r="EK132" s="154" t="str">
        <f>IF('⑤案件貼り付けシート(E6~→A2へ縦横替えで）'!$FS128="固定",IF('⑤案件貼り付けシート(E6~→A2へ縦横替えで）'!FW128="","",'⑤案件貼り付けシート(E6~→A2へ縦横替えで）'!FW128),"")</f>
        <v/>
      </c>
      <c r="EL132" s="154" t="str">
        <f>IF('⑤案件貼り付けシート(E6~→A2へ縦横替えで）'!$FS128="固定",IF('⑤案件貼り付けシート(E6~→A2へ縦横替えで）'!FX128="","",'⑤案件貼り付けシート(E6~→A2へ縦横替えで）'!FX128),"")</f>
        <v/>
      </c>
      <c r="EM132" s="154" t="str">
        <f>IF('⑤案件貼り付けシート(E6~→A2へ縦横替えで）'!$FS128="固定",IF('⑤案件貼り付けシート(E6~→A2へ縦横替えで）'!FY128="","",'⑤案件貼り付けシート(E6~→A2へ縦横替えで）'!FY128),"")</f>
        <v/>
      </c>
      <c r="EN132" s="7" t="str">
        <f>IF('⑤案件貼り付けシート(E6~→A2へ縦横替えで）'!$FS128="固定",IF('⑤案件貼り付けシート(E6~→A2へ縦横替えで）'!FZ128="","",'⑤案件貼り付けシート(E6~→A2へ縦横替えで）'!FZ128),"")</f>
        <v/>
      </c>
      <c r="EO132" s="7" t="str">
        <f>IF('⑤案件貼り付けシート(E6~→A2へ縦横替えで）'!GA128="","",'⑤案件貼り付けシート(E6~→A2へ縦横替えで）'!GA128)</f>
        <v/>
      </c>
      <c r="EP132" s="7" t="str">
        <f>IF('⑤案件貼り付けシート(E6~→A2へ縦横替えで）'!GB128="","",'⑤案件貼り付けシート(E6~→A2へ縦横替えで）'!GB128)</f>
        <v/>
      </c>
      <c r="EQ132" s="7" t="str">
        <f>IF('⑤案件貼り付けシート(E6~→A2へ縦横替えで）'!GC128="","",'⑤案件貼り付けシート(E6~→A2へ縦横替えで）'!GC128)</f>
        <v/>
      </c>
      <c r="ER132" s="154" t="str">
        <f>IF('⑤案件貼り付けシート(E6~→A2へ縦横替えで）'!GE128="","",'⑤案件貼り付けシート(E6~→A2へ縦横替えで）'!GE128)</f>
        <v/>
      </c>
      <c r="ES132" s="154" t="str">
        <f>IF('⑤案件貼り付けシート(E6~→A2へ縦横替えで）'!GF128="","",'⑤案件貼り付けシート(E6~→A2へ縦横替えで）'!GF128)</f>
        <v/>
      </c>
      <c r="ET132" s="7" t="str" cm="1">
        <f t="array" ref="ET132">IF('⑤案件貼り付けシート(E6~→A2へ縦横替えで）'!GG128="","",_xlfn.IFS('⑤案件貼り付けシート(E6~→A2へ縦横替えで）'!GG128="固定",1,'⑤案件貼り付けシート(E6~→A2へ縦横替えで）'!GG128="流動",2,'⑤案件貼り付けシート(E6~→A2へ縦横替えで）'!GG128="対象外",""))</f>
        <v/>
      </c>
      <c r="EU132" s="154" t="str">
        <f>IF('⑤案件貼り付けシート(E6~→A2へ縦横替えで）'!$GG128="固定",IF('⑤案件貼り付けシート(E6~→A2へ縦横替えで）'!GH128="","",'⑤案件貼り付けシート(E6~→A2へ縦横替えで）'!GH128),"")</f>
        <v/>
      </c>
      <c r="EV132" s="154" t="str">
        <f>IF('⑤案件貼り付けシート(E6~→A2へ縦横替えで）'!$GG128="固定",IF('⑤案件貼り付けシート(E6~→A2へ縦横替えで）'!GI128="","",'⑤案件貼り付けシート(E6~→A2へ縦横替えで）'!GI128),"")</f>
        <v/>
      </c>
      <c r="EW132" s="154" t="str">
        <f>IF('⑤案件貼り付けシート(E6~→A2へ縦横替えで）'!$GG128="固定",IF('⑤案件貼り付けシート(E6~→A2へ縦横替えで）'!GJ128="","",'⑤案件貼り付けシート(E6~→A2へ縦横替えで）'!GJ128),"")</f>
        <v/>
      </c>
      <c r="EX132" s="154" t="str">
        <f>IF('⑤案件貼り付けシート(E6~→A2へ縦横替えで）'!$GG128="固定",IF('⑤案件貼り付けシート(E6~→A2へ縦横替えで）'!GK128="","",'⑤案件貼り付けシート(E6~→A2へ縦横替えで）'!GK128),"")</f>
        <v/>
      </c>
      <c r="EY132" s="154" t="str">
        <f>IF('⑤案件貼り付けシート(E6~→A2へ縦横替えで）'!$GG128="固定",IF('⑤案件貼り付けシート(E6~→A2へ縦横替えで）'!GL128="","",'⑤案件貼り付けシート(E6~→A2へ縦横替えで）'!GL128),"")</f>
        <v/>
      </c>
      <c r="EZ132" s="154" t="str">
        <f>IF('⑤案件貼り付けシート(E6~→A2へ縦横替えで）'!$GG128="固定",IF('⑤案件貼り付けシート(E6~→A2へ縦横替えで）'!GM128="","",'⑤案件貼り付けシート(E6~→A2へ縦横替えで）'!GM128),"")</f>
        <v/>
      </c>
      <c r="FA132" s="7" t="str">
        <f>IF('⑤案件貼り付けシート(E6~→A2へ縦横替えで）'!$GG128="固定",IF('⑤案件貼り付けシート(E6~→A2へ縦横替えで）'!GN128="","",'⑤案件貼り付けシート(E6~→A2へ縦横替えで）'!GN128),"")</f>
        <v/>
      </c>
      <c r="FB132" s="7" t="str">
        <f>IF('⑤案件貼り付けシート(E6~→A2へ縦横替えで）'!GO128="","",'⑤案件貼り付けシート(E6~→A2へ縦横替えで）'!GO128)</f>
        <v/>
      </c>
      <c r="FC132" s="7" t="str">
        <f>IF('⑤案件貼り付けシート(E6~→A2へ縦横替えで）'!GP128="","",'⑤案件貼り付けシート(E6~→A2へ縦横替えで）'!GP128)</f>
        <v/>
      </c>
      <c r="FD132" s="7" t="str">
        <f>IF('⑤案件貼り付けシート(E6~→A2へ縦横替えで）'!GQ128="","",'⑤案件貼り付けシート(E6~→A2へ縦横替えで）'!GQ128)</f>
        <v/>
      </c>
      <c r="FE132" s="154" t="str">
        <f>IF('⑤案件貼り付けシート(E6~→A2へ縦横替えで）'!GS128="","",'⑤案件貼り付けシート(E6~→A2へ縦横替えで）'!GS128)</f>
        <v/>
      </c>
      <c r="FF132" s="154" t="str">
        <f>IF('⑤案件貼り付けシート(E6~→A2へ縦横替えで）'!GT128="","",'⑤案件貼り付けシート(E6~→A2へ縦横替えで）'!GT128)</f>
        <v/>
      </c>
      <c r="FG132" s="7" t="str" cm="1">
        <f t="array" ref="FG132">IF('⑤案件貼り付けシート(E6~→A2へ縦横替えで）'!GU128="","",_xlfn.IFS('⑤案件貼り付けシート(E6~→A2へ縦横替えで）'!GU128="固定",1,'⑤案件貼り付けシート(E6~→A2へ縦横替えで）'!GU128="流動",2,'⑤案件貼り付けシート(E6~→A2へ縦横替えで）'!GU128="対象外",""))</f>
        <v/>
      </c>
      <c r="FH132" s="154" t="str">
        <f>IF('⑤案件貼り付けシート(E6~→A2へ縦横替えで）'!$GU128="固定",IF('⑤案件貼り付けシート(E6~→A2へ縦横替えで）'!GV128="","",'⑤案件貼り付けシート(E6~→A2へ縦横替えで）'!GV128),"")</f>
        <v/>
      </c>
      <c r="FI132" s="154" t="str">
        <f>IF('⑤案件貼り付けシート(E6~→A2へ縦横替えで）'!$GU128="固定",IF('⑤案件貼り付けシート(E6~→A2へ縦横替えで）'!GW128="","",'⑤案件貼り付けシート(E6~→A2へ縦横替えで）'!GW128),"")</f>
        <v/>
      </c>
      <c r="FJ132" s="154" t="str">
        <f>IF('⑤案件貼り付けシート(E6~→A2へ縦横替えで）'!$GU128="固定",IF('⑤案件貼り付けシート(E6~→A2へ縦横替えで）'!GX128="","",'⑤案件貼り付けシート(E6~→A2へ縦横替えで）'!GX128),"")</f>
        <v/>
      </c>
      <c r="FK132" s="154" t="str">
        <f>IF('⑤案件貼り付けシート(E6~→A2へ縦横替えで）'!$GU128="固定",IF('⑤案件貼り付けシート(E6~→A2へ縦横替えで）'!GY128="","",'⑤案件貼り付けシート(E6~→A2へ縦横替えで）'!GY128),"")</f>
        <v/>
      </c>
      <c r="FL132" s="154" t="str">
        <f>IF('⑤案件貼り付けシート(E6~→A2へ縦横替えで）'!$GU128="固定",IF('⑤案件貼り付けシート(E6~→A2へ縦横替えで）'!GZ128="","",'⑤案件貼り付けシート(E6~→A2へ縦横替えで）'!GZ128),"")</f>
        <v/>
      </c>
      <c r="FM132" s="154" t="str">
        <f>IF('⑤案件貼り付けシート(E6~→A2へ縦横替えで）'!$GU128="固定",IF('⑤案件貼り付けシート(E6~→A2へ縦横替えで）'!HA128="","",'⑤案件貼り付けシート(E6~→A2へ縦横替えで）'!HA128),"")</f>
        <v/>
      </c>
      <c r="FN132" s="7" t="str">
        <f>IF('⑤案件貼り付けシート(E6~→A2へ縦横替えで）'!$GU128="固定",IF('⑤案件貼り付けシート(E6~→A2へ縦横替えで）'!HB128="","",'⑤案件貼り付けシート(E6~→A2へ縦横替えで）'!HB128),"")</f>
        <v/>
      </c>
      <c r="FO132" s="7" t="str">
        <f>IF('⑤案件貼り付けシート(E6~→A2へ縦横替えで）'!HC128="","",'⑤案件貼り付けシート(E6~→A2へ縦横替えで）'!HC128)</f>
        <v/>
      </c>
      <c r="FP132" s="7" t="str">
        <f>IF('⑤案件貼り付けシート(E6~→A2へ縦横替えで）'!HD128="","",'⑤案件貼り付けシート(E6~→A2へ縦横替えで）'!HD128)</f>
        <v/>
      </c>
      <c r="FQ132" s="7" t="str">
        <f>IF('⑤案件貼り付けシート(E6~→A2へ縦横替えで）'!HE128="","",'⑤案件貼り付けシート(E6~→A2へ縦横替えで）'!HE128)</f>
        <v/>
      </c>
      <c r="FR132" s="154" t="str">
        <f>IF('⑤案件貼り付けシート(E6~→A2へ縦横替えで）'!HG128="","",'⑤案件貼り付けシート(E6~→A2へ縦横替えで）'!HG128)</f>
        <v/>
      </c>
      <c r="FS132" s="154" t="str">
        <f>IF('⑤案件貼り付けシート(E6~→A2へ縦横替えで）'!HH128="","",'⑤案件貼り付けシート(E6~→A2へ縦横替えで）'!HH128)</f>
        <v/>
      </c>
      <c r="FT132" s="7" t="str" cm="1">
        <f t="array" ref="FT132">IF('⑤案件貼り付けシート(E6~→A2へ縦横替えで）'!HI128="","",_xlfn.IFS('⑤案件貼り付けシート(E6~→A2へ縦横替えで）'!HI128="固定",1,'⑤案件貼り付けシート(E6~→A2へ縦横替えで）'!HI128="流動",2,'⑤案件貼り付けシート(E6~→A2へ縦横替えで）'!HI128="対象外",""))</f>
        <v/>
      </c>
      <c r="FU132" s="154" t="str">
        <f>IF('⑤案件貼り付けシート(E6~→A2へ縦横替えで）'!$HI128="固定",IF('⑤案件貼り付けシート(E6~→A2へ縦横替えで）'!HJ128="","",'⑤案件貼り付けシート(E6~→A2へ縦横替えで）'!HJ128),"")</f>
        <v/>
      </c>
      <c r="FV132" s="154" t="str">
        <f>IF('⑤案件貼り付けシート(E6~→A2へ縦横替えで）'!$HI128="固定",IF('⑤案件貼り付けシート(E6~→A2へ縦横替えで）'!HK128="","",'⑤案件貼り付けシート(E6~→A2へ縦横替えで）'!HK128),"")</f>
        <v/>
      </c>
      <c r="FW132" s="154" t="str">
        <f>IF('⑤案件貼り付けシート(E6~→A2へ縦横替えで）'!$HI128="固定",IF('⑤案件貼り付けシート(E6~→A2へ縦横替えで）'!HL128="","",'⑤案件貼り付けシート(E6~→A2へ縦横替えで）'!HL128),"")</f>
        <v/>
      </c>
      <c r="FX132" s="154" t="str">
        <f>IF('⑤案件貼り付けシート(E6~→A2へ縦横替えで）'!$HI128="固定",IF('⑤案件貼り付けシート(E6~→A2へ縦横替えで）'!HM128="","",'⑤案件貼り付けシート(E6~→A2へ縦横替えで）'!HM128),"")</f>
        <v/>
      </c>
      <c r="FY132" s="154" t="str">
        <f>IF('⑤案件貼り付けシート(E6~→A2へ縦横替えで）'!$HI128="固定",IF('⑤案件貼り付けシート(E6~→A2へ縦横替えで）'!HN128="","",'⑤案件貼り付けシート(E6~→A2へ縦横替えで）'!HN128),"")</f>
        <v/>
      </c>
      <c r="FZ132" s="154" t="str">
        <f>IF('⑤案件貼り付けシート(E6~→A2へ縦横替えで）'!$HI128="固定",IF('⑤案件貼り付けシート(E6~→A2へ縦横替えで）'!HO128="","",'⑤案件貼り付けシート(E6~→A2へ縦横替えで）'!HO128),"")</f>
        <v/>
      </c>
      <c r="GA132" s="7" t="str">
        <f>IF('⑤案件貼り付けシート(E6~→A2へ縦横替えで）'!$HI128="固定",IF('⑤案件貼り付けシート(E6~→A2へ縦横替えで）'!HP128="","",'⑤案件貼り付けシート(E6~→A2へ縦横替えで）'!HP128),"")</f>
        <v/>
      </c>
      <c r="GB132" s="7" t="str">
        <f>IF('⑤案件貼り付けシート(E6~→A2へ縦横替えで）'!HQ128="","",'⑤案件貼り付けシート(E6~→A2へ縦横替えで）'!HQ128)</f>
        <v/>
      </c>
      <c r="GC132" s="7" t="str">
        <f>IF('⑤案件貼り付けシート(E6~→A2へ縦横替えで）'!HR128="","",'⑤案件貼り付けシート(E6~→A2へ縦横替えで）'!HR128)</f>
        <v/>
      </c>
      <c r="GD132" s="7" t="str">
        <f>IF('⑤案件貼り付けシート(E6~→A2へ縦横替えで）'!HS128="","",'⑤案件貼り付けシート(E6~→A2へ縦横替えで）'!HS128)</f>
        <v/>
      </c>
      <c r="GE132" s="7"/>
      <c r="GF132" s="7"/>
      <c r="GG132" s="7"/>
      <c r="GH132" s="7"/>
      <c r="GI132" s="7"/>
      <c r="GJ132" s="7"/>
      <c r="GK132" s="7"/>
      <c r="GL132" s="7"/>
      <c r="GM132" s="48"/>
      <c r="GN132" s="7"/>
      <c r="GO132" s="7"/>
      <c r="GP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3"/>
      <c r="AS133" s="7"/>
      <c r="AT133" s="7"/>
      <c r="AU133" s="7"/>
      <c r="AV133" s="7"/>
      <c r="AW133" s="7"/>
      <c r="AX133" s="7"/>
      <c r="AY133" s="7"/>
      <c r="AZ133" s="7"/>
      <c r="BA133" s="7"/>
      <c r="BB133" s="7"/>
      <c r="BC133" s="7"/>
      <c r="BD133" s="7"/>
      <c r="BE133" s="154"/>
      <c r="BF133" s="154"/>
      <c r="BG133" s="7"/>
      <c r="BH133" s="154"/>
      <c r="BI133" s="154"/>
      <c r="BJ133" s="154"/>
      <c r="BK133" s="154"/>
      <c r="BL133" s="154"/>
      <c r="BM133" s="154"/>
      <c r="BN133" s="7"/>
      <c r="BO133" s="7"/>
      <c r="BP133" s="7"/>
      <c r="BQ133" s="7"/>
      <c r="BR133" s="154"/>
      <c r="BS133" s="154"/>
      <c r="BT133" s="7"/>
      <c r="BU133" s="154"/>
      <c r="BV133" s="154"/>
      <c r="BW133" s="154"/>
      <c r="BX133" s="154"/>
      <c r="BY133" s="154"/>
      <c r="BZ133" s="154"/>
      <c r="CA133" s="7"/>
      <c r="CB133" s="7"/>
      <c r="CC133" s="7"/>
      <c r="CD133" s="7"/>
      <c r="CE133" s="154"/>
      <c r="CF133" s="154"/>
      <c r="CG133" s="7"/>
      <c r="CH133" s="154"/>
      <c r="CI133" s="154"/>
      <c r="CJ133" s="154"/>
      <c r="CK133" s="154"/>
      <c r="CL133" s="154"/>
      <c r="CM133" s="154"/>
      <c r="CN133" s="7"/>
      <c r="CO133" s="7"/>
      <c r="CP133" s="7"/>
      <c r="CQ133" s="7"/>
      <c r="CR133" s="154"/>
      <c r="CS133" s="154"/>
      <c r="CT133" s="7"/>
      <c r="CU133" s="154"/>
      <c r="CV133" s="154"/>
      <c r="CW133" s="154"/>
      <c r="CX133" s="154"/>
      <c r="CY133" s="154"/>
      <c r="CZ133" s="154"/>
      <c r="DA133" s="7"/>
      <c r="DB133" s="7"/>
      <c r="DC133" s="7"/>
      <c r="DD133" s="7"/>
      <c r="DE133" s="154"/>
      <c r="DF133" s="154"/>
      <c r="DG133" s="7"/>
      <c r="DH133" s="154"/>
      <c r="DI133" s="154"/>
      <c r="DJ133" s="154"/>
      <c r="DK133" s="154"/>
      <c r="DL133" s="154"/>
      <c r="DM133" s="154"/>
      <c r="DN133" s="7"/>
      <c r="DO133" s="7"/>
      <c r="DP133" s="7"/>
      <c r="DQ133" s="7"/>
      <c r="DR133" s="154" t="str">
        <f>IF('⑤案件貼り付けシート(E6~→A2へ縦横替えで）'!FC129="","",'⑤案件貼り付けシート(E6~→A2へ縦横替えで）'!FC129)</f>
        <v/>
      </c>
      <c r="DS133" s="154" t="str">
        <f>IF('⑤案件貼り付けシート(E6~→A2へ縦横替えで）'!FD129="","",'⑤案件貼り付けシート(E6~→A2へ縦横替えで）'!FD129)</f>
        <v/>
      </c>
      <c r="DT133" s="7" t="str" cm="1">
        <f t="array" ref="DT133">IF('⑤案件貼り付けシート(E6~→A2へ縦横替えで）'!FE129="","",_xlfn.IFS('⑤案件貼り付けシート(E6~→A2へ縦横替えで）'!FE129="固定",1,'⑤案件貼り付けシート(E6~→A2へ縦横替えで）'!FE129="流動",2,'⑤案件貼り付けシート(E6~→A2へ縦横替えで）'!FE129="対象外",""))</f>
        <v/>
      </c>
      <c r="DU133" s="154" t="str">
        <f>IF('⑤案件貼り付けシート(E6~→A2へ縦横替えで）'!$FE129="固定",IF('⑤案件貼り付けシート(E6~→A2へ縦横替えで）'!FF129="","",'⑤案件貼り付けシート(E6~→A2へ縦横替えで）'!FF129),"")</f>
        <v/>
      </c>
      <c r="DV133" s="154" t="str">
        <f>IF('⑤案件貼り付けシート(E6~→A2へ縦横替えで）'!$FE129="固定",IF('⑤案件貼り付けシート(E6~→A2へ縦横替えで）'!FG129="","",'⑤案件貼り付けシート(E6~→A2へ縦横替えで）'!FG129),"")</f>
        <v/>
      </c>
      <c r="DW133" s="154" t="str">
        <f>IF('⑤案件貼り付けシート(E6~→A2へ縦横替えで）'!$FE129="固定",IF('⑤案件貼り付けシート(E6~→A2へ縦横替えで）'!FH129="","",'⑤案件貼り付けシート(E6~→A2へ縦横替えで）'!FH129),"")</f>
        <v/>
      </c>
      <c r="DX133" s="154" t="str">
        <f>IF('⑤案件貼り付けシート(E6~→A2へ縦横替えで）'!$FE129="固定",IF('⑤案件貼り付けシート(E6~→A2へ縦横替えで）'!FI129="","",'⑤案件貼り付けシート(E6~→A2へ縦横替えで）'!FI129),"")</f>
        <v/>
      </c>
      <c r="DY133" s="154" t="str">
        <f>IF('⑤案件貼り付けシート(E6~→A2へ縦横替えで）'!$FE129="固定",IF('⑤案件貼り付けシート(E6~→A2へ縦横替えで）'!FJ129="","",'⑤案件貼り付けシート(E6~→A2へ縦横替えで）'!FJ129),"")</f>
        <v/>
      </c>
      <c r="DZ133" s="154" t="str">
        <f>IF('⑤案件貼り付けシート(E6~→A2へ縦横替えで）'!$FE129="固定",IF('⑤案件貼り付けシート(E6~→A2へ縦横替えで）'!FK129="","",'⑤案件貼り付けシート(E6~→A2へ縦横替えで）'!FK129),"")</f>
        <v/>
      </c>
      <c r="EA133" s="7" t="str">
        <f>IF('⑤案件貼り付けシート(E6~→A2へ縦横替えで）'!$FE129="固定",IF('⑤案件貼り付けシート(E6~→A2へ縦横替えで）'!FL129="","",'⑤案件貼り付けシート(E6~→A2へ縦横替えで）'!FL129),"")</f>
        <v/>
      </c>
      <c r="EB133" s="7" t="str">
        <f>IF('⑤案件貼り付けシート(E6~→A2へ縦横替えで）'!FM129="","",'⑤案件貼り付けシート(E6~→A2へ縦横替えで）'!FM129)</f>
        <v/>
      </c>
      <c r="EC133" s="7" t="str">
        <f>IF('⑤案件貼り付けシート(E6~→A2へ縦横替えで）'!FN129="","",'⑤案件貼り付けシート(E6~→A2へ縦横替えで）'!FN129)</f>
        <v/>
      </c>
      <c r="ED133" s="7" t="str">
        <f>IF('⑤案件貼り付けシート(E6~→A2へ縦横替えで）'!FO129="","",'⑤案件貼り付けシート(E6~→A2へ縦横替えで）'!FO129)</f>
        <v/>
      </c>
      <c r="EE133" s="154" t="str">
        <f>IF('⑤案件貼り付けシート(E6~→A2へ縦横替えで）'!FQ129="","",'⑤案件貼り付けシート(E6~→A2へ縦横替えで）'!FQ129)</f>
        <v/>
      </c>
      <c r="EF133" s="154" t="str">
        <f>IF('⑤案件貼り付けシート(E6~→A2へ縦横替えで）'!FR129="","",'⑤案件貼り付けシート(E6~→A2へ縦横替えで）'!FR129)</f>
        <v/>
      </c>
      <c r="EG133" s="7" t="str" cm="1">
        <f t="array" ref="EG133">IF('⑤案件貼り付けシート(E6~→A2へ縦横替えで）'!FS129="","",_xlfn.IFS('⑤案件貼り付けシート(E6~→A2へ縦横替えで）'!FS129="固定",1,'⑤案件貼り付けシート(E6~→A2へ縦横替えで）'!FS129="流動",2,'⑤案件貼り付けシート(E6~→A2へ縦横替えで）'!FS129="対象外",""))</f>
        <v/>
      </c>
      <c r="EH133" s="154" t="str">
        <f>IF('⑤案件貼り付けシート(E6~→A2へ縦横替えで）'!$FS129="固定",IF('⑤案件貼り付けシート(E6~→A2へ縦横替えで）'!FT129="","",'⑤案件貼り付けシート(E6~→A2へ縦横替えで）'!FT129),"")</f>
        <v/>
      </c>
      <c r="EI133" s="154" t="str">
        <f>IF('⑤案件貼り付けシート(E6~→A2へ縦横替えで）'!$FS129="固定",IF('⑤案件貼り付けシート(E6~→A2へ縦横替えで）'!FU129="","",'⑤案件貼り付けシート(E6~→A2へ縦横替えで）'!FU129),"")</f>
        <v/>
      </c>
      <c r="EJ133" s="154" t="str">
        <f>IF('⑤案件貼り付けシート(E6~→A2へ縦横替えで）'!$FS129="固定",IF('⑤案件貼り付けシート(E6~→A2へ縦横替えで）'!FV129="","",'⑤案件貼り付けシート(E6~→A2へ縦横替えで）'!FV129),"")</f>
        <v/>
      </c>
      <c r="EK133" s="154" t="str">
        <f>IF('⑤案件貼り付けシート(E6~→A2へ縦横替えで）'!$FS129="固定",IF('⑤案件貼り付けシート(E6~→A2へ縦横替えで）'!FW129="","",'⑤案件貼り付けシート(E6~→A2へ縦横替えで）'!FW129),"")</f>
        <v/>
      </c>
      <c r="EL133" s="154" t="str">
        <f>IF('⑤案件貼り付けシート(E6~→A2へ縦横替えで）'!$FS129="固定",IF('⑤案件貼り付けシート(E6~→A2へ縦横替えで）'!FX129="","",'⑤案件貼り付けシート(E6~→A2へ縦横替えで）'!FX129),"")</f>
        <v/>
      </c>
      <c r="EM133" s="154" t="str">
        <f>IF('⑤案件貼り付けシート(E6~→A2へ縦横替えで）'!$FS129="固定",IF('⑤案件貼り付けシート(E6~→A2へ縦横替えで）'!FY129="","",'⑤案件貼り付けシート(E6~→A2へ縦横替えで）'!FY129),"")</f>
        <v/>
      </c>
      <c r="EN133" s="7" t="str">
        <f>IF('⑤案件貼り付けシート(E6~→A2へ縦横替えで）'!$FS129="固定",IF('⑤案件貼り付けシート(E6~→A2へ縦横替えで）'!FZ129="","",'⑤案件貼り付けシート(E6~→A2へ縦横替えで）'!FZ129),"")</f>
        <v/>
      </c>
      <c r="EO133" s="7" t="str">
        <f>IF('⑤案件貼り付けシート(E6~→A2へ縦横替えで）'!GA129="","",'⑤案件貼り付けシート(E6~→A2へ縦横替えで）'!GA129)</f>
        <v/>
      </c>
      <c r="EP133" s="7" t="str">
        <f>IF('⑤案件貼り付けシート(E6~→A2へ縦横替えで）'!GB129="","",'⑤案件貼り付けシート(E6~→A2へ縦横替えで）'!GB129)</f>
        <v/>
      </c>
      <c r="EQ133" s="7" t="str">
        <f>IF('⑤案件貼り付けシート(E6~→A2へ縦横替えで）'!GC129="","",'⑤案件貼り付けシート(E6~→A2へ縦横替えで）'!GC129)</f>
        <v/>
      </c>
      <c r="ER133" s="154" t="str">
        <f>IF('⑤案件貼り付けシート(E6~→A2へ縦横替えで）'!GE129="","",'⑤案件貼り付けシート(E6~→A2へ縦横替えで）'!GE129)</f>
        <v/>
      </c>
      <c r="ES133" s="154" t="str">
        <f>IF('⑤案件貼り付けシート(E6~→A2へ縦横替えで）'!GF129="","",'⑤案件貼り付けシート(E6~→A2へ縦横替えで）'!GF129)</f>
        <v/>
      </c>
      <c r="ET133" s="7" t="str" cm="1">
        <f t="array" ref="ET133">IF('⑤案件貼り付けシート(E6~→A2へ縦横替えで）'!GG129="","",_xlfn.IFS('⑤案件貼り付けシート(E6~→A2へ縦横替えで）'!GG129="固定",1,'⑤案件貼り付けシート(E6~→A2へ縦横替えで）'!GG129="流動",2,'⑤案件貼り付けシート(E6~→A2へ縦横替えで）'!GG129="対象外",""))</f>
        <v/>
      </c>
      <c r="EU133" s="154" t="str">
        <f>IF('⑤案件貼り付けシート(E6~→A2へ縦横替えで）'!$GG129="固定",IF('⑤案件貼り付けシート(E6~→A2へ縦横替えで）'!GH129="","",'⑤案件貼り付けシート(E6~→A2へ縦横替えで）'!GH129),"")</f>
        <v/>
      </c>
      <c r="EV133" s="154" t="str">
        <f>IF('⑤案件貼り付けシート(E6~→A2へ縦横替えで）'!$GG129="固定",IF('⑤案件貼り付けシート(E6~→A2へ縦横替えで）'!GI129="","",'⑤案件貼り付けシート(E6~→A2へ縦横替えで）'!GI129),"")</f>
        <v/>
      </c>
      <c r="EW133" s="154" t="str">
        <f>IF('⑤案件貼り付けシート(E6~→A2へ縦横替えで）'!$GG129="固定",IF('⑤案件貼り付けシート(E6~→A2へ縦横替えで）'!GJ129="","",'⑤案件貼り付けシート(E6~→A2へ縦横替えで）'!GJ129),"")</f>
        <v/>
      </c>
      <c r="EX133" s="154" t="str">
        <f>IF('⑤案件貼り付けシート(E6~→A2へ縦横替えで）'!$GG129="固定",IF('⑤案件貼り付けシート(E6~→A2へ縦横替えで）'!GK129="","",'⑤案件貼り付けシート(E6~→A2へ縦横替えで）'!GK129),"")</f>
        <v/>
      </c>
      <c r="EY133" s="154" t="str">
        <f>IF('⑤案件貼り付けシート(E6~→A2へ縦横替えで）'!$GG129="固定",IF('⑤案件貼り付けシート(E6~→A2へ縦横替えで）'!GL129="","",'⑤案件貼り付けシート(E6~→A2へ縦横替えで）'!GL129),"")</f>
        <v/>
      </c>
      <c r="EZ133" s="154" t="str">
        <f>IF('⑤案件貼り付けシート(E6~→A2へ縦横替えで）'!$GG129="固定",IF('⑤案件貼り付けシート(E6~→A2へ縦横替えで）'!GM129="","",'⑤案件貼り付けシート(E6~→A2へ縦横替えで）'!GM129),"")</f>
        <v/>
      </c>
      <c r="FA133" s="7" t="str">
        <f>IF('⑤案件貼り付けシート(E6~→A2へ縦横替えで）'!$GG129="固定",IF('⑤案件貼り付けシート(E6~→A2へ縦横替えで）'!GN129="","",'⑤案件貼り付けシート(E6~→A2へ縦横替えで）'!GN129),"")</f>
        <v/>
      </c>
      <c r="FB133" s="7" t="str">
        <f>IF('⑤案件貼り付けシート(E6~→A2へ縦横替えで）'!GO129="","",'⑤案件貼り付けシート(E6~→A2へ縦横替えで）'!GO129)</f>
        <v/>
      </c>
      <c r="FC133" s="7" t="str">
        <f>IF('⑤案件貼り付けシート(E6~→A2へ縦横替えで）'!GP129="","",'⑤案件貼り付けシート(E6~→A2へ縦横替えで）'!GP129)</f>
        <v/>
      </c>
      <c r="FD133" s="7" t="str">
        <f>IF('⑤案件貼り付けシート(E6~→A2へ縦横替えで）'!GQ129="","",'⑤案件貼り付けシート(E6~→A2へ縦横替えで）'!GQ129)</f>
        <v/>
      </c>
      <c r="FE133" s="154" t="str">
        <f>IF('⑤案件貼り付けシート(E6~→A2へ縦横替えで）'!GS129="","",'⑤案件貼り付けシート(E6~→A2へ縦横替えで）'!GS129)</f>
        <v/>
      </c>
      <c r="FF133" s="154" t="str">
        <f>IF('⑤案件貼り付けシート(E6~→A2へ縦横替えで）'!GT129="","",'⑤案件貼り付けシート(E6~→A2へ縦横替えで）'!GT129)</f>
        <v/>
      </c>
      <c r="FG133" s="7" t="str" cm="1">
        <f t="array" ref="FG133">IF('⑤案件貼り付けシート(E6~→A2へ縦横替えで）'!GU129="","",_xlfn.IFS('⑤案件貼り付けシート(E6~→A2へ縦横替えで）'!GU129="固定",1,'⑤案件貼り付けシート(E6~→A2へ縦横替えで）'!GU129="流動",2,'⑤案件貼り付けシート(E6~→A2へ縦横替えで）'!GU129="対象外",""))</f>
        <v/>
      </c>
      <c r="FH133" s="154" t="str">
        <f>IF('⑤案件貼り付けシート(E6~→A2へ縦横替えで）'!$GU129="固定",IF('⑤案件貼り付けシート(E6~→A2へ縦横替えで）'!GV129="","",'⑤案件貼り付けシート(E6~→A2へ縦横替えで）'!GV129),"")</f>
        <v/>
      </c>
      <c r="FI133" s="154" t="str">
        <f>IF('⑤案件貼り付けシート(E6~→A2へ縦横替えで）'!$GU129="固定",IF('⑤案件貼り付けシート(E6~→A2へ縦横替えで）'!GW129="","",'⑤案件貼り付けシート(E6~→A2へ縦横替えで）'!GW129),"")</f>
        <v/>
      </c>
      <c r="FJ133" s="154" t="str">
        <f>IF('⑤案件貼り付けシート(E6~→A2へ縦横替えで）'!$GU129="固定",IF('⑤案件貼り付けシート(E6~→A2へ縦横替えで）'!GX129="","",'⑤案件貼り付けシート(E6~→A2へ縦横替えで）'!GX129),"")</f>
        <v/>
      </c>
      <c r="FK133" s="154" t="str">
        <f>IF('⑤案件貼り付けシート(E6~→A2へ縦横替えで）'!$GU129="固定",IF('⑤案件貼り付けシート(E6~→A2へ縦横替えで）'!GY129="","",'⑤案件貼り付けシート(E6~→A2へ縦横替えで）'!GY129),"")</f>
        <v/>
      </c>
      <c r="FL133" s="154" t="str">
        <f>IF('⑤案件貼り付けシート(E6~→A2へ縦横替えで）'!$GU129="固定",IF('⑤案件貼り付けシート(E6~→A2へ縦横替えで）'!GZ129="","",'⑤案件貼り付けシート(E6~→A2へ縦横替えで）'!GZ129),"")</f>
        <v/>
      </c>
      <c r="FM133" s="154" t="str">
        <f>IF('⑤案件貼り付けシート(E6~→A2へ縦横替えで）'!$GU129="固定",IF('⑤案件貼り付けシート(E6~→A2へ縦横替えで）'!HA129="","",'⑤案件貼り付けシート(E6~→A2へ縦横替えで）'!HA129),"")</f>
        <v/>
      </c>
      <c r="FN133" s="7" t="str">
        <f>IF('⑤案件貼り付けシート(E6~→A2へ縦横替えで）'!$GU129="固定",IF('⑤案件貼り付けシート(E6~→A2へ縦横替えで）'!HB129="","",'⑤案件貼り付けシート(E6~→A2へ縦横替えで）'!HB129),"")</f>
        <v/>
      </c>
      <c r="FO133" s="7" t="str">
        <f>IF('⑤案件貼り付けシート(E6~→A2へ縦横替えで）'!HC129="","",'⑤案件貼り付けシート(E6~→A2へ縦横替えで）'!HC129)</f>
        <v/>
      </c>
      <c r="FP133" s="7" t="str">
        <f>IF('⑤案件貼り付けシート(E6~→A2へ縦横替えで）'!HD129="","",'⑤案件貼り付けシート(E6~→A2へ縦横替えで）'!HD129)</f>
        <v/>
      </c>
      <c r="FQ133" s="7" t="str">
        <f>IF('⑤案件貼り付けシート(E6~→A2へ縦横替えで）'!HE129="","",'⑤案件貼り付けシート(E6~→A2へ縦横替えで）'!HE129)</f>
        <v/>
      </c>
      <c r="FR133" s="154" t="str">
        <f>IF('⑤案件貼り付けシート(E6~→A2へ縦横替えで）'!HG129="","",'⑤案件貼り付けシート(E6~→A2へ縦横替えで）'!HG129)</f>
        <v/>
      </c>
      <c r="FS133" s="154" t="str">
        <f>IF('⑤案件貼り付けシート(E6~→A2へ縦横替えで）'!HH129="","",'⑤案件貼り付けシート(E6~→A2へ縦横替えで）'!HH129)</f>
        <v/>
      </c>
      <c r="FT133" s="7" t="str" cm="1">
        <f t="array" ref="FT133">IF('⑤案件貼り付けシート(E6~→A2へ縦横替えで）'!HI129="","",_xlfn.IFS('⑤案件貼り付けシート(E6~→A2へ縦横替えで）'!HI129="固定",1,'⑤案件貼り付けシート(E6~→A2へ縦横替えで）'!HI129="流動",2,'⑤案件貼り付けシート(E6~→A2へ縦横替えで）'!HI129="対象外",""))</f>
        <v/>
      </c>
      <c r="FU133" s="154" t="str">
        <f>IF('⑤案件貼り付けシート(E6~→A2へ縦横替えで）'!$HI129="固定",IF('⑤案件貼り付けシート(E6~→A2へ縦横替えで）'!HJ129="","",'⑤案件貼り付けシート(E6~→A2へ縦横替えで）'!HJ129),"")</f>
        <v/>
      </c>
      <c r="FV133" s="154" t="str">
        <f>IF('⑤案件貼り付けシート(E6~→A2へ縦横替えで）'!$HI129="固定",IF('⑤案件貼り付けシート(E6~→A2へ縦横替えで）'!HK129="","",'⑤案件貼り付けシート(E6~→A2へ縦横替えで）'!HK129),"")</f>
        <v/>
      </c>
      <c r="FW133" s="154" t="str">
        <f>IF('⑤案件貼り付けシート(E6~→A2へ縦横替えで）'!$HI129="固定",IF('⑤案件貼り付けシート(E6~→A2へ縦横替えで）'!HL129="","",'⑤案件貼り付けシート(E6~→A2へ縦横替えで）'!HL129),"")</f>
        <v/>
      </c>
      <c r="FX133" s="154" t="str">
        <f>IF('⑤案件貼り付けシート(E6~→A2へ縦横替えで）'!$HI129="固定",IF('⑤案件貼り付けシート(E6~→A2へ縦横替えで）'!HM129="","",'⑤案件貼り付けシート(E6~→A2へ縦横替えで）'!HM129),"")</f>
        <v/>
      </c>
      <c r="FY133" s="154" t="str">
        <f>IF('⑤案件貼り付けシート(E6~→A2へ縦横替えで）'!$HI129="固定",IF('⑤案件貼り付けシート(E6~→A2へ縦横替えで）'!HN129="","",'⑤案件貼り付けシート(E6~→A2へ縦横替えで）'!HN129),"")</f>
        <v/>
      </c>
      <c r="FZ133" s="154" t="str">
        <f>IF('⑤案件貼り付けシート(E6~→A2へ縦横替えで）'!$HI129="固定",IF('⑤案件貼り付けシート(E6~→A2へ縦横替えで）'!HO129="","",'⑤案件貼り付けシート(E6~→A2へ縦横替えで）'!HO129),"")</f>
        <v/>
      </c>
      <c r="GA133" s="7" t="str">
        <f>IF('⑤案件貼り付けシート(E6~→A2へ縦横替えで）'!$HI129="固定",IF('⑤案件貼り付けシート(E6~→A2へ縦横替えで）'!HP129="","",'⑤案件貼り付けシート(E6~→A2へ縦横替えで）'!HP129),"")</f>
        <v/>
      </c>
      <c r="GB133" s="7" t="str">
        <f>IF('⑤案件貼り付けシート(E6~→A2へ縦横替えで）'!HQ129="","",'⑤案件貼り付けシート(E6~→A2へ縦横替えで）'!HQ129)</f>
        <v/>
      </c>
      <c r="GC133" s="7" t="str">
        <f>IF('⑤案件貼り付けシート(E6~→A2へ縦横替えで）'!HR129="","",'⑤案件貼り付けシート(E6~→A2へ縦横替えで）'!HR129)</f>
        <v/>
      </c>
      <c r="GD133" s="7" t="str">
        <f>IF('⑤案件貼り付けシート(E6~→A2へ縦横替えで）'!HS129="","",'⑤案件貼り付けシート(E6~→A2へ縦横替えで）'!HS129)</f>
        <v/>
      </c>
      <c r="GE133" s="7"/>
      <c r="GF133" s="7"/>
      <c r="GG133" s="7"/>
      <c r="GH133" s="7"/>
      <c r="GI133" s="7"/>
      <c r="GJ133" s="7"/>
      <c r="GK133" s="7"/>
      <c r="GL133" s="7"/>
      <c r="GM133" s="48"/>
      <c r="GN133" s="7"/>
      <c r="GO133" s="7"/>
      <c r="GP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3"/>
      <c r="AS134" s="7"/>
      <c r="AT134" s="7"/>
      <c r="AU134" s="7"/>
      <c r="AV134" s="7"/>
      <c r="AW134" s="7"/>
      <c r="AX134" s="7"/>
      <c r="AY134" s="7"/>
      <c r="AZ134" s="7"/>
      <c r="BA134" s="7"/>
      <c r="BB134" s="7"/>
      <c r="BC134" s="7"/>
      <c r="BD134" s="7"/>
      <c r="BE134" s="154"/>
      <c r="BF134" s="154"/>
      <c r="BG134" s="7"/>
      <c r="BH134" s="154"/>
      <c r="BI134" s="154"/>
      <c r="BJ134" s="154"/>
      <c r="BK134" s="154"/>
      <c r="BL134" s="154"/>
      <c r="BM134" s="154"/>
      <c r="BN134" s="7"/>
      <c r="BO134" s="7"/>
      <c r="BP134" s="7"/>
      <c r="BQ134" s="7"/>
      <c r="BR134" s="154"/>
      <c r="BS134" s="154"/>
      <c r="BT134" s="7"/>
      <c r="BU134" s="154"/>
      <c r="BV134" s="154"/>
      <c r="BW134" s="154"/>
      <c r="BX134" s="154"/>
      <c r="BY134" s="154"/>
      <c r="BZ134" s="154"/>
      <c r="CA134" s="7"/>
      <c r="CB134" s="7"/>
      <c r="CC134" s="7"/>
      <c r="CD134" s="7"/>
      <c r="CE134" s="154"/>
      <c r="CF134" s="154"/>
      <c r="CG134" s="7"/>
      <c r="CH134" s="154"/>
      <c r="CI134" s="154"/>
      <c r="CJ134" s="154"/>
      <c r="CK134" s="154"/>
      <c r="CL134" s="154"/>
      <c r="CM134" s="154"/>
      <c r="CN134" s="7"/>
      <c r="CO134" s="7"/>
      <c r="CP134" s="7"/>
      <c r="CQ134" s="7"/>
      <c r="CR134" s="154"/>
      <c r="CS134" s="154"/>
      <c r="CT134" s="7"/>
      <c r="CU134" s="154"/>
      <c r="CV134" s="154"/>
      <c r="CW134" s="154"/>
      <c r="CX134" s="154"/>
      <c r="CY134" s="154"/>
      <c r="CZ134" s="154"/>
      <c r="DA134" s="7"/>
      <c r="DB134" s="7"/>
      <c r="DC134" s="7"/>
      <c r="DD134" s="7"/>
      <c r="DE134" s="154"/>
      <c r="DF134" s="154"/>
      <c r="DG134" s="7"/>
      <c r="DH134" s="154"/>
      <c r="DI134" s="154"/>
      <c r="DJ134" s="154"/>
      <c r="DK134" s="154"/>
      <c r="DL134" s="154"/>
      <c r="DM134" s="154"/>
      <c r="DN134" s="7"/>
      <c r="DO134" s="7"/>
      <c r="DP134" s="7"/>
      <c r="DQ134" s="7"/>
      <c r="DR134" s="154" t="str">
        <f>IF('⑤案件貼り付けシート(E6~→A2へ縦横替えで）'!FC130="","",'⑤案件貼り付けシート(E6~→A2へ縦横替えで）'!FC130)</f>
        <v/>
      </c>
      <c r="DS134" s="154" t="str">
        <f>IF('⑤案件貼り付けシート(E6~→A2へ縦横替えで）'!FD130="","",'⑤案件貼り付けシート(E6~→A2へ縦横替えで）'!FD130)</f>
        <v/>
      </c>
      <c r="DT134" s="7" t="str" cm="1">
        <f t="array" ref="DT134">IF('⑤案件貼り付けシート(E6~→A2へ縦横替えで）'!FE130="","",_xlfn.IFS('⑤案件貼り付けシート(E6~→A2へ縦横替えで）'!FE130="固定",1,'⑤案件貼り付けシート(E6~→A2へ縦横替えで）'!FE130="流動",2,'⑤案件貼り付けシート(E6~→A2へ縦横替えで）'!FE130="対象外",""))</f>
        <v/>
      </c>
      <c r="DU134" s="154" t="str">
        <f>IF('⑤案件貼り付けシート(E6~→A2へ縦横替えで）'!$FE130="固定",IF('⑤案件貼り付けシート(E6~→A2へ縦横替えで）'!FF130="","",'⑤案件貼り付けシート(E6~→A2へ縦横替えで）'!FF130),"")</f>
        <v/>
      </c>
      <c r="DV134" s="154" t="str">
        <f>IF('⑤案件貼り付けシート(E6~→A2へ縦横替えで）'!$FE130="固定",IF('⑤案件貼り付けシート(E6~→A2へ縦横替えで）'!FG130="","",'⑤案件貼り付けシート(E6~→A2へ縦横替えで）'!FG130),"")</f>
        <v/>
      </c>
      <c r="DW134" s="154" t="str">
        <f>IF('⑤案件貼り付けシート(E6~→A2へ縦横替えで）'!$FE130="固定",IF('⑤案件貼り付けシート(E6~→A2へ縦横替えで）'!FH130="","",'⑤案件貼り付けシート(E6~→A2へ縦横替えで）'!FH130),"")</f>
        <v/>
      </c>
      <c r="DX134" s="154" t="str">
        <f>IF('⑤案件貼り付けシート(E6~→A2へ縦横替えで）'!$FE130="固定",IF('⑤案件貼り付けシート(E6~→A2へ縦横替えで）'!FI130="","",'⑤案件貼り付けシート(E6~→A2へ縦横替えで）'!FI130),"")</f>
        <v/>
      </c>
      <c r="DY134" s="154" t="str">
        <f>IF('⑤案件貼り付けシート(E6~→A2へ縦横替えで）'!$FE130="固定",IF('⑤案件貼り付けシート(E6~→A2へ縦横替えで）'!FJ130="","",'⑤案件貼り付けシート(E6~→A2へ縦横替えで）'!FJ130),"")</f>
        <v/>
      </c>
      <c r="DZ134" s="154" t="str">
        <f>IF('⑤案件貼り付けシート(E6~→A2へ縦横替えで）'!$FE130="固定",IF('⑤案件貼り付けシート(E6~→A2へ縦横替えで）'!FK130="","",'⑤案件貼り付けシート(E6~→A2へ縦横替えで）'!FK130),"")</f>
        <v/>
      </c>
      <c r="EA134" s="7" t="str">
        <f>IF('⑤案件貼り付けシート(E6~→A2へ縦横替えで）'!$FE130="固定",IF('⑤案件貼り付けシート(E6~→A2へ縦横替えで）'!FL130="","",'⑤案件貼り付けシート(E6~→A2へ縦横替えで）'!FL130),"")</f>
        <v/>
      </c>
      <c r="EB134" s="7" t="str">
        <f>IF('⑤案件貼り付けシート(E6~→A2へ縦横替えで）'!FM130="","",'⑤案件貼り付けシート(E6~→A2へ縦横替えで）'!FM130)</f>
        <v/>
      </c>
      <c r="EC134" s="7" t="str">
        <f>IF('⑤案件貼り付けシート(E6~→A2へ縦横替えで）'!FN130="","",'⑤案件貼り付けシート(E6~→A2へ縦横替えで）'!FN130)</f>
        <v/>
      </c>
      <c r="ED134" s="7" t="str">
        <f>IF('⑤案件貼り付けシート(E6~→A2へ縦横替えで）'!FO130="","",'⑤案件貼り付けシート(E6~→A2へ縦横替えで）'!FO130)</f>
        <v/>
      </c>
      <c r="EE134" s="154" t="str">
        <f>IF('⑤案件貼り付けシート(E6~→A2へ縦横替えで）'!FQ130="","",'⑤案件貼り付けシート(E6~→A2へ縦横替えで）'!FQ130)</f>
        <v/>
      </c>
      <c r="EF134" s="154" t="str">
        <f>IF('⑤案件貼り付けシート(E6~→A2へ縦横替えで）'!FR130="","",'⑤案件貼り付けシート(E6~→A2へ縦横替えで）'!FR130)</f>
        <v/>
      </c>
      <c r="EG134" s="7" t="str" cm="1">
        <f t="array" ref="EG134">IF('⑤案件貼り付けシート(E6~→A2へ縦横替えで）'!FS130="","",_xlfn.IFS('⑤案件貼り付けシート(E6~→A2へ縦横替えで）'!FS130="固定",1,'⑤案件貼り付けシート(E6~→A2へ縦横替えで）'!FS130="流動",2,'⑤案件貼り付けシート(E6~→A2へ縦横替えで）'!FS130="対象外",""))</f>
        <v/>
      </c>
      <c r="EH134" s="154" t="str">
        <f>IF('⑤案件貼り付けシート(E6~→A2へ縦横替えで）'!$FS130="固定",IF('⑤案件貼り付けシート(E6~→A2へ縦横替えで）'!FT130="","",'⑤案件貼り付けシート(E6~→A2へ縦横替えで）'!FT130),"")</f>
        <v/>
      </c>
      <c r="EI134" s="154" t="str">
        <f>IF('⑤案件貼り付けシート(E6~→A2へ縦横替えで）'!$FS130="固定",IF('⑤案件貼り付けシート(E6~→A2へ縦横替えで）'!FU130="","",'⑤案件貼り付けシート(E6~→A2へ縦横替えで）'!FU130),"")</f>
        <v/>
      </c>
      <c r="EJ134" s="154" t="str">
        <f>IF('⑤案件貼り付けシート(E6~→A2へ縦横替えで）'!$FS130="固定",IF('⑤案件貼り付けシート(E6~→A2へ縦横替えで）'!FV130="","",'⑤案件貼り付けシート(E6~→A2へ縦横替えで）'!FV130),"")</f>
        <v/>
      </c>
      <c r="EK134" s="154" t="str">
        <f>IF('⑤案件貼り付けシート(E6~→A2へ縦横替えで）'!$FS130="固定",IF('⑤案件貼り付けシート(E6~→A2へ縦横替えで）'!FW130="","",'⑤案件貼り付けシート(E6~→A2へ縦横替えで）'!FW130),"")</f>
        <v/>
      </c>
      <c r="EL134" s="154" t="str">
        <f>IF('⑤案件貼り付けシート(E6~→A2へ縦横替えで）'!$FS130="固定",IF('⑤案件貼り付けシート(E6~→A2へ縦横替えで）'!FX130="","",'⑤案件貼り付けシート(E6~→A2へ縦横替えで）'!FX130),"")</f>
        <v/>
      </c>
      <c r="EM134" s="154" t="str">
        <f>IF('⑤案件貼り付けシート(E6~→A2へ縦横替えで）'!$FS130="固定",IF('⑤案件貼り付けシート(E6~→A2へ縦横替えで）'!FY130="","",'⑤案件貼り付けシート(E6~→A2へ縦横替えで）'!FY130),"")</f>
        <v/>
      </c>
      <c r="EN134" s="7" t="str">
        <f>IF('⑤案件貼り付けシート(E6~→A2へ縦横替えで）'!$FS130="固定",IF('⑤案件貼り付けシート(E6~→A2へ縦横替えで）'!FZ130="","",'⑤案件貼り付けシート(E6~→A2へ縦横替えで）'!FZ130),"")</f>
        <v/>
      </c>
      <c r="EO134" s="7" t="str">
        <f>IF('⑤案件貼り付けシート(E6~→A2へ縦横替えで）'!GA130="","",'⑤案件貼り付けシート(E6~→A2へ縦横替えで）'!GA130)</f>
        <v/>
      </c>
      <c r="EP134" s="7" t="str">
        <f>IF('⑤案件貼り付けシート(E6~→A2へ縦横替えで）'!GB130="","",'⑤案件貼り付けシート(E6~→A2へ縦横替えで）'!GB130)</f>
        <v/>
      </c>
      <c r="EQ134" s="7" t="str">
        <f>IF('⑤案件貼り付けシート(E6~→A2へ縦横替えで）'!GC130="","",'⑤案件貼り付けシート(E6~→A2へ縦横替えで）'!GC130)</f>
        <v/>
      </c>
      <c r="ER134" s="154" t="str">
        <f>IF('⑤案件貼り付けシート(E6~→A2へ縦横替えで）'!GE130="","",'⑤案件貼り付けシート(E6~→A2へ縦横替えで）'!GE130)</f>
        <v/>
      </c>
      <c r="ES134" s="154" t="str">
        <f>IF('⑤案件貼り付けシート(E6~→A2へ縦横替えで）'!GF130="","",'⑤案件貼り付けシート(E6~→A2へ縦横替えで）'!GF130)</f>
        <v/>
      </c>
      <c r="ET134" s="7" t="str" cm="1">
        <f t="array" ref="ET134">IF('⑤案件貼り付けシート(E6~→A2へ縦横替えで）'!GG130="","",_xlfn.IFS('⑤案件貼り付けシート(E6~→A2へ縦横替えで）'!GG130="固定",1,'⑤案件貼り付けシート(E6~→A2へ縦横替えで）'!GG130="流動",2,'⑤案件貼り付けシート(E6~→A2へ縦横替えで）'!GG130="対象外",""))</f>
        <v/>
      </c>
      <c r="EU134" s="154" t="str">
        <f>IF('⑤案件貼り付けシート(E6~→A2へ縦横替えで）'!$GG130="固定",IF('⑤案件貼り付けシート(E6~→A2へ縦横替えで）'!GH130="","",'⑤案件貼り付けシート(E6~→A2へ縦横替えで）'!GH130),"")</f>
        <v/>
      </c>
      <c r="EV134" s="154" t="str">
        <f>IF('⑤案件貼り付けシート(E6~→A2へ縦横替えで）'!$GG130="固定",IF('⑤案件貼り付けシート(E6~→A2へ縦横替えで）'!GI130="","",'⑤案件貼り付けシート(E6~→A2へ縦横替えで）'!GI130),"")</f>
        <v/>
      </c>
      <c r="EW134" s="154" t="str">
        <f>IF('⑤案件貼り付けシート(E6~→A2へ縦横替えで）'!$GG130="固定",IF('⑤案件貼り付けシート(E6~→A2へ縦横替えで）'!GJ130="","",'⑤案件貼り付けシート(E6~→A2へ縦横替えで）'!GJ130),"")</f>
        <v/>
      </c>
      <c r="EX134" s="154" t="str">
        <f>IF('⑤案件貼り付けシート(E6~→A2へ縦横替えで）'!$GG130="固定",IF('⑤案件貼り付けシート(E6~→A2へ縦横替えで）'!GK130="","",'⑤案件貼り付けシート(E6~→A2へ縦横替えで）'!GK130),"")</f>
        <v/>
      </c>
      <c r="EY134" s="154" t="str">
        <f>IF('⑤案件貼り付けシート(E6~→A2へ縦横替えで）'!$GG130="固定",IF('⑤案件貼り付けシート(E6~→A2へ縦横替えで）'!GL130="","",'⑤案件貼り付けシート(E6~→A2へ縦横替えで）'!GL130),"")</f>
        <v/>
      </c>
      <c r="EZ134" s="154" t="str">
        <f>IF('⑤案件貼り付けシート(E6~→A2へ縦横替えで）'!$GG130="固定",IF('⑤案件貼り付けシート(E6~→A2へ縦横替えで）'!GM130="","",'⑤案件貼り付けシート(E6~→A2へ縦横替えで）'!GM130),"")</f>
        <v/>
      </c>
      <c r="FA134" s="7" t="str">
        <f>IF('⑤案件貼り付けシート(E6~→A2へ縦横替えで）'!$GG130="固定",IF('⑤案件貼り付けシート(E6~→A2へ縦横替えで）'!GN130="","",'⑤案件貼り付けシート(E6~→A2へ縦横替えで）'!GN130),"")</f>
        <v/>
      </c>
      <c r="FB134" s="7" t="str">
        <f>IF('⑤案件貼り付けシート(E6~→A2へ縦横替えで）'!GO130="","",'⑤案件貼り付けシート(E6~→A2へ縦横替えで）'!GO130)</f>
        <v/>
      </c>
      <c r="FC134" s="7" t="str">
        <f>IF('⑤案件貼り付けシート(E6~→A2へ縦横替えで）'!GP130="","",'⑤案件貼り付けシート(E6~→A2へ縦横替えで）'!GP130)</f>
        <v/>
      </c>
      <c r="FD134" s="7" t="str">
        <f>IF('⑤案件貼り付けシート(E6~→A2へ縦横替えで）'!GQ130="","",'⑤案件貼り付けシート(E6~→A2へ縦横替えで）'!GQ130)</f>
        <v/>
      </c>
      <c r="FE134" s="154" t="str">
        <f>IF('⑤案件貼り付けシート(E6~→A2へ縦横替えで）'!GS130="","",'⑤案件貼り付けシート(E6~→A2へ縦横替えで）'!GS130)</f>
        <v/>
      </c>
      <c r="FF134" s="154" t="str">
        <f>IF('⑤案件貼り付けシート(E6~→A2へ縦横替えで）'!GT130="","",'⑤案件貼り付けシート(E6~→A2へ縦横替えで）'!GT130)</f>
        <v/>
      </c>
      <c r="FG134" s="7" t="str" cm="1">
        <f t="array" ref="FG134">IF('⑤案件貼り付けシート(E6~→A2へ縦横替えで）'!GU130="","",_xlfn.IFS('⑤案件貼り付けシート(E6~→A2へ縦横替えで）'!GU130="固定",1,'⑤案件貼り付けシート(E6~→A2へ縦横替えで）'!GU130="流動",2,'⑤案件貼り付けシート(E6~→A2へ縦横替えで）'!GU130="対象外",""))</f>
        <v/>
      </c>
      <c r="FH134" s="154" t="str">
        <f>IF('⑤案件貼り付けシート(E6~→A2へ縦横替えで）'!$GU130="固定",IF('⑤案件貼り付けシート(E6~→A2へ縦横替えで）'!GV130="","",'⑤案件貼り付けシート(E6~→A2へ縦横替えで）'!GV130),"")</f>
        <v/>
      </c>
      <c r="FI134" s="154" t="str">
        <f>IF('⑤案件貼り付けシート(E6~→A2へ縦横替えで）'!$GU130="固定",IF('⑤案件貼り付けシート(E6~→A2へ縦横替えで）'!GW130="","",'⑤案件貼り付けシート(E6~→A2へ縦横替えで）'!GW130),"")</f>
        <v/>
      </c>
      <c r="FJ134" s="154" t="str">
        <f>IF('⑤案件貼り付けシート(E6~→A2へ縦横替えで）'!$GU130="固定",IF('⑤案件貼り付けシート(E6~→A2へ縦横替えで）'!GX130="","",'⑤案件貼り付けシート(E6~→A2へ縦横替えで）'!GX130),"")</f>
        <v/>
      </c>
      <c r="FK134" s="154" t="str">
        <f>IF('⑤案件貼り付けシート(E6~→A2へ縦横替えで）'!$GU130="固定",IF('⑤案件貼り付けシート(E6~→A2へ縦横替えで）'!GY130="","",'⑤案件貼り付けシート(E6~→A2へ縦横替えで）'!GY130),"")</f>
        <v/>
      </c>
      <c r="FL134" s="154" t="str">
        <f>IF('⑤案件貼り付けシート(E6~→A2へ縦横替えで）'!$GU130="固定",IF('⑤案件貼り付けシート(E6~→A2へ縦横替えで）'!GZ130="","",'⑤案件貼り付けシート(E6~→A2へ縦横替えで）'!GZ130),"")</f>
        <v/>
      </c>
      <c r="FM134" s="154" t="str">
        <f>IF('⑤案件貼り付けシート(E6~→A2へ縦横替えで）'!$GU130="固定",IF('⑤案件貼り付けシート(E6~→A2へ縦横替えで）'!HA130="","",'⑤案件貼り付けシート(E6~→A2へ縦横替えで）'!HA130),"")</f>
        <v/>
      </c>
      <c r="FN134" s="7" t="str">
        <f>IF('⑤案件貼り付けシート(E6~→A2へ縦横替えで）'!$GU130="固定",IF('⑤案件貼り付けシート(E6~→A2へ縦横替えで）'!HB130="","",'⑤案件貼り付けシート(E6~→A2へ縦横替えで）'!HB130),"")</f>
        <v/>
      </c>
      <c r="FO134" s="7" t="str">
        <f>IF('⑤案件貼り付けシート(E6~→A2へ縦横替えで）'!HC130="","",'⑤案件貼り付けシート(E6~→A2へ縦横替えで）'!HC130)</f>
        <v/>
      </c>
      <c r="FP134" s="7" t="str">
        <f>IF('⑤案件貼り付けシート(E6~→A2へ縦横替えで）'!HD130="","",'⑤案件貼り付けシート(E6~→A2へ縦横替えで）'!HD130)</f>
        <v/>
      </c>
      <c r="FQ134" s="7" t="str">
        <f>IF('⑤案件貼り付けシート(E6~→A2へ縦横替えで）'!HE130="","",'⑤案件貼り付けシート(E6~→A2へ縦横替えで）'!HE130)</f>
        <v/>
      </c>
      <c r="FR134" s="154" t="str">
        <f>IF('⑤案件貼り付けシート(E6~→A2へ縦横替えで）'!HG130="","",'⑤案件貼り付けシート(E6~→A2へ縦横替えで）'!HG130)</f>
        <v/>
      </c>
      <c r="FS134" s="154" t="str">
        <f>IF('⑤案件貼り付けシート(E6~→A2へ縦横替えで）'!HH130="","",'⑤案件貼り付けシート(E6~→A2へ縦横替えで）'!HH130)</f>
        <v/>
      </c>
      <c r="FT134" s="7" t="str" cm="1">
        <f t="array" ref="FT134">IF('⑤案件貼り付けシート(E6~→A2へ縦横替えで）'!HI130="","",_xlfn.IFS('⑤案件貼り付けシート(E6~→A2へ縦横替えで）'!HI130="固定",1,'⑤案件貼り付けシート(E6~→A2へ縦横替えで）'!HI130="流動",2,'⑤案件貼り付けシート(E6~→A2へ縦横替えで）'!HI130="対象外",""))</f>
        <v/>
      </c>
      <c r="FU134" s="154" t="str">
        <f>IF('⑤案件貼り付けシート(E6~→A2へ縦横替えで）'!$HI130="固定",IF('⑤案件貼り付けシート(E6~→A2へ縦横替えで）'!HJ130="","",'⑤案件貼り付けシート(E6~→A2へ縦横替えで）'!HJ130),"")</f>
        <v/>
      </c>
      <c r="FV134" s="154" t="str">
        <f>IF('⑤案件貼り付けシート(E6~→A2へ縦横替えで）'!$HI130="固定",IF('⑤案件貼り付けシート(E6~→A2へ縦横替えで）'!HK130="","",'⑤案件貼り付けシート(E6~→A2へ縦横替えで）'!HK130),"")</f>
        <v/>
      </c>
      <c r="FW134" s="154" t="str">
        <f>IF('⑤案件貼り付けシート(E6~→A2へ縦横替えで）'!$HI130="固定",IF('⑤案件貼り付けシート(E6~→A2へ縦横替えで）'!HL130="","",'⑤案件貼り付けシート(E6~→A2へ縦横替えで）'!HL130),"")</f>
        <v/>
      </c>
      <c r="FX134" s="154" t="str">
        <f>IF('⑤案件貼り付けシート(E6~→A2へ縦横替えで）'!$HI130="固定",IF('⑤案件貼り付けシート(E6~→A2へ縦横替えで）'!HM130="","",'⑤案件貼り付けシート(E6~→A2へ縦横替えで）'!HM130),"")</f>
        <v/>
      </c>
      <c r="FY134" s="154" t="str">
        <f>IF('⑤案件貼り付けシート(E6~→A2へ縦横替えで）'!$HI130="固定",IF('⑤案件貼り付けシート(E6~→A2へ縦横替えで）'!HN130="","",'⑤案件貼り付けシート(E6~→A2へ縦横替えで）'!HN130),"")</f>
        <v/>
      </c>
      <c r="FZ134" s="154" t="str">
        <f>IF('⑤案件貼り付けシート(E6~→A2へ縦横替えで）'!$HI130="固定",IF('⑤案件貼り付けシート(E6~→A2へ縦横替えで）'!HO130="","",'⑤案件貼り付けシート(E6~→A2へ縦横替えで）'!HO130),"")</f>
        <v/>
      </c>
      <c r="GA134" s="7" t="str">
        <f>IF('⑤案件貼り付けシート(E6~→A2へ縦横替えで）'!$HI130="固定",IF('⑤案件貼り付けシート(E6~→A2へ縦横替えで）'!HP130="","",'⑤案件貼り付けシート(E6~→A2へ縦横替えで）'!HP130),"")</f>
        <v/>
      </c>
      <c r="GB134" s="7" t="str">
        <f>IF('⑤案件貼り付けシート(E6~→A2へ縦横替えで）'!HQ130="","",'⑤案件貼り付けシート(E6~→A2へ縦横替えで）'!HQ130)</f>
        <v/>
      </c>
      <c r="GC134" s="7" t="str">
        <f>IF('⑤案件貼り付けシート(E6~→A2へ縦横替えで）'!HR130="","",'⑤案件貼り付けシート(E6~→A2へ縦横替えで）'!HR130)</f>
        <v/>
      </c>
      <c r="GD134" s="7" t="str">
        <f>IF('⑤案件貼り付けシート(E6~→A2へ縦横替えで）'!HS130="","",'⑤案件貼り付けシート(E6~→A2へ縦横替えで）'!HS130)</f>
        <v/>
      </c>
      <c r="GE134" s="7"/>
      <c r="GF134" s="7"/>
      <c r="GG134" s="7"/>
      <c r="GH134" s="7"/>
      <c r="GI134" s="7"/>
      <c r="GJ134" s="7"/>
      <c r="GK134" s="7"/>
      <c r="GL134" s="7"/>
      <c r="GM134" s="48"/>
      <c r="GN134" s="7"/>
      <c r="GO134" s="7"/>
      <c r="GP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3"/>
      <c r="AS135" s="7"/>
      <c r="AT135" s="7"/>
      <c r="AU135" s="7"/>
      <c r="AV135" s="7"/>
      <c r="AW135" s="7"/>
      <c r="AX135" s="7"/>
      <c r="AY135" s="7"/>
      <c r="AZ135" s="7"/>
      <c r="BA135" s="7"/>
      <c r="BB135" s="7"/>
      <c r="BC135" s="7"/>
      <c r="BD135" s="7"/>
      <c r="BE135" s="154"/>
      <c r="BF135" s="154"/>
      <c r="BG135" s="7"/>
      <c r="BH135" s="154"/>
      <c r="BI135" s="154"/>
      <c r="BJ135" s="154"/>
      <c r="BK135" s="154"/>
      <c r="BL135" s="154"/>
      <c r="BM135" s="154"/>
      <c r="BN135" s="7"/>
      <c r="BO135" s="7"/>
      <c r="BP135" s="7"/>
      <c r="BQ135" s="7"/>
      <c r="BR135" s="154"/>
      <c r="BS135" s="154"/>
      <c r="BT135" s="7"/>
      <c r="BU135" s="154"/>
      <c r="BV135" s="154"/>
      <c r="BW135" s="154"/>
      <c r="BX135" s="154"/>
      <c r="BY135" s="154"/>
      <c r="BZ135" s="154"/>
      <c r="CA135" s="7"/>
      <c r="CB135" s="7"/>
      <c r="CC135" s="7"/>
      <c r="CD135" s="7"/>
      <c r="CE135" s="154"/>
      <c r="CF135" s="154"/>
      <c r="CG135" s="7"/>
      <c r="CH135" s="154"/>
      <c r="CI135" s="154"/>
      <c r="CJ135" s="154"/>
      <c r="CK135" s="154"/>
      <c r="CL135" s="154"/>
      <c r="CM135" s="154"/>
      <c r="CN135" s="7"/>
      <c r="CO135" s="7"/>
      <c r="CP135" s="7"/>
      <c r="CQ135" s="7"/>
      <c r="CR135" s="154"/>
      <c r="CS135" s="154"/>
      <c r="CT135" s="7"/>
      <c r="CU135" s="154"/>
      <c r="CV135" s="154"/>
      <c r="CW135" s="154"/>
      <c r="CX135" s="154"/>
      <c r="CY135" s="154"/>
      <c r="CZ135" s="154"/>
      <c r="DA135" s="7"/>
      <c r="DB135" s="7"/>
      <c r="DC135" s="7"/>
      <c r="DD135" s="7"/>
      <c r="DE135" s="154"/>
      <c r="DF135" s="154"/>
      <c r="DG135" s="7"/>
      <c r="DH135" s="154"/>
      <c r="DI135" s="154"/>
      <c r="DJ135" s="154"/>
      <c r="DK135" s="154"/>
      <c r="DL135" s="154"/>
      <c r="DM135" s="154"/>
      <c r="DN135" s="7"/>
      <c r="DO135" s="7"/>
      <c r="DP135" s="7"/>
      <c r="DQ135" s="7"/>
      <c r="DR135" s="154" t="str">
        <f>IF('⑤案件貼り付けシート(E6~→A2へ縦横替えで）'!FC131="","",'⑤案件貼り付けシート(E6~→A2へ縦横替えで）'!FC131)</f>
        <v/>
      </c>
      <c r="DS135" s="154" t="str">
        <f>IF('⑤案件貼り付けシート(E6~→A2へ縦横替えで）'!FD131="","",'⑤案件貼り付けシート(E6~→A2へ縦横替えで）'!FD131)</f>
        <v/>
      </c>
      <c r="DT135" s="7" t="str" cm="1">
        <f t="array" ref="DT135">IF('⑤案件貼り付けシート(E6~→A2へ縦横替えで）'!FE131="","",_xlfn.IFS('⑤案件貼り付けシート(E6~→A2へ縦横替えで）'!FE131="固定",1,'⑤案件貼り付けシート(E6~→A2へ縦横替えで）'!FE131="流動",2,'⑤案件貼り付けシート(E6~→A2へ縦横替えで）'!FE131="対象外",""))</f>
        <v/>
      </c>
      <c r="DU135" s="154" t="str">
        <f>IF('⑤案件貼り付けシート(E6~→A2へ縦横替えで）'!$FE131="固定",IF('⑤案件貼り付けシート(E6~→A2へ縦横替えで）'!FF131="","",'⑤案件貼り付けシート(E6~→A2へ縦横替えで）'!FF131),"")</f>
        <v/>
      </c>
      <c r="DV135" s="154" t="str">
        <f>IF('⑤案件貼り付けシート(E6~→A2へ縦横替えで）'!$FE131="固定",IF('⑤案件貼り付けシート(E6~→A2へ縦横替えで）'!FG131="","",'⑤案件貼り付けシート(E6~→A2へ縦横替えで）'!FG131),"")</f>
        <v/>
      </c>
      <c r="DW135" s="154" t="str">
        <f>IF('⑤案件貼り付けシート(E6~→A2へ縦横替えで）'!$FE131="固定",IF('⑤案件貼り付けシート(E6~→A2へ縦横替えで）'!FH131="","",'⑤案件貼り付けシート(E6~→A2へ縦横替えで）'!FH131),"")</f>
        <v/>
      </c>
      <c r="DX135" s="154" t="str">
        <f>IF('⑤案件貼り付けシート(E6~→A2へ縦横替えで）'!$FE131="固定",IF('⑤案件貼り付けシート(E6~→A2へ縦横替えで）'!FI131="","",'⑤案件貼り付けシート(E6~→A2へ縦横替えで）'!FI131),"")</f>
        <v/>
      </c>
      <c r="DY135" s="154" t="str">
        <f>IF('⑤案件貼り付けシート(E6~→A2へ縦横替えで）'!$FE131="固定",IF('⑤案件貼り付けシート(E6~→A2へ縦横替えで）'!FJ131="","",'⑤案件貼り付けシート(E6~→A2へ縦横替えで）'!FJ131),"")</f>
        <v/>
      </c>
      <c r="DZ135" s="154" t="str">
        <f>IF('⑤案件貼り付けシート(E6~→A2へ縦横替えで）'!$FE131="固定",IF('⑤案件貼り付けシート(E6~→A2へ縦横替えで）'!FK131="","",'⑤案件貼り付けシート(E6~→A2へ縦横替えで）'!FK131),"")</f>
        <v/>
      </c>
      <c r="EA135" s="7" t="str">
        <f>IF('⑤案件貼り付けシート(E6~→A2へ縦横替えで）'!$FE131="固定",IF('⑤案件貼り付けシート(E6~→A2へ縦横替えで）'!FL131="","",'⑤案件貼り付けシート(E6~→A2へ縦横替えで）'!FL131),"")</f>
        <v/>
      </c>
      <c r="EB135" s="7" t="str">
        <f>IF('⑤案件貼り付けシート(E6~→A2へ縦横替えで）'!FM131="","",'⑤案件貼り付けシート(E6~→A2へ縦横替えで）'!FM131)</f>
        <v/>
      </c>
      <c r="EC135" s="7" t="str">
        <f>IF('⑤案件貼り付けシート(E6~→A2へ縦横替えで）'!FN131="","",'⑤案件貼り付けシート(E6~→A2へ縦横替えで）'!FN131)</f>
        <v/>
      </c>
      <c r="ED135" s="7" t="str">
        <f>IF('⑤案件貼り付けシート(E6~→A2へ縦横替えで）'!FO131="","",'⑤案件貼り付けシート(E6~→A2へ縦横替えで）'!FO131)</f>
        <v/>
      </c>
      <c r="EE135" s="154" t="str">
        <f>IF('⑤案件貼り付けシート(E6~→A2へ縦横替えで）'!FQ131="","",'⑤案件貼り付けシート(E6~→A2へ縦横替えで）'!FQ131)</f>
        <v/>
      </c>
      <c r="EF135" s="154" t="str">
        <f>IF('⑤案件貼り付けシート(E6~→A2へ縦横替えで）'!FR131="","",'⑤案件貼り付けシート(E6~→A2へ縦横替えで）'!FR131)</f>
        <v/>
      </c>
      <c r="EG135" s="7" t="str" cm="1">
        <f t="array" ref="EG135">IF('⑤案件貼り付けシート(E6~→A2へ縦横替えで）'!FS131="","",_xlfn.IFS('⑤案件貼り付けシート(E6~→A2へ縦横替えで）'!FS131="固定",1,'⑤案件貼り付けシート(E6~→A2へ縦横替えで）'!FS131="流動",2,'⑤案件貼り付けシート(E6~→A2へ縦横替えで）'!FS131="対象外",""))</f>
        <v/>
      </c>
      <c r="EH135" s="154" t="str">
        <f>IF('⑤案件貼り付けシート(E6~→A2へ縦横替えで）'!$FS131="固定",IF('⑤案件貼り付けシート(E6~→A2へ縦横替えで）'!FT131="","",'⑤案件貼り付けシート(E6~→A2へ縦横替えで）'!FT131),"")</f>
        <v/>
      </c>
      <c r="EI135" s="154" t="str">
        <f>IF('⑤案件貼り付けシート(E6~→A2へ縦横替えで）'!$FS131="固定",IF('⑤案件貼り付けシート(E6~→A2へ縦横替えで）'!FU131="","",'⑤案件貼り付けシート(E6~→A2へ縦横替えで）'!FU131),"")</f>
        <v/>
      </c>
      <c r="EJ135" s="154" t="str">
        <f>IF('⑤案件貼り付けシート(E6~→A2へ縦横替えで）'!$FS131="固定",IF('⑤案件貼り付けシート(E6~→A2へ縦横替えで）'!FV131="","",'⑤案件貼り付けシート(E6~→A2へ縦横替えで）'!FV131),"")</f>
        <v/>
      </c>
      <c r="EK135" s="154" t="str">
        <f>IF('⑤案件貼り付けシート(E6~→A2へ縦横替えで）'!$FS131="固定",IF('⑤案件貼り付けシート(E6~→A2へ縦横替えで）'!FW131="","",'⑤案件貼り付けシート(E6~→A2へ縦横替えで）'!FW131),"")</f>
        <v/>
      </c>
      <c r="EL135" s="154" t="str">
        <f>IF('⑤案件貼り付けシート(E6~→A2へ縦横替えで）'!$FS131="固定",IF('⑤案件貼り付けシート(E6~→A2へ縦横替えで）'!FX131="","",'⑤案件貼り付けシート(E6~→A2へ縦横替えで）'!FX131),"")</f>
        <v/>
      </c>
      <c r="EM135" s="154" t="str">
        <f>IF('⑤案件貼り付けシート(E6~→A2へ縦横替えで）'!$FS131="固定",IF('⑤案件貼り付けシート(E6~→A2へ縦横替えで）'!FY131="","",'⑤案件貼り付けシート(E6~→A2へ縦横替えで）'!FY131),"")</f>
        <v/>
      </c>
      <c r="EN135" s="7" t="str">
        <f>IF('⑤案件貼り付けシート(E6~→A2へ縦横替えで）'!$FS131="固定",IF('⑤案件貼り付けシート(E6~→A2へ縦横替えで）'!FZ131="","",'⑤案件貼り付けシート(E6~→A2へ縦横替えで）'!FZ131),"")</f>
        <v/>
      </c>
      <c r="EO135" s="7" t="str">
        <f>IF('⑤案件貼り付けシート(E6~→A2へ縦横替えで）'!GA131="","",'⑤案件貼り付けシート(E6~→A2へ縦横替えで）'!GA131)</f>
        <v/>
      </c>
      <c r="EP135" s="7" t="str">
        <f>IF('⑤案件貼り付けシート(E6~→A2へ縦横替えで）'!GB131="","",'⑤案件貼り付けシート(E6~→A2へ縦横替えで）'!GB131)</f>
        <v/>
      </c>
      <c r="EQ135" s="7" t="str">
        <f>IF('⑤案件貼り付けシート(E6~→A2へ縦横替えで）'!GC131="","",'⑤案件貼り付けシート(E6~→A2へ縦横替えで）'!GC131)</f>
        <v/>
      </c>
      <c r="ER135" s="154" t="str">
        <f>IF('⑤案件貼り付けシート(E6~→A2へ縦横替えで）'!GE131="","",'⑤案件貼り付けシート(E6~→A2へ縦横替えで）'!GE131)</f>
        <v/>
      </c>
      <c r="ES135" s="154" t="str">
        <f>IF('⑤案件貼り付けシート(E6~→A2へ縦横替えで）'!GF131="","",'⑤案件貼り付けシート(E6~→A2へ縦横替えで）'!GF131)</f>
        <v/>
      </c>
      <c r="ET135" s="7" t="str" cm="1">
        <f t="array" ref="ET135">IF('⑤案件貼り付けシート(E6~→A2へ縦横替えで）'!GG131="","",_xlfn.IFS('⑤案件貼り付けシート(E6~→A2へ縦横替えで）'!GG131="固定",1,'⑤案件貼り付けシート(E6~→A2へ縦横替えで）'!GG131="流動",2,'⑤案件貼り付けシート(E6~→A2へ縦横替えで）'!GG131="対象外",""))</f>
        <v/>
      </c>
      <c r="EU135" s="154" t="str">
        <f>IF('⑤案件貼り付けシート(E6~→A2へ縦横替えで）'!$GG131="固定",IF('⑤案件貼り付けシート(E6~→A2へ縦横替えで）'!GH131="","",'⑤案件貼り付けシート(E6~→A2へ縦横替えで）'!GH131),"")</f>
        <v/>
      </c>
      <c r="EV135" s="154" t="str">
        <f>IF('⑤案件貼り付けシート(E6~→A2へ縦横替えで）'!$GG131="固定",IF('⑤案件貼り付けシート(E6~→A2へ縦横替えで）'!GI131="","",'⑤案件貼り付けシート(E6~→A2へ縦横替えで）'!GI131),"")</f>
        <v/>
      </c>
      <c r="EW135" s="154" t="str">
        <f>IF('⑤案件貼り付けシート(E6~→A2へ縦横替えで）'!$GG131="固定",IF('⑤案件貼り付けシート(E6~→A2へ縦横替えで）'!GJ131="","",'⑤案件貼り付けシート(E6~→A2へ縦横替えで）'!GJ131),"")</f>
        <v/>
      </c>
      <c r="EX135" s="154" t="str">
        <f>IF('⑤案件貼り付けシート(E6~→A2へ縦横替えで）'!$GG131="固定",IF('⑤案件貼り付けシート(E6~→A2へ縦横替えで）'!GK131="","",'⑤案件貼り付けシート(E6~→A2へ縦横替えで）'!GK131),"")</f>
        <v/>
      </c>
      <c r="EY135" s="154" t="str">
        <f>IF('⑤案件貼り付けシート(E6~→A2へ縦横替えで）'!$GG131="固定",IF('⑤案件貼り付けシート(E6~→A2へ縦横替えで）'!GL131="","",'⑤案件貼り付けシート(E6~→A2へ縦横替えで）'!GL131),"")</f>
        <v/>
      </c>
      <c r="EZ135" s="154" t="str">
        <f>IF('⑤案件貼り付けシート(E6~→A2へ縦横替えで）'!$GG131="固定",IF('⑤案件貼り付けシート(E6~→A2へ縦横替えで）'!GM131="","",'⑤案件貼り付けシート(E6~→A2へ縦横替えで）'!GM131),"")</f>
        <v/>
      </c>
      <c r="FA135" s="7" t="str">
        <f>IF('⑤案件貼り付けシート(E6~→A2へ縦横替えで）'!$GG131="固定",IF('⑤案件貼り付けシート(E6~→A2へ縦横替えで）'!GN131="","",'⑤案件貼り付けシート(E6~→A2へ縦横替えで）'!GN131),"")</f>
        <v/>
      </c>
      <c r="FB135" s="7" t="str">
        <f>IF('⑤案件貼り付けシート(E6~→A2へ縦横替えで）'!GO131="","",'⑤案件貼り付けシート(E6~→A2へ縦横替えで）'!GO131)</f>
        <v/>
      </c>
      <c r="FC135" s="7" t="str">
        <f>IF('⑤案件貼り付けシート(E6~→A2へ縦横替えで）'!GP131="","",'⑤案件貼り付けシート(E6~→A2へ縦横替えで）'!GP131)</f>
        <v/>
      </c>
      <c r="FD135" s="7" t="str">
        <f>IF('⑤案件貼り付けシート(E6~→A2へ縦横替えで）'!GQ131="","",'⑤案件貼り付けシート(E6~→A2へ縦横替えで）'!GQ131)</f>
        <v/>
      </c>
      <c r="FE135" s="154" t="str">
        <f>IF('⑤案件貼り付けシート(E6~→A2へ縦横替えで）'!GS131="","",'⑤案件貼り付けシート(E6~→A2へ縦横替えで）'!GS131)</f>
        <v/>
      </c>
      <c r="FF135" s="154" t="str">
        <f>IF('⑤案件貼り付けシート(E6~→A2へ縦横替えで）'!GT131="","",'⑤案件貼り付けシート(E6~→A2へ縦横替えで）'!GT131)</f>
        <v/>
      </c>
      <c r="FG135" s="7" t="str" cm="1">
        <f t="array" ref="FG135">IF('⑤案件貼り付けシート(E6~→A2へ縦横替えで）'!GU131="","",_xlfn.IFS('⑤案件貼り付けシート(E6~→A2へ縦横替えで）'!GU131="固定",1,'⑤案件貼り付けシート(E6~→A2へ縦横替えで）'!GU131="流動",2,'⑤案件貼り付けシート(E6~→A2へ縦横替えで）'!GU131="対象外",""))</f>
        <v/>
      </c>
      <c r="FH135" s="154" t="str">
        <f>IF('⑤案件貼り付けシート(E6~→A2へ縦横替えで）'!$GU131="固定",IF('⑤案件貼り付けシート(E6~→A2へ縦横替えで）'!GV131="","",'⑤案件貼り付けシート(E6~→A2へ縦横替えで）'!GV131),"")</f>
        <v/>
      </c>
      <c r="FI135" s="154" t="str">
        <f>IF('⑤案件貼り付けシート(E6~→A2へ縦横替えで）'!$GU131="固定",IF('⑤案件貼り付けシート(E6~→A2へ縦横替えで）'!GW131="","",'⑤案件貼り付けシート(E6~→A2へ縦横替えで）'!GW131),"")</f>
        <v/>
      </c>
      <c r="FJ135" s="154" t="str">
        <f>IF('⑤案件貼り付けシート(E6~→A2へ縦横替えで）'!$GU131="固定",IF('⑤案件貼り付けシート(E6~→A2へ縦横替えで）'!GX131="","",'⑤案件貼り付けシート(E6~→A2へ縦横替えで）'!GX131),"")</f>
        <v/>
      </c>
      <c r="FK135" s="154" t="str">
        <f>IF('⑤案件貼り付けシート(E6~→A2へ縦横替えで）'!$GU131="固定",IF('⑤案件貼り付けシート(E6~→A2へ縦横替えで）'!GY131="","",'⑤案件貼り付けシート(E6~→A2へ縦横替えで）'!GY131),"")</f>
        <v/>
      </c>
      <c r="FL135" s="154" t="str">
        <f>IF('⑤案件貼り付けシート(E6~→A2へ縦横替えで）'!$GU131="固定",IF('⑤案件貼り付けシート(E6~→A2へ縦横替えで）'!GZ131="","",'⑤案件貼り付けシート(E6~→A2へ縦横替えで）'!GZ131),"")</f>
        <v/>
      </c>
      <c r="FM135" s="154" t="str">
        <f>IF('⑤案件貼り付けシート(E6~→A2へ縦横替えで）'!$GU131="固定",IF('⑤案件貼り付けシート(E6~→A2へ縦横替えで）'!HA131="","",'⑤案件貼り付けシート(E6~→A2へ縦横替えで）'!HA131),"")</f>
        <v/>
      </c>
      <c r="FN135" s="7" t="str">
        <f>IF('⑤案件貼り付けシート(E6~→A2へ縦横替えで）'!$GU131="固定",IF('⑤案件貼り付けシート(E6~→A2へ縦横替えで）'!HB131="","",'⑤案件貼り付けシート(E6~→A2へ縦横替えで）'!HB131),"")</f>
        <v/>
      </c>
      <c r="FO135" s="7" t="str">
        <f>IF('⑤案件貼り付けシート(E6~→A2へ縦横替えで）'!HC131="","",'⑤案件貼り付けシート(E6~→A2へ縦横替えで）'!HC131)</f>
        <v/>
      </c>
      <c r="FP135" s="7" t="str">
        <f>IF('⑤案件貼り付けシート(E6~→A2へ縦横替えで）'!HD131="","",'⑤案件貼り付けシート(E6~→A2へ縦横替えで）'!HD131)</f>
        <v/>
      </c>
      <c r="FQ135" s="7" t="str">
        <f>IF('⑤案件貼り付けシート(E6~→A2へ縦横替えで）'!HE131="","",'⑤案件貼り付けシート(E6~→A2へ縦横替えで）'!HE131)</f>
        <v/>
      </c>
      <c r="FR135" s="154" t="str">
        <f>IF('⑤案件貼り付けシート(E6~→A2へ縦横替えで）'!HG131="","",'⑤案件貼り付けシート(E6~→A2へ縦横替えで）'!HG131)</f>
        <v/>
      </c>
      <c r="FS135" s="154" t="str">
        <f>IF('⑤案件貼り付けシート(E6~→A2へ縦横替えで）'!HH131="","",'⑤案件貼り付けシート(E6~→A2へ縦横替えで）'!HH131)</f>
        <v/>
      </c>
      <c r="FT135" s="7" t="str" cm="1">
        <f t="array" ref="FT135">IF('⑤案件貼り付けシート(E6~→A2へ縦横替えで）'!HI131="","",_xlfn.IFS('⑤案件貼り付けシート(E6~→A2へ縦横替えで）'!HI131="固定",1,'⑤案件貼り付けシート(E6~→A2へ縦横替えで）'!HI131="流動",2,'⑤案件貼り付けシート(E6~→A2へ縦横替えで）'!HI131="対象外",""))</f>
        <v/>
      </c>
      <c r="FU135" s="154" t="str">
        <f>IF('⑤案件貼り付けシート(E6~→A2へ縦横替えで）'!$HI131="固定",IF('⑤案件貼り付けシート(E6~→A2へ縦横替えで）'!HJ131="","",'⑤案件貼り付けシート(E6~→A2へ縦横替えで）'!HJ131),"")</f>
        <v/>
      </c>
      <c r="FV135" s="154" t="str">
        <f>IF('⑤案件貼り付けシート(E6~→A2へ縦横替えで）'!$HI131="固定",IF('⑤案件貼り付けシート(E6~→A2へ縦横替えで）'!HK131="","",'⑤案件貼り付けシート(E6~→A2へ縦横替えで）'!HK131),"")</f>
        <v/>
      </c>
      <c r="FW135" s="154" t="str">
        <f>IF('⑤案件貼り付けシート(E6~→A2へ縦横替えで）'!$HI131="固定",IF('⑤案件貼り付けシート(E6~→A2へ縦横替えで）'!HL131="","",'⑤案件貼り付けシート(E6~→A2へ縦横替えで）'!HL131),"")</f>
        <v/>
      </c>
      <c r="FX135" s="154" t="str">
        <f>IF('⑤案件貼り付けシート(E6~→A2へ縦横替えで）'!$HI131="固定",IF('⑤案件貼り付けシート(E6~→A2へ縦横替えで）'!HM131="","",'⑤案件貼り付けシート(E6~→A2へ縦横替えで）'!HM131),"")</f>
        <v/>
      </c>
      <c r="FY135" s="154" t="str">
        <f>IF('⑤案件貼り付けシート(E6~→A2へ縦横替えで）'!$HI131="固定",IF('⑤案件貼り付けシート(E6~→A2へ縦横替えで）'!HN131="","",'⑤案件貼り付けシート(E6~→A2へ縦横替えで）'!HN131),"")</f>
        <v/>
      </c>
      <c r="FZ135" s="154" t="str">
        <f>IF('⑤案件貼り付けシート(E6~→A2へ縦横替えで）'!$HI131="固定",IF('⑤案件貼り付けシート(E6~→A2へ縦横替えで）'!HO131="","",'⑤案件貼り付けシート(E6~→A2へ縦横替えで）'!HO131),"")</f>
        <v/>
      </c>
      <c r="GA135" s="7" t="str">
        <f>IF('⑤案件貼り付けシート(E6~→A2へ縦横替えで）'!$HI131="固定",IF('⑤案件貼り付けシート(E6~→A2へ縦横替えで）'!HP131="","",'⑤案件貼り付けシート(E6~→A2へ縦横替えで）'!HP131),"")</f>
        <v/>
      </c>
      <c r="GB135" s="7" t="str">
        <f>IF('⑤案件貼り付けシート(E6~→A2へ縦横替えで）'!HQ131="","",'⑤案件貼り付けシート(E6~→A2へ縦横替えで）'!HQ131)</f>
        <v/>
      </c>
      <c r="GC135" s="7" t="str">
        <f>IF('⑤案件貼り付けシート(E6~→A2へ縦横替えで）'!HR131="","",'⑤案件貼り付けシート(E6~→A2へ縦横替えで）'!HR131)</f>
        <v/>
      </c>
      <c r="GD135" s="7" t="str">
        <f>IF('⑤案件貼り付けシート(E6~→A2へ縦横替えで）'!HS131="","",'⑤案件貼り付けシート(E6~→A2へ縦横替えで）'!HS131)</f>
        <v/>
      </c>
      <c r="GE135" s="7"/>
      <c r="GF135" s="7"/>
      <c r="GG135" s="7"/>
      <c r="GH135" s="7"/>
      <c r="GI135" s="7"/>
      <c r="GJ135" s="7"/>
      <c r="GK135" s="7"/>
      <c r="GL135" s="7"/>
      <c r="GM135" s="48"/>
      <c r="GN135" s="7"/>
      <c r="GO135" s="7"/>
      <c r="GP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3"/>
      <c r="AS136" s="7"/>
      <c r="AT136" s="7"/>
      <c r="AU136" s="7"/>
      <c r="AV136" s="7"/>
      <c r="AW136" s="7"/>
      <c r="AX136" s="7"/>
      <c r="AY136" s="7"/>
      <c r="AZ136" s="7"/>
      <c r="BA136" s="7"/>
      <c r="BB136" s="7"/>
      <c r="BC136" s="7"/>
      <c r="BD136" s="7"/>
      <c r="BE136" s="154"/>
      <c r="BF136" s="154"/>
      <c r="BG136" s="7"/>
      <c r="BH136" s="154"/>
      <c r="BI136" s="154"/>
      <c r="BJ136" s="154"/>
      <c r="BK136" s="154"/>
      <c r="BL136" s="154"/>
      <c r="BM136" s="154"/>
      <c r="BN136" s="7"/>
      <c r="BO136" s="7"/>
      <c r="BP136" s="7"/>
      <c r="BQ136" s="7"/>
      <c r="BR136" s="154"/>
      <c r="BS136" s="154"/>
      <c r="BT136" s="7"/>
      <c r="BU136" s="154"/>
      <c r="BV136" s="154"/>
      <c r="BW136" s="154"/>
      <c r="BX136" s="154"/>
      <c r="BY136" s="154"/>
      <c r="BZ136" s="154"/>
      <c r="CA136" s="7"/>
      <c r="CB136" s="7"/>
      <c r="CC136" s="7"/>
      <c r="CD136" s="7"/>
      <c r="CE136" s="154"/>
      <c r="CF136" s="154"/>
      <c r="CG136" s="7"/>
      <c r="CH136" s="154"/>
      <c r="CI136" s="154"/>
      <c r="CJ136" s="154"/>
      <c r="CK136" s="154"/>
      <c r="CL136" s="154"/>
      <c r="CM136" s="154"/>
      <c r="CN136" s="7"/>
      <c r="CO136" s="7"/>
      <c r="CP136" s="7"/>
      <c r="CQ136" s="7"/>
      <c r="CR136" s="154"/>
      <c r="CS136" s="154"/>
      <c r="CT136" s="7"/>
      <c r="CU136" s="154"/>
      <c r="CV136" s="154"/>
      <c r="CW136" s="154"/>
      <c r="CX136" s="154"/>
      <c r="CY136" s="154"/>
      <c r="CZ136" s="154"/>
      <c r="DA136" s="7"/>
      <c r="DB136" s="7"/>
      <c r="DC136" s="7"/>
      <c r="DD136" s="7"/>
      <c r="DE136" s="154"/>
      <c r="DF136" s="154"/>
      <c r="DG136" s="7"/>
      <c r="DH136" s="154"/>
      <c r="DI136" s="154"/>
      <c r="DJ136" s="154"/>
      <c r="DK136" s="154"/>
      <c r="DL136" s="154"/>
      <c r="DM136" s="154"/>
      <c r="DN136" s="7"/>
      <c r="DO136" s="7"/>
      <c r="DP136" s="7"/>
      <c r="DQ136" s="7"/>
      <c r="DR136" s="154" t="str">
        <f>IF('⑤案件貼り付けシート(E6~→A2へ縦横替えで）'!FC132="","",'⑤案件貼り付けシート(E6~→A2へ縦横替えで）'!FC132)</f>
        <v/>
      </c>
      <c r="DS136" s="154" t="str">
        <f>IF('⑤案件貼り付けシート(E6~→A2へ縦横替えで）'!FD132="","",'⑤案件貼り付けシート(E6~→A2へ縦横替えで）'!FD132)</f>
        <v/>
      </c>
      <c r="DT136" s="7" t="str" cm="1">
        <f t="array" ref="DT136">IF('⑤案件貼り付けシート(E6~→A2へ縦横替えで）'!FE132="","",_xlfn.IFS('⑤案件貼り付けシート(E6~→A2へ縦横替えで）'!FE132="固定",1,'⑤案件貼り付けシート(E6~→A2へ縦横替えで）'!FE132="流動",2,'⑤案件貼り付けシート(E6~→A2へ縦横替えで）'!FE132="対象外",""))</f>
        <v/>
      </c>
      <c r="DU136" s="154" t="str">
        <f>IF('⑤案件貼り付けシート(E6~→A2へ縦横替えで）'!$FE132="固定",IF('⑤案件貼り付けシート(E6~→A2へ縦横替えで）'!FF132="","",'⑤案件貼り付けシート(E6~→A2へ縦横替えで）'!FF132),"")</f>
        <v/>
      </c>
      <c r="DV136" s="154" t="str">
        <f>IF('⑤案件貼り付けシート(E6~→A2へ縦横替えで）'!$FE132="固定",IF('⑤案件貼り付けシート(E6~→A2へ縦横替えで）'!FG132="","",'⑤案件貼り付けシート(E6~→A2へ縦横替えで）'!FG132),"")</f>
        <v/>
      </c>
      <c r="DW136" s="154" t="str">
        <f>IF('⑤案件貼り付けシート(E6~→A2へ縦横替えで）'!$FE132="固定",IF('⑤案件貼り付けシート(E6~→A2へ縦横替えで）'!FH132="","",'⑤案件貼り付けシート(E6~→A2へ縦横替えで）'!FH132),"")</f>
        <v/>
      </c>
      <c r="DX136" s="154" t="str">
        <f>IF('⑤案件貼り付けシート(E6~→A2へ縦横替えで）'!$FE132="固定",IF('⑤案件貼り付けシート(E6~→A2へ縦横替えで）'!FI132="","",'⑤案件貼り付けシート(E6~→A2へ縦横替えで）'!FI132),"")</f>
        <v/>
      </c>
      <c r="DY136" s="154" t="str">
        <f>IF('⑤案件貼り付けシート(E6~→A2へ縦横替えで）'!$FE132="固定",IF('⑤案件貼り付けシート(E6~→A2へ縦横替えで）'!FJ132="","",'⑤案件貼り付けシート(E6~→A2へ縦横替えで）'!FJ132),"")</f>
        <v/>
      </c>
      <c r="DZ136" s="154" t="str">
        <f>IF('⑤案件貼り付けシート(E6~→A2へ縦横替えで）'!$FE132="固定",IF('⑤案件貼り付けシート(E6~→A2へ縦横替えで）'!FK132="","",'⑤案件貼り付けシート(E6~→A2へ縦横替えで）'!FK132),"")</f>
        <v/>
      </c>
      <c r="EA136" s="7" t="str">
        <f>IF('⑤案件貼り付けシート(E6~→A2へ縦横替えで）'!$FE132="固定",IF('⑤案件貼り付けシート(E6~→A2へ縦横替えで）'!FL132="","",'⑤案件貼り付けシート(E6~→A2へ縦横替えで）'!FL132),"")</f>
        <v/>
      </c>
      <c r="EB136" s="7" t="str">
        <f>IF('⑤案件貼り付けシート(E6~→A2へ縦横替えで）'!FM132="","",'⑤案件貼り付けシート(E6~→A2へ縦横替えで）'!FM132)</f>
        <v/>
      </c>
      <c r="EC136" s="7" t="str">
        <f>IF('⑤案件貼り付けシート(E6~→A2へ縦横替えで）'!FN132="","",'⑤案件貼り付けシート(E6~→A2へ縦横替えで）'!FN132)</f>
        <v/>
      </c>
      <c r="ED136" s="7" t="str">
        <f>IF('⑤案件貼り付けシート(E6~→A2へ縦横替えで）'!FO132="","",'⑤案件貼り付けシート(E6~→A2へ縦横替えで）'!FO132)</f>
        <v/>
      </c>
      <c r="EE136" s="154" t="str">
        <f>IF('⑤案件貼り付けシート(E6~→A2へ縦横替えで）'!FQ132="","",'⑤案件貼り付けシート(E6~→A2へ縦横替えで）'!FQ132)</f>
        <v/>
      </c>
      <c r="EF136" s="154" t="str">
        <f>IF('⑤案件貼り付けシート(E6~→A2へ縦横替えで）'!FR132="","",'⑤案件貼り付けシート(E6~→A2へ縦横替えで）'!FR132)</f>
        <v/>
      </c>
      <c r="EG136" s="7" t="str" cm="1">
        <f t="array" ref="EG136">IF('⑤案件貼り付けシート(E6~→A2へ縦横替えで）'!FS132="","",_xlfn.IFS('⑤案件貼り付けシート(E6~→A2へ縦横替えで）'!FS132="固定",1,'⑤案件貼り付けシート(E6~→A2へ縦横替えで）'!FS132="流動",2,'⑤案件貼り付けシート(E6~→A2へ縦横替えで）'!FS132="対象外",""))</f>
        <v/>
      </c>
      <c r="EH136" s="154" t="str">
        <f>IF('⑤案件貼り付けシート(E6~→A2へ縦横替えで）'!$FS132="固定",IF('⑤案件貼り付けシート(E6~→A2へ縦横替えで）'!FT132="","",'⑤案件貼り付けシート(E6~→A2へ縦横替えで）'!FT132),"")</f>
        <v/>
      </c>
      <c r="EI136" s="154" t="str">
        <f>IF('⑤案件貼り付けシート(E6~→A2へ縦横替えで）'!$FS132="固定",IF('⑤案件貼り付けシート(E6~→A2へ縦横替えで）'!FU132="","",'⑤案件貼り付けシート(E6~→A2へ縦横替えで）'!FU132),"")</f>
        <v/>
      </c>
      <c r="EJ136" s="154" t="str">
        <f>IF('⑤案件貼り付けシート(E6~→A2へ縦横替えで）'!$FS132="固定",IF('⑤案件貼り付けシート(E6~→A2へ縦横替えで）'!FV132="","",'⑤案件貼り付けシート(E6~→A2へ縦横替えで）'!FV132),"")</f>
        <v/>
      </c>
      <c r="EK136" s="154" t="str">
        <f>IF('⑤案件貼り付けシート(E6~→A2へ縦横替えで）'!$FS132="固定",IF('⑤案件貼り付けシート(E6~→A2へ縦横替えで）'!FW132="","",'⑤案件貼り付けシート(E6~→A2へ縦横替えで）'!FW132),"")</f>
        <v/>
      </c>
      <c r="EL136" s="154" t="str">
        <f>IF('⑤案件貼り付けシート(E6~→A2へ縦横替えで）'!$FS132="固定",IF('⑤案件貼り付けシート(E6~→A2へ縦横替えで）'!FX132="","",'⑤案件貼り付けシート(E6~→A2へ縦横替えで）'!FX132),"")</f>
        <v/>
      </c>
      <c r="EM136" s="154" t="str">
        <f>IF('⑤案件貼り付けシート(E6~→A2へ縦横替えで）'!$FS132="固定",IF('⑤案件貼り付けシート(E6~→A2へ縦横替えで）'!FY132="","",'⑤案件貼り付けシート(E6~→A2へ縦横替えで）'!FY132),"")</f>
        <v/>
      </c>
      <c r="EN136" s="7" t="str">
        <f>IF('⑤案件貼り付けシート(E6~→A2へ縦横替えで）'!$FS132="固定",IF('⑤案件貼り付けシート(E6~→A2へ縦横替えで）'!FZ132="","",'⑤案件貼り付けシート(E6~→A2へ縦横替えで）'!FZ132),"")</f>
        <v/>
      </c>
      <c r="EO136" s="7" t="str">
        <f>IF('⑤案件貼り付けシート(E6~→A2へ縦横替えで）'!GA132="","",'⑤案件貼り付けシート(E6~→A2へ縦横替えで）'!GA132)</f>
        <v/>
      </c>
      <c r="EP136" s="7" t="str">
        <f>IF('⑤案件貼り付けシート(E6~→A2へ縦横替えで）'!GB132="","",'⑤案件貼り付けシート(E6~→A2へ縦横替えで）'!GB132)</f>
        <v/>
      </c>
      <c r="EQ136" s="7" t="str">
        <f>IF('⑤案件貼り付けシート(E6~→A2へ縦横替えで）'!GC132="","",'⑤案件貼り付けシート(E6~→A2へ縦横替えで）'!GC132)</f>
        <v/>
      </c>
      <c r="ER136" s="154" t="str">
        <f>IF('⑤案件貼り付けシート(E6~→A2へ縦横替えで）'!GE132="","",'⑤案件貼り付けシート(E6~→A2へ縦横替えで）'!GE132)</f>
        <v/>
      </c>
      <c r="ES136" s="154" t="str">
        <f>IF('⑤案件貼り付けシート(E6~→A2へ縦横替えで）'!GF132="","",'⑤案件貼り付けシート(E6~→A2へ縦横替えで）'!GF132)</f>
        <v/>
      </c>
      <c r="ET136" s="7" t="str" cm="1">
        <f t="array" ref="ET136">IF('⑤案件貼り付けシート(E6~→A2へ縦横替えで）'!GG132="","",_xlfn.IFS('⑤案件貼り付けシート(E6~→A2へ縦横替えで）'!GG132="固定",1,'⑤案件貼り付けシート(E6~→A2へ縦横替えで）'!GG132="流動",2,'⑤案件貼り付けシート(E6~→A2へ縦横替えで）'!GG132="対象外",""))</f>
        <v/>
      </c>
      <c r="EU136" s="154" t="str">
        <f>IF('⑤案件貼り付けシート(E6~→A2へ縦横替えで）'!$GG132="固定",IF('⑤案件貼り付けシート(E6~→A2へ縦横替えで）'!GH132="","",'⑤案件貼り付けシート(E6~→A2へ縦横替えで）'!GH132),"")</f>
        <v/>
      </c>
      <c r="EV136" s="154" t="str">
        <f>IF('⑤案件貼り付けシート(E6~→A2へ縦横替えで）'!$GG132="固定",IF('⑤案件貼り付けシート(E6~→A2へ縦横替えで）'!GI132="","",'⑤案件貼り付けシート(E6~→A2へ縦横替えで）'!GI132),"")</f>
        <v/>
      </c>
      <c r="EW136" s="154" t="str">
        <f>IF('⑤案件貼り付けシート(E6~→A2へ縦横替えで）'!$GG132="固定",IF('⑤案件貼り付けシート(E6~→A2へ縦横替えで）'!GJ132="","",'⑤案件貼り付けシート(E6~→A2へ縦横替えで）'!GJ132),"")</f>
        <v/>
      </c>
      <c r="EX136" s="154" t="str">
        <f>IF('⑤案件貼り付けシート(E6~→A2へ縦横替えで）'!$GG132="固定",IF('⑤案件貼り付けシート(E6~→A2へ縦横替えで）'!GK132="","",'⑤案件貼り付けシート(E6~→A2へ縦横替えで）'!GK132),"")</f>
        <v/>
      </c>
      <c r="EY136" s="154" t="str">
        <f>IF('⑤案件貼り付けシート(E6~→A2へ縦横替えで）'!$GG132="固定",IF('⑤案件貼り付けシート(E6~→A2へ縦横替えで）'!GL132="","",'⑤案件貼り付けシート(E6~→A2へ縦横替えで）'!GL132),"")</f>
        <v/>
      </c>
      <c r="EZ136" s="154" t="str">
        <f>IF('⑤案件貼り付けシート(E6~→A2へ縦横替えで）'!$GG132="固定",IF('⑤案件貼り付けシート(E6~→A2へ縦横替えで）'!GM132="","",'⑤案件貼り付けシート(E6~→A2へ縦横替えで）'!GM132),"")</f>
        <v/>
      </c>
      <c r="FA136" s="7" t="str">
        <f>IF('⑤案件貼り付けシート(E6~→A2へ縦横替えで）'!$GG132="固定",IF('⑤案件貼り付けシート(E6~→A2へ縦横替えで）'!GN132="","",'⑤案件貼り付けシート(E6~→A2へ縦横替えで）'!GN132),"")</f>
        <v/>
      </c>
      <c r="FB136" s="7" t="str">
        <f>IF('⑤案件貼り付けシート(E6~→A2へ縦横替えで）'!GO132="","",'⑤案件貼り付けシート(E6~→A2へ縦横替えで）'!GO132)</f>
        <v/>
      </c>
      <c r="FC136" s="7" t="str">
        <f>IF('⑤案件貼り付けシート(E6~→A2へ縦横替えで）'!GP132="","",'⑤案件貼り付けシート(E6~→A2へ縦横替えで）'!GP132)</f>
        <v/>
      </c>
      <c r="FD136" s="7" t="str">
        <f>IF('⑤案件貼り付けシート(E6~→A2へ縦横替えで）'!GQ132="","",'⑤案件貼り付けシート(E6~→A2へ縦横替えで）'!GQ132)</f>
        <v/>
      </c>
      <c r="FE136" s="154" t="str">
        <f>IF('⑤案件貼り付けシート(E6~→A2へ縦横替えで）'!GS132="","",'⑤案件貼り付けシート(E6~→A2へ縦横替えで）'!GS132)</f>
        <v/>
      </c>
      <c r="FF136" s="154" t="str">
        <f>IF('⑤案件貼り付けシート(E6~→A2へ縦横替えで）'!GT132="","",'⑤案件貼り付けシート(E6~→A2へ縦横替えで）'!GT132)</f>
        <v/>
      </c>
      <c r="FG136" s="7" t="str" cm="1">
        <f t="array" ref="FG136">IF('⑤案件貼り付けシート(E6~→A2へ縦横替えで）'!GU132="","",_xlfn.IFS('⑤案件貼り付けシート(E6~→A2へ縦横替えで）'!GU132="固定",1,'⑤案件貼り付けシート(E6~→A2へ縦横替えで）'!GU132="流動",2,'⑤案件貼り付けシート(E6~→A2へ縦横替えで）'!GU132="対象外",""))</f>
        <v/>
      </c>
      <c r="FH136" s="154" t="str">
        <f>IF('⑤案件貼り付けシート(E6~→A2へ縦横替えで）'!$GU132="固定",IF('⑤案件貼り付けシート(E6~→A2へ縦横替えで）'!GV132="","",'⑤案件貼り付けシート(E6~→A2へ縦横替えで）'!GV132),"")</f>
        <v/>
      </c>
      <c r="FI136" s="154" t="str">
        <f>IF('⑤案件貼り付けシート(E6~→A2へ縦横替えで）'!$GU132="固定",IF('⑤案件貼り付けシート(E6~→A2へ縦横替えで）'!GW132="","",'⑤案件貼り付けシート(E6~→A2へ縦横替えで）'!GW132),"")</f>
        <v/>
      </c>
      <c r="FJ136" s="154" t="str">
        <f>IF('⑤案件貼り付けシート(E6~→A2へ縦横替えで）'!$GU132="固定",IF('⑤案件貼り付けシート(E6~→A2へ縦横替えで）'!GX132="","",'⑤案件貼り付けシート(E6~→A2へ縦横替えで）'!GX132),"")</f>
        <v/>
      </c>
      <c r="FK136" s="154" t="str">
        <f>IF('⑤案件貼り付けシート(E6~→A2へ縦横替えで）'!$GU132="固定",IF('⑤案件貼り付けシート(E6~→A2へ縦横替えで）'!GY132="","",'⑤案件貼り付けシート(E6~→A2へ縦横替えで）'!GY132),"")</f>
        <v/>
      </c>
      <c r="FL136" s="154" t="str">
        <f>IF('⑤案件貼り付けシート(E6~→A2へ縦横替えで）'!$GU132="固定",IF('⑤案件貼り付けシート(E6~→A2へ縦横替えで）'!GZ132="","",'⑤案件貼り付けシート(E6~→A2へ縦横替えで）'!GZ132),"")</f>
        <v/>
      </c>
      <c r="FM136" s="154" t="str">
        <f>IF('⑤案件貼り付けシート(E6~→A2へ縦横替えで）'!$GU132="固定",IF('⑤案件貼り付けシート(E6~→A2へ縦横替えで）'!HA132="","",'⑤案件貼り付けシート(E6~→A2へ縦横替えで）'!HA132),"")</f>
        <v/>
      </c>
      <c r="FN136" s="7" t="str">
        <f>IF('⑤案件貼り付けシート(E6~→A2へ縦横替えで）'!$GU132="固定",IF('⑤案件貼り付けシート(E6~→A2へ縦横替えで）'!HB132="","",'⑤案件貼り付けシート(E6~→A2へ縦横替えで）'!HB132),"")</f>
        <v/>
      </c>
      <c r="FO136" s="7" t="str">
        <f>IF('⑤案件貼り付けシート(E6~→A2へ縦横替えで）'!HC132="","",'⑤案件貼り付けシート(E6~→A2へ縦横替えで）'!HC132)</f>
        <v/>
      </c>
      <c r="FP136" s="7" t="str">
        <f>IF('⑤案件貼り付けシート(E6~→A2へ縦横替えで）'!HD132="","",'⑤案件貼り付けシート(E6~→A2へ縦横替えで）'!HD132)</f>
        <v/>
      </c>
      <c r="FQ136" s="7" t="str">
        <f>IF('⑤案件貼り付けシート(E6~→A2へ縦横替えで）'!HE132="","",'⑤案件貼り付けシート(E6~→A2へ縦横替えで）'!HE132)</f>
        <v/>
      </c>
      <c r="FR136" s="154" t="str">
        <f>IF('⑤案件貼り付けシート(E6~→A2へ縦横替えで）'!HG132="","",'⑤案件貼り付けシート(E6~→A2へ縦横替えで）'!HG132)</f>
        <v/>
      </c>
      <c r="FS136" s="154" t="str">
        <f>IF('⑤案件貼り付けシート(E6~→A2へ縦横替えで）'!HH132="","",'⑤案件貼り付けシート(E6~→A2へ縦横替えで）'!HH132)</f>
        <v/>
      </c>
      <c r="FT136" s="7" t="str" cm="1">
        <f t="array" ref="FT136">IF('⑤案件貼り付けシート(E6~→A2へ縦横替えで）'!HI132="","",_xlfn.IFS('⑤案件貼り付けシート(E6~→A2へ縦横替えで）'!HI132="固定",1,'⑤案件貼り付けシート(E6~→A2へ縦横替えで）'!HI132="流動",2,'⑤案件貼り付けシート(E6~→A2へ縦横替えで）'!HI132="対象外",""))</f>
        <v/>
      </c>
      <c r="FU136" s="154" t="str">
        <f>IF('⑤案件貼り付けシート(E6~→A2へ縦横替えで）'!$HI132="固定",IF('⑤案件貼り付けシート(E6~→A2へ縦横替えで）'!HJ132="","",'⑤案件貼り付けシート(E6~→A2へ縦横替えで）'!HJ132),"")</f>
        <v/>
      </c>
      <c r="FV136" s="154" t="str">
        <f>IF('⑤案件貼り付けシート(E6~→A2へ縦横替えで）'!$HI132="固定",IF('⑤案件貼り付けシート(E6~→A2へ縦横替えで）'!HK132="","",'⑤案件貼り付けシート(E6~→A2へ縦横替えで）'!HK132),"")</f>
        <v/>
      </c>
      <c r="FW136" s="154" t="str">
        <f>IF('⑤案件貼り付けシート(E6~→A2へ縦横替えで）'!$HI132="固定",IF('⑤案件貼り付けシート(E6~→A2へ縦横替えで）'!HL132="","",'⑤案件貼り付けシート(E6~→A2へ縦横替えで）'!HL132),"")</f>
        <v/>
      </c>
      <c r="FX136" s="154" t="str">
        <f>IF('⑤案件貼り付けシート(E6~→A2へ縦横替えで）'!$HI132="固定",IF('⑤案件貼り付けシート(E6~→A2へ縦横替えで）'!HM132="","",'⑤案件貼り付けシート(E6~→A2へ縦横替えで）'!HM132),"")</f>
        <v/>
      </c>
      <c r="FY136" s="154" t="str">
        <f>IF('⑤案件貼り付けシート(E6~→A2へ縦横替えで）'!$HI132="固定",IF('⑤案件貼り付けシート(E6~→A2へ縦横替えで）'!HN132="","",'⑤案件貼り付けシート(E6~→A2へ縦横替えで）'!HN132),"")</f>
        <v/>
      </c>
      <c r="FZ136" s="154" t="str">
        <f>IF('⑤案件貼り付けシート(E6~→A2へ縦横替えで）'!$HI132="固定",IF('⑤案件貼り付けシート(E6~→A2へ縦横替えで）'!HO132="","",'⑤案件貼り付けシート(E6~→A2へ縦横替えで）'!HO132),"")</f>
        <v/>
      </c>
      <c r="GA136" s="7" t="str">
        <f>IF('⑤案件貼り付けシート(E6~→A2へ縦横替えで）'!$HI132="固定",IF('⑤案件貼り付けシート(E6~→A2へ縦横替えで）'!HP132="","",'⑤案件貼り付けシート(E6~→A2へ縦横替えで）'!HP132),"")</f>
        <v/>
      </c>
      <c r="GB136" s="7" t="str">
        <f>IF('⑤案件貼り付けシート(E6~→A2へ縦横替えで）'!HQ132="","",'⑤案件貼り付けシート(E6~→A2へ縦横替えで）'!HQ132)</f>
        <v/>
      </c>
      <c r="GC136" s="7" t="str">
        <f>IF('⑤案件貼り付けシート(E6~→A2へ縦横替えで）'!HR132="","",'⑤案件貼り付けシート(E6~→A2へ縦横替えで）'!HR132)</f>
        <v/>
      </c>
      <c r="GD136" s="7" t="str">
        <f>IF('⑤案件貼り付けシート(E6~→A2へ縦横替えで）'!HS132="","",'⑤案件貼り付けシート(E6~→A2へ縦横替えで）'!HS132)</f>
        <v/>
      </c>
      <c r="GE136" s="7"/>
      <c r="GF136" s="7"/>
      <c r="GG136" s="7"/>
      <c r="GH136" s="7"/>
      <c r="GI136" s="7"/>
      <c r="GJ136" s="7"/>
      <c r="GK136" s="7"/>
      <c r="GL136" s="7"/>
      <c r="GM136" s="48"/>
      <c r="GN136" s="7"/>
      <c r="GO136" s="7"/>
      <c r="GP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3"/>
      <c r="AS137" s="7"/>
      <c r="AT137" s="7"/>
      <c r="AU137" s="7"/>
      <c r="AV137" s="7"/>
      <c r="AW137" s="7"/>
      <c r="AX137" s="7"/>
      <c r="AY137" s="7"/>
      <c r="AZ137" s="7"/>
      <c r="BA137" s="7"/>
      <c r="BB137" s="7"/>
      <c r="BC137" s="7"/>
      <c r="BD137" s="7"/>
      <c r="BE137" s="154"/>
      <c r="BF137" s="154"/>
      <c r="BG137" s="7"/>
      <c r="BH137" s="154"/>
      <c r="BI137" s="154"/>
      <c r="BJ137" s="154"/>
      <c r="BK137" s="154"/>
      <c r="BL137" s="154"/>
      <c r="BM137" s="154"/>
      <c r="BN137" s="7"/>
      <c r="BO137" s="7"/>
      <c r="BP137" s="7"/>
      <c r="BQ137" s="7"/>
      <c r="BR137" s="154"/>
      <c r="BS137" s="154"/>
      <c r="BT137" s="7"/>
      <c r="BU137" s="154"/>
      <c r="BV137" s="154"/>
      <c r="BW137" s="154"/>
      <c r="BX137" s="154"/>
      <c r="BY137" s="154"/>
      <c r="BZ137" s="154"/>
      <c r="CA137" s="7"/>
      <c r="CB137" s="7"/>
      <c r="CC137" s="7"/>
      <c r="CD137" s="7"/>
      <c r="CE137" s="154"/>
      <c r="CF137" s="154"/>
      <c r="CG137" s="7"/>
      <c r="CH137" s="154"/>
      <c r="CI137" s="154"/>
      <c r="CJ137" s="154"/>
      <c r="CK137" s="154"/>
      <c r="CL137" s="154"/>
      <c r="CM137" s="154"/>
      <c r="CN137" s="7"/>
      <c r="CO137" s="7"/>
      <c r="CP137" s="7"/>
      <c r="CQ137" s="7"/>
      <c r="CR137" s="154"/>
      <c r="CS137" s="154"/>
      <c r="CT137" s="7"/>
      <c r="CU137" s="154"/>
      <c r="CV137" s="154"/>
      <c r="CW137" s="154"/>
      <c r="CX137" s="154"/>
      <c r="CY137" s="154"/>
      <c r="CZ137" s="154"/>
      <c r="DA137" s="7"/>
      <c r="DB137" s="7"/>
      <c r="DC137" s="7"/>
      <c r="DD137" s="7"/>
      <c r="DE137" s="154"/>
      <c r="DF137" s="154"/>
      <c r="DG137" s="7"/>
      <c r="DH137" s="154"/>
      <c r="DI137" s="154"/>
      <c r="DJ137" s="154"/>
      <c r="DK137" s="154"/>
      <c r="DL137" s="154"/>
      <c r="DM137" s="154"/>
      <c r="DN137" s="7"/>
      <c r="DO137" s="7"/>
      <c r="DP137" s="7"/>
      <c r="DQ137" s="7"/>
      <c r="DR137" s="154" t="str">
        <f>IF('⑤案件貼り付けシート(E6~→A2へ縦横替えで）'!FC133="","",'⑤案件貼り付けシート(E6~→A2へ縦横替えで）'!FC133)</f>
        <v/>
      </c>
      <c r="DS137" s="154" t="str">
        <f>IF('⑤案件貼り付けシート(E6~→A2へ縦横替えで）'!FD133="","",'⑤案件貼り付けシート(E6~→A2へ縦横替えで）'!FD133)</f>
        <v/>
      </c>
      <c r="DT137" s="7" t="str" cm="1">
        <f t="array" ref="DT137">IF('⑤案件貼り付けシート(E6~→A2へ縦横替えで）'!FE133="","",_xlfn.IFS('⑤案件貼り付けシート(E6~→A2へ縦横替えで）'!FE133="固定",1,'⑤案件貼り付けシート(E6~→A2へ縦横替えで）'!FE133="流動",2,'⑤案件貼り付けシート(E6~→A2へ縦横替えで）'!FE133="対象外",""))</f>
        <v/>
      </c>
      <c r="DU137" s="154" t="str">
        <f>IF('⑤案件貼り付けシート(E6~→A2へ縦横替えで）'!$FE133="固定",IF('⑤案件貼り付けシート(E6~→A2へ縦横替えで）'!FF133="","",'⑤案件貼り付けシート(E6~→A2へ縦横替えで）'!FF133),"")</f>
        <v/>
      </c>
      <c r="DV137" s="154" t="str">
        <f>IF('⑤案件貼り付けシート(E6~→A2へ縦横替えで）'!$FE133="固定",IF('⑤案件貼り付けシート(E6~→A2へ縦横替えで）'!FG133="","",'⑤案件貼り付けシート(E6~→A2へ縦横替えで）'!FG133),"")</f>
        <v/>
      </c>
      <c r="DW137" s="154" t="str">
        <f>IF('⑤案件貼り付けシート(E6~→A2へ縦横替えで）'!$FE133="固定",IF('⑤案件貼り付けシート(E6~→A2へ縦横替えで）'!FH133="","",'⑤案件貼り付けシート(E6~→A2へ縦横替えで）'!FH133),"")</f>
        <v/>
      </c>
      <c r="DX137" s="154" t="str">
        <f>IF('⑤案件貼り付けシート(E6~→A2へ縦横替えで）'!$FE133="固定",IF('⑤案件貼り付けシート(E6~→A2へ縦横替えで）'!FI133="","",'⑤案件貼り付けシート(E6~→A2へ縦横替えで）'!FI133),"")</f>
        <v/>
      </c>
      <c r="DY137" s="154" t="str">
        <f>IF('⑤案件貼り付けシート(E6~→A2へ縦横替えで）'!$FE133="固定",IF('⑤案件貼り付けシート(E6~→A2へ縦横替えで）'!FJ133="","",'⑤案件貼り付けシート(E6~→A2へ縦横替えで）'!FJ133),"")</f>
        <v/>
      </c>
      <c r="DZ137" s="154" t="str">
        <f>IF('⑤案件貼り付けシート(E6~→A2へ縦横替えで）'!$FE133="固定",IF('⑤案件貼り付けシート(E6~→A2へ縦横替えで）'!FK133="","",'⑤案件貼り付けシート(E6~→A2へ縦横替えで）'!FK133),"")</f>
        <v/>
      </c>
      <c r="EA137" s="7" t="str">
        <f>IF('⑤案件貼り付けシート(E6~→A2へ縦横替えで）'!$FE133="固定",IF('⑤案件貼り付けシート(E6~→A2へ縦横替えで）'!FL133="","",'⑤案件貼り付けシート(E6~→A2へ縦横替えで）'!FL133),"")</f>
        <v/>
      </c>
      <c r="EB137" s="7" t="str">
        <f>IF('⑤案件貼り付けシート(E6~→A2へ縦横替えで）'!FM133="","",'⑤案件貼り付けシート(E6~→A2へ縦横替えで）'!FM133)</f>
        <v/>
      </c>
      <c r="EC137" s="7" t="str">
        <f>IF('⑤案件貼り付けシート(E6~→A2へ縦横替えで）'!FN133="","",'⑤案件貼り付けシート(E6~→A2へ縦横替えで）'!FN133)</f>
        <v/>
      </c>
      <c r="ED137" s="7" t="str">
        <f>IF('⑤案件貼り付けシート(E6~→A2へ縦横替えで）'!FO133="","",'⑤案件貼り付けシート(E6~→A2へ縦横替えで）'!FO133)</f>
        <v/>
      </c>
      <c r="EE137" s="154" t="str">
        <f>IF('⑤案件貼り付けシート(E6~→A2へ縦横替えで）'!FQ133="","",'⑤案件貼り付けシート(E6~→A2へ縦横替えで）'!FQ133)</f>
        <v/>
      </c>
      <c r="EF137" s="154" t="str">
        <f>IF('⑤案件貼り付けシート(E6~→A2へ縦横替えで）'!FR133="","",'⑤案件貼り付けシート(E6~→A2へ縦横替えで）'!FR133)</f>
        <v/>
      </c>
      <c r="EG137" s="7" t="str" cm="1">
        <f t="array" ref="EG137">IF('⑤案件貼り付けシート(E6~→A2へ縦横替えで）'!FS133="","",_xlfn.IFS('⑤案件貼り付けシート(E6~→A2へ縦横替えで）'!FS133="固定",1,'⑤案件貼り付けシート(E6~→A2へ縦横替えで）'!FS133="流動",2,'⑤案件貼り付けシート(E6~→A2へ縦横替えで）'!FS133="対象外",""))</f>
        <v/>
      </c>
      <c r="EH137" s="154" t="str">
        <f>IF('⑤案件貼り付けシート(E6~→A2へ縦横替えで）'!$FS133="固定",IF('⑤案件貼り付けシート(E6~→A2へ縦横替えで）'!FT133="","",'⑤案件貼り付けシート(E6~→A2へ縦横替えで）'!FT133),"")</f>
        <v/>
      </c>
      <c r="EI137" s="154" t="str">
        <f>IF('⑤案件貼り付けシート(E6~→A2へ縦横替えで）'!$FS133="固定",IF('⑤案件貼り付けシート(E6~→A2へ縦横替えで）'!FU133="","",'⑤案件貼り付けシート(E6~→A2へ縦横替えで）'!FU133),"")</f>
        <v/>
      </c>
      <c r="EJ137" s="154" t="str">
        <f>IF('⑤案件貼り付けシート(E6~→A2へ縦横替えで）'!$FS133="固定",IF('⑤案件貼り付けシート(E6~→A2へ縦横替えで）'!FV133="","",'⑤案件貼り付けシート(E6~→A2へ縦横替えで）'!FV133),"")</f>
        <v/>
      </c>
      <c r="EK137" s="154" t="str">
        <f>IF('⑤案件貼り付けシート(E6~→A2へ縦横替えで）'!$FS133="固定",IF('⑤案件貼り付けシート(E6~→A2へ縦横替えで）'!FW133="","",'⑤案件貼り付けシート(E6~→A2へ縦横替えで）'!FW133),"")</f>
        <v/>
      </c>
      <c r="EL137" s="154" t="str">
        <f>IF('⑤案件貼り付けシート(E6~→A2へ縦横替えで）'!$FS133="固定",IF('⑤案件貼り付けシート(E6~→A2へ縦横替えで）'!FX133="","",'⑤案件貼り付けシート(E6~→A2へ縦横替えで）'!FX133),"")</f>
        <v/>
      </c>
      <c r="EM137" s="154" t="str">
        <f>IF('⑤案件貼り付けシート(E6~→A2へ縦横替えで）'!$FS133="固定",IF('⑤案件貼り付けシート(E6~→A2へ縦横替えで）'!FY133="","",'⑤案件貼り付けシート(E6~→A2へ縦横替えで）'!FY133),"")</f>
        <v/>
      </c>
      <c r="EN137" s="7" t="str">
        <f>IF('⑤案件貼り付けシート(E6~→A2へ縦横替えで）'!$FS133="固定",IF('⑤案件貼り付けシート(E6~→A2へ縦横替えで）'!FZ133="","",'⑤案件貼り付けシート(E6~→A2へ縦横替えで）'!FZ133),"")</f>
        <v/>
      </c>
      <c r="EO137" s="7" t="str">
        <f>IF('⑤案件貼り付けシート(E6~→A2へ縦横替えで）'!GA133="","",'⑤案件貼り付けシート(E6~→A2へ縦横替えで）'!GA133)</f>
        <v/>
      </c>
      <c r="EP137" s="7" t="str">
        <f>IF('⑤案件貼り付けシート(E6~→A2へ縦横替えで）'!GB133="","",'⑤案件貼り付けシート(E6~→A2へ縦横替えで）'!GB133)</f>
        <v/>
      </c>
      <c r="EQ137" s="7" t="str">
        <f>IF('⑤案件貼り付けシート(E6~→A2へ縦横替えで）'!GC133="","",'⑤案件貼り付けシート(E6~→A2へ縦横替えで）'!GC133)</f>
        <v/>
      </c>
      <c r="ER137" s="154" t="str">
        <f>IF('⑤案件貼り付けシート(E6~→A2へ縦横替えで）'!GE133="","",'⑤案件貼り付けシート(E6~→A2へ縦横替えで）'!GE133)</f>
        <v/>
      </c>
      <c r="ES137" s="154" t="str">
        <f>IF('⑤案件貼り付けシート(E6~→A2へ縦横替えで）'!GF133="","",'⑤案件貼り付けシート(E6~→A2へ縦横替えで）'!GF133)</f>
        <v/>
      </c>
      <c r="ET137" s="7" t="str" cm="1">
        <f t="array" ref="ET137">IF('⑤案件貼り付けシート(E6~→A2へ縦横替えで）'!GG133="","",_xlfn.IFS('⑤案件貼り付けシート(E6~→A2へ縦横替えで）'!GG133="固定",1,'⑤案件貼り付けシート(E6~→A2へ縦横替えで）'!GG133="流動",2,'⑤案件貼り付けシート(E6~→A2へ縦横替えで）'!GG133="対象外",""))</f>
        <v/>
      </c>
      <c r="EU137" s="154" t="str">
        <f>IF('⑤案件貼り付けシート(E6~→A2へ縦横替えで）'!$GG133="固定",IF('⑤案件貼り付けシート(E6~→A2へ縦横替えで）'!GH133="","",'⑤案件貼り付けシート(E6~→A2へ縦横替えで）'!GH133),"")</f>
        <v/>
      </c>
      <c r="EV137" s="154" t="str">
        <f>IF('⑤案件貼り付けシート(E6~→A2へ縦横替えで）'!$GG133="固定",IF('⑤案件貼り付けシート(E6~→A2へ縦横替えで）'!GI133="","",'⑤案件貼り付けシート(E6~→A2へ縦横替えで）'!GI133),"")</f>
        <v/>
      </c>
      <c r="EW137" s="154" t="str">
        <f>IF('⑤案件貼り付けシート(E6~→A2へ縦横替えで）'!$GG133="固定",IF('⑤案件貼り付けシート(E6~→A2へ縦横替えで）'!GJ133="","",'⑤案件貼り付けシート(E6~→A2へ縦横替えで）'!GJ133),"")</f>
        <v/>
      </c>
      <c r="EX137" s="154" t="str">
        <f>IF('⑤案件貼り付けシート(E6~→A2へ縦横替えで）'!$GG133="固定",IF('⑤案件貼り付けシート(E6~→A2へ縦横替えで）'!GK133="","",'⑤案件貼り付けシート(E6~→A2へ縦横替えで）'!GK133),"")</f>
        <v/>
      </c>
      <c r="EY137" s="154" t="str">
        <f>IF('⑤案件貼り付けシート(E6~→A2へ縦横替えで）'!$GG133="固定",IF('⑤案件貼り付けシート(E6~→A2へ縦横替えで）'!GL133="","",'⑤案件貼り付けシート(E6~→A2へ縦横替えで）'!GL133),"")</f>
        <v/>
      </c>
      <c r="EZ137" s="154" t="str">
        <f>IF('⑤案件貼り付けシート(E6~→A2へ縦横替えで）'!$GG133="固定",IF('⑤案件貼り付けシート(E6~→A2へ縦横替えで）'!GM133="","",'⑤案件貼り付けシート(E6~→A2へ縦横替えで）'!GM133),"")</f>
        <v/>
      </c>
      <c r="FA137" s="7" t="str">
        <f>IF('⑤案件貼り付けシート(E6~→A2へ縦横替えで）'!$GG133="固定",IF('⑤案件貼り付けシート(E6~→A2へ縦横替えで）'!GN133="","",'⑤案件貼り付けシート(E6~→A2へ縦横替えで）'!GN133),"")</f>
        <v/>
      </c>
      <c r="FB137" s="7" t="str">
        <f>IF('⑤案件貼り付けシート(E6~→A2へ縦横替えで）'!GO133="","",'⑤案件貼り付けシート(E6~→A2へ縦横替えで）'!GO133)</f>
        <v/>
      </c>
      <c r="FC137" s="7" t="str">
        <f>IF('⑤案件貼り付けシート(E6~→A2へ縦横替えで）'!GP133="","",'⑤案件貼り付けシート(E6~→A2へ縦横替えで）'!GP133)</f>
        <v/>
      </c>
      <c r="FD137" s="7" t="str">
        <f>IF('⑤案件貼り付けシート(E6~→A2へ縦横替えで）'!GQ133="","",'⑤案件貼り付けシート(E6~→A2へ縦横替えで）'!GQ133)</f>
        <v/>
      </c>
      <c r="FE137" s="154" t="str">
        <f>IF('⑤案件貼り付けシート(E6~→A2へ縦横替えで）'!GS133="","",'⑤案件貼り付けシート(E6~→A2へ縦横替えで）'!GS133)</f>
        <v/>
      </c>
      <c r="FF137" s="154" t="str">
        <f>IF('⑤案件貼り付けシート(E6~→A2へ縦横替えで）'!GT133="","",'⑤案件貼り付けシート(E6~→A2へ縦横替えで）'!GT133)</f>
        <v/>
      </c>
      <c r="FG137" s="7" t="str" cm="1">
        <f t="array" ref="FG137">IF('⑤案件貼り付けシート(E6~→A2へ縦横替えで）'!GU133="","",_xlfn.IFS('⑤案件貼り付けシート(E6~→A2へ縦横替えで）'!GU133="固定",1,'⑤案件貼り付けシート(E6~→A2へ縦横替えで）'!GU133="流動",2,'⑤案件貼り付けシート(E6~→A2へ縦横替えで）'!GU133="対象外",""))</f>
        <v/>
      </c>
      <c r="FH137" s="154" t="str">
        <f>IF('⑤案件貼り付けシート(E6~→A2へ縦横替えで）'!$GU133="固定",IF('⑤案件貼り付けシート(E6~→A2へ縦横替えで）'!GV133="","",'⑤案件貼り付けシート(E6~→A2へ縦横替えで）'!GV133),"")</f>
        <v/>
      </c>
      <c r="FI137" s="154" t="str">
        <f>IF('⑤案件貼り付けシート(E6~→A2へ縦横替えで）'!$GU133="固定",IF('⑤案件貼り付けシート(E6~→A2へ縦横替えで）'!GW133="","",'⑤案件貼り付けシート(E6~→A2へ縦横替えで）'!GW133),"")</f>
        <v/>
      </c>
      <c r="FJ137" s="154" t="str">
        <f>IF('⑤案件貼り付けシート(E6~→A2へ縦横替えで）'!$GU133="固定",IF('⑤案件貼り付けシート(E6~→A2へ縦横替えで）'!GX133="","",'⑤案件貼り付けシート(E6~→A2へ縦横替えで）'!GX133),"")</f>
        <v/>
      </c>
      <c r="FK137" s="154" t="str">
        <f>IF('⑤案件貼り付けシート(E6~→A2へ縦横替えで）'!$GU133="固定",IF('⑤案件貼り付けシート(E6~→A2へ縦横替えで）'!GY133="","",'⑤案件貼り付けシート(E6~→A2へ縦横替えで）'!GY133),"")</f>
        <v/>
      </c>
      <c r="FL137" s="154" t="str">
        <f>IF('⑤案件貼り付けシート(E6~→A2へ縦横替えで）'!$GU133="固定",IF('⑤案件貼り付けシート(E6~→A2へ縦横替えで）'!GZ133="","",'⑤案件貼り付けシート(E6~→A2へ縦横替えで）'!GZ133),"")</f>
        <v/>
      </c>
      <c r="FM137" s="154" t="str">
        <f>IF('⑤案件貼り付けシート(E6~→A2へ縦横替えで）'!$GU133="固定",IF('⑤案件貼り付けシート(E6~→A2へ縦横替えで）'!HA133="","",'⑤案件貼り付けシート(E6~→A2へ縦横替えで）'!HA133),"")</f>
        <v/>
      </c>
      <c r="FN137" s="7" t="str">
        <f>IF('⑤案件貼り付けシート(E6~→A2へ縦横替えで）'!$GU133="固定",IF('⑤案件貼り付けシート(E6~→A2へ縦横替えで）'!HB133="","",'⑤案件貼り付けシート(E6~→A2へ縦横替えで）'!HB133),"")</f>
        <v/>
      </c>
      <c r="FO137" s="7" t="str">
        <f>IF('⑤案件貼り付けシート(E6~→A2へ縦横替えで）'!HC133="","",'⑤案件貼り付けシート(E6~→A2へ縦横替えで）'!HC133)</f>
        <v/>
      </c>
      <c r="FP137" s="7" t="str">
        <f>IF('⑤案件貼り付けシート(E6~→A2へ縦横替えで）'!HD133="","",'⑤案件貼り付けシート(E6~→A2へ縦横替えで）'!HD133)</f>
        <v/>
      </c>
      <c r="FQ137" s="7" t="str">
        <f>IF('⑤案件貼り付けシート(E6~→A2へ縦横替えで）'!HE133="","",'⑤案件貼り付けシート(E6~→A2へ縦横替えで）'!HE133)</f>
        <v/>
      </c>
      <c r="FR137" s="154" t="str">
        <f>IF('⑤案件貼り付けシート(E6~→A2へ縦横替えで）'!HG133="","",'⑤案件貼り付けシート(E6~→A2へ縦横替えで）'!HG133)</f>
        <v/>
      </c>
      <c r="FS137" s="154" t="str">
        <f>IF('⑤案件貼り付けシート(E6~→A2へ縦横替えで）'!HH133="","",'⑤案件貼り付けシート(E6~→A2へ縦横替えで）'!HH133)</f>
        <v/>
      </c>
      <c r="FT137" s="7" t="str" cm="1">
        <f t="array" ref="FT137">IF('⑤案件貼り付けシート(E6~→A2へ縦横替えで）'!HI133="","",_xlfn.IFS('⑤案件貼り付けシート(E6~→A2へ縦横替えで）'!HI133="固定",1,'⑤案件貼り付けシート(E6~→A2へ縦横替えで）'!HI133="流動",2,'⑤案件貼り付けシート(E6~→A2へ縦横替えで）'!HI133="対象外",""))</f>
        <v/>
      </c>
      <c r="FU137" s="154" t="str">
        <f>IF('⑤案件貼り付けシート(E6~→A2へ縦横替えで）'!$HI133="固定",IF('⑤案件貼り付けシート(E6~→A2へ縦横替えで）'!HJ133="","",'⑤案件貼り付けシート(E6~→A2へ縦横替えで）'!HJ133),"")</f>
        <v/>
      </c>
      <c r="FV137" s="154" t="str">
        <f>IF('⑤案件貼り付けシート(E6~→A2へ縦横替えで）'!$HI133="固定",IF('⑤案件貼り付けシート(E6~→A2へ縦横替えで）'!HK133="","",'⑤案件貼り付けシート(E6~→A2へ縦横替えで）'!HK133),"")</f>
        <v/>
      </c>
      <c r="FW137" s="154" t="str">
        <f>IF('⑤案件貼り付けシート(E6~→A2へ縦横替えで）'!$HI133="固定",IF('⑤案件貼り付けシート(E6~→A2へ縦横替えで）'!HL133="","",'⑤案件貼り付けシート(E6~→A2へ縦横替えで）'!HL133),"")</f>
        <v/>
      </c>
      <c r="FX137" s="154" t="str">
        <f>IF('⑤案件貼り付けシート(E6~→A2へ縦横替えで）'!$HI133="固定",IF('⑤案件貼り付けシート(E6~→A2へ縦横替えで）'!HM133="","",'⑤案件貼り付けシート(E6~→A2へ縦横替えで）'!HM133),"")</f>
        <v/>
      </c>
      <c r="FY137" s="154" t="str">
        <f>IF('⑤案件貼り付けシート(E6~→A2へ縦横替えで）'!$HI133="固定",IF('⑤案件貼り付けシート(E6~→A2へ縦横替えで）'!HN133="","",'⑤案件貼り付けシート(E6~→A2へ縦横替えで）'!HN133),"")</f>
        <v/>
      </c>
      <c r="FZ137" s="154" t="str">
        <f>IF('⑤案件貼り付けシート(E6~→A2へ縦横替えで）'!$HI133="固定",IF('⑤案件貼り付けシート(E6~→A2へ縦横替えで）'!HO133="","",'⑤案件貼り付けシート(E6~→A2へ縦横替えで）'!HO133),"")</f>
        <v/>
      </c>
      <c r="GA137" s="7" t="str">
        <f>IF('⑤案件貼り付けシート(E6~→A2へ縦横替えで）'!$HI133="固定",IF('⑤案件貼り付けシート(E6~→A2へ縦横替えで）'!HP133="","",'⑤案件貼り付けシート(E6~→A2へ縦横替えで）'!HP133),"")</f>
        <v/>
      </c>
      <c r="GB137" s="7" t="str">
        <f>IF('⑤案件貼り付けシート(E6~→A2へ縦横替えで）'!HQ133="","",'⑤案件貼り付けシート(E6~→A2へ縦横替えで）'!HQ133)</f>
        <v/>
      </c>
      <c r="GC137" s="7" t="str">
        <f>IF('⑤案件貼り付けシート(E6~→A2へ縦横替えで）'!HR133="","",'⑤案件貼り付けシート(E6~→A2へ縦横替えで）'!HR133)</f>
        <v/>
      </c>
      <c r="GD137" s="7" t="str">
        <f>IF('⑤案件貼り付けシート(E6~→A2へ縦横替えで）'!HS133="","",'⑤案件貼り付けシート(E6~→A2へ縦横替えで）'!HS133)</f>
        <v/>
      </c>
      <c r="GE137" s="7"/>
      <c r="GF137" s="7"/>
      <c r="GG137" s="7"/>
      <c r="GH137" s="7"/>
      <c r="GI137" s="7"/>
      <c r="GJ137" s="7"/>
      <c r="GK137" s="7"/>
      <c r="GL137" s="7"/>
      <c r="GM137" s="48"/>
      <c r="GN137" s="7"/>
      <c r="GO137" s="7"/>
      <c r="GP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3"/>
      <c r="AS138" s="7"/>
      <c r="AT138" s="7"/>
      <c r="AU138" s="7"/>
      <c r="AV138" s="7"/>
      <c r="AW138" s="7"/>
      <c r="AX138" s="7"/>
      <c r="AY138" s="7"/>
      <c r="AZ138" s="7"/>
      <c r="BA138" s="7"/>
      <c r="BB138" s="7"/>
      <c r="BC138" s="7"/>
      <c r="BD138" s="7"/>
      <c r="BE138" s="154"/>
      <c r="BF138" s="154"/>
      <c r="BG138" s="7"/>
      <c r="BH138" s="154"/>
      <c r="BI138" s="154"/>
      <c r="BJ138" s="154"/>
      <c r="BK138" s="154"/>
      <c r="BL138" s="154"/>
      <c r="BM138" s="154"/>
      <c r="BN138" s="7"/>
      <c r="BO138" s="7"/>
      <c r="BP138" s="7"/>
      <c r="BQ138" s="7"/>
      <c r="BR138" s="154"/>
      <c r="BS138" s="154"/>
      <c r="BT138" s="7"/>
      <c r="BU138" s="154"/>
      <c r="BV138" s="154"/>
      <c r="BW138" s="154"/>
      <c r="BX138" s="154"/>
      <c r="BY138" s="154"/>
      <c r="BZ138" s="154"/>
      <c r="CA138" s="7"/>
      <c r="CB138" s="7"/>
      <c r="CC138" s="7"/>
      <c r="CD138" s="7"/>
      <c r="CE138" s="154"/>
      <c r="CF138" s="154"/>
      <c r="CG138" s="7"/>
      <c r="CH138" s="154"/>
      <c r="CI138" s="154"/>
      <c r="CJ138" s="154"/>
      <c r="CK138" s="154"/>
      <c r="CL138" s="154"/>
      <c r="CM138" s="154"/>
      <c r="CN138" s="7"/>
      <c r="CO138" s="7"/>
      <c r="CP138" s="7"/>
      <c r="CQ138" s="7"/>
      <c r="CR138" s="154"/>
      <c r="CS138" s="154"/>
      <c r="CT138" s="7"/>
      <c r="CU138" s="154"/>
      <c r="CV138" s="154"/>
      <c r="CW138" s="154"/>
      <c r="CX138" s="154"/>
      <c r="CY138" s="154"/>
      <c r="CZ138" s="154"/>
      <c r="DA138" s="7"/>
      <c r="DB138" s="7"/>
      <c r="DC138" s="7"/>
      <c r="DD138" s="7"/>
      <c r="DE138" s="154"/>
      <c r="DF138" s="154"/>
      <c r="DG138" s="7"/>
      <c r="DH138" s="154"/>
      <c r="DI138" s="154"/>
      <c r="DJ138" s="154"/>
      <c r="DK138" s="154"/>
      <c r="DL138" s="154"/>
      <c r="DM138" s="154"/>
      <c r="DN138" s="7"/>
      <c r="DO138" s="7"/>
      <c r="DP138" s="7"/>
      <c r="DQ138" s="7"/>
      <c r="DR138" s="154" t="str">
        <f>IF('⑤案件貼り付けシート(E6~→A2へ縦横替えで）'!FC134="","",'⑤案件貼り付けシート(E6~→A2へ縦横替えで）'!FC134)</f>
        <v/>
      </c>
      <c r="DS138" s="154" t="str">
        <f>IF('⑤案件貼り付けシート(E6~→A2へ縦横替えで）'!FD134="","",'⑤案件貼り付けシート(E6~→A2へ縦横替えで）'!FD134)</f>
        <v/>
      </c>
      <c r="DT138" s="7" t="str" cm="1">
        <f t="array" ref="DT138">IF('⑤案件貼り付けシート(E6~→A2へ縦横替えで）'!FE134="","",_xlfn.IFS('⑤案件貼り付けシート(E6~→A2へ縦横替えで）'!FE134="固定",1,'⑤案件貼り付けシート(E6~→A2へ縦横替えで）'!FE134="流動",2,'⑤案件貼り付けシート(E6~→A2へ縦横替えで）'!FE134="対象外",""))</f>
        <v/>
      </c>
      <c r="DU138" s="154" t="str">
        <f>IF('⑤案件貼り付けシート(E6~→A2へ縦横替えで）'!$FE134="固定",IF('⑤案件貼り付けシート(E6~→A2へ縦横替えで）'!FF134="","",'⑤案件貼り付けシート(E6~→A2へ縦横替えで）'!FF134),"")</f>
        <v/>
      </c>
      <c r="DV138" s="154" t="str">
        <f>IF('⑤案件貼り付けシート(E6~→A2へ縦横替えで）'!$FE134="固定",IF('⑤案件貼り付けシート(E6~→A2へ縦横替えで）'!FG134="","",'⑤案件貼り付けシート(E6~→A2へ縦横替えで）'!FG134),"")</f>
        <v/>
      </c>
      <c r="DW138" s="154" t="str">
        <f>IF('⑤案件貼り付けシート(E6~→A2へ縦横替えで）'!$FE134="固定",IF('⑤案件貼り付けシート(E6~→A2へ縦横替えで）'!FH134="","",'⑤案件貼り付けシート(E6~→A2へ縦横替えで）'!FH134),"")</f>
        <v/>
      </c>
      <c r="DX138" s="154" t="str">
        <f>IF('⑤案件貼り付けシート(E6~→A2へ縦横替えで）'!$FE134="固定",IF('⑤案件貼り付けシート(E6~→A2へ縦横替えで）'!FI134="","",'⑤案件貼り付けシート(E6~→A2へ縦横替えで）'!FI134),"")</f>
        <v/>
      </c>
      <c r="DY138" s="154" t="str">
        <f>IF('⑤案件貼り付けシート(E6~→A2へ縦横替えで）'!$FE134="固定",IF('⑤案件貼り付けシート(E6~→A2へ縦横替えで）'!FJ134="","",'⑤案件貼り付けシート(E6~→A2へ縦横替えで）'!FJ134),"")</f>
        <v/>
      </c>
      <c r="DZ138" s="154" t="str">
        <f>IF('⑤案件貼り付けシート(E6~→A2へ縦横替えで）'!$FE134="固定",IF('⑤案件貼り付けシート(E6~→A2へ縦横替えで）'!FK134="","",'⑤案件貼り付けシート(E6~→A2へ縦横替えで）'!FK134),"")</f>
        <v/>
      </c>
      <c r="EA138" s="7" t="str">
        <f>IF('⑤案件貼り付けシート(E6~→A2へ縦横替えで）'!$FE134="固定",IF('⑤案件貼り付けシート(E6~→A2へ縦横替えで）'!FL134="","",'⑤案件貼り付けシート(E6~→A2へ縦横替えで）'!FL134),"")</f>
        <v/>
      </c>
      <c r="EB138" s="7" t="str">
        <f>IF('⑤案件貼り付けシート(E6~→A2へ縦横替えで）'!FM134="","",'⑤案件貼り付けシート(E6~→A2へ縦横替えで）'!FM134)</f>
        <v/>
      </c>
      <c r="EC138" s="7" t="str">
        <f>IF('⑤案件貼り付けシート(E6~→A2へ縦横替えで）'!FN134="","",'⑤案件貼り付けシート(E6~→A2へ縦横替えで）'!FN134)</f>
        <v/>
      </c>
      <c r="ED138" s="7" t="str">
        <f>IF('⑤案件貼り付けシート(E6~→A2へ縦横替えで）'!FO134="","",'⑤案件貼り付けシート(E6~→A2へ縦横替えで）'!FO134)</f>
        <v/>
      </c>
      <c r="EE138" s="154" t="str">
        <f>IF('⑤案件貼り付けシート(E6~→A2へ縦横替えで）'!FQ134="","",'⑤案件貼り付けシート(E6~→A2へ縦横替えで）'!FQ134)</f>
        <v/>
      </c>
      <c r="EF138" s="154" t="str">
        <f>IF('⑤案件貼り付けシート(E6~→A2へ縦横替えで）'!FR134="","",'⑤案件貼り付けシート(E6~→A2へ縦横替えで）'!FR134)</f>
        <v/>
      </c>
      <c r="EG138" s="7" t="str" cm="1">
        <f t="array" ref="EG138">IF('⑤案件貼り付けシート(E6~→A2へ縦横替えで）'!FS134="","",_xlfn.IFS('⑤案件貼り付けシート(E6~→A2へ縦横替えで）'!FS134="固定",1,'⑤案件貼り付けシート(E6~→A2へ縦横替えで）'!FS134="流動",2,'⑤案件貼り付けシート(E6~→A2へ縦横替えで）'!FS134="対象外",""))</f>
        <v/>
      </c>
      <c r="EH138" s="154" t="str">
        <f>IF('⑤案件貼り付けシート(E6~→A2へ縦横替えで）'!$FS134="固定",IF('⑤案件貼り付けシート(E6~→A2へ縦横替えで）'!FT134="","",'⑤案件貼り付けシート(E6~→A2へ縦横替えで）'!FT134),"")</f>
        <v/>
      </c>
      <c r="EI138" s="154" t="str">
        <f>IF('⑤案件貼り付けシート(E6~→A2へ縦横替えで）'!$FS134="固定",IF('⑤案件貼り付けシート(E6~→A2へ縦横替えで）'!FU134="","",'⑤案件貼り付けシート(E6~→A2へ縦横替えで）'!FU134),"")</f>
        <v/>
      </c>
      <c r="EJ138" s="154" t="str">
        <f>IF('⑤案件貼り付けシート(E6~→A2へ縦横替えで）'!$FS134="固定",IF('⑤案件貼り付けシート(E6~→A2へ縦横替えで）'!FV134="","",'⑤案件貼り付けシート(E6~→A2へ縦横替えで）'!FV134),"")</f>
        <v/>
      </c>
      <c r="EK138" s="154" t="str">
        <f>IF('⑤案件貼り付けシート(E6~→A2へ縦横替えで）'!$FS134="固定",IF('⑤案件貼り付けシート(E6~→A2へ縦横替えで）'!FW134="","",'⑤案件貼り付けシート(E6~→A2へ縦横替えで）'!FW134),"")</f>
        <v/>
      </c>
      <c r="EL138" s="154" t="str">
        <f>IF('⑤案件貼り付けシート(E6~→A2へ縦横替えで）'!$FS134="固定",IF('⑤案件貼り付けシート(E6~→A2へ縦横替えで）'!FX134="","",'⑤案件貼り付けシート(E6~→A2へ縦横替えで）'!FX134),"")</f>
        <v/>
      </c>
      <c r="EM138" s="154" t="str">
        <f>IF('⑤案件貼り付けシート(E6~→A2へ縦横替えで）'!$FS134="固定",IF('⑤案件貼り付けシート(E6~→A2へ縦横替えで）'!FY134="","",'⑤案件貼り付けシート(E6~→A2へ縦横替えで）'!FY134),"")</f>
        <v/>
      </c>
      <c r="EN138" s="7" t="str">
        <f>IF('⑤案件貼り付けシート(E6~→A2へ縦横替えで）'!$FS134="固定",IF('⑤案件貼り付けシート(E6~→A2へ縦横替えで）'!FZ134="","",'⑤案件貼り付けシート(E6~→A2へ縦横替えで）'!FZ134),"")</f>
        <v/>
      </c>
      <c r="EO138" s="7" t="str">
        <f>IF('⑤案件貼り付けシート(E6~→A2へ縦横替えで）'!GA134="","",'⑤案件貼り付けシート(E6~→A2へ縦横替えで）'!GA134)</f>
        <v/>
      </c>
      <c r="EP138" s="7" t="str">
        <f>IF('⑤案件貼り付けシート(E6~→A2へ縦横替えで）'!GB134="","",'⑤案件貼り付けシート(E6~→A2へ縦横替えで）'!GB134)</f>
        <v/>
      </c>
      <c r="EQ138" s="7" t="str">
        <f>IF('⑤案件貼り付けシート(E6~→A2へ縦横替えで）'!GC134="","",'⑤案件貼り付けシート(E6~→A2へ縦横替えで）'!GC134)</f>
        <v/>
      </c>
      <c r="ER138" s="154" t="str">
        <f>IF('⑤案件貼り付けシート(E6~→A2へ縦横替えで）'!GE134="","",'⑤案件貼り付けシート(E6~→A2へ縦横替えで）'!GE134)</f>
        <v/>
      </c>
      <c r="ES138" s="154" t="str">
        <f>IF('⑤案件貼り付けシート(E6~→A2へ縦横替えで）'!GF134="","",'⑤案件貼り付けシート(E6~→A2へ縦横替えで）'!GF134)</f>
        <v/>
      </c>
      <c r="ET138" s="7" t="str" cm="1">
        <f t="array" ref="ET138">IF('⑤案件貼り付けシート(E6~→A2へ縦横替えで）'!GG134="","",_xlfn.IFS('⑤案件貼り付けシート(E6~→A2へ縦横替えで）'!GG134="固定",1,'⑤案件貼り付けシート(E6~→A2へ縦横替えで）'!GG134="流動",2,'⑤案件貼り付けシート(E6~→A2へ縦横替えで）'!GG134="対象外",""))</f>
        <v/>
      </c>
      <c r="EU138" s="154" t="str">
        <f>IF('⑤案件貼り付けシート(E6~→A2へ縦横替えで）'!$GG134="固定",IF('⑤案件貼り付けシート(E6~→A2へ縦横替えで）'!GH134="","",'⑤案件貼り付けシート(E6~→A2へ縦横替えで）'!GH134),"")</f>
        <v/>
      </c>
      <c r="EV138" s="154" t="str">
        <f>IF('⑤案件貼り付けシート(E6~→A2へ縦横替えで）'!$GG134="固定",IF('⑤案件貼り付けシート(E6~→A2へ縦横替えで）'!GI134="","",'⑤案件貼り付けシート(E6~→A2へ縦横替えで）'!GI134),"")</f>
        <v/>
      </c>
      <c r="EW138" s="154" t="str">
        <f>IF('⑤案件貼り付けシート(E6~→A2へ縦横替えで）'!$GG134="固定",IF('⑤案件貼り付けシート(E6~→A2へ縦横替えで）'!GJ134="","",'⑤案件貼り付けシート(E6~→A2へ縦横替えで）'!GJ134),"")</f>
        <v/>
      </c>
      <c r="EX138" s="154" t="str">
        <f>IF('⑤案件貼り付けシート(E6~→A2へ縦横替えで）'!$GG134="固定",IF('⑤案件貼り付けシート(E6~→A2へ縦横替えで）'!GK134="","",'⑤案件貼り付けシート(E6~→A2へ縦横替えで）'!GK134),"")</f>
        <v/>
      </c>
      <c r="EY138" s="154" t="str">
        <f>IF('⑤案件貼り付けシート(E6~→A2へ縦横替えで）'!$GG134="固定",IF('⑤案件貼り付けシート(E6~→A2へ縦横替えで）'!GL134="","",'⑤案件貼り付けシート(E6~→A2へ縦横替えで）'!GL134),"")</f>
        <v/>
      </c>
      <c r="EZ138" s="154" t="str">
        <f>IF('⑤案件貼り付けシート(E6~→A2へ縦横替えで）'!$GG134="固定",IF('⑤案件貼り付けシート(E6~→A2へ縦横替えで）'!GM134="","",'⑤案件貼り付けシート(E6~→A2へ縦横替えで）'!GM134),"")</f>
        <v/>
      </c>
      <c r="FA138" s="7" t="str">
        <f>IF('⑤案件貼り付けシート(E6~→A2へ縦横替えで）'!$GG134="固定",IF('⑤案件貼り付けシート(E6~→A2へ縦横替えで）'!GN134="","",'⑤案件貼り付けシート(E6~→A2へ縦横替えで）'!GN134),"")</f>
        <v/>
      </c>
      <c r="FB138" s="7" t="str">
        <f>IF('⑤案件貼り付けシート(E6~→A2へ縦横替えで）'!GO134="","",'⑤案件貼り付けシート(E6~→A2へ縦横替えで）'!GO134)</f>
        <v/>
      </c>
      <c r="FC138" s="7" t="str">
        <f>IF('⑤案件貼り付けシート(E6~→A2へ縦横替えで）'!GP134="","",'⑤案件貼り付けシート(E6~→A2へ縦横替えで）'!GP134)</f>
        <v/>
      </c>
      <c r="FD138" s="7" t="str">
        <f>IF('⑤案件貼り付けシート(E6~→A2へ縦横替えで）'!GQ134="","",'⑤案件貼り付けシート(E6~→A2へ縦横替えで）'!GQ134)</f>
        <v/>
      </c>
      <c r="FE138" s="154" t="str">
        <f>IF('⑤案件貼り付けシート(E6~→A2へ縦横替えで）'!GS134="","",'⑤案件貼り付けシート(E6~→A2へ縦横替えで）'!GS134)</f>
        <v/>
      </c>
      <c r="FF138" s="154" t="str">
        <f>IF('⑤案件貼り付けシート(E6~→A2へ縦横替えで）'!GT134="","",'⑤案件貼り付けシート(E6~→A2へ縦横替えで）'!GT134)</f>
        <v/>
      </c>
      <c r="FG138" s="7" t="str" cm="1">
        <f t="array" ref="FG138">IF('⑤案件貼り付けシート(E6~→A2へ縦横替えで）'!GU134="","",_xlfn.IFS('⑤案件貼り付けシート(E6~→A2へ縦横替えで）'!GU134="固定",1,'⑤案件貼り付けシート(E6~→A2へ縦横替えで）'!GU134="流動",2,'⑤案件貼り付けシート(E6~→A2へ縦横替えで）'!GU134="対象外",""))</f>
        <v/>
      </c>
      <c r="FH138" s="154" t="str">
        <f>IF('⑤案件貼り付けシート(E6~→A2へ縦横替えで）'!$GU134="固定",IF('⑤案件貼り付けシート(E6~→A2へ縦横替えで）'!GV134="","",'⑤案件貼り付けシート(E6~→A2へ縦横替えで）'!GV134),"")</f>
        <v/>
      </c>
      <c r="FI138" s="154" t="str">
        <f>IF('⑤案件貼り付けシート(E6~→A2へ縦横替えで）'!$GU134="固定",IF('⑤案件貼り付けシート(E6~→A2へ縦横替えで）'!GW134="","",'⑤案件貼り付けシート(E6~→A2へ縦横替えで）'!GW134),"")</f>
        <v/>
      </c>
      <c r="FJ138" s="154" t="str">
        <f>IF('⑤案件貼り付けシート(E6~→A2へ縦横替えで）'!$GU134="固定",IF('⑤案件貼り付けシート(E6~→A2へ縦横替えで）'!GX134="","",'⑤案件貼り付けシート(E6~→A2へ縦横替えで）'!GX134),"")</f>
        <v/>
      </c>
      <c r="FK138" s="154" t="str">
        <f>IF('⑤案件貼り付けシート(E6~→A2へ縦横替えで）'!$GU134="固定",IF('⑤案件貼り付けシート(E6~→A2へ縦横替えで）'!GY134="","",'⑤案件貼り付けシート(E6~→A2へ縦横替えで）'!GY134),"")</f>
        <v/>
      </c>
      <c r="FL138" s="154" t="str">
        <f>IF('⑤案件貼り付けシート(E6~→A2へ縦横替えで）'!$GU134="固定",IF('⑤案件貼り付けシート(E6~→A2へ縦横替えで）'!GZ134="","",'⑤案件貼り付けシート(E6~→A2へ縦横替えで）'!GZ134),"")</f>
        <v/>
      </c>
      <c r="FM138" s="154" t="str">
        <f>IF('⑤案件貼り付けシート(E6~→A2へ縦横替えで）'!$GU134="固定",IF('⑤案件貼り付けシート(E6~→A2へ縦横替えで）'!HA134="","",'⑤案件貼り付けシート(E6~→A2へ縦横替えで）'!HA134),"")</f>
        <v/>
      </c>
      <c r="FN138" s="7" t="str">
        <f>IF('⑤案件貼り付けシート(E6~→A2へ縦横替えで）'!$GU134="固定",IF('⑤案件貼り付けシート(E6~→A2へ縦横替えで）'!HB134="","",'⑤案件貼り付けシート(E6~→A2へ縦横替えで）'!HB134),"")</f>
        <v/>
      </c>
      <c r="FO138" s="7" t="str">
        <f>IF('⑤案件貼り付けシート(E6~→A2へ縦横替えで）'!HC134="","",'⑤案件貼り付けシート(E6~→A2へ縦横替えで）'!HC134)</f>
        <v/>
      </c>
      <c r="FP138" s="7" t="str">
        <f>IF('⑤案件貼り付けシート(E6~→A2へ縦横替えで）'!HD134="","",'⑤案件貼り付けシート(E6~→A2へ縦横替えで）'!HD134)</f>
        <v/>
      </c>
      <c r="FQ138" s="7" t="str">
        <f>IF('⑤案件貼り付けシート(E6~→A2へ縦横替えで）'!HE134="","",'⑤案件貼り付けシート(E6~→A2へ縦横替えで）'!HE134)</f>
        <v/>
      </c>
      <c r="FR138" s="154" t="str">
        <f>IF('⑤案件貼り付けシート(E6~→A2へ縦横替えで）'!HG134="","",'⑤案件貼り付けシート(E6~→A2へ縦横替えで）'!HG134)</f>
        <v/>
      </c>
      <c r="FS138" s="154" t="str">
        <f>IF('⑤案件貼り付けシート(E6~→A2へ縦横替えで）'!HH134="","",'⑤案件貼り付けシート(E6~→A2へ縦横替えで）'!HH134)</f>
        <v/>
      </c>
      <c r="FT138" s="7" t="str" cm="1">
        <f t="array" ref="FT138">IF('⑤案件貼り付けシート(E6~→A2へ縦横替えで）'!HI134="","",_xlfn.IFS('⑤案件貼り付けシート(E6~→A2へ縦横替えで）'!HI134="固定",1,'⑤案件貼り付けシート(E6~→A2へ縦横替えで）'!HI134="流動",2,'⑤案件貼り付けシート(E6~→A2へ縦横替えで）'!HI134="対象外",""))</f>
        <v/>
      </c>
      <c r="FU138" s="154" t="str">
        <f>IF('⑤案件貼り付けシート(E6~→A2へ縦横替えで）'!$HI134="固定",IF('⑤案件貼り付けシート(E6~→A2へ縦横替えで）'!HJ134="","",'⑤案件貼り付けシート(E6~→A2へ縦横替えで）'!HJ134),"")</f>
        <v/>
      </c>
      <c r="FV138" s="154" t="str">
        <f>IF('⑤案件貼り付けシート(E6~→A2へ縦横替えで）'!$HI134="固定",IF('⑤案件貼り付けシート(E6~→A2へ縦横替えで）'!HK134="","",'⑤案件貼り付けシート(E6~→A2へ縦横替えで）'!HK134),"")</f>
        <v/>
      </c>
      <c r="FW138" s="154" t="str">
        <f>IF('⑤案件貼り付けシート(E6~→A2へ縦横替えで）'!$HI134="固定",IF('⑤案件貼り付けシート(E6~→A2へ縦横替えで）'!HL134="","",'⑤案件貼り付けシート(E6~→A2へ縦横替えで）'!HL134),"")</f>
        <v/>
      </c>
      <c r="FX138" s="154" t="str">
        <f>IF('⑤案件貼り付けシート(E6~→A2へ縦横替えで）'!$HI134="固定",IF('⑤案件貼り付けシート(E6~→A2へ縦横替えで）'!HM134="","",'⑤案件貼り付けシート(E6~→A2へ縦横替えで）'!HM134),"")</f>
        <v/>
      </c>
      <c r="FY138" s="154" t="str">
        <f>IF('⑤案件貼り付けシート(E6~→A2へ縦横替えで）'!$HI134="固定",IF('⑤案件貼り付けシート(E6~→A2へ縦横替えで）'!HN134="","",'⑤案件貼り付けシート(E6~→A2へ縦横替えで）'!HN134),"")</f>
        <v/>
      </c>
      <c r="FZ138" s="154" t="str">
        <f>IF('⑤案件貼り付けシート(E6~→A2へ縦横替えで）'!$HI134="固定",IF('⑤案件貼り付けシート(E6~→A2へ縦横替えで）'!HO134="","",'⑤案件貼り付けシート(E6~→A2へ縦横替えで）'!HO134),"")</f>
        <v/>
      </c>
      <c r="GA138" s="7" t="str">
        <f>IF('⑤案件貼り付けシート(E6~→A2へ縦横替えで）'!$HI134="固定",IF('⑤案件貼り付けシート(E6~→A2へ縦横替えで）'!HP134="","",'⑤案件貼り付けシート(E6~→A2へ縦横替えで）'!HP134),"")</f>
        <v/>
      </c>
      <c r="GB138" s="7" t="str">
        <f>IF('⑤案件貼り付けシート(E6~→A2へ縦横替えで）'!HQ134="","",'⑤案件貼り付けシート(E6~→A2へ縦横替えで）'!HQ134)</f>
        <v/>
      </c>
      <c r="GC138" s="7" t="str">
        <f>IF('⑤案件貼り付けシート(E6~→A2へ縦横替えで）'!HR134="","",'⑤案件貼り付けシート(E6~→A2へ縦横替えで）'!HR134)</f>
        <v/>
      </c>
      <c r="GD138" s="7" t="str">
        <f>IF('⑤案件貼り付けシート(E6~→A2へ縦横替えで）'!HS134="","",'⑤案件貼り付けシート(E6~→A2へ縦横替えで）'!HS134)</f>
        <v/>
      </c>
      <c r="GE138" s="7"/>
      <c r="GF138" s="7"/>
      <c r="GG138" s="7"/>
      <c r="GH138" s="7"/>
      <c r="GI138" s="7"/>
      <c r="GJ138" s="7"/>
      <c r="GK138" s="7"/>
      <c r="GL138" s="7"/>
      <c r="GM138" s="48"/>
      <c r="GN138" s="7"/>
      <c r="GO138" s="7"/>
      <c r="GP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3"/>
      <c r="AS139" s="7"/>
      <c r="AT139" s="7"/>
      <c r="AU139" s="7"/>
      <c r="AV139" s="7"/>
      <c r="AW139" s="7"/>
      <c r="AX139" s="7"/>
      <c r="AY139" s="7"/>
      <c r="AZ139" s="7"/>
      <c r="BA139" s="7"/>
      <c r="BB139" s="7"/>
      <c r="BC139" s="7"/>
      <c r="BD139" s="7"/>
      <c r="BE139" s="154"/>
      <c r="BF139" s="154"/>
      <c r="BG139" s="7"/>
      <c r="BH139" s="154"/>
      <c r="BI139" s="154"/>
      <c r="BJ139" s="154"/>
      <c r="BK139" s="154"/>
      <c r="BL139" s="154"/>
      <c r="BM139" s="154"/>
      <c r="BN139" s="7"/>
      <c r="BO139" s="7"/>
      <c r="BP139" s="7"/>
      <c r="BQ139" s="7"/>
      <c r="BR139" s="154"/>
      <c r="BS139" s="154"/>
      <c r="BT139" s="7"/>
      <c r="BU139" s="154"/>
      <c r="BV139" s="154"/>
      <c r="BW139" s="154"/>
      <c r="BX139" s="154"/>
      <c r="BY139" s="154"/>
      <c r="BZ139" s="154"/>
      <c r="CA139" s="7"/>
      <c r="CB139" s="7"/>
      <c r="CC139" s="7"/>
      <c r="CD139" s="7"/>
      <c r="CE139" s="154"/>
      <c r="CF139" s="154"/>
      <c r="CG139" s="7"/>
      <c r="CH139" s="154"/>
      <c r="CI139" s="154"/>
      <c r="CJ139" s="154"/>
      <c r="CK139" s="154"/>
      <c r="CL139" s="154"/>
      <c r="CM139" s="154"/>
      <c r="CN139" s="7"/>
      <c r="CO139" s="7"/>
      <c r="CP139" s="7"/>
      <c r="CQ139" s="7"/>
      <c r="CR139" s="154"/>
      <c r="CS139" s="154"/>
      <c r="CT139" s="7"/>
      <c r="CU139" s="154"/>
      <c r="CV139" s="154"/>
      <c r="CW139" s="154"/>
      <c r="CX139" s="154"/>
      <c r="CY139" s="154"/>
      <c r="CZ139" s="154"/>
      <c r="DA139" s="7"/>
      <c r="DB139" s="7"/>
      <c r="DC139" s="7"/>
      <c r="DD139" s="7"/>
      <c r="DE139" s="154"/>
      <c r="DF139" s="154"/>
      <c r="DG139" s="7"/>
      <c r="DH139" s="154"/>
      <c r="DI139" s="154"/>
      <c r="DJ139" s="154"/>
      <c r="DK139" s="154"/>
      <c r="DL139" s="154"/>
      <c r="DM139" s="154"/>
      <c r="DN139" s="7"/>
      <c r="DO139" s="7"/>
      <c r="DP139" s="7"/>
      <c r="DQ139" s="7"/>
      <c r="DR139" s="154" t="str">
        <f>IF('⑤案件貼り付けシート(E6~→A2へ縦横替えで）'!FC135="","",'⑤案件貼り付けシート(E6~→A2へ縦横替えで）'!FC135)</f>
        <v/>
      </c>
      <c r="DS139" s="154" t="str">
        <f>IF('⑤案件貼り付けシート(E6~→A2へ縦横替えで）'!FD135="","",'⑤案件貼り付けシート(E6~→A2へ縦横替えで）'!FD135)</f>
        <v/>
      </c>
      <c r="DT139" s="7" t="str" cm="1">
        <f t="array" ref="DT139">IF('⑤案件貼り付けシート(E6~→A2へ縦横替えで）'!FE135="","",_xlfn.IFS('⑤案件貼り付けシート(E6~→A2へ縦横替えで）'!FE135="固定",1,'⑤案件貼り付けシート(E6~→A2へ縦横替えで）'!FE135="流動",2,'⑤案件貼り付けシート(E6~→A2へ縦横替えで）'!FE135="対象外",""))</f>
        <v/>
      </c>
      <c r="DU139" s="154" t="str">
        <f>IF('⑤案件貼り付けシート(E6~→A2へ縦横替えで）'!$FE135="固定",IF('⑤案件貼り付けシート(E6~→A2へ縦横替えで）'!FF135="","",'⑤案件貼り付けシート(E6~→A2へ縦横替えで）'!FF135),"")</f>
        <v/>
      </c>
      <c r="DV139" s="154" t="str">
        <f>IF('⑤案件貼り付けシート(E6~→A2へ縦横替えで）'!$FE135="固定",IF('⑤案件貼り付けシート(E6~→A2へ縦横替えで）'!FG135="","",'⑤案件貼り付けシート(E6~→A2へ縦横替えで）'!FG135),"")</f>
        <v/>
      </c>
      <c r="DW139" s="154" t="str">
        <f>IF('⑤案件貼り付けシート(E6~→A2へ縦横替えで）'!$FE135="固定",IF('⑤案件貼り付けシート(E6~→A2へ縦横替えで）'!FH135="","",'⑤案件貼り付けシート(E6~→A2へ縦横替えで）'!FH135),"")</f>
        <v/>
      </c>
      <c r="DX139" s="154" t="str">
        <f>IF('⑤案件貼り付けシート(E6~→A2へ縦横替えで）'!$FE135="固定",IF('⑤案件貼り付けシート(E6~→A2へ縦横替えで）'!FI135="","",'⑤案件貼り付けシート(E6~→A2へ縦横替えで）'!FI135),"")</f>
        <v/>
      </c>
      <c r="DY139" s="154" t="str">
        <f>IF('⑤案件貼り付けシート(E6~→A2へ縦横替えで）'!$FE135="固定",IF('⑤案件貼り付けシート(E6~→A2へ縦横替えで）'!FJ135="","",'⑤案件貼り付けシート(E6~→A2へ縦横替えで）'!FJ135),"")</f>
        <v/>
      </c>
      <c r="DZ139" s="154" t="str">
        <f>IF('⑤案件貼り付けシート(E6~→A2へ縦横替えで）'!$FE135="固定",IF('⑤案件貼り付けシート(E6~→A2へ縦横替えで）'!FK135="","",'⑤案件貼り付けシート(E6~→A2へ縦横替えで）'!FK135),"")</f>
        <v/>
      </c>
      <c r="EA139" s="7" t="str">
        <f>IF('⑤案件貼り付けシート(E6~→A2へ縦横替えで）'!$FE135="固定",IF('⑤案件貼り付けシート(E6~→A2へ縦横替えで）'!FL135="","",'⑤案件貼り付けシート(E6~→A2へ縦横替えで）'!FL135),"")</f>
        <v/>
      </c>
      <c r="EB139" s="7" t="str">
        <f>IF('⑤案件貼り付けシート(E6~→A2へ縦横替えで）'!FM135="","",'⑤案件貼り付けシート(E6~→A2へ縦横替えで）'!FM135)</f>
        <v/>
      </c>
      <c r="EC139" s="7" t="str">
        <f>IF('⑤案件貼り付けシート(E6~→A2へ縦横替えで）'!FN135="","",'⑤案件貼り付けシート(E6~→A2へ縦横替えで）'!FN135)</f>
        <v/>
      </c>
      <c r="ED139" s="7" t="str">
        <f>IF('⑤案件貼り付けシート(E6~→A2へ縦横替えで）'!FO135="","",'⑤案件貼り付けシート(E6~→A2へ縦横替えで）'!FO135)</f>
        <v/>
      </c>
      <c r="EE139" s="154" t="str">
        <f>IF('⑤案件貼り付けシート(E6~→A2へ縦横替えで）'!FQ135="","",'⑤案件貼り付けシート(E6~→A2へ縦横替えで）'!FQ135)</f>
        <v/>
      </c>
      <c r="EF139" s="154" t="str">
        <f>IF('⑤案件貼り付けシート(E6~→A2へ縦横替えで）'!FR135="","",'⑤案件貼り付けシート(E6~→A2へ縦横替えで）'!FR135)</f>
        <v/>
      </c>
      <c r="EG139" s="7" t="str" cm="1">
        <f t="array" ref="EG139">IF('⑤案件貼り付けシート(E6~→A2へ縦横替えで）'!FS135="","",_xlfn.IFS('⑤案件貼り付けシート(E6~→A2へ縦横替えで）'!FS135="固定",1,'⑤案件貼り付けシート(E6~→A2へ縦横替えで）'!FS135="流動",2,'⑤案件貼り付けシート(E6~→A2へ縦横替えで）'!FS135="対象外",""))</f>
        <v/>
      </c>
      <c r="EH139" s="154" t="str">
        <f>IF('⑤案件貼り付けシート(E6~→A2へ縦横替えで）'!$FS135="固定",IF('⑤案件貼り付けシート(E6~→A2へ縦横替えで）'!FT135="","",'⑤案件貼り付けシート(E6~→A2へ縦横替えで）'!FT135),"")</f>
        <v/>
      </c>
      <c r="EI139" s="154" t="str">
        <f>IF('⑤案件貼り付けシート(E6~→A2へ縦横替えで）'!$FS135="固定",IF('⑤案件貼り付けシート(E6~→A2へ縦横替えで）'!FU135="","",'⑤案件貼り付けシート(E6~→A2へ縦横替えで）'!FU135),"")</f>
        <v/>
      </c>
      <c r="EJ139" s="154" t="str">
        <f>IF('⑤案件貼り付けシート(E6~→A2へ縦横替えで）'!$FS135="固定",IF('⑤案件貼り付けシート(E6~→A2へ縦横替えで）'!FV135="","",'⑤案件貼り付けシート(E6~→A2へ縦横替えで）'!FV135),"")</f>
        <v/>
      </c>
      <c r="EK139" s="154" t="str">
        <f>IF('⑤案件貼り付けシート(E6~→A2へ縦横替えで）'!$FS135="固定",IF('⑤案件貼り付けシート(E6~→A2へ縦横替えで）'!FW135="","",'⑤案件貼り付けシート(E6~→A2へ縦横替えで）'!FW135),"")</f>
        <v/>
      </c>
      <c r="EL139" s="154" t="str">
        <f>IF('⑤案件貼り付けシート(E6~→A2へ縦横替えで）'!$FS135="固定",IF('⑤案件貼り付けシート(E6~→A2へ縦横替えで）'!FX135="","",'⑤案件貼り付けシート(E6~→A2へ縦横替えで）'!FX135),"")</f>
        <v/>
      </c>
      <c r="EM139" s="154" t="str">
        <f>IF('⑤案件貼り付けシート(E6~→A2へ縦横替えで）'!$FS135="固定",IF('⑤案件貼り付けシート(E6~→A2へ縦横替えで）'!FY135="","",'⑤案件貼り付けシート(E6~→A2へ縦横替えで）'!FY135),"")</f>
        <v/>
      </c>
      <c r="EN139" s="7" t="str">
        <f>IF('⑤案件貼り付けシート(E6~→A2へ縦横替えで）'!$FS135="固定",IF('⑤案件貼り付けシート(E6~→A2へ縦横替えで）'!FZ135="","",'⑤案件貼り付けシート(E6~→A2へ縦横替えで）'!FZ135),"")</f>
        <v/>
      </c>
      <c r="EO139" s="7" t="str">
        <f>IF('⑤案件貼り付けシート(E6~→A2へ縦横替えで）'!GA135="","",'⑤案件貼り付けシート(E6~→A2へ縦横替えで）'!GA135)</f>
        <v/>
      </c>
      <c r="EP139" s="7" t="str">
        <f>IF('⑤案件貼り付けシート(E6~→A2へ縦横替えで）'!GB135="","",'⑤案件貼り付けシート(E6~→A2へ縦横替えで）'!GB135)</f>
        <v/>
      </c>
      <c r="EQ139" s="7" t="str">
        <f>IF('⑤案件貼り付けシート(E6~→A2へ縦横替えで）'!GC135="","",'⑤案件貼り付けシート(E6~→A2へ縦横替えで）'!GC135)</f>
        <v/>
      </c>
      <c r="ER139" s="154" t="str">
        <f>IF('⑤案件貼り付けシート(E6~→A2へ縦横替えで）'!GE135="","",'⑤案件貼り付けシート(E6~→A2へ縦横替えで）'!GE135)</f>
        <v/>
      </c>
      <c r="ES139" s="154" t="str">
        <f>IF('⑤案件貼り付けシート(E6~→A2へ縦横替えで）'!GF135="","",'⑤案件貼り付けシート(E6~→A2へ縦横替えで）'!GF135)</f>
        <v/>
      </c>
      <c r="ET139" s="7" t="str" cm="1">
        <f t="array" ref="ET139">IF('⑤案件貼り付けシート(E6~→A2へ縦横替えで）'!GG135="","",_xlfn.IFS('⑤案件貼り付けシート(E6~→A2へ縦横替えで）'!GG135="固定",1,'⑤案件貼り付けシート(E6~→A2へ縦横替えで）'!GG135="流動",2,'⑤案件貼り付けシート(E6~→A2へ縦横替えで）'!GG135="対象外",""))</f>
        <v/>
      </c>
      <c r="EU139" s="154" t="str">
        <f>IF('⑤案件貼り付けシート(E6~→A2へ縦横替えで）'!$GG135="固定",IF('⑤案件貼り付けシート(E6~→A2へ縦横替えで）'!GH135="","",'⑤案件貼り付けシート(E6~→A2へ縦横替えで）'!GH135),"")</f>
        <v/>
      </c>
      <c r="EV139" s="154" t="str">
        <f>IF('⑤案件貼り付けシート(E6~→A2へ縦横替えで）'!$GG135="固定",IF('⑤案件貼り付けシート(E6~→A2へ縦横替えで）'!GI135="","",'⑤案件貼り付けシート(E6~→A2へ縦横替えで）'!GI135),"")</f>
        <v/>
      </c>
      <c r="EW139" s="154" t="str">
        <f>IF('⑤案件貼り付けシート(E6~→A2へ縦横替えで）'!$GG135="固定",IF('⑤案件貼り付けシート(E6~→A2へ縦横替えで）'!GJ135="","",'⑤案件貼り付けシート(E6~→A2へ縦横替えで）'!GJ135),"")</f>
        <v/>
      </c>
      <c r="EX139" s="154" t="str">
        <f>IF('⑤案件貼り付けシート(E6~→A2へ縦横替えで）'!$GG135="固定",IF('⑤案件貼り付けシート(E6~→A2へ縦横替えで）'!GK135="","",'⑤案件貼り付けシート(E6~→A2へ縦横替えで）'!GK135),"")</f>
        <v/>
      </c>
      <c r="EY139" s="154" t="str">
        <f>IF('⑤案件貼り付けシート(E6~→A2へ縦横替えで）'!$GG135="固定",IF('⑤案件貼り付けシート(E6~→A2へ縦横替えで）'!GL135="","",'⑤案件貼り付けシート(E6~→A2へ縦横替えで）'!GL135),"")</f>
        <v/>
      </c>
      <c r="EZ139" s="154" t="str">
        <f>IF('⑤案件貼り付けシート(E6~→A2へ縦横替えで）'!$GG135="固定",IF('⑤案件貼り付けシート(E6~→A2へ縦横替えで）'!GM135="","",'⑤案件貼り付けシート(E6~→A2へ縦横替えで）'!GM135),"")</f>
        <v/>
      </c>
      <c r="FA139" s="7" t="str">
        <f>IF('⑤案件貼り付けシート(E6~→A2へ縦横替えで）'!$GG135="固定",IF('⑤案件貼り付けシート(E6~→A2へ縦横替えで）'!GN135="","",'⑤案件貼り付けシート(E6~→A2へ縦横替えで）'!GN135),"")</f>
        <v/>
      </c>
      <c r="FB139" s="7" t="str">
        <f>IF('⑤案件貼り付けシート(E6~→A2へ縦横替えで）'!GO135="","",'⑤案件貼り付けシート(E6~→A2へ縦横替えで）'!GO135)</f>
        <v/>
      </c>
      <c r="FC139" s="7" t="str">
        <f>IF('⑤案件貼り付けシート(E6~→A2へ縦横替えで）'!GP135="","",'⑤案件貼り付けシート(E6~→A2へ縦横替えで）'!GP135)</f>
        <v/>
      </c>
      <c r="FD139" s="7" t="str">
        <f>IF('⑤案件貼り付けシート(E6~→A2へ縦横替えで）'!GQ135="","",'⑤案件貼り付けシート(E6~→A2へ縦横替えで）'!GQ135)</f>
        <v/>
      </c>
      <c r="FE139" s="154" t="str">
        <f>IF('⑤案件貼り付けシート(E6~→A2へ縦横替えで）'!GS135="","",'⑤案件貼り付けシート(E6~→A2へ縦横替えで）'!GS135)</f>
        <v/>
      </c>
      <c r="FF139" s="154" t="str">
        <f>IF('⑤案件貼り付けシート(E6~→A2へ縦横替えで）'!GT135="","",'⑤案件貼り付けシート(E6~→A2へ縦横替えで）'!GT135)</f>
        <v/>
      </c>
      <c r="FG139" s="7" t="str" cm="1">
        <f t="array" ref="FG139">IF('⑤案件貼り付けシート(E6~→A2へ縦横替えで）'!GU135="","",_xlfn.IFS('⑤案件貼り付けシート(E6~→A2へ縦横替えで）'!GU135="固定",1,'⑤案件貼り付けシート(E6~→A2へ縦横替えで）'!GU135="流動",2,'⑤案件貼り付けシート(E6~→A2へ縦横替えで）'!GU135="対象外",""))</f>
        <v/>
      </c>
      <c r="FH139" s="154" t="str">
        <f>IF('⑤案件貼り付けシート(E6~→A2へ縦横替えで）'!$GU135="固定",IF('⑤案件貼り付けシート(E6~→A2へ縦横替えで）'!GV135="","",'⑤案件貼り付けシート(E6~→A2へ縦横替えで）'!GV135),"")</f>
        <v/>
      </c>
      <c r="FI139" s="154" t="str">
        <f>IF('⑤案件貼り付けシート(E6~→A2へ縦横替えで）'!$GU135="固定",IF('⑤案件貼り付けシート(E6~→A2へ縦横替えで）'!GW135="","",'⑤案件貼り付けシート(E6~→A2へ縦横替えで）'!GW135),"")</f>
        <v/>
      </c>
      <c r="FJ139" s="154" t="str">
        <f>IF('⑤案件貼り付けシート(E6~→A2へ縦横替えで）'!$GU135="固定",IF('⑤案件貼り付けシート(E6~→A2へ縦横替えで）'!GX135="","",'⑤案件貼り付けシート(E6~→A2へ縦横替えで）'!GX135),"")</f>
        <v/>
      </c>
      <c r="FK139" s="154" t="str">
        <f>IF('⑤案件貼り付けシート(E6~→A2へ縦横替えで）'!$GU135="固定",IF('⑤案件貼り付けシート(E6~→A2へ縦横替えで）'!GY135="","",'⑤案件貼り付けシート(E6~→A2へ縦横替えで）'!GY135),"")</f>
        <v/>
      </c>
      <c r="FL139" s="154" t="str">
        <f>IF('⑤案件貼り付けシート(E6~→A2へ縦横替えで）'!$GU135="固定",IF('⑤案件貼り付けシート(E6~→A2へ縦横替えで）'!GZ135="","",'⑤案件貼り付けシート(E6~→A2へ縦横替えで）'!GZ135),"")</f>
        <v/>
      </c>
      <c r="FM139" s="154" t="str">
        <f>IF('⑤案件貼り付けシート(E6~→A2へ縦横替えで）'!$GU135="固定",IF('⑤案件貼り付けシート(E6~→A2へ縦横替えで）'!HA135="","",'⑤案件貼り付けシート(E6~→A2へ縦横替えで）'!HA135),"")</f>
        <v/>
      </c>
      <c r="FN139" s="7" t="str">
        <f>IF('⑤案件貼り付けシート(E6~→A2へ縦横替えで）'!$GU135="固定",IF('⑤案件貼り付けシート(E6~→A2へ縦横替えで）'!HB135="","",'⑤案件貼り付けシート(E6~→A2へ縦横替えで）'!HB135),"")</f>
        <v/>
      </c>
      <c r="FO139" s="7" t="str">
        <f>IF('⑤案件貼り付けシート(E6~→A2へ縦横替えで）'!HC135="","",'⑤案件貼り付けシート(E6~→A2へ縦横替えで）'!HC135)</f>
        <v/>
      </c>
      <c r="FP139" s="7" t="str">
        <f>IF('⑤案件貼り付けシート(E6~→A2へ縦横替えで）'!HD135="","",'⑤案件貼り付けシート(E6~→A2へ縦横替えで）'!HD135)</f>
        <v/>
      </c>
      <c r="FQ139" s="7" t="str">
        <f>IF('⑤案件貼り付けシート(E6~→A2へ縦横替えで）'!HE135="","",'⑤案件貼り付けシート(E6~→A2へ縦横替えで）'!HE135)</f>
        <v/>
      </c>
      <c r="FR139" s="154" t="str">
        <f>IF('⑤案件貼り付けシート(E6~→A2へ縦横替えで）'!HG135="","",'⑤案件貼り付けシート(E6~→A2へ縦横替えで）'!HG135)</f>
        <v/>
      </c>
      <c r="FS139" s="154" t="str">
        <f>IF('⑤案件貼り付けシート(E6~→A2へ縦横替えで）'!HH135="","",'⑤案件貼り付けシート(E6~→A2へ縦横替えで）'!HH135)</f>
        <v/>
      </c>
      <c r="FT139" s="7" t="str" cm="1">
        <f t="array" ref="FT139">IF('⑤案件貼り付けシート(E6~→A2へ縦横替えで）'!HI135="","",_xlfn.IFS('⑤案件貼り付けシート(E6~→A2へ縦横替えで）'!HI135="固定",1,'⑤案件貼り付けシート(E6~→A2へ縦横替えで）'!HI135="流動",2,'⑤案件貼り付けシート(E6~→A2へ縦横替えで）'!HI135="対象外",""))</f>
        <v/>
      </c>
      <c r="FU139" s="154" t="str">
        <f>IF('⑤案件貼り付けシート(E6~→A2へ縦横替えで）'!$HI135="固定",IF('⑤案件貼り付けシート(E6~→A2へ縦横替えで）'!HJ135="","",'⑤案件貼り付けシート(E6~→A2へ縦横替えで）'!HJ135),"")</f>
        <v/>
      </c>
      <c r="FV139" s="154" t="str">
        <f>IF('⑤案件貼り付けシート(E6~→A2へ縦横替えで）'!$HI135="固定",IF('⑤案件貼り付けシート(E6~→A2へ縦横替えで）'!HK135="","",'⑤案件貼り付けシート(E6~→A2へ縦横替えで）'!HK135),"")</f>
        <v/>
      </c>
      <c r="FW139" s="154" t="str">
        <f>IF('⑤案件貼り付けシート(E6~→A2へ縦横替えで）'!$HI135="固定",IF('⑤案件貼り付けシート(E6~→A2へ縦横替えで）'!HL135="","",'⑤案件貼り付けシート(E6~→A2へ縦横替えで）'!HL135),"")</f>
        <v/>
      </c>
      <c r="FX139" s="154" t="str">
        <f>IF('⑤案件貼り付けシート(E6~→A2へ縦横替えで）'!$HI135="固定",IF('⑤案件貼り付けシート(E6~→A2へ縦横替えで）'!HM135="","",'⑤案件貼り付けシート(E6~→A2へ縦横替えで）'!HM135),"")</f>
        <v/>
      </c>
      <c r="FY139" s="154" t="str">
        <f>IF('⑤案件貼り付けシート(E6~→A2へ縦横替えで）'!$HI135="固定",IF('⑤案件貼り付けシート(E6~→A2へ縦横替えで）'!HN135="","",'⑤案件貼り付けシート(E6~→A2へ縦横替えで）'!HN135),"")</f>
        <v/>
      </c>
      <c r="FZ139" s="154" t="str">
        <f>IF('⑤案件貼り付けシート(E6~→A2へ縦横替えで）'!$HI135="固定",IF('⑤案件貼り付けシート(E6~→A2へ縦横替えで）'!HO135="","",'⑤案件貼り付けシート(E6~→A2へ縦横替えで）'!HO135),"")</f>
        <v/>
      </c>
      <c r="GA139" s="7" t="str">
        <f>IF('⑤案件貼り付けシート(E6~→A2へ縦横替えで）'!$HI135="固定",IF('⑤案件貼り付けシート(E6~→A2へ縦横替えで）'!HP135="","",'⑤案件貼り付けシート(E6~→A2へ縦横替えで）'!HP135),"")</f>
        <v/>
      </c>
      <c r="GB139" s="7" t="str">
        <f>IF('⑤案件貼り付けシート(E6~→A2へ縦横替えで）'!HQ135="","",'⑤案件貼り付けシート(E6~→A2へ縦横替えで）'!HQ135)</f>
        <v/>
      </c>
      <c r="GC139" s="7" t="str">
        <f>IF('⑤案件貼り付けシート(E6~→A2へ縦横替えで）'!HR135="","",'⑤案件貼り付けシート(E6~→A2へ縦横替えで）'!HR135)</f>
        <v/>
      </c>
      <c r="GD139" s="7" t="str">
        <f>IF('⑤案件貼り付けシート(E6~→A2へ縦横替えで）'!HS135="","",'⑤案件貼り付けシート(E6~→A2へ縦横替えで）'!HS135)</f>
        <v/>
      </c>
      <c r="GE139" s="7"/>
      <c r="GF139" s="7"/>
      <c r="GG139" s="7"/>
      <c r="GH139" s="7"/>
      <c r="GI139" s="7"/>
      <c r="GJ139" s="7"/>
      <c r="GK139" s="7"/>
      <c r="GL139" s="7"/>
      <c r="GM139" s="48"/>
      <c r="GN139" s="7"/>
      <c r="GO139" s="7"/>
      <c r="GP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3"/>
      <c r="AS140" s="7"/>
      <c r="AT140" s="7"/>
      <c r="AU140" s="7"/>
      <c r="AV140" s="7"/>
      <c r="AW140" s="7"/>
      <c r="AX140" s="7"/>
      <c r="AY140" s="7"/>
      <c r="AZ140" s="7"/>
      <c r="BA140" s="7"/>
      <c r="BB140" s="7"/>
      <c r="BC140" s="7"/>
      <c r="BD140" s="7"/>
      <c r="BE140" s="154"/>
      <c r="BF140" s="154"/>
      <c r="BG140" s="7"/>
      <c r="BH140" s="154"/>
      <c r="BI140" s="154"/>
      <c r="BJ140" s="154"/>
      <c r="BK140" s="154"/>
      <c r="BL140" s="154"/>
      <c r="BM140" s="154"/>
      <c r="BN140" s="7"/>
      <c r="BO140" s="7"/>
      <c r="BP140" s="7"/>
      <c r="BQ140" s="7"/>
      <c r="BR140" s="154"/>
      <c r="BS140" s="154"/>
      <c r="BT140" s="7"/>
      <c r="BU140" s="154"/>
      <c r="BV140" s="154"/>
      <c r="BW140" s="154"/>
      <c r="BX140" s="154"/>
      <c r="BY140" s="154"/>
      <c r="BZ140" s="154"/>
      <c r="CA140" s="7"/>
      <c r="CB140" s="7"/>
      <c r="CC140" s="7"/>
      <c r="CD140" s="7"/>
      <c r="CE140" s="154"/>
      <c r="CF140" s="154"/>
      <c r="CG140" s="7"/>
      <c r="CH140" s="154"/>
      <c r="CI140" s="154"/>
      <c r="CJ140" s="154"/>
      <c r="CK140" s="154"/>
      <c r="CL140" s="154"/>
      <c r="CM140" s="154"/>
      <c r="CN140" s="7"/>
      <c r="CO140" s="7"/>
      <c r="CP140" s="7"/>
      <c r="CQ140" s="7"/>
      <c r="CR140" s="154"/>
      <c r="CS140" s="154"/>
      <c r="CT140" s="7"/>
      <c r="CU140" s="154"/>
      <c r="CV140" s="154"/>
      <c r="CW140" s="154"/>
      <c r="CX140" s="154"/>
      <c r="CY140" s="154"/>
      <c r="CZ140" s="154"/>
      <c r="DA140" s="7"/>
      <c r="DB140" s="7"/>
      <c r="DC140" s="7"/>
      <c r="DD140" s="7"/>
      <c r="DE140" s="154"/>
      <c r="DF140" s="154"/>
      <c r="DG140" s="7"/>
      <c r="DH140" s="154"/>
      <c r="DI140" s="154"/>
      <c r="DJ140" s="154"/>
      <c r="DK140" s="154"/>
      <c r="DL140" s="154"/>
      <c r="DM140" s="154"/>
      <c r="DN140" s="7"/>
      <c r="DO140" s="7"/>
      <c r="DP140" s="7"/>
      <c r="DQ140" s="7"/>
      <c r="DR140" s="154" t="str">
        <f>IF('⑤案件貼り付けシート(E6~→A2へ縦横替えで）'!FC136="","",'⑤案件貼り付けシート(E6~→A2へ縦横替えで）'!FC136)</f>
        <v/>
      </c>
      <c r="DS140" s="154" t="str">
        <f>IF('⑤案件貼り付けシート(E6~→A2へ縦横替えで）'!FD136="","",'⑤案件貼り付けシート(E6~→A2へ縦横替えで）'!FD136)</f>
        <v/>
      </c>
      <c r="DT140" s="7" t="str" cm="1">
        <f t="array" ref="DT140">IF('⑤案件貼り付けシート(E6~→A2へ縦横替えで）'!FE136="","",_xlfn.IFS('⑤案件貼り付けシート(E6~→A2へ縦横替えで）'!FE136="固定",1,'⑤案件貼り付けシート(E6~→A2へ縦横替えで）'!FE136="流動",2,'⑤案件貼り付けシート(E6~→A2へ縦横替えで）'!FE136="対象外",""))</f>
        <v/>
      </c>
      <c r="DU140" s="154" t="str">
        <f>IF('⑤案件貼り付けシート(E6~→A2へ縦横替えで）'!$FE136="固定",IF('⑤案件貼り付けシート(E6~→A2へ縦横替えで）'!FF136="","",'⑤案件貼り付けシート(E6~→A2へ縦横替えで）'!FF136),"")</f>
        <v/>
      </c>
      <c r="DV140" s="154" t="str">
        <f>IF('⑤案件貼り付けシート(E6~→A2へ縦横替えで）'!$FE136="固定",IF('⑤案件貼り付けシート(E6~→A2へ縦横替えで）'!FG136="","",'⑤案件貼り付けシート(E6~→A2へ縦横替えで）'!FG136),"")</f>
        <v/>
      </c>
      <c r="DW140" s="154" t="str">
        <f>IF('⑤案件貼り付けシート(E6~→A2へ縦横替えで）'!$FE136="固定",IF('⑤案件貼り付けシート(E6~→A2へ縦横替えで）'!FH136="","",'⑤案件貼り付けシート(E6~→A2へ縦横替えで）'!FH136),"")</f>
        <v/>
      </c>
      <c r="DX140" s="154" t="str">
        <f>IF('⑤案件貼り付けシート(E6~→A2へ縦横替えで）'!$FE136="固定",IF('⑤案件貼り付けシート(E6~→A2へ縦横替えで）'!FI136="","",'⑤案件貼り付けシート(E6~→A2へ縦横替えで）'!FI136),"")</f>
        <v/>
      </c>
      <c r="DY140" s="154" t="str">
        <f>IF('⑤案件貼り付けシート(E6~→A2へ縦横替えで）'!$FE136="固定",IF('⑤案件貼り付けシート(E6~→A2へ縦横替えで）'!FJ136="","",'⑤案件貼り付けシート(E6~→A2へ縦横替えで）'!FJ136),"")</f>
        <v/>
      </c>
      <c r="DZ140" s="154" t="str">
        <f>IF('⑤案件貼り付けシート(E6~→A2へ縦横替えで）'!$FE136="固定",IF('⑤案件貼り付けシート(E6~→A2へ縦横替えで）'!FK136="","",'⑤案件貼り付けシート(E6~→A2へ縦横替えで）'!FK136),"")</f>
        <v/>
      </c>
      <c r="EA140" s="7" t="str">
        <f>IF('⑤案件貼り付けシート(E6~→A2へ縦横替えで）'!$FE136="固定",IF('⑤案件貼り付けシート(E6~→A2へ縦横替えで）'!FL136="","",'⑤案件貼り付けシート(E6~→A2へ縦横替えで）'!FL136),"")</f>
        <v/>
      </c>
      <c r="EB140" s="7" t="str">
        <f>IF('⑤案件貼り付けシート(E6~→A2へ縦横替えで）'!FM136="","",'⑤案件貼り付けシート(E6~→A2へ縦横替えで）'!FM136)</f>
        <v/>
      </c>
      <c r="EC140" s="7" t="str">
        <f>IF('⑤案件貼り付けシート(E6~→A2へ縦横替えで）'!FN136="","",'⑤案件貼り付けシート(E6~→A2へ縦横替えで）'!FN136)</f>
        <v/>
      </c>
      <c r="ED140" s="7" t="str">
        <f>IF('⑤案件貼り付けシート(E6~→A2へ縦横替えで）'!FO136="","",'⑤案件貼り付けシート(E6~→A2へ縦横替えで）'!FO136)</f>
        <v/>
      </c>
      <c r="EE140" s="154" t="str">
        <f>IF('⑤案件貼り付けシート(E6~→A2へ縦横替えで）'!FQ136="","",'⑤案件貼り付けシート(E6~→A2へ縦横替えで）'!FQ136)</f>
        <v/>
      </c>
      <c r="EF140" s="154" t="str">
        <f>IF('⑤案件貼り付けシート(E6~→A2へ縦横替えで）'!FR136="","",'⑤案件貼り付けシート(E6~→A2へ縦横替えで）'!FR136)</f>
        <v/>
      </c>
      <c r="EG140" s="7" t="str" cm="1">
        <f t="array" ref="EG140">IF('⑤案件貼り付けシート(E6~→A2へ縦横替えで）'!FS136="","",_xlfn.IFS('⑤案件貼り付けシート(E6~→A2へ縦横替えで）'!FS136="固定",1,'⑤案件貼り付けシート(E6~→A2へ縦横替えで）'!FS136="流動",2,'⑤案件貼り付けシート(E6~→A2へ縦横替えで）'!FS136="対象外",""))</f>
        <v/>
      </c>
      <c r="EH140" s="154" t="str">
        <f>IF('⑤案件貼り付けシート(E6~→A2へ縦横替えで）'!$FS136="固定",IF('⑤案件貼り付けシート(E6~→A2へ縦横替えで）'!FT136="","",'⑤案件貼り付けシート(E6~→A2へ縦横替えで）'!FT136),"")</f>
        <v/>
      </c>
      <c r="EI140" s="154" t="str">
        <f>IF('⑤案件貼り付けシート(E6~→A2へ縦横替えで）'!$FS136="固定",IF('⑤案件貼り付けシート(E6~→A2へ縦横替えで）'!FU136="","",'⑤案件貼り付けシート(E6~→A2へ縦横替えで）'!FU136),"")</f>
        <v/>
      </c>
      <c r="EJ140" s="154" t="str">
        <f>IF('⑤案件貼り付けシート(E6~→A2へ縦横替えで）'!$FS136="固定",IF('⑤案件貼り付けシート(E6~→A2へ縦横替えで）'!FV136="","",'⑤案件貼り付けシート(E6~→A2へ縦横替えで）'!FV136),"")</f>
        <v/>
      </c>
      <c r="EK140" s="154" t="str">
        <f>IF('⑤案件貼り付けシート(E6~→A2へ縦横替えで）'!$FS136="固定",IF('⑤案件貼り付けシート(E6~→A2へ縦横替えで）'!FW136="","",'⑤案件貼り付けシート(E6~→A2へ縦横替えで）'!FW136),"")</f>
        <v/>
      </c>
      <c r="EL140" s="154" t="str">
        <f>IF('⑤案件貼り付けシート(E6~→A2へ縦横替えで）'!$FS136="固定",IF('⑤案件貼り付けシート(E6~→A2へ縦横替えで）'!FX136="","",'⑤案件貼り付けシート(E6~→A2へ縦横替えで）'!FX136),"")</f>
        <v/>
      </c>
      <c r="EM140" s="154" t="str">
        <f>IF('⑤案件貼り付けシート(E6~→A2へ縦横替えで）'!$FS136="固定",IF('⑤案件貼り付けシート(E6~→A2へ縦横替えで）'!FY136="","",'⑤案件貼り付けシート(E6~→A2へ縦横替えで）'!FY136),"")</f>
        <v/>
      </c>
      <c r="EN140" s="7" t="str">
        <f>IF('⑤案件貼り付けシート(E6~→A2へ縦横替えで）'!$FS136="固定",IF('⑤案件貼り付けシート(E6~→A2へ縦横替えで）'!FZ136="","",'⑤案件貼り付けシート(E6~→A2へ縦横替えで）'!FZ136),"")</f>
        <v/>
      </c>
      <c r="EO140" s="7" t="str">
        <f>IF('⑤案件貼り付けシート(E6~→A2へ縦横替えで）'!GA136="","",'⑤案件貼り付けシート(E6~→A2へ縦横替えで）'!GA136)</f>
        <v/>
      </c>
      <c r="EP140" s="7" t="str">
        <f>IF('⑤案件貼り付けシート(E6~→A2へ縦横替えで）'!GB136="","",'⑤案件貼り付けシート(E6~→A2へ縦横替えで）'!GB136)</f>
        <v/>
      </c>
      <c r="EQ140" s="7" t="str">
        <f>IF('⑤案件貼り付けシート(E6~→A2へ縦横替えで）'!GC136="","",'⑤案件貼り付けシート(E6~→A2へ縦横替えで）'!GC136)</f>
        <v/>
      </c>
      <c r="ER140" s="154" t="str">
        <f>IF('⑤案件貼り付けシート(E6~→A2へ縦横替えで）'!GE136="","",'⑤案件貼り付けシート(E6~→A2へ縦横替えで）'!GE136)</f>
        <v/>
      </c>
      <c r="ES140" s="154" t="str">
        <f>IF('⑤案件貼り付けシート(E6~→A2へ縦横替えで）'!GF136="","",'⑤案件貼り付けシート(E6~→A2へ縦横替えで）'!GF136)</f>
        <v/>
      </c>
      <c r="ET140" s="7" t="str" cm="1">
        <f t="array" ref="ET140">IF('⑤案件貼り付けシート(E6~→A2へ縦横替えで）'!GG136="","",_xlfn.IFS('⑤案件貼り付けシート(E6~→A2へ縦横替えで）'!GG136="固定",1,'⑤案件貼り付けシート(E6~→A2へ縦横替えで）'!GG136="流動",2,'⑤案件貼り付けシート(E6~→A2へ縦横替えで）'!GG136="対象外",""))</f>
        <v/>
      </c>
      <c r="EU140" s="154" t="str">
        <f>IF('⑤案件貼り付けシート(E6~→A2へ縦横替えで）'!$GG136="固定",IF('⑤案件貼り付けシート(E6~→A2へ縦横替えで）'!GH136="","",'⑤案件貼り付けシート(E6~→A2へ縦横替えで）'!GH136),"")</f>
        <v/>
      </c>
      <c r="EV140" s="154" t="str">
        <f>IF('⑤案件貼り付けシート(E6~→A2へ縦横替えで）'!$GG136="固定",IF('⑤案件貼り付けシート(E6~→A2へ縦横替えで）'!GI136="","",'⑤案件貼り付けシート(E6~→A2へ縦横替えで）'!GI136),"")</f>
        <v/>
      </c>
      <c r="EW140" s="154" t="str">
        <f>IF('⑤案件貼り付けシート(E6~→A2へ縦横替えで）'!$GG136="固定",IF('⑤案件貼り付けシート(E6~→A2へ縦横替えで）'!GJ136="","",'⑤案件貼り付けシート(E6~→A2へ縦横替えで）'!GJ136),"")</f>
        <v/>
      </c>
      <c r="EX140" s="154" t="str">
        <f>IF('⑤案件貼り付けシート(E6~→A2へ縦横替えで）'!$GG136="固定",IF('⑤案件貼り付けシート(E6~→A2へ縦横替えで）'!GK136="","",'⑤案件貼り付けシート(E6~→A2へ縦横替えで）'!GK136),"")</f>
        <v/>
      </c>
      <c r="EY140" s="154" t="str">
        <f>IF('⑤案件貼り付けシート(E6~→A2へ縦横替えで）'!$GG136="固定",IF('⑤案件貼り付けシート(E6~→A2へ縦横替えで）'!GL136="","",'⑤案件貼り付けシート(E6~→A2へ縦横替えで）'!GL136),"")</f>
        <v/>
      </c>
      <c r="EZ140" s="154" t="str">
        <f>IF('⑤案件貼り付けシート(E6~→A2へ縦横替えで）'!$GG136="固定",IF('⑤案件貼り付けシート(E6~→A2へ縦横替えで）'!GM136="","",'⑤案件貼り付けシート(E6~→A2へ縦横替えで）'!GM136),"")</f>
        <v/>
      </c>
      <c r="FA140" s="7" t="str">
        <f>IF('⑤案件貼り付けシート(E6~→A2へ縦横替えで）'!$GG136="固定",IF('⑤案件貼り付けシート(E6~→A2へ縦横替えで）'!GN136="","",'⑤案件貼り付けシート(E6~→A2へ縦横替えで）'!GN136),"")</f>
        <v/>
      </c>
      <c r="FB140" s="7" t="str">
        <f>IF('⑤案件貼り付けシート(E6~→A2へ縦横替えで）'!GO136="","",'⑤案件貼り付けシート(E6~→A2へ縦横替えで）'!GO136)</f>
        <v/>
      </c>
      <c r="FC140" s="7" t="str">
        <f>IF('⑤案件貼り付けシート(E6~→A2へ縦横替えで）'!GP136="","",'⑤案件貼り付けシート(E6~→A2へ縦横替えで）'!GP136)</f>
        <v/>
      </c>
      <c r="FD140" s="7" t="str">
        <f>IF('⑤案件貼り付けシート(E6~→A2へ縦横替えで）'!GQ136="","",'⑤案件貼り付けシート(E6~→A2へ縦横替えで）'!GQ136)</f>
        <v/>
      </c>
      <c r="FE140" s="154" t="str">
        <f>IF('⑤案件貼り付けシート(E6~→A2へ縦横替えで）'!GS136="","",'⑤案件貼り付けシート(E6~→A2へ縦横替えで）'!GS136)</f>
        <v/>
      </c>
      <c r="FF140" s="154" t="str">
        <f>IF('⑤案件貼り付けシート(E6~→A2へ縦横替えで）'!GT136="","",'⑤案件貼り付けシート(E6~→A2へ縦横替えで）'!GT136)</f>
        <v/>
      </c>
      <c r="FG140" s="7" t="str" cm="1">
        <f t="array" ref="FG140">IF('⑤案件貼り付けシート(E6~→A2へ縦横替えで）'!GU136="","",_xlfn.IFS('⑤案件貼り付けシート(E6~→A2へ縦横替えで）'!GU136="固定",1,'⑤案件貼り付けシート(E6~→A2へ縦横替えで）'!GU136="流動",2,'⑤案件貼り付けシート(E6~→A2へ縦横替えで）'!GU136="対象外",""))</f>
        <v/>
      </c>
      <c r="FH140" s="154" t="str">
        <f>IF('⑤案件貼り付けシート(E6~→A2へ縦横替えで）'!$GU136="固定",IF('⑤案件貼り付けシート(E6~→A2へ縦横替えで）'!GV136="","",'⑤案件貼り付けシート(E6~→A2へ縦横替えで）'!GV136),"")</f>
        <v/>
      </c>
      <c r="FI140" s="154" t="str">
        <f>IF('⑤案件貼り付けシート(E6~→A2へ縦横替えで）'!$GU136="固定",IF('⑤案件貼り付けシート(E6~→A2へ縦横替えで）'!GW136="","",'⑤案件貼り付けシート(E6~→A2へ縦横替えで）'!GW136),"")</f>
        <v/>
      </c>
      <c r="FJ140" s="154" t="str">
        <f>IF('⑤案件貼り付けシート(E6~→A2へ縦横替えで）'!$GU136="固定",IF('⑤案件貼り付けシート(E6~→A2へ縦横替えで）'!GX136="","",'⑤案件貼り付けシート(E6~→A2へ縦横替えで）'!GX136),"")</f>
        <v/>
      </c>
      <c r="FK140" s="154" t="str">
        <f>IF('⑤案件貼り付けシート(E6~→A2へ縦横替えで）'!$GU136="固定",IF('⑤案件貼り付けシート(E6~→A2へ縦横替えで）'!GY136="","",'⑤案件貼り付けシート(E6~→A2へ縦横替えで）'!GY136),"")</f>
        <v/>
      </c>
      <c r="FL140" s="154" t="str">
        <f>IF('⑤案件貼り付けシート(E6~→A2へ縦横替えで）'!$GU136="固定",IF('⑤案件貼り付けシート(E6~→A2へ縦横替えで）'!GZ136="","",'⑤案件貼り付けシート(E6~→A2へ縦横替えで）'!GZ136),"")</f>
        <v/>
      </c>
      <c r="FM140" s="154" t="str">
        <f>IF('⑤案件貼り付けシート(E6~→A2へ縦横替えで）'!$GU136="固定",IF('⑤案件貼り付けシート(E6~→A2へ縦横替えで）'!HA136="","",'⑤案件貼り付けシート(E6~→A2へ縦横替えで）'!HA136),"")</f>
        <v/>
      </c>
      <c r="FN140" s="7" t="str">
        <f>IF('⑤案件貼り付けシート(E6~→A2へ縦横替えで）'!$GU136="固定",IF('⑤案件貼り付けシート(E6~→A2へ縦横替えで）'!HB136="","",'⑤案件貼り付けシート(E6~→A2へ縦横替えで）'!HB136),"")</f>
        <v/>
      </c>
      <c r="FO140" s="7" t="str">
        <f>IF('⑤案件貼り付けシート(E6~→A2へ縦横替えで）'!HC136="","",'⑤案件貼り付けシート(E6~→A2へ縦横替えで）'!HC136)</f>
        <v/>
      </c>
      <c r="FP140" s="7" t="str">
        <f>IF('⑤案件貼り付けシート(E6~→A2へ縦横替えで）'!HD136="","",'⑤案件貼り付けシート(E6~→A2へ縦横替えで）'!HD136)</f>
        <v/>
      </c>
      <c r="FQ140" s="7" t="str">
        <f>IF('⑤案件貼り付けシート(E6~→A2へ縦横替えで）'!HE136="","",'⑤案件貼り付けシート(E6~→A2へ縦横替えで）'!HE136)</f>
        <v/>
      </c>
      <c r="FR140" s="154" t="str">
        <f>IF('⑤案件貼り付けシート(E6~→A2へ縦横替えで）'!HG136="","",'⑤案件貼り付けシート(E6~→A2へ縦横替えで）'!HG136)</f>
        <v/>
      </c>
      <c r="FS140" s="154" t="str">
        <f>IF('⑤案件貼り付けシート(E6~→A2へ縦横替えで）'!HH136="","",'⑤案件貼り付けシート(E6~→A2へ縦横替えで）'!HH136)</f>
        <v/>
      </c>
      <c r="FT140" s="7" t="str" cm="1">
        <f t="array" ref="FT140">IF('⑤案件貼り付けシート(E6~→A2へ縦横替えで）'!HI136="","",_xlfn.IFS('⑤案件貼り付けシート(E6~→A2へ縦横替えで）'!HI136="固定",1,'⑤案件貼り付けシート(E6~→A2へ縦横替えで）'!HI136="流動",2,'⑤案件貼り付けシート(E6~→A2へ縦横替えで）'!HI136="対象外",""))</f>
        <v/>
      </c>
      <c r="FU140" s="154" t="str">
        <f>IF('⑤案件貼り付けシート(E6~→A2へ縦横替えで）'!$HI136="固定",IF('⑤案件貼り付けシート(E6~→A2へ縦横替えで）'!HJ136="","",'⑤案件貼り付けシート(E6~→A2へ縦横替えで）'!HJ136),"")</f>
        <v/>
      </c>
      <c r="FV140" s="154" t="str">
        <f>IF('⑤案件貼り付けシート(E6~→A2へ縦横替えで）'!$HI136="固定",IF('⑤案件貼り付けシート(E6~→A2へ縦横替えで）'!HK136="","",'⑤案件貼り付けシート(E6~→A2へ縦横替えで）'!HK136),"")</f>
        <v/>
      </c>
      <c r="FW140" s="154" t="str">
        <f>IF('⑤案件貼り付けシート(E6~→A2へ縦横替えで）'!$HI136="固定",IF('⑤案件貼り付けシート(E6~→A2へ縦横替えで）'!HL136="","",'⑤案件貼り付けシート(E6~→A2へ縦横替えで）'!HL136),"")</f>
        <v/>
      </c>
      <c r="FX140" s="154" t="str">
        <f>IF('⑤案件貼り付けシート(E6~→A2へ縦横替えで）'!$HI136="固定",IF('⑤案件貼り付けシート(E6~→A2へ縦横替えで）'!HM136="","",'⑤案件貼り付けシート(E6~→A2へ縦横替えで）'!HM136),"")</f>
        <v/>
      </c>
      <c r="FY140" s="154" t="str">
        <f>IF('⑤案件貼り付けシート(E6~→A2へ縦横替えで）'!$HI136="固定",IF('⑤案件貼り付けシート(E6~→A2へ縦横替えで）'!HN136="","",'⑤案件貼り付けシート(E6~→A2へ縦横替えで）'!HN136),"")</f>
        <v/>
      </c>
      <c r="FZ140" s="154" t="str">
        <f>IF('⑤案件貼り付けシート(E6~→A2へ縦横替えで）'!$HI136="固定",IF('⑤案件貼り付けシート(E6~→A2へ縦横替えで）'!HO136="","",'⑤案件貼り付けシート(E6~→A2へ縦横替えで）'!HO136),"")</f>
        <v/>
      </c>
      <c r="GA140" s="7" t="str">
        <f>IF('⑤案件貼り付けシート(E6~→A2へ縦横替えで）'!$HI136="固定",IF('⑤案件貼り付けシート(E6~→A2へ縦横替えで）'!HP136="","",'⑤案件貼り付けシート(E6~→A2へ縦横替えで）'!HP136),"")</f>
        <v/>
      </c>
      <c r="GB140" s="7" t="str">
        <f>IF('⑤案件貼り付けシート(E6~→A2へ縦横替えで）'!HQ136="","",'⑤案件貼り付けシート(E6~→A2へ縦横替えで）'!HQ136)</f>
        <v/>
      </c>
      <c r="GC140" s="7" t="str">
        <f>IF('⑤案件貼り付けシート(E6~→A2へ縦横替えで）'!HR136="","",'⑤案件貼り付けシート(E6~→A2へ縦横替えで）'!HR136)</f>
        <v/>
      </c>
      <c r="GD140" s="7" t="str">
        <f>IF('⑤案件貼り付けシート(E6~→A2へ縦横替えで）'!HS136="","",'⑤案件貼り付けシート(E6~→A2へ縦横替えで）'!HS136)</f>
        <v/>
      </c>
      <c r="GE140" s="7"/>
      <c r="GF140" s="7"/>
      <c r="GG140" s="7"/>
      <c r="GH140" s="7"/>
      <c r="GI140" s="7"/>
      <c r="GJ140" s="7"/>
      <c r="GK140" s="7"/>
      <c r="GL140" s="7"/>
      <c r="GM140" s="48"/>
      <c r="GN140" s="7"/>
      <c r="GO140" s="7"/>
      <c r="GP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3"/>
      <c r="AS141" s="7"/>
      <c r="AT141" s="7"/>
      <c r="AU141" s="7"/>
      <c r="AV141" s="7"/>
      <c r="AW141" s="7"/>
      <c r="AX141" s="7"/>
      <c r="AY141" s="7"/>
      <c r="AZ141" s="7"/>
      <c r="BA141" s="7"/>
      <c r="BB141" s="7"/>
      <c r="BC141" s="7"/>
      <c r="BD141" s="7"/>
      <c r="BE141" s="154"/>
      <c r="BF141" s="154"/>
      <c r="BG141" s="7"/>
      <c r="BH141" s="154"/>
      <c r="BI141" s="154"/>
      <c r="BJ141" s="154"/>
      <c r="BK141" s="154"/>
      <c r="BL141" s="154"/>
      <c r="BM141" s="154"/>
      <c r="BN141" s="7"/>
      <c r="BO141" s="7"/>
      <c r="BP141" s="7"/>
      <c r="BQ141" s="7"/>
      <c r="BR141" s="154"/>
      <c r="BS141" s="154"/>
      <c r="BT141" s="7"/>
      <c r="BU141" s="154"/>
      <c r="BV141" s="154"/>
      <c r="BW141" s="154"/>
      <c r="BX141" s="154"/>
      <c r="BY141" s="154"/>
      <c r="BZ141" s="154"/>
      <c r="CA141" s="7"/>
      <c r="CB141" s="7"/>
      <c r="CC141" s="7"/>
      <c r="CD141" s="7"/>
      <c r="CE141" s="154"/>
      <c r="CF141" s="154"/>
      <c r="CG141" s="7"/>
      <c r="CH141" s="154"/>
      <c r="CI141" s="154"/>
      <c r="CJ141" s="154"/>
      <c r="CK141" s="154"/>
      <c r="CL141" s="154"/>
      <c r="CM141" s="154"/>
      <c r="CN141" s="7"/>
      <c r="CO141" s="7"/>
      <c r="CP141" s="7"/>
      <c r="CQ141" s="7"/>
      <c r="CR141" s="154"/>
      <c r="CS141" s="154"/>
      <c r="CT141" s="7"/>
      <c r="CU141" s="154"/>
      <c r="CV141" s="154"/>
      <c r="CW141" s="154"/>
      <c r="CX141" s="154"/>
      <c r="CY141" s="154"/>
      <c r="CZ141" s="154"/>
      <c r="DA141" s="7"/>
      <c r="DB141" s="7"/>
      <c r="DC141" s="7"/>
      <c r="DD141" s="7"/>
      <c r="DE141" s="154"/>
      <c r="DF141" s="154"/>
      <c r="DG141" s="7"/>
      <c r="DH141" s="154"/>
      <c r="DI141" s="154"/>
      <c r="DJ141" s="154"/>
      <c r="DK141" s="154"/>
      <c r="DL141" s="154"/>
      <c r="DM141" s="154"/>
      <c r="DN141" s="7"/>
      <c r="DO141" s="7"/>
      <c r="DP141" s="7"/>
      <c r="DQ141" s="7"/>
      <c r="DR141" s="154" t="str">
        <f>IF('⑤案件貼り付けシート(E6~→A2へ縦横替えで）'!FC137="","",'⑤案件貼り付けシート(E6~→A2へ縦横替えで）'!FC137)</f>
        <v/>
      </c>
      <c r="DS141" s="154" t="str">
        <f>IF('⑤案件貼り付けシート(E6~→A2へ縦横替えで）'!FD137="","",'⑤案件貼り付けシート(E6~→A2へ縦横替えで）'!FD137)</f>
        <v/>
      </c>
      <c r="DT141" s="7" t="str" cm="1">
        <f t="array" ref="DT141">IF('⑤案件貼り付けシート(E6~→A2へ縦横替えで）'!FE137="","",_xlfn.IFS('⑤案件貼り付けシート(E6~→A2へ縦横替えで）'!FE137="固定",1,'⑤案件貼り付けシート(E6~→A2へ縦横替えで）'!FE137="流動",2,'⑤案件貼り付けシート(E6~→A2へ縦横替えで）'!FE137="対象外",""))</f>
        <v/>
      </c>
      <c r="DU141" s="154" t="str">
        <f>IF('⑤案件貼り付けシート(E6~→A2へ縦横替えで）'!$FE137="固定",IF('⑤案件貼り付けシート(E6~→A2へ縦横替えで）'!FF137="","",'⑤案件貼り付けシート(E6~→A2へ縦横替えで）'!FF137),"")</f>
        <v/>
      </c>
      <c r="DV141" s="154" t="str">
        <f>IF('⑤案件貼り付けシート(E6~→A2へ縦横替えで）'!$FE137="固定",IF('⑤案件貼り付けシート(E6~→A2へ縦横替えで）'!FG137="","",'⑤案件貼り付けシート(E6~→A2へ縦横替えで）'!FG137),"")</f>
        <v/>
      </c>
      <c r="DW141" s="154" t="str">
        <f>IF('⑤案件貼り付けシート(E6~→A2へ縦横替えで）'!$FE137="固定",IF('⑤案件貼り付けシート(E6~→A2へ縦横替えで）'!FH137="","",'⑤案件貼り付けシート(E6~→A2へ縦横替えで）'!FH137),"")</f>
        <v/>
      </c>
      <c r="DX141" s="154" t="str">
        <f>IF('⑤案件貼り付けシート(E6~→A2へ縦横替えで）'!$FE137="固定",IF('⑤案件貼り付けシート(E6~→A2へ縦横替えで）'!FI137="","",'⑤案件貼り付けシート(E6~→A2へ縦横替えで）'!FI137),"")</f>
        <v/>
      </c>
      <c r="DY141" s="154" t="str">
        <f>IF('⑤案件貼り付けシート(E6~→A2へ縦横替えで）'!$FE137="固定",IF('⑤案件貼り付けシート(E6~→A2へ縦横替えで）'!FJ137="","",'⑤案件貼り付けシート(E6~→A2へ縦横替えで）'!FJ137),"")</f>
        <v/>
      </c>
      <c r="DZ141" s="154" t="str">
        <f>IF('⑤案件貼り付けシート(E6~→A2へ縦横替えで）'!$FE137="固定",IF('⑤案件貼り付けシート(E6~→A2へ縦横替えで）'!FK137="","",'⑤案件貼り付けシート(E6~→A2へ縦横替えで）'!FK137),"")</f>
        <v/>
      </c>
      <c r="EA141" s="7" t="str">
        <f>IF('⑤案件貼り付けシート(E6~→A2へ縦横替えで）'!$FE137="固定",IF('⑤案件貼り付けシート(E6~→A2へ縦横替えで）'!FL137="","",'⑤案件貼り付けシート(E6~→A2へ縦横替えで）'!FL137),"")</f>
        <v/>
      </c>
      <c r="EB141" s="7" t="str">
        <f>IF('⑤案件貼り付けシート(E6~→A2へ縦横替えで）'!FM137="","",'⑤案件貼り付けシート(E6~→A2へ縦横替えで）'!FM137)</f>
        <v/>
      </c>
      <c r="EC141" s="7" t="str">
        <f>IF('⑤案件貼り付けシート(E6~→A2へ縦横替えで）'!FN137="","",'⑤案件貼り付けシート(E6~→A2へ縦横替えで）'!FN137)</f>
        <v/>
      </c>
      <c r="ED141" s="7" t="str">
        <f>IF('⑤案件貼り付けシート(E6~→A2へ縦横替えで）'!FO137="","",'⑤案件貼り付けシート(E6~→A2へ縦横替えで）'!FO137)</f>
        <v/>
      </c>
      <c r="EE141" s="154" t="str">
        <f>IF('⑤案件貼り付けシート(E6~→A2へ縦横替えで）'!FQ137="","",'⑤案件貼り付けシート(E6~→A2へ縦横替えで）'!FQ137)</f>
        <v/>
      </c>
      <c r="EF141" s="154" t="str">
        <f>IF('⑤案件貼り付けシート(E6~→A2へ縦横替えで）'!FR137="","",'⑤案件貼り付けシート(E6~→A2へ縦横替えで）'!FR137)</f>
        <v/>
      </c>
      <c r="EG141" s="7" t="str" cm="1">
        <f t="array" ref="EG141">IF('⑤案件貼り付けシート(E6~→A2へ縦横替えで）'!FS137="","",_xlfn.IFS('⑤案件貼り付けシート(E6~→A2へ縦横替えで）'!FS137="固定",1,'⑤案件貼り付けシート(E6~→A2へ縦横替えで）'!FS137="流動",2,'⑤案件貼り付けシート(E6~→A2へ縦横替えで）'!FS137="対象外",""))</f>
        <v/>
      </c>
      <c r="EH141" s="154" t="str">
        <f>IF('⑤案件貼り付けシート(E6~→A2へ縦横替えで）'!$FS137="固定",IF('⑤案件貼り付けシート(E6~→A2へ縦横替えで）'!FT137="","",'⑤案件貼り付けシート(E6~→A2へ縦横替えで）'!FT137),"")</f>
        <v/>
      </c>
      <c r="EI141" s="154" t="str">
        <f>IF('⑤案件貼り付けシート(E6~→A2へ縦横替えで）'!$FS137="固定",IF('⑤案件貼り付けシート(E6~→A2へ縦横替えで）'!FU137="","",'⑤案件貼り付けシート(E6~→A2へ縦横替えで）'!FU137),"")</f>
        <v/>
      </c>
      <c r="EJ141" s="154" t="str">
        <f>IF('⑤案件貼り付けシート(E6~→A2へ縦横替えで）'!$FS137="固定",IF('⑤案件貼り付けシート(E6~→A2へ縦横替えで）'!FV137="","",'⑤案件貼り付けシート(E6~→A2へ縦横替えで）'!FV137),"")</f>
        <v/>
      </c>
      <c r="EK141" s="154" t="str">
        <f>IF('⑤案件貼り付けシート(E6~→A2へ縦横替えで）'!$FS137="固定",IF('⑤案件貼り付けシート(E6~→A2へ縦横替えで）'!FW137="","",'⑤案件貼り付けシート(E6~→A2へ縦横替えで）'!FW137),"")</f>
        <v/>
      </c>
      <c r="EL141" s="154" t="str">
        <f>IF('⑤案件貼り付けシート(E6~→A2へ縦横替えで）'!$FS137="固定",IF('⑤案件貼り付けシート(E6~→A2へ縦横替えで）'!FX137="","",'⑤案件貼り付けシート(E6~→A2へ縦横替えで）'!FX137),"")</f>
        <v/>
      </c>
      <c r="EM141" s="154" t="str">
        <f>IF('⑤案件貼り付けシート(E6~→A2へ縦横替えで）'!$FS137="固定",IF('⑤案件貼り付けシート(E6~→A2へ縦横替えで）'!FY137="","",'⑤案件貼り付けシート(E6~→A2へ縦横替えで）'!FY137),"")</f>
        <v/>
      </c>
      <c r="EN141" s="7" t="str">
        <f>IF('⑤案件貼り付けシート(E6~→A2へ縦横替えで）'!$FS137="固定",IF('⑤案件貼り付けシート(E6~→A2へ縦横替えで）'!FZ137="","",'⑤案件貼り付けシート(E6~→A2へ縦横替えで）'!FZ137),"")</f>
        <v/>
      </c>
      <c r="EO141" s="7" t="str">
        <f>IF('⑤案件貼り付けシート(E6~→A2へ縦横替えで）'!GA137="","",'⑤案件貼り付けシート(E6~→A2へ縦横替えで）'!GA137)</f>
        <v/>
      </c>
      <c r="EP141" s="7" t="str">
        <f>IF('⑤案件貼り付けシート(E6~→A2へ縦横替えで）'!GB137="","",'⑤案件貼り付けシート(E6~→A2へ縦横替えで）'!GB137)</f>
        <v/>
      </c>
      <c r="EQ141" s="7" t="str">
        <f>IF('⑤案件貼り付けシート(E6~→A2へ縦横替えで）'!GC137="","",'⑤案件貼り付けシート(E6~→A2へ縦横替えで）'!GC137)</f>
        <v/>
      </c>
      <c r="ER141" s="154" t="str">
        <f>IF('⑤案件貼り付けシート(E6~→A2へ縦横替えで）'!GE137="","",'⑤案件貼り付けシート(E6~→A2へ縦横替えで）'!GE137)</f>
        <v/>
      </c>
      <c r="ES141" s="154" t="str">
        <f>IF('⑤案件貼り付けシート(E6~→A2へ縦横替えで）'!GF137="","",'⑤案件貼り付けシート(E6~→A2へ縦横替えで）'!GF137)</f>
        <v/>
      </c>
      <c r="ET141" s="7" t="str" cm="1">
        <f t="array" ref="ET141">IF('⑤案件貼り付けシート(E6~→A2へ縦横替えで）'!GG137="","",_xlfn.IFS('⑤案件貼り付けシート(E6~→A2へ縦横替えで）'!GG137="固定",1,'⑤案件貼り付けシート(E6~→A2へ縦横替えで）'!GG137="流動",2,'⑤案件貼り付けシート(E6~→A2へ縦横替えで）'!GG137="対象外",""))</f>
        <v/>
      </c>
      <c r="EU141" s="154" t="str">
        <f>IF('⑤案件貼り付けシート(E6~→A2へ縦横替えで）'!$GG137="固定",IF('⑤案件貼り付けシート(E6~→A2へ縦横替えで）'!GH137="","",'⑤案件貼り付けシート(E6~→A2へ縦横替えで）'!GH137),"")</f>
        <v/>
      </c>
      <c r="EV141" s="154" t="str">
        <f>IF('⑤案件貼り付けシート(E6~→A2へ縦横替えで）'!$GG137="固定",IF('⑤案件貼り付けシート(E6~→A2へ縦横替えで）'!GI137="","",'⑤案件貼り付けシート(E6~→A2へ縦横替えで）'!GI137),"")</f>
        <v/>
      </c>
      <c r="EW141" s="154" t="str">
        <f>IF('⑤案件貼り付けシート(E6~→A2へ縦横替えで）'!$GG137="固定",IF('⑤案件貼り付けシート(E6~→A2へ縦横替えで）'!GJ137="","",'⑤案件貼り付けシート(E6~→A2へ縦横替えで）'!GJ137),"")</f>
        <v/>
      </c>
      <c r="EX141" s="154" t="str">
        <f>IF('⑤案件貼り付けシート(E6~→A2へ縦横替えで）'!$GG137="固定",IF('⑤案件貼り付けシート(E6~→A2へ縦横替えで）'!GK137="","",'⑤案件貼り付けシート(E6~→A2へ縦横替えで）'!GK137),"")</f>
        <v/>
      </c>
      <c r="EY141" s="154" t="str">
        <f>IF('⑤案件貼り付けシート(E6~→A2へ縦横替えで）'!$GG137="固定",IF('⑤案件貼り付けシート(E6~→A2へ縦横替えで）'!GL137="","",'⑤案件貼り付けシート(E6~→A2へ縦横替えで）'!GL137),"")</f>
        <v/>
      </c>
      <c r="EZ141" s="154" t="str">
        <f>IF('⑤案件貼り付けシート(E6~→A2へ縦横替えで）'!$GG137="固定",IF('⑤案件貼り付けシート(E6~→A2へ縦横替えで）'!GM137="","",'⑤案件貼り付けシート(E6~→A2へ縦横替えで）'!GM137),"")</f>
        <v/>
      </c>
      <c r="FA141" s="7" t="str">
        <f>IF('⑤案件貼り付けシート(E6~→A2へ縦横替えで）'!$GG137="固定",IF('⑤案件貼り付けシート(E6~→A2へ縦横替えで）'!GN137="","",'⑤案件貼り付けシート(E6~→A2へ縦横替えで）'!GN137),"")</f>
        <v/>
      </c>
      <c r="FB141" s="7" t="str">
        <f>IF('⑤案件貼り付けシート(E6~→A2へ縦横替えで）'!GO137="","",'⑤案件貼り付けシート(E6~→A2へ縦横替えで）'!GO137)</f>
        <v/>
      </c>
      <c r="FC141" s="7" t="str">
        <f>IF('⑤案件貼り付けシート(E6~→A2へ縦横替えで）'!GP137="","",'⑤案件貼り付けシート(E6~→A2へ縦横替えで）'!GP137)</f>
        <v/>
      </c>
      <c r="FD141" s="7" t="str">
        <f>IF('⑤案件貼り付けシート(E6~→A2へ縦横替えで）'!GQ137="","",'⑤案件貼り付けシート(E6~→A2へ縦横替えで）'!GQ137)</f>
        <v/>
      </c>
      <c r="FE141" s="154" t="str">
        <f>IF('⑤案件貼り付けシート(E6~→A2へ縦横替えで）'!GS137="","",'⑤案件貼り付けシート(E6~→A2へ縦横替えで）'!GS137)</f>
        <v/>
      </c>
      <c r="FF141" s="154" t="str">
        <f>IF('⑤案件貼り付けシート(E6~→A2へ縦横替えで）'!GT137="","",'⑤案件貼り付けシート(E6~→A2へ縦横替えで）'!GT137)</f>
        <v/>
      </c>
      <c r="FG141" s="7" t="str" cm="1">
        <f t="array" ref="FG141">IF('⑤案件貼り付けシート(E6~→A2へ縦横替えで）'!GU137="","",_xlfn.IFS('⑤案件貼り付けシート(E6~→A2へ縦横替えで）'!GU137="固定",1,'⑤案件貼り付けシート(E6~→A2へ縦横替えで）'!GU137="流動",2,'⑤案件貼り付けシート(E6~→A2へ縦横替えで）'!GU137="対象外",""))</f>
        <v/>
      </c>
      <c r="FH141" s="154" t="str">
        <f>IF('⑤案件貼り付けシート(E6~→A2へ縦横替えで）'!$GU137="固定",IF('⑤案件貼り付けシート(E6~→A2へ縦横替えで）'!GV137="","",'⑤案件貼り付けシート(E6~→A2へ縦横替えで）'!GV137),"")</f>
        <v/>
      </c>
      <c r="FI141" s="154" t="str">
        <f>IF('⑤案件貼り付けシート(E6~→A2へ縦横替えで）'!$GU137="固定",IF('⑤案件貼り付けシート(E6~→A2へ縦横替えで）'!GW137="","",'⑤案件貼り付けシート(E6~→A2へ縦横替えで）'!GW137),"")</f>
        <v/>
      </c>
      <c r="FJ141" s="154" t="str">
        <f>IF('⑤案件貼り付けシート(E6~→A2へ縦横替えで）'!$GU137="固定",IF('⑤案件貼り付けシート(E6~→A2へ縦横替えで）'!GX137="","",'⑤案件貼り付けシート(E6~→A2へ縦横替えで）'!GX137),"")</f>
        <v/>
      </c>
      <c r="FK141" s="154" t="str">
        <f>IF('⑤案件貼り付けシート(E6~→A2へ縦横替えで）'!$GU137="固定",IF('⑤案件貼り付けシート(E6~→A2へ縦横替えで）'!GY137="","",'⑤案件貼り付けシート(E6~→A2へ縦横替えで）'!GY137),"")</f>
        <v/>
      </c>
      <c r="FL141" s="154" t="str">
        <f>IF('⑤案件貼り付けシート(E6~→A2へ縦横替えで）'!$GU137="固定",IF('⑤案件貼り付けシート(E6~→A2へ縦横替えで）'!GZ137="","",'⑤案件貼り付けシート(E6~→A2へ縦横替えで）'!GZ137),"")</f>
        <v/>
      </c>
      <c r="FM141" s="154" t="str">
        <f>IF('⑤案件貼り付けシート(E6~→A2へ縦横替えで）'!$GU137="固定",IF('⑤案件貼り付けシート(E6~→A2へ縦横替えで）'!HA137="","",'⑤案件貼り付けシート(E6~→A2へ縦横替えで）'!HA137),"")</f>
        <v/>
      </c>
      <c r="FN141" s="7" t="str">
        <f>IF('⑤案件貼り付けシート(E6~→A2へ縦横替えで）'!$GU137="固定",IF('⑤案件貼り付けシート(E6~→A2へ縦横替えで）'!HB137="","",'⑤案件貼り付けシート(E6~→A2へ縦横替えで）'!HB137),"")</f>
        <v/>
      </c>
      <c r="FO141" s="7" t="str">
        <f>IF('⑤案件貼り付けシート(E6~→A2へ縦横替えで）'!HC137="","",'⑤案件貼り付けシート(E6~→A2へ縦横替えで）'!HC137)</f>
        <v/>
      </c>
      <c r="FP141" s="7" t="str">
        <f>IF('⑤案件貼り付けシート(E6~→A2へ縦横替えで）'!HD137="","",'⑤案件貼り付けシート(E6~→A2へ縦横替えで）'!HD137)</f>
        <v/>
      </c>
      <c r="FQ141" s="7" t="str">
        <f>IF('⑤案件貼り付けシート(E6~→A2へ縦横替えで）'!HE137="","",'⑤案件貼り付けシート(E6~→A2へ縦横替えで）'!HE137)</f>
        <v/>
      </c>
      <c r="FR141" s="154" t="str">
        <f>IF('⑤案件貼り付けシート(E6~→A2へ縦横替えで）'!HG137="","",'⑤案件貼り付けシート(E6~→A2へ縦横替えで）'!HG137)</f>
        <v/>
      </c>
      <c r="FS141" s="154" t="str">
        <f>IF('⑤案件貼り付けシート(E6~→A2へ縦横替えで）'!HH137="","",'⑤案件貼り付けシート(E6~→A2へ縦横替えで）'!HH137)</f>
        <v/>
      </c>
      <c r="FT141" s="7" t="str" cm="1">
        <f t="array" ref="FT141">IF('⑤案件貼り付けシート(E6~→A2へ縦横替えで）'!HI137="","",_xlfn.IFS('⑤案件貼り付けシート(E6~→A2へ縦横替えで）'!HI137="固定",1,'⑤案件貼り付けシート(E6~→A2へ縦横替えで）'!HI137="流動",2,'⑤案件貼り付けシート(E6~→A2へ縦横替えで）'!HI137="対象外",""))</f>
        <v/>
      </c>
      <c r="FU141" s="154" t="str">
        <f>IF('⑤案件貼り付けシート(E6~→A2へ縦横替えで）'!$HI137="固定",IF('⑤案件貼り付けシート(E6~→A2へ縦横替えで）'!HJ137="","",'⑤案件貼り付けシート(E6~→A2へ縦横替えで）'!HJ137),"")</f>
        <v/>
      </c>
      <c r="FV141" s="154" t="str">
        <f>IF('⑤案件貼り付けシート(E6~→A2へ縦横替えで）'!$HI137="固定",IF('⑤案件貼り付けシート(E6~→A2へ縦横替えで）'!HK137="","",'⑤案件貼り付けシート(E6~→A2へ縦横替えで）'!HK137),"")</f>
        <v/>
      </c>
      <c r="FW141" s="154" t="str">
        <f>IF('⑤案件貼り付けシート(E6~→A2へ縦横替えで）'!$HI137="固定",IF('⑤案件貼り付けシート(E6~→A2へ縦横替えで）'!HL137="","",'⑤案件貼り付けシート(E6~→A2へ縦横替えで）'!HL137),"")</f>
        <v/>
      </c>
      <c r="FX141" s="154" t="str">
        <f>IF('⑤案件貼り付けシート(E6~→A2へ縦横替えで）'!$HI137="固定",IF('⑤案件貼り付けシート(E6~→A2へ縦横替えで）'!HM137="","",'⑤案件貼り付けシート(E6~→A2へ縦横替えで）'!HM137),"")</f>
        <v/>
      </c>
      <c r="FY141" s="154" t="str">
        <f>IF('⑤案件貼り付けシート(E6~→A2へ縦横替えで）'!$HI137="固定",IF('⑤案件貼り付けシート(E6~→A2へ縦横替えで）'!HN137="","",'⑤案件貼り付けシート(E6~→A2へ縦横替えで）'!HN137),"")</f>
        <v/>
      </c>
      <c r="FZ141" s="154" t="str">
        <f>IF('⑤案件貼り付けシート(E6~→A2へ縦横替えで）'!$HI137="固定",IF('⑤案件貼り付けシート(E6~→A2へ縦横替えで）'!HO137="","",'⑤案件貼り付けシート(E6~→A2へ縦横替えで）'!HO137),"")</f>
        <v/>
      </c>
      <c r="GA141" s="7" t="str">
        <f>IF('⑤案件貼り付けシート(E6~→A2へ縦横替えで）'!$HI137="固定",IF('⑤案件貼り付けシート(E6~→A2へ縦横替えで）'!HP137="","",'⑤案件貼り付けシート(E6~→A2へ縦横替えで）'!HP137),"")</f>
        <v/>
      </c>
      <c r="GB141" s="7" t="str">
        <f>IF('⑤案件貼り付けシート(E6~→A2へ縦横替えで）'!HQ137="","",'⑤案件貼り付けシート(E6~→A2へ縦横替えで）'!HQ137)</f>
        <v/>
      </c>
      <c r="GC141" s="7" t="str">
        <f>IF('⑤案件貼り付けシート(E6~→A2へ縦横替えで）'!HR137="","",'⑤案件貼り付けシート(E6~→A2へ縦横替えで）'!HR137)</f>
        <v/>
      </c>
      <c r="GD141" s="7" t="str">
        <f>IF('⑤案件貼り付けシート(E6~→A2へ縦横替えで）'!HS137="","",'⑤案件貼り付けシート(E6~→A2へ縦横替えで）'!HS137)</f>
        <v/>
      </c>
      <c r="GE141" s="7"/>
      <c r="GF141" s="7"/>
      <c r="GG141" s="7"/>
      <c r="GH141" s="7"/>
      <c r="GI141" s="7"/>
      <c r="GJ141" s="7"/>
      <c r="GK141" s="7"/>
      <c r="GL141" s="7"/>
      <c r="GM141" s="48"/>
      <c r="GN141" s="7"/>
      <c r="GO141" s="7"/>
      <c r="GP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3"/>
      <c r="AS142" s="7"/>
      <c r="AT142" s="7"/>
      <c r="AU142" s="7"/>
      <c r="AV142" s="7"/>
      <c r="AW142" s="7"/>
      <c r="AX142" s="7"/>
      <c r="AY142" s="7"/>
      <c r="AZ142" s="7"/>
      <c r="BA142" s="7"/>
      <c r="BB142" s="7"/>
      <c r="BC142" s="7"/>
      <c r="BD142" s="7"/>
      <c r="BE142" s="154"/>
      <c r="BF142" s="154"/>
      <c r="BG142" s="7"/>
      <c r="BH142" s="154"/>
      <c r="BI142" s="154"/>
      <c r="BJ142" s="154"/>
      <c r="BK142" s="154"/>
      <c r="BL142" s="154"/>
      <c r="BM142" s="154"/>
      <c r="BN142" s="7"/>
      <c r="BO142" s="7"/>
      <c r="BP142" s="7"/>
      <c r="BQ142" s="7"/>
      <c r="BR142" s="154"/>
      <c r="BS142" s="154"/>
      <c r="BT142" s="7"/>
      <c r="BU142" s="154"/>
      <c r="BV142" s="154"/>
      <c r="BW142" s="154"/>
      <c r="BX142" s="154"/>
      <c r="BY142" s="154"/>
      <c r="BZ142" s="154"/>
      <c r="CA142" s="7"/>
      <c r="CB142" s="7"/>
      <c r="CC142" s="7"/>
      <c r="CD142" s="7"/>
      <c r="CE142" s="154"/>
      <c r="CF142" s="154"/>
      <c r="CG142" s="7"/>
      <c r="CH142" s="154"/>
      <c r="CI142" s="154"/>
      <c r="CJ142" s="154"/>
      <c r="CK142" s="154"/>
      <c r="CL142" s="154"/>
      <c r="CM142" s="154"/>
      <c r="CN142" s="7"/>
      <c r="CO142" s="7"/>
      <c r="CP142" s="7"/>
      <c r="CQ142" s="7"/>
      <c r="CR142" s="154"/>
      <c r="CS142" s="154"/>
      <c r="CT142" s="7"/>
      <c r="CU142" s="154"/>
      <c r="CV142" s="154"/>
      <c r="CW142" s="154"/>
      <c r="CX142" s="154"/>
      <c r="CY142" s="154"/>
      <c r="CZ142" s="154"/>
      <c r="DA142" s="7"/>
      <c r="DB142" s="7"/>
      <c r="DC142" s="7"/>
      <c r="DD142" s="7"/>
      <c r="DE142" s="154"/>
      <c r="DF142" s="154"/>
      <c r="DG142" s="7"/>
      <c r="DH142" s="154"/>
      <c r="DI142" s="154"/>
      <c r="DJ142" s="154"/>
      <c r="DK142" s="154"/>
      <c r="DL142" s="154"/>
      <c r="DM142" s="154"/>
      <c r="DN142" s="7"/>
      <c r="DO142" s="7"/>
      <c r="DP142" s="7"/>
      <c r="DQ142" s="7"/>
      <c r="DR142" s="154" t="str">
        <f>IF('⑤案件貼り付けシート(E6~→A2へ縦横替えで）'!FC138="","",'⑤案件貼り付けシート(E6~→A2へ縦横替えで）'!FC138)</f>
        <v/>
      </c>
      <c r="DS142" s="154" t="str">
        <f>IF('⑤案件貼り付けシート(E6~→A2へ縦横替えで）'!FD138="","",'⑤案件貼り付けシート(E6~→A2へ縦横替えで）'!FD138)</f>
        <v/>
      </c>
      <c r="DT142" s="7" t="str" cm="1">
        <f t="array" ref="DT142">IF('⑤案件貼り付けシート(E6~→A2へ縦横替えで）'!FE138="","",_xlfn.IFS('⑤案件貼り付けシート(E6~→A2へ縦横替えで）'!FE138="固定",1,'⑤案件貼り付けシート(E6~→A2へ縦横替えで）'!FE138="流動",2,'⑤案件貼り付けシート(E6~→A2へ縦横替えで）'!FE138="対象外",""))</f>
        <v/>
      </c>
      <c r="DU142" s="154" t="str">
        <f>IF('⑤案件貼り付けシート(E6~→A2へ縦横替えで）'!$FE138="固定",IF('⑤案件貼り付けシート(E6~→A2へ縦横替えで）'!FF138="","",'⑤案件貼り付けシート(E6~→A2へ縦横替えで）'!FF138),"")</f>
        <v/>
      </c>
      <c r="DV142" s="154" t="str">
        <f>IF('⑤案件貼り付けシート(E6~→A2へ縦横替えで）'!$FE138="固定",IF('⑤案件貼り付けシート(E6~→A2へ縦横替えで）'!FG138="","",'⑤案件貼り付けシート(E6~→A2へ縦横替えで）'!FG138),"")</f>
        <v/>
      </c>
      <c r="DW142" s="154" t="str">
        <f>IF('⑤案件貼り付けシート(E6~→A2へ縦横替えで）'!$FE138="固定",IF('⑤案件貼り付けシート(E6~→A2へ縦横替えで）'!FH138="","",'⑤案件貼り付けシート(E6~→A2へ縦横替えで）'!FH138),"")</f>
        <v/>
      </c>
      <c r="DX142" s="154" t="str">
        <f>IF('⑤案件貼り付けシート(E6~→A2へ縦横替えで）'!$FE138="固定",IF('⑤案件貼り付けシート(E6~→A2へ縦横替えで）'!FI138="","",'⑤案件貼り付けシート(E6~→A2へ縦横替えで）'!FI138),"")</f>
        <v/>
      </c>
      <c r="DY142" s="154" t="str">
        <f>IF('⑤案件貼り付けシート(E6~→A2へ縦横替えで）'!$FE138="固定",IF('⑤案件貼り付けシート(E6~→A2へ縦横替えで）'!FJ138="","",'⑤案件貼り付けシート(E6~→A2へ縦横替えで）'!FJ138),"")</f>
        <v/>
      </c>
      <c r="DZ142" s="154" t="str">
        <f>IF('⑤案件貼り付けシート(E6~→A2へ縦横替えで）'!$FE138="固定",IF('⑤案件貼り付けシート(E6~→A2へ縦横替えで）'!FK138="","",'⑤案件貼り付けシート(E6~→A2へ縦横替えで）'!FK138),"")</f>
        <v/>
      </c>
      <c r="EA142" s="7" t="str">
        <f>IF('⑤案件貼り付けシート(E6~→A2へ縦横替えで）'!$FE138="固定",IF('⑤案件貼り付けシート(E6~→A2へ縦横替えで）'!FL138="","",'⑤案件貼り付けシート(E6~→A2へ縦横替えで）'!FL138),"")</f>
        <v/>
      </c>
      <c r="EB142" s="7" t="str">
        <f>IF('⑤案件貼り付けシート(E6~→A2へ縦横替えで）'!FM138="","",'⑤案件貼り付けシート(E6~→A2へ縦横替えで）'!FM138)</f>
        <v/>
      </c>
      <c r="EC142" s="7" t="str">
        <f>IF('⑤案件貼り付けシート(E6~→A2へ縦横替えで）'!FN138="","",'⑤案件貼り付けシート(E6~→A2へ縦横替えで）'!FN138)</f>
        <v/>
      </c>
      <c r="ED142" s="7" t="str">
        <f>IF('⑤案件貼り付けシート(E6~→A2へ縦横替えで）'!FO138="","",'⑤案件貼り付けシート(E6~→A2へ縦横替えで）'!FO138)</f>
        <v/>
      </c>
      <c r="EE142" s="154" t="str">
        <f>IF('⑤案件貼り付けシート(E6~→A2へ縦横替えで）'!FQ138="","",'⑤案件貼り付けシート(E6~→A2へ縦横替えで）'!FQ138)</f>
        <v/>
      </c>
      <c r="EF142" s="154" t="str">
        <f>IF('⑤案件貼り付けシート(E6~→A2へ縦横替えで）'!FR138="","",'⑤案件貼り付けシート(E6~→A2へ縦横替えで）'!FR138)</f>
        <v/>
      </c>
      <c r="EG142" s="7" t="str" cm="1">
        <f t="array" ref="EG142">IF('⑤案件貼り付けシート(E6~→A2へ縦横替えで）'!FS138="","",_xlfn.IFS('⑤案件貼り付けシート(E6~→A2へ縦横替えで）'!FS138="固定",1,'⑤案件貼り付けシート(E6~→A2へ縦横替えで）'!FS138="流動",2,'⑤案件貼り付けシート(E6~→A2へ縦横替えで）'!FS138="対象外",""))</f>
        <v/>
      </c>
      <c r="EH142" s="154" t="str">
        <f>IF('⑤案件貼り付けシート(E6~→A2へ縦横替えで）'!$FS138="固定",IF('⑤案件貼り付けシート(E6~→A2へ縦横替えで）'!FT138="","",'⑤案件貼り付けシート(E6~→A2へ縦横替えで）'!FT138),"")</f>
        <v/>
      </c>
      <c r="EI142" s="154" t="str">
        <f>IF('⑤案件貼り付けシート(E6~→A2へ縦横替えで）'!$FS138="固定",IF('⑤案件貼り付けシート(E6~→A2へ縦横替えで）'!FU138="","",'⑤案件貼り付けシート(E6~→A2へ縦横替えで）'!FU138),"")</f>
        <v/>
      </c>
      <c r="EJ142" s="154" t="str">
        <f>IF('⑤案件貼り付けシート(E6~→A2へ縦横替えで）'!$FS138="固定",IF('⑤案件貼り付けシート(E6~→A2へ縦横替えで）'!FV138="","",'⑤案件貼り付けシート(E6~→A2へ縦横替えで）'!FV138),"")</f>
        <v/>
      </c>
      <c r="EK142" s="154" t="str">
        <f>IF('⑤案件貼り付けシート(E6~→A2へ縦横替えで）'!$FS138="固定",IF('⑤案件貼り付けシート(E6~→A2へ縦横替えで）'!FW138="","",'⑤案件貼り付けシート(E6~→A2へ縦横替えで）'!FW138),"")</f>
        <v/>
      </c>
      <c r="EL142" s="154" t="str">
        <f>IF('⑤案件貼り付けシート(E6~→A2へ縦横替えで）'!$FS138="固定",IF('⑤案件貼り付けシート(E6~→A2へ縦横替えで）'!FX138="","",'⑤案件貼り付けシート(E6~→A2へ縦横替えで）'!FX138),"")</f>
        <v/>
      </c>
      <c r="EM142" s="154" t="str">
        <f>IF('⑤案件貼り付けシート(E6~→A2へ縦横替えで）'!$FS138="固定",IF('⑤案件貼り付けシート(E6~→A2へ縦横替えで）'!FY138="","",'⑤案件貼り付けシート(E6~→A2へ縦横替えで）'!FY138),"")</f>
        <v/>
      </c>
      <c r="EN142" s="7" t="str">
        <f>IF('⑤案件貼り付けシート(E6~→A2へ縦横替えで）'!$FS138="固定",IF('⑤案件貼り付けシート(E6~→A2へ縦横替えで）'!FZ138="","",'⑤案件貼り付けシート(E6~→A2へ縦横替えで）'!FZ138),"")</f>
        <v/>
      </c>
      <c r="EO142" s="7" t="str">
        <f>IF('⑤案件貼り付けシート(E6~→A2へ縦横替えで）'!GA138="","",'⑤案件貼り付けシート(E6~→A2へ縦横替えで）'!GA138)</f>
        <v/>
      </c>
      <c r="EP142" s="7" t="str">
        <f>IF('⑤案件貼り付けシート(E6~→A2へ縦横替えで）'!GB138="","",'⑤案件貼り付けシート(E6~→A2へ縦横替えで）'!GB138)</f>
        <v/>
      </c>
      <c r="EQ142" s="7" t="str">
        <f>IF('⑤案件貼り付けシート(E6~→A2へ縦横替えで）'!GC138="","",'⑤案件貼り付けシート(E6~→A2へ縦横替えで）'!GC138)</f>
        <v/>
      </c>
      <c r="ER142" s="154" t="str">
        <f>IF('⑤案件貼り付けシート(E6~→A2へ縦横替えで）'!GE138="","",'⑤案件貼り付けシート(E6~→A2へ縦横替えで）'!GE138)</f>
        <v/>
      </c>
      <c r="ES142" s="154" t="str">
        <f>IF('⑤案件貼り付けシート(E6~→A2へ縦横替えで）'!GF138="","",'⑤案件貼り付けシート(E6~→A2へ縦横替えで）'!GF138)</f>
        <v/>
      </c>
      <c r="ET142" s="7" t="str" cm="1">
        <f t="array" ref="ET142">IF('⑤案件貼り付けシート(E6~→A2へ縦横替えで）'!GG138="","",_xlfn.IFS('⑤案件貼り付けシート(E6~→A2へ縦横替えで）'!GG138="固定",1,'⑤案件貼り付けシート(E6~→A2へ縦横替えで）'!GG138="流動",2,'⑤案件貼り付けシート(E6~→A2へ縦横替えで）'!GG138="対象外",""))</f>
        <v/>
      </c>
      <c r="EU142" s="154" t="str">
        <f>IF('⑤案件貼り付けシート(E6~→A2へ縦横替えで）'!$GG138="固定",IF('⑤案件貼り付けシート(E6~→A2へ縦横替えで）'!GH138="","",'⑤案件貼り付けシート(E6~→A2へ縦横替えで）'!GH138),"")</f>
        <v/>
      </c>
      <c r="EV142" s="154" t="str">
        <f>IF('⑤案件貼り付けシート(E6~→A2へ縦横替えで）'!$GG138="固定",IF('⑤案件貼り付けシート(E6~→A2へ縦横替えで）'!GI138="","",'⑤案件貼り付けシート(E6~→A2へ縦横替えで）'!GI138),"")</f>
        <v/>
      </c>
      <c r="EW142" s="154" t="str">
        <f>IF('⑤案件貼り付けシート(E6~→A2へ縦横替えで）'!$GG138="固定",IF('⑤案件貼り付けシート(E6~→A2へ縦横替えで）'!GJ138="","",'⑤案件貼り付けシート(E6~→A2へ縦横替えで）'!GJ138),"")</f>
        <v/>
      </c>
      <c r="EX142" s="154" t="str">
        <f>IF('⑤案件貼り付けシート(E6~→A2へ縦横替えで）'!$GG138="固定",IF('⑤案件貼り付けシート(E6~→A2へ縦横替えで）'!GK138="","",'⑤案件貼り付けシート(E6~→A2へ縦横替えで）'!GK138),"")</f>
        <v/>
      </c>
      <c r="EY142" s="154" t="str">
        <f>IF('⑤案件貼り付けシート(E6~→A2へ縦横替えで）'!$GG138="固定",IF('⑤案件貼り付けシート(E6~→A2へ縦横替えで）'!GL138="","",'⑤案件貼り付けシート(E6~→A2へ縦横替えで）'!GL138),"")</f>
        <v/>
      </c>
      <c r="EZ142" s="154" t="str">
        <f>IF('⑤案件貼り付けシート(E6~→A2へ縦横替えで）'!$GG138="固定",IF('⑤案件貼り付けシート(E6~→A2へ縦横替えで）'!GM138="","",'⑤案件貼り付けシート(E6~→A2へ縦横替えで）'!GM138),"")</f>
        <v/>
      </c>
      <c r="FA142" s="7" t="str">
        <f>IF('⑤案件貼り付けシート(E6~→A2へ縦横替えで）'!$GG138="固定",IF('⑤案件貼り付けシート(E6~→A2へ縦横替えで）'!GN138="","",'⑤案件貼り付けシート(E6~→A2へ縦横替えで）'!GN138),"")</f>
        <v/>
      </c>
      <c r="FB142" s="7" t="str">
        <f>IF('⑤案件貼り付けシート(E6~→A2へ縦横替えで）'!GO138="","",'⑤案件貼り付けシート(E6~→A2へ縦横替えで）'!GO138)</f>
        <v/>
      </c>
      <c r="FC142" s="7" t="str">
        <f>IF('⑤案件貼り付けシート(E6~→A2へ縦横替えで）'!GP138="","",'⑤案件貼り付けシート(E6~→A2へ縦横替えで）'!GP138)</f>
        <v/>
      </c>
      <c r="FD142" s="7" t="str">
        <f>IF('⑤案件貼り付けシート(E6~→A2へ縦横替えで）'!GQ138="","",'⑤案件貼り付けシート(E6~→A2へ縦横替えで）'!GQ138)</f>
        <v/>
      </c>
      <c r="FE142" s="154" t="str">
        <f>IF('⑤案件貼り付けシート(E6~→A2へ縦横替えで）'!GS138="","",'⑤案件貼り付けシート(E6~→A2へ縦横替えで）'!GS138)</f>
        <v/>
      </c>
      <c r="FF142" s="154" t="str">
        <f>IF('⑤案件貼り付けシート(E6~→A2へ縦横替えで）'!GT138="","",'⑤案件貼り付けシート(E6~→A2へ縦横替えで）'!GT138)</f>
        <v/>
      </c>
      <c r="FG142" s="7" t="str" cm="1">
        <f t="array" ref="FG142">IF('⑤案件貼り付けシート(E6~→A2へ縦横替えで）'!GU138="","",_xlfn.IFS('⑤案件貼り付けシート(E6~→A2へ縦横替えで）'!GU138="固定",1,'⑤案件貼り付けシート(E6~→A2へ縦横替えで）'!GU138="流動",2,'⑤案件貼り付けシート(E6~→A2へ縦横替えで）'!GU138="対象外",""))</f>
        <v/>
      </c>
      <c r="FH142" s="154" t="str">
        <f>IF('⑤案件貼り付けシート(E6~→A2へ縦横替えで）'!$GU138="固定",IF('⑤案件貼り付けシート(E6~→A2へ縦横替えで）'!GV138="","",'⑤案件貼り付けシート(E6~→A2へ縦横替えで）'!GV138),"")</f>
        <v/>
      </c>
      <c r="FI142" s="154" t="str">
        <f>IF('⑤案件貼り付けシート(E6~→A2へ縦横替えで）'!$GU138="固定",IF('⑤案件貼り付けシート(E6~→A2へ縦横替えで）'!GW138="","",'⑤案件貼り付けシート(E6~→A2へ縦横替えで）'!GW138),"")</f>
        <v/>
      </c>
      <c r="FJ142" s="154" t="str">
        <f>IF('⑤案件貼り付けシート(E6~→A2へ縦横替えで）'!$GU138="固定",IF('⑤案件貼り付けシート(E6~→A2へ縦横替えで）'!GX138="","",'⑤案件貼り付けシート(E6~→A2へ縦横替えで）'!GX138),"")</f>
        <v/>
      </c>
      <c r="FK142" s="154" t="str">
        <f>IF('⑤案件貼り付けシート(E6~→A2へ縦横替えで）'!$GU138="固定",IF('⑤案件貼り付けシート(E6~→A2へ縦横替えで）'!GY138="","",'⑤案件貼り付けシート(E6~→A2へ縦横替えで）'!GY138),"")</f>
        <v/>
      </c>
      <c r="FL142" s="154" t="str">
        <f>IF('⑤案件貼り付けシート(E6~→A2へ縦横替えで）'!$GU138="固定",IF('⑤案件貼り付けシート(E6~→A2へ縦横替えで）'!GZ138="","",'⑤案件貼り付けシート(E6~→A2へ縦横替えで）'!GZ138),"")</f>
        <v/>
      </c>
      <c r="FM142" s="154" t="str">
        <f>IF('⑤案件貼り付けシート(E6~→A2へ縦横替えで）'!$GU138="固定",IF('⑤案件貼り付けシート(E6~→A2へ縦横替えで）'!HA138="","",'⑤案件貼り付けシート(E6~→A2へ縦横替えで）'!HA138),"")</f>
        <v/>
      </c>
      <c r="FN142" s="7" t="str">
        <f>IF('⑤案件貼り付けシート(E6~→A2へ縦横替えで）'!$GU138="固定",IF('⑤案件貼り付けシート(E6~→A2へ縦横替えで）'!HB138="","",'⑤案件貼り付けシート(E6~→A2へ縦横替えで）'!HB138),"")</f>
        <v/>
      </c>
      <c r="FO142" s="7" t="str">
        <f>IF('⑤案件貼り付けシート(E6~→A2へ縦横替えで）'!HC138="","",'⑤案件貼り付けシート(E6~→A2へ縦横替えで）'!HC138)</f>
        <v/>
      </c>
      <c r="FP142" s="7" t="str">
        <f>IF('⑤案件貼り付けシート(E6~→A2へ縦横替えで）'!HD138="","",'⑤案件貼り付けシート(E6~→A2へ縦横替えで）'!HD138)</f>
        <v/>
      </c>
      <c r="FQ142" s="7" t="str">
        <f>IF('⑤案件貼り付けシート(E6~→A2へ縦横替えで）'!HE138="","",'⑤案件貼り付けシート(E6~→A2へ縦横替えで）'!HE138)</f>
        <v/>
      </c>
      <c r="FR142" s="154" t="str">
        <f>IF('⑤案件貼り付けシート(E6~→A2へ縦横替えで）'!HG138="","",'⑤案件貼り付けシート(E6~→A2へ縦横替えで）'!HG138)</f>
        <v/>
      </c>
      <c r="FS142" s="154" t="str">
        <f>IF('⑤案件貼り付けシート(E6~→A2へ縦横替えで）'!HH138="","",'⑤案件貼り付けシート(E6~→A2へ縦横替えで）'!HH138)</f>
        <v/>
      </c>
      <c r="FT142" s="7" t="str" cm="1">
        <f t="array" ref="FT142">IF('⑤案件貼り付けシート(E6~→A2へ縦横替えで）'!HI138="","",_xlfn.IFS('⑤案件貼り付けシート(E6~→A2へ縦横替えで）'!HI138="固定",1,'⑤案件貼り付けシート(E6~→A2へ縦横替えで）'!HI138="流動",2,'⑤案件貼り付けシート(E6~→A2へ縦横替えで）'!HI138="対象外",""))</f>
        <v/>
      </c>
      <c r="FU142" s="154" t="str">
        <f>IF('⑤案件貼り付けシート(E6~→A2へ縦横替えで）'!$HI138="固定",IF('⑤案件貼り付けシート(E6~→A2へ縦横替えで）'!HJ138="","",'⑤案件貼り付けシート(E6~→A2へ縦横替えで）'!HJ138),"")</f>
        <v/>
      </c>
      <c r="FV142" s="154" t="str">
        <f>IF('⑤案件貼り付けシート(E6~→A2へ縦横替えで）'!$HI138="固定",IF('⑤案件貼り付けシート(E6~→A2へ縦横替えで）'!HK138="","",'⑤案件貼り付けシート(E6~→A2へ縦横替えで）'!HK138),"")</f>
        <v/>
      </c>
      <c r="FW142" s="154" t="str">
        <f>IF('⑤案件貼り付けシート(E6~→A2へ縦横替えで）'!$HI138="固定",IF('⑤案件貼り付けシート(E6~→A2へ縦横替えで）'!HL138="","",'⑤案件貼り付けシート(E6~→A2へ縦横替えで）'!HL138),"")</f>
        <v/>
      </c>
      <c r="FX142" s="154" t="str">
        <f>IF('⑤案件貼り付けシート(E6~→A2へ縦横替えで）'!$HI138="固定",IF('⑤案件貼り付けシート(E6~→A2へ縦横替えで）'!HM138="","",'⑤案件貼り付けシート(E6~→A2へ縦横替えで）'!HM138),"")</f>
        <v/>
      </c>
      <c r="FY142" s="154" t="str">
        <f>IF('⑤案件貼り付けシート(E6~→A2へ縦横替えで）'!$HI138="固定",IF('⑤案件貼り付けシート(E6~→A2へ縦横替えで）'!HN138="","",'⑤案件貼り付けシート(E6~→A2へ縦横替えで）'!HN138),"")</f>
        <v/>
      </c>
      <c r="FZ142" s="154" t="str">
        <f>IF('⑤案件貼り付けシート(E6~→A2へ縦横替えで）'!$HI138="固定",IF('⑤案件貼り付けシート(E6~→A2へ縦横替えで）'!HO138="","",'⑤案件貼り付けシート(E6~→A2へ縦横替えで）'!HO138),"")</f>
        <v/>
      </c>
      <c r="GA142" s="7" t="str">
        <f>IF('⑤案件貼り付けシート(E6~→A2へ縦横替えで）'!$HI138="固定",IF('⑤案件貼り付けシート(E6~→A2へ縦横替えで）'!HP138="","",'⑤案件貼り付けシート(E6~→A2へ縦横替えで）'!HP138),"")</f>
        <v/>
      </c>
      <c r="GB142" s="7" t="str">
        <f>IF('⑤案件貼り付けシート(E6~→A2へ縦横替えで）'!HQ138="","",'⑤案件貼り付けシート(E6~→A2へ縦横替えで）'!HQ138)</f>
        <v/>
      </c>
      <c r="GC142" s="7" t="str">
        <f>IF('⑤案件貼り付けシート(E6~→A2へ縦横替えで）'!HR138="","",'⑤案件貼り付けシート(E6~→A2へ縦横替えで）'!HR138)</f>
        <v/>
      </c>
      <c r="GD142" s="7" t="str">
        <f>IF('⑤案件貼り付けシート(E6~→A2へ縦横替えで）'!HS138="","",'⑤案件貼り付けシート(E6~→A2へ縦横替えで）'!HS138)</f>
        <v/>
      </c>
      <c r="GE142" s="7"/>
      <c r="GF142" s="7"/>
      <c r="GG142" s="7"/>
      <c r="GH142" s="7"/>
      <c r="GI142" s="7"/>
      <c r="GJ142" s="7"/>
      <c r="GK142" s="7"/>
      <c r="GL142" s="7"/>
      <c r="GM142" s="48"/>
      <c r="GN142" s="7"/>
      <c r="GO142" s="7"/>
      <c r="GP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3"/>
      <c r="AS143" s="7"/>
      <c r="AT143" s="7"/>
      <c r="AU143" s="7"/>
      <c r="AV143" s="7"/>
      <c r="AW143" s="7"/>
      <c r="AX143" s="7"/>
      <c r="AY143" s="7"/>
      <c r="AZ143" s="7"/>
      <c r="BA143" s="7"/>
      <c r="BB143" s="7"/>
      <c r="BC143" s="7"/>
      <c r="BD143" s="7"/>
      <c r="BE143" s="154"/>
      <c r="BF143" s="154"/>
      <c r="BG143" s="7"/>
      <c r="BH143" s="154"/>
      <c r="BI143" s="154"/>
      <c r="BJ143" s="154"/>
      <c r="BK143" s="154"/>
      <c r="BL143" s="154"/>
      <c r="BM143" s="154"/>
      <c r="BN143" s="7"/>
      <c r="BO143" s="7"/>
      <c r="BP143" s="7"/>
      <c r="BQ143" s="7"/>
      <c r="BR143" s="154"/>
      <c r="BS143" s="154"/>
      <c r="BT143" s="7"/>
      <c r="BU143" s="154"/>
      <c r="BV143" s="154"/>
      <c r="BW143" s="154"/>
      <c r="BX143" s="154"/>
      <c r="BY143" s="154"/>
      <c r="BZ143" s="154"/>
      <c r="CA143" s="7"/>
      <c r="CB143" s="7"/>
      <c r="CC143" s="7"/>
      <c r="CD143" s="7"/>
      <c r="CE143" s="154"/>
      <c r="CF143" s="154"/>
      <c r="CG143" s="7"/>
      <c r="CH143" s="154"/>
      <c r="CI143" s="154"/>
      <c r="CJ143" s="154"/>
      <c r="CK143" s="154"/>
      <c r="CL143" s="154"/>
      <c r="CM143" s="154"/>
      <c r="CN143" s="7"/>
      <c r="CO143" s="7"/>
      <c r="CP143" s="7"/>
      <c r="CQ143" s="7"/>
      <c r="CR143" s="154"/>
      <c r="CS143" s="154"/>
      <c r="CT143" s="7"/>
      <c r="CU143" s="154"/>
      <c r="CV143" s="154"/>
      <c r="CW143" s="154"/>
      <c r="CX143" s="154"/>
      <c r="CY143" s="154"/>
      <c r="CZ143" s="154"/>
      <c r="DA143" s="7"/>
      <c r="DB143" s="7"/>
      <c r="DC143" s="7"/>
      <c r="DD143" s="7"/>
      <c r="DE143" s="154"/>
      <c r="DF143" s="154"/>
      <c r="DG143" s="7"/>
      <c r="DH143" s="154"/>
      <c r="DI143" s="154"/>
      <c r="DJ143" s="154"/>
      <c r="DK143" s="154"/>
      <c r="DL143" s="154"/>
      <c r="DM143" s="154"/>
      <c r="DN143" s="7"/>
      <c r="DO143" s="7"/>
      <c r="DP143" s="7"/>
      <c r="DQ143" s="7"/>
      <c r="DR143" s="154" t="str">
        <f>IF('⑤案件貼り付けシート(E6~→A2へ縦横替えで）'!FC139="","",'⑤案件貼り付けシート(E6~→A2へ縦横替えで）'!FC139)</f>
        <v/>
      </c>
      <c r="DS143" s="154" t="str">
        <f>IF('⑤案件貼り付けシート(E6~→A2へ縦横替えで）'!FD139="","",'⑤案件貼り付けシート(E6~→A2へ縦横替えで）'!FD139)</f>
        <v/>
      </c>
      <c r="DT143" s="7" t="str" cm="1">
        <f t="array" ref="DT143">IF('⑤案件貼り付けシート(E6~→A2へ縦横替えで）'!FE139="","",_xlfn.IFS('⑤案件貼り付けシート(E6~→A2へ縦横替えで）'!FE139="固定",1,'⑤案件貼り付けシート(E6~→A2へ縦横替えで）'!FE139="流動",2,'⑤案件貼り付けシート(E6~→A2へ縦横替えで）'!FE139="対象外",""))</f>
        <v/>
      </c>
      <c r="DU143" s="154" t="str">
        <f>IF('⑤案件貼り付けシート(E6~→A2へ縦横替えで）'!$FE139="固定",IF('⑤案件貼り付けシート(E6~→A2へ縦横替えで）'!FF139="","",'⑤案件貼り付けシート(E6~→A2へ縦横替えで）'!FF139),"")</f>
        <v/>
      </c>
      <c r="DV143" s="154" t="str">
        <f>IF('⑤案件貼り付けシート(E6~→A2へ縦横替えで）'!$FE139="固定",IF('⑤案件貼り付けシート(E6~→A2へ縦横替えで）'!FG139="","",'⑤案件貼り付けシート(E6~→A2へ縦横替えで）'!FG139),"")</f>
        <v/>
      </c>
      <c r="DW143" s="154" t="str">
        <f>IF('⑤案件貼り付けシート(E6~→A2へ縦横替えで）'!$FE139="固定",IF('⑤案件貼り付けシート(E6~→A2へ縦横替えで）'!FH139="","",'⑤案件貼り付けシート(E6~→A2へ縦横替えで）'!FH139),"")</f>
        <v/>
      </c>
      <c r="DX143" s="154" t="str">
        <f>IF('⑤案件貼り付けシート(E6~→A2へ縦横替えで）'!$FE139="固定",IF('⑤案件貼り付けシート(E6~→A2へ縦横替えで）'!FI139="","",'⑤案件貼り付けシート(E6~→A2へ縦横替えで）'!FI139),"")</f>
        <v/>
      </c>
      <c r="DY143" s="154" t="str">
        <f>IF('⑤案件貼り付けシート(E6~→A2へ縦横替えで）'!$FE139="固定",IF('⑤案件貼り付けシート(E6~→A2へ縦横替えで）'!FJ139="","",'⑤案件貼り付けシート(E6~→A2へ縦横替えで）'!FJ139),"")</f>
        <v/>
      </c>
      <c r="DZ143" s="154" t="str">
        <f>IF('⑤案件貼り付けシート(E6~→A2へ縦横替えで）'!$FE139="固定",IF('⑤案件貼り付けシート(E6~→A2へ縦横替えで）'!FK139="","",'⑤案件貼り付けシート(E6~→A2へ縦横替えで）'!FK139),"")</f>
        <v/>
      </c>
      <c r="EA143" s="7" t="str">
        <f>IF('⑤案件貼り付けシート(E6~→A2へ縦横替えで）'!$FE139="固定",IF('⑤案件貼り付けシート(E6~→A2へ縦横替えで）'!FL139="","",'⑤案件貼り付けシート(E6~→A2へ縦横替えで）'!FL139),"")</f>
        <v/>
      </c>
      <c r="EB143" s="7" t="str">
        <f>IF('⑤案件貼り付けシート(E6~→A2へ縦横替えで）'!FM139="","",'⑤案件貼り付けシート(E6~→A2へ縦横替えで）'!FM139)</f>
        <v/>
      </c>
      <c r="EC143" s="7" t="str">
        <f>IF('⑤案件貼り付けシート(E6~→A2へ縦横替えで）'!FN139="","",'⑤案件貼り付けシート(E6~→A2へ縦横替えで）'!FN139)</f>
        <v/>
      </c>
      <c r="ED143" s="7" t="str">
        <f>IF('⑤案件貼り付けシート(E6~→A2へ縦横替えで）'!FO139="","",'⑤案件貼り付けシート(E6~→A2へ縦横替えで）'!FO139)</f>
        <v/>
      </c>
      <c r="EE143" s="154" t="str">
        <f>IF('⑤案件貼り付けシート(E6~→A2へ縦横替えで）'!FQ139="","",'⑤案件貼り付けシート(E6~→A2へ縦横替えで）'!FQ139)</f>
        <v/>
      </c>
      <c r="EF143" s="154" t="str">
        <f>IF('⑤案件貼り付けシート(E6~→A2へ縦横替えで）'!FR139="","",'⑤案件貼り付けシート(E6~→A2へ縦横替えで）'!FR139)</f>
        <v/>
      </c>
      <c r="EG143" s="7" t="str" cm="1">
        <f t="array" ref="EG143">IF('⑤案件貼り付けシート(E6~→A2へ縦横替えで）'!FS139="","",_xlfn.IFS('⑤案件貼り付けシート(E6~→A2へ縦横替えで）'!FS139="固定",1,'⑤案件貼り付けシート(E6~→A2へ縦横替えで）'!FS139="流動",2,'⑤案件貼り付けシート(E6~→A2へ縦横替えで）'!FS139="対象外",""))</f>
        <v/>
      </c>
      <c r="EH143" s="154" t="str">
        <f>IF('⑤案件貼り付けシート(E6~→A2へ縦横替えで）'!$FS139="固定",IF('⑤案件貼り付けシート(E6~→A2へ縦横替えで）'!FT139="","",'⑤案件貼り付けシート(E6~→A2へ縦横替えで）'!FT139),"")</f>
        <v/>
      </c>
      <c r="EI143" s="154" t="str">
        <f>IF('⑤案件貼り付けシート(E6~→A2へ縦横替えで）'!$FS139="固定",IF('⑤案件貼り付けシート(E6~→A2へ縦横替えで）'!FU139="","",'⑤案件貼り付けシート(E6~→A2へ縦横替えで）'!FU139),"")</f>
        <v/>
      </c>
      <c r="EJ143" s="154" t="str">
        <f>IF('⑤案件貼り付けシート(E6~→A2へ縦横替えで）'!$FS139="固定",IF('⑤案件貼り付けシート(E6~→A2へ縦横替えで）'!FV139="","",'⑤案件貼り付けシート(E6~→A2へ縦横替えで）'!FV139),"")</f>
        <v/>
      </c>
      <c r="EK143" s="154" t="str">
        <f>IF('⑤案件貼り付けシート(E6~→A2へ縦横替えで）'!$FS139="固定",IF('⑤案件貼り付けシート(E6~→A2へ縦横替えで）'!FW139="","",'⑤案件貼り付けシート(E6~→A2へ縦横替えで）'!FW139),"")</f>
        <v/>
      </c>
      <c r="EL143" s="154" t="str">
        <f>IF('⑤案件貼り付けシート(E6~→A2へ縦横替えで）'!$FS139="固定",IF('⑤案件貼り付けシート(E6~→A2へ縦横替えで）'!FX139="","",'⑤案件貼り付けシート(E6~→A2へ縦横替えで）'!FX139),"")</f>
        <v/>
      </c>
      <c r="EM143" s="154" t="str">
        <f>IF('⑤案件貼り付けシート(E6~→A2へ縦横替えで）'!$FS139="固定",IF('⑤案件貼り付けシート(E6~→A2へ縦横替えで）'!FY139="","",'⑤案件貼り付けシート(E6~→A2へ縦横替えで）'!FY139),"")</f>
        <v/>
      </c>
      <c r="EN143" s="7" t="str">
        <f>IF('⑤案件貼り付けシート(E6~→A2へ縦横替えで）'!$FS139="固定",IF('⑤案件貼り付けシート(E6~→A2へ縦横替えで）'!FZ139="","",'⑤案件貼り付けシート(E6~→A2へ縦横替えで）'!FZ139),"")</f>
        <v/>
      </c>
      <c r="EO143" s="7" t="str">
        <f>IF('⑤案件貼り付けシート(E6~→A2へ縦横替えで）'!GA139="","",'⑤案件貼り付けシート(E6~→A2へ縦横替えで）'!GA139)</f>
        <v/>
      </c>
      <c r="EP143" s="7" t="str">
        <f>IF('⑤案件貼り付けシート(E6~→A2へ縦横替えで）'!GB139="","",'⑤案件貼り付けシート(E6~→A2へ縦横替えで）'!GB139)</f>
        <v/>
      </c>
      <c r="EQ143" s="7" t="str">
        <f>IF('⑤案件貼り付けシート(E6~→A2へ縦横替えで）'!GC139="","",'⑤案件貼り付けシート(E6~→A2へ縦横替えで）'!GC139)</f>
        <v/>
      </c>
      <c r="ER143" s="154" t="str">
        <f>IF('⑤案件貼り付けシート(E6~→A2へ縦横替えで）'!GE139="","",'⑤案件貼り付けシート(E6~→A2へ縦横替えで）'!GE139)</f>
        <v/>
      </c>
      <c r="ES143" s="154" t="str">
        <f>IF('⑤案件貼り付けシート(E6~→A2へ縦横替えで）'!GF139="","",'⑤案件貼り付けシート(E6~→A2へ縦横替えで）'!GF139)</f>
        <v/>
      </c>
      <c r="ET143" s="7" t="str" cm="1">
        <f t="array" ref="ET143">IF('⑤案件貼り付けシート(E6~→A2へ縦横替えで）'!GG139="","",_xlfn.IFS('⑤案件貼り付けシート(E6~→A2へ縦横替えで）'!GG139="固定",1,'⑤案件貼り付けシート(E6~→A2へ縦横替えで）'!GG139="流動",2,'⑤案件貼り付けシート(E6~→A2へ縦横替えで）'!GG139="対象外",""))</f>
        <v/>
      </c>
      <c r="EU143" s="154" t="str">
        <f>IF('⑤案件貼り付けシート(E6~→A2へ縦横替えで）'!$GG139="固定",IF('⑤案件貼り付けシート(E6~→A2へ縦横替えで）'!GH139="","",'⑤案件貼り付けシート(E6~→A2へ縦横替えで）'!GH139),"")</f>
        <v/>
      </c>
      <c r="EV143" s="154" t="str">
        <f>IF('⑤案件貼り付けシート(E6~→A2へ縦横替えで）'!$GG139="固定",IF('⑤案件貼り付けシート(E6~→A2へ縦横替えで）'!GI139="","",'⑤案件貼り付けシート(E6~→A2へ縦横替えで）'!GI139),"")</f>
        <v/>
      </c>
      <c r="EW143" s="154" t="str">
        <f>IF('⑤案件貼り付けシート(E6~→A2へ縦横替えで）'!$GG139="固定",IF('⑤案件貼り付けシート(E6~→A2へ縦横替えで）'!GJ139="","",'⑤案件貼り付けシート(E6~→A2へ縦横替えで）'!GJ139),"")</f>
        <v/>
      </c>
      <c r="EX143" s="154" t="str">
        <f>IF('⑤案件貼り付けシート(E6~→A2へ縦横替えで）'!$GG139="固定",IF('⑤案件貼り付けシート(E6~→A2へ縦横替えで）'!GK139="","",'⑤案件貼り付けシート(E6~→A2へ縦横替えで）'!GK139),"")</f>
        <v/>
      </c>
      <c r="EY143" s="154" t="str">
        <f>IF('⑤案件貼り付けシート(E6~→A2へ縦横替えで）'!$GG139="固定",IF('⑤案件貼り付けシート(E6~→A2へ縦横替えで）'!GL139="","",'⑤案件貼り付けシート(E6~→A2へ縦横替えで）'!GL139),"")</f>
        <v/>
      </c>
      <c r="EZ143" s="154" t="str">
        <f>IF('⑤案件貼り付けシート(E6~→A2へ縦横替えで）'!$GG139="固定",IF('⑤案件貼り付けシート(E6~→A2へ縦横替えで）'!GM139="","",'⑤案件貼り付けシート(E6~→A2へ縦横替えで）'!GM139),"")</f>
        <v/>
      </c>
      <c r="FA143" s="7" t="str">
        <f>IF('⑤案件貼り付けシート(E6~→A2へ縦横替えで）'!$GG139="固定",IF('⑤案件貼り付けシート(E6~→A2へ縦横替えで）'!GN139="","",'⑤案件貼り付けシート(E6~→A2へ縦横替えで）'!GN139),"")</f>
        <v/>
      </c>
      <c r="FB143" s="7" t="str">
        <f>IF('⑤案件貼り付けシート(E6~→A2へ縦横替えで）'!GO139="","",'⑤案件貼り付けシート(E6~→A2へ縦横替えで）'!GO139)</f>
        <v/>
      </c>
      <c r="FC143" s="7" t="str">
        <f>IF('⑤案件貼り付けシート(E6~→A2へ縦横替えで）'!GP139="","",'⑤案件貼り付けシート(E6~→A2へ縦横替えで）'!GP139)</f>
        <v/>
      </c>
      <c r="FD143" s="7" t="str">
        <f>IF('⑤案件貼り付けシート(E6~→A2へ縦横替えで）'!GQ139="","",'⑤案件貼り付けシート(E6~→A2へ縦横替えで）'!GQ139)</f>
        <v/>
      </c>
      <c r="FE143" s="154" t="str">
        <f>IF('⑤案件貼り付けシート(E6~→A2へ縦横替えで）'!GS139="","",'⑤案件貼り付けシート(E6~→A2へ縦横替えで）'!GS139)</f>
        <v/>
      </c>
      <c r="FF143" s="154" t="str">
        <f>IF('⑤案件貼り付けシート(E6~→A2へ縦横替えで）'!GT139="","",'⑤案件貼り付けシート(E6~→A2へ縦横替えで）'!GT139)</f>
        <v/>
      </c>
      <c r="FG143" s="7" t="str" cm="1">
        <f t="array" ref="FG143">IF('⑤案件貼り付けシート(E6~→A2へ縦横替えで）'!GU139="","",_xlfn.IFS('⑤案件貼り付けシート(E6~→A2へ縦横替えで）'!GU139="固定",1,'⑤案件貼り付けシート(E6~→A2へ縦横替えで）'!GU139="流動",2,'⑤案件貼り付けシート(E6~→A2へ縦横替えで）'!GU139="対象外",""))</f>
        <v/>
      </c>
      <c r="FH143" s="154" t="str">
        <f>IF('⑤案件貼り付けシート(E6~→A2へ縦横替えで）'!$GU139="固定",IF('⑤案件貼り付けシート(E6~→A2へ縦横替えで）'!GV139="","",'⑤案件貼り付けシート(E6~→A2へ縦横替えで）'!GV139),"")</f>
        <v/>
      </c>
      <c r="FI143" s="154" t="str">
        <f>IF('⑤案件貼り付けシート(E6~→A2へ縦横替えで）'!$GU139="固定",IF('⑤案件貼り付けシート(E6~→A2へ縦横替えで）'!GW139="","",'⑤案件貼り付けシート(E6~→A2へ縦横替えで）'!GW139),"")</f>
        <v/>
      </c>
      <c r="FJ143" s="154" t="str">
        <f>IF('⑤案件貼り付けシート(E6~→A2へ縦横替えで）'!$GU139="固定",IF('⑤案件貼り付けシート(E6~→A2へ縦横替えで）'!GX139="","",'⑤案件貼り付けシート(E6~→A2へ縦横替えで）'!GX139),"")</f>
        <v/>
      </c>
      <c r="FK143" s="154" t="str">
        <f>IF('⑤案件貼り付けシート(E6~→A2へ縦横替えで）'!$GU139="固定",IF('⑤案件貼り付けシート(E6~→A2へ縦横替えで）'!GY139="","",'⑤案件貼り付けシート(E6~→A2へ縦横替えで）'!GY139),"")</f>
        <v/>
      </c>
      <c r="FL143" s="154" t="str">
        <f>IF('⑤案件貼り付けシート(E6~→A2へ縦横替えで）'!$GU139="固定",IF('⑤案件貼り付けシート(E6~→A2へ縦横替えで）'!GZ139="","",'⑤案件貼り付けシート(E6~→A2へ縦横替えで）'!GZ139),"")</f>
        <v/>
      </c>
      <c r="FM143" s="154" t="str">
        <f>IF('⑤案件貼り付けシート(E6~→A2へ縦横替えで）'!$GU139="固定",IF('⑤案件貼り付けシート(E6~→A2へ縦横替えで）'!HA139="","",'⑤案件貼り付けシート(E6~→A2へ縦横替えで）'!HA139),"")</f>
        <v/>
      </c>
      <c r="FN143" s="7" t="str">
        <f>IF('⑤案件貼り付けシート(E6~→A2へ縦横替えで）'!$GU139="固定",IF('⑤案件貼り付けシート(E6~→A2へ縦横替えで）'!HB139="","",'⑤案件貼り付けシート(E6~→A2へ縦横替えで）'!HB139),"")</f>
        <v/>
      </c>
      <c r="FO143" s="7" t="str">
        <f>IF('⑤案件貼り付けシート(E6~→A2へ縦横替えで）'!HC139="","",'⑤案件貼り付けシート(E6~→A2へ縦横替えで）'!HC139)</f>
        <v/>
      </c>
      <c r="FP143" s="7" t="str">
        <f>IF('⑤案件貼り付けシート(E6~→A2へ縦横替えで）'!HD139="","",'⑤案件貼り付けシート(E6~→A2へ縦横替えで）'!HD139)</f>
        <v/>
      </c>
      <c r="FQ143" s="7" t="str">
        <f>IF('⑤案件貼り付けシート(E6~→A2へ縦横替えで）'!HE139="","",'⑤案件貼り付けシート(E6~→A2へ縦横替えで）'!HE139)</f>
        <v/>
      </c>
      <c r="FR143" s="154" t="str">
        <f>IF('⑤案件貼り付けシート(E6~→A2へ縦横替えで）'!HG139="","",'⑤案件貼り付けシート(E6~→A2へ縦横替えで）'!HG139)</f>
        <v/>
      </c>
      <c r="FS143" s="154" t="str">
        <f>IF('⑤案件貼り付けシート(E6~→A2へ縦横替えで）'!HH139="","",'⑤案件貼り付けシート(E6~→A2へ縦横替えで）'!HH139)</f>
        <v/>
      </c>
      <c r="FT143" s="7" t="str" cm="1">
        <f t="array" ref="FT143">IF('⑤案件貼り付けシート(E6~→A2へ縦横替えで）'!HI139="","",_xlfn.IFS('⑤案件貼り付けシート(E6~→A2へ縦横替えで）'!HI139="固定",1,'⑤案件貼り付けシート(E6~→A2へ縦横替えで）'!HI139="流動",2,'⑤案件貼り付けシート(E6~→A2へ縦横替えで）'!HI139="対象外",""))</f>
        <v/>
      </c>
      <c r="FU143" s="154" t="str">
        <f>IF('⑤案件貼り付けシート(E6~→A2へ縦横替えで）'!$HI139="固定",IF('⑤案件貼り付けシート(E6~→A2へ縦横替えで）'!HJ139="","",'⑤案件貼り付けシート(E6~→A2へ縦横替えで）'!HJ139),"")</f>
        <v/>
      </c>
      <c r="FV143" s="154" t="str">
        <f>IF('⑤案件貼り付けシート(E6~→A2へ縦横替えで）'!$HI139="固定",IF('⑤案件貼り付けシート(E6~→A2へ縦横替えで）'!HK139="","",'⑤案件貼り付けシート(E6~→A2へ縦横替えで）'!HK139),"")</f>
        <v/>
      </c>
      <c r="FW143" s="154" t="str">
        <f>IF('⑤案件貼り付けシート(E6~→A2へ縦横替えで）'!$HI139="固定",IF('⑤案件貼り付けシート(E6~→A2へ縦横替えで）'!HL139="","",'⑤案件貼り付けシート(E6~→A2へ縦横替えで）'!HL139),"")</f>
        <v/>
      </c>
      <c r="FX143" s="154" t="str">
        <f>IF('⑤案件貼り付けシート(E6~→A2へ縦横替えで）'!$HI139="固定",IF('⑤案件貼り付けシート(E6~→A2へ縦横替えで）'!HM139="","",'⑤案件貼り付けシート(E6~→A2へ縦横替えで）'!HM139),"")</f>
        <v/>
      </c>
      <c r="FY143" s="154" t="str">
        <f>IF('⑤案件貼り付けシート(E6~→A2へ縦横替えで）'!$HI139="固定",IF('⑤案件貼り付けシート(E6~→A2へ縦横替えで）'!HN139="","",'⑤案件貼り付けシート(E6~→A2へ縦横替えで）'!HN139),"")</f>
        <v/>
      </c>
      <c r="FZ143" s="154" t="str">
        <f>IF('⑤案件貼り付けシート(E6~→A2へ縦横替えで）'!$HI139="固定",IF('⑤案件貼り付けシート(E6~→A2へ縦横替えで）'!HO139="","",'⑤案件貼り付けシート(E6~→A2へ縦横替えで）'!HO139),"")</f>
        <v/>
      </c>
      <c r="GA143" s="7" t="str">
        <f>IF('⑤案件貼り付けシート(E6~→A2へ縦横替えで）'!$HI139="固定",IF('⑤案件貼り付けシート(E6~→A2へ縦横替えで）'!HP139="","",'⑤案件貼り付けシート(E6~→A2へ縦横替えで）'!HP139),"")</f>
        <v/>
      </c>
      <c r="GB143" s="7" t="str">
        <f>IF('⑤案件貼り付けシート(E6~→A2へ縦横替えで）'!HQ139="","",'⑤案件貼り付けシート(E6~→A2へ縦横替えで）'!HQ139)</f>
        <v/>
      </c>
      <c r="GC143" s="7" t="str">
        <f>IF('⑤案件貼り付けシート(E6~→A2へ縦横替えで）'!HR139="","",'⑤案件貼り付けシート(E6~→A2へ縦横替えで）'!HR139)</f>
        <v/>
      </c>
      <c r="GD143" s="7" t="str">
        <f>IF('⑤案件貼り付けシート(E6~→A2へ縦横替えで）'!HS139="","",'⑤案件貼り付けシート(E6~→A2へ縦横替えで）'!HS139)</f>
        <v/>
      </c>
      <c r="GE143" s="7"/>
      <c r="GF143" s="7"/>
      <c r="GG143" s="7"/>
      <c r="GH143" s="7"/>
      <c r="GI143" s="7"/>
      <c r="GJ143" s="7"/>
      <c r="GK143" s="7"/>
      <c r="GL143" s="7"/>
      <c r="GM143" s="48"/>
      <c r="GN143" s="7"/>
      <c r="GO143" s="7"/>
      <c r="GP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3"/>
      <c r="AS144" s="7"/>
      <c r="AT144" s="7"/>
      <c r="AU144" s="7"/>
      <c r="AV144" s="7"/>
      <c r="AW144" s="7"/>
      <c r="AX144" s="7"/>
      <c r="AY144" s="7"/>
      <c r="AZ144" s="7"/>
      <c r="BA144" s="7"/>
      <c r="BB144" s="7"/>
      <c r="BC144" s="7"/>
      <c r="BD144" s="7"/>
      <c r="BE144" s="154"/>
      <c r="BF144" s="154"/>
      <c r="BG144" s="7"/>
      <c r="BH144" s="154"/>
      <c r="BI144" s="154"/>
      <c r="BJ144" s="154"/>
      <c r="BK144" s="154"/>
      <c r="BL144" s="154"/>
      <c r="BM144" s="154"/>
      <c r="BN144" s="7"/>
      <c r="BO144" s="7"/>
      <c r="BP144" s="7"/>
      <c r="BQ144" s="7"/>
      <c r="BR144" s="154"/>
      <c r="BS144" s="154"/>
      <c r="BT144" s="7"/>
      <c r="BU144" s="154"/>
      <c r="BV144" s="154"/>
      <c r="BW144" s="154"/>
      <c r="BX144" s="154"/>
      <c r="BY144" s="154"/>
      <c r="BZ144" s="154"/>
      <c r="CA144" s="7"/>
      <c r="CB144" s="7"/>
      <c r="CC144" s="7"/>
      <c r="CD144" s="7"/>
      <c r="CE144" s="154"/>
      <c r="CF144" s="154"/>
      <c r="CG144" s="7"/>
      <c r="CH144" s="154"/>
      <c r="CI144" s="154"/>
      <c r="CJ144" s="154"/>
      <c r="CK144" s="154"/>
      <c r="CL144" s="154"/>
      <c r="CM144" s="154"/>
      <c r="CN144" s="7"/>
      <c r="CO144" s="7"/>
      <c r="CP144" s="7"/>
      <c r="CQ144" s="7"/>
      <c r="CR144" s="154"/>
      <c r="CS144" s="154"/>
      <c r="CT144" s="7"/>
      <c r="CU144" s="154"/>
      <c r="CV144" s="154"/>
      <c r="CW144" s="154"/>
      <c r="CX144" s="154"/>
      <c r="CY144" s="154"/>
      <c r="CZ144" s="154"/>
      <c r="DA144" s="7"/>
      <c r="DB144" s="7"/>
      <c r="DC144" s="7"/>
      <c r="DD144" s="7"/>
      <c r="DE144" s="154"/>
      <c r="DF144" s="154"/>
      <c r="DG144" s="7"/>
      <c r="DH144" s="154"/>
      <c r="DI144" s="154"/>
      <c r="DJ144" s="154"/>
      <c r="DK144" s="154"/>
      <c r="DL144" s="154"/>
      <c r="DM144" s="154"/>
      <c r="DN144" s="7"/>
      <c r="DO144" s="7"/>
      <c r="DP144" s="7"/>
      <c r="DQ144" s="7"/>
      <c r="DR144" s="154" t="str">
        <f>IF('⑤案件貼り付けシート(E6~→A2へ縦横替えで）'!FC140="","",'⑤案件貼り付けシート(E6~→A2へ縦横替えで）'!FC140)</f>
        <v/>
      </c>
      <c r="DS144" s="154" t="str">
        <f>IF('⑤案件貼り付けシート(E6~→A2へ縦横替えで）'!FD140="","",'⑤案件貼り付けシート(E6~→A2へ縦横替えで）'!FD140)</f>
        <v/>
      </c>
      <c r="DT144" s="7" t="str" cm="1">
        <f t="array" ref="DT144">IF('⑤案件貼り付けシート(E6~→A2へ縦横替えで）'!FE140="","",_xlfn.IFS('⑤案件貼り付けシート(E6~→A2へ縦横替えで）'!FE140="固定",1,'⑤案件貼り付けシート(E6~→A2へ縦横替えで）'!FE140="流動",2,'⑤案件貼り付けシート(E6~→A2へ縦横替えで）'!FE140="対象外",""))</f>
        <v/>
      </c>
      <c r="DU144" s="154" t="str">
        <f>IF('⑤案件貼り付けシート(E6~→A2へ縦横替えで）'!$FE140="固定",IF('⑤案件貼り付けシート(E6~→A2へ縦横替えで）'!FF140="","",'⑤案件貼り付けシート(E6~→A2へ縦横替えで）'!FF140),"")</f>
        <v/>
      </c>
      <c r="DV144" s="154" t="str">
        <f>IF('⑤案件貼り付けシート(E6~→A2へ縦横替えで）'!$FE140="固定",IF('⑤案件貼り付けシート(E6~→A2へ縦横替えで）'!FG140="","",'⑤案件貼り付けシート(E6~→A2へ縦横替えで）'!FG140),"")</f>
        <v/>
      </c>
      <c r="DW144" s="154" t="str">
        <f>IF('⑤案件貼り付けシート(E6~→A2へ縦横替えで）'!$FE140="固定",IF('⑤案件貼り付けシート(E6~→A2へ縦横替えで）'!FH140="","",'⑤案件貼り付けシート(E6~→A2へ縦横替えで）'!FH140),"")</f>
        <v/>
      </c>
      <c r="DX144" s="154" t="str">
        <f>IF('⑤案件貼り付けシート(E6~→A2へ縦横替えで）'!$FE140="固定",IF('⑤案件貼り付けシート(E6~→A2へ縦横替えで）'!FI140="","",'⑤案件貼り付けシート(E6~→A2へ縦横替えで）'!FI140),"")</f>
        <v/>
      </c>
      <c r="DY144" s="154" t="str">
        <f>IF('⑤案件貼り付けシート(E6~→A2へ縦横替えで）'!$FE140="固定",IF('⑤案件貼り付けシート(E6~→A2へ縦横替えで）'!FJ140="","",'⑤案件貼り付けシート(E6~→A2へ縦横替えで）'!FJ140),"")</f>
        <v/>
      </c>
      <c r="DZ144" s="154" t="str">
        <f>IF('⑤案件貼り付けシート(E6~→A2へ縦横替えで）'!$FE140="固定",IF('⑤案件貼り付けシート(E6~→A2へ縦横替えで）'!FK140="","",'⑤案件貼り付けシート(E6~→A2へ縦横替えで）'!FK140),"")</f>
        <v/>
      </c>
      <c r="EA144" s="7" t="str">
        <f>IF('⑤案件貼り付けシート(E6~→A2へ縦横替えで）'!$FE140="固定",IF('⑤案件貼り付けシート(E6~→A2へ縦横替えで）'!FL140="","",'⑤案件貼り付けシート(E6~→A2へ縦横替えで）'!FL140),"")</f>
        <v/>
      </c>
      <c r="EB144" s="7" t="str">
        <f>IF('⑤案件貼り付けシート(E6~→A2へ縦横替えで）'!FM140="","",'⑤案件貼り付けシート(E6~→A2へ縦横替えで）'!FM140)</f>
        <v/>
      </c>
      <c r="EC144" s="7" t="str">
        <f>IF('⑤案件貼り付けシート(E6~→A2へ縦横替えで）'!FN140="","",'⑤案件貼り付けシート(E6~→A2へ縦横替えで）'!FN140)</f>
        <v/>
      </c>
      <c r="ED144" s="7" t="str">
        <f>IF('⑤案件貼り付けシート(E6~→A2へ縦横替えで）'!FO140="","",'⑤案件貼り付けシート(E6~→A2へ縦横替えで）'!FO140)</f>
        <v/>
      </c>
      <c r="EE144" s="154" t="str">
        <f>IF('⑤案件貼り付けシート(E6~→A2へ縦横替えで）'!FQ140="","",'⑤案件貼り付けシート(E6~→A2へ縦横替えで）'!FQ140)</f>
        <v/>
      </c>
      <c r="EF144" s="154" t="str">
        <f>IF('⑤案件貼り付けシート(E6~→A2へ縦横替えで）'!FR140="","",'⑤案件貼り付けシート(E6~→A2へ縦横替えで）'!FR140)</f>
        <v/>
      </c>
      <c r="EG144" s="7" t="str" cm="1">
        <f t="array" ref="EG144">IF('⑤案件貼り付けシート(E6~→A2へ縦横替えで）'!FS140="","",_xlfn.IFS('⑤案件貼り付けシート(E6~→A2へ縦横替えで）'!FS140="固定",1,'⑤案件貼り付けシート(E6~→A2へ縦横替えで）'!FS140="流動",2,'⑤案件貼り付けシート(E6~→A2へ縦横替えで）'!FS140="対象外",""))</f>
        <v/>
      </c>
      <c r="EH144" s="154" t="str">
        <f>IF('⑤案件貼り付けシート(E6~→A2へ縦横替えで）'!$FS140="固定",IF('⑤案件貼り付けシート(E6~→A2へ縦横替えで）'!FT140="","",'⑤案件貼り付けシート(E6~→A2へ縦横替えで）'!FT140),"")</f>
        <v/>
      </c>
      <c r="EI144" s="154" t="str">
        <f>IF('⑤案件貼り付けシート(E6~→A2へ縦横替えで）'!$FS140="固定",IF('⑤案件貼り付けシート(E6~→A2へ縦横替えで）'!FU140="","",'⑤案件貼り付けシート(E6~→A2へ縦横替えで）'!FU140),"")</f>
        <v/>
      </c>
      <c r="EJ144" s="154" t="str">
        <f>IF('⑤案件貼り付けシート(E6~→A2へ縦横替えで）'!$FS140="固定",IF('⑤案件貼り付けシート(E6~→A2へ縦横替えで）'!FV140="","",'⑤案件貼り付けシート(E6~→A2へ縦横替えで）'!FV140),"")</f>
        <v/>
      </c>
      <c r="EK144" s="154" t="str">
        <f>IF('⑤案件貼り付けシート(E6~→A2へ縦横替えで）'!$FS140="固定",IF('⑤案件貼り付けシート(E6~→A2へ縦横替えで）'!FW140="","",'⑤案件貼り付けシート(E6~→A2へ縦横替えで）'!FW140),"")</f>
        <v/>
      </c>
      <c r="EL144" s="154" t="str">
        <f>IF('⑤案件貼り付けシート(E6~→A2へ縦横替えで）'!$FS140="固定",IF('⑤案件貼り付けシート(E6~→A2へ縦横替えで）'!FX140="","",'⑤案件貼り付けシート(E6~→A2へ縦横替えで）'!FX140),"")</f>
        <v/>
      </c>
      <c r="EM144" s="154" t="str">
        <f>IF('⑤案件貼り付けシート(E6~→A2へ縦横替えで）'!$FS140="固定",IF('⑤案件貼り付けシート(E6~→A2へ縦横替えで）'!FY140="","",'⑤案件貼り付けシート(E6~→A2へ縦横替えで）'!FY140),"")</f>
        <v/>
      </c>
      <c r="EN144" s="7" t="str">
        <f>IF('⑤案件貼り付けシート(E6~→A2へ縦横替えで）'!$FS140="固定",IF('⑤案件貼り付けシート(E6~→A2へ縦横替えで）'!FZ140="","",'⑤案件貼り付けシート(E6~→A2へ縦横替えで）'!FZ140),"")</f>
        <v/>
      </c>
      <c r="EO144" s="7" t="str">
        <f>IF('⑤案件貼り付けシート(E6~→A2へ縦横替えで）'!GA140="","",'⑤案件貼り付けシート(E6~→A2へ縦横替えで）'!GA140)</f>
        <v/>
      </c>
      <c r="EP144" s="7" t="str">
        <f>IF('⑤案件貼り付けシート(E6~→A2へ縦横替えで）'!GB140="","",'⑤案件貼り付けシート(E6~→A2へ縦横替えで）'!GB140)</f>
        <v/>
      </c>
      <c r="EQ144" s="7" t="str">
        <f>IF('⑤案件貼り付けシート(E6~→A2へ縦横替えで）'!GC140="","",'⑤案件貼り付けシート(E6~→A2へ縦横替えで）'!GC140)</f>
        <v/>
      </c>
      <c r="ER144" s="154" t="str">
        <f>IF('⑤案件貼り付けシート(E6~→A2へ縦横替えで）'!GE140="","",'⑤案件貼り付けシート(E6~→A2へ縦横替えで）'!GE140)</f>
        <v/>
      </c>
      <c r="ES144" s="154" t="str">
        <f>IF('⑤案件貼り付けシート(E6~→A2へ縦横替えで）'!GF140="","",'⑤案件貼り付けシート(E6~→A2へ縦横替えで）'!GF140)</f>
        <v/>
      </c>
      <c r="ET144" s="7" t="str" cm="1">
        <f t="array" ref="ET144">IF('⑤案件貼り付けシート(E6~→A2へ縦横替えで）'!GG140="","",_xlfn.IFS('⑤案件貼り付けシート(E6~→A2へ縦横替えで）'!GG140="固定",1,'⑤案件貼り付けシート(E6~→A2へ縦横替えで）'!GG140="流動",2,'⑤案件貼り付けシート(E6~→A2へ縦横替えで）'!GG140="対象外",""))</f>
        <v/>
      </c>
      <c r="EU144" s="154" t="str">
        <f>IF('⑤案件貼り付けシート(E6~→A2へ縦横替えで）'!$GG140="固定",IF('⑤案件貼り付けシート(E6~→A2へ縦横替えで）'!GH140="","",'⑤案件貼り付けシート(E6~→A2へ縦横替えで）'!GH140),"")</f>
        <v/>
      </c>
      <c r="EV144" s="154" t="str">
        <f>IF('⑤案件貼り付けシート(E6~→A2へ縦横替えで）'!$GG140="固定",IF('⑤案件貼り付けシート(E6~→A2へ縦横替えで）'!GI140="","",'⑤案件貼り付けシート(E6~→A2へ縦横替えで）'!GI140),"")</f>
        <v/>
      </c>
      <c r="EW144" s="154" t="str">
        <f>IF('⑤案件貼り付けシート(E6~→A2へ縦横替えで）'!$GG140="固定",IF('⑤案件貼り付けシート(E6~→A2へ縦横替えで）'!GJ140="","",'⑤案件貼り付けシート(E6~→A2へ縦横替えで）'!GJ140),"")</f>
        <v/>
      </c>
      <c r="EX144" s="154" t="str">
        <f>IF('⑤案件貼り付けシート(E6~→A2へ縦横替えで）'!$GG140="固定",IF('⑤案件貼り付けシート(E6~→A2へ縦横替えで）'!GK140="","",'⑤案件貼り付けシート(E6~→A2へ縦横替えで）'!GK140),"")</f>
        <v/>
      </c>
      <c r="EY144" s="154" t="str">
        <f>IF('⑤案件貼り付けシート(E6~→A2へ縦横替えで）'!$GG140="固定",IF('⑤案件貼り付けシート(E6~→A2へ縦横替えで）'!GL140="","",'⑤案件貼り付けシート(E6~→A2へ縦横替えで）'!GL140),"")</f>
        <v/>
      </c>
      <c r="EZ144" s="154" t="str">
        <f>IF('⑤案件貼り付けシート(E6~→A2へ縦横替えで）'!$GG140="固定",IF('⑤案件貼り付けシート(E6~→A2へ縦横替えで）'!GM140="","",'⑤案件貼り付けシート(E6~→A2へ縦横替えで）'!GM140),"")</f>
        <v/>
      </c>
      <c r="FA144" s="7" t="str">
        <f>IF('⑤案件貼り付けシート(E6~→A2へ縦横替えで）'!$GG140="固定",IF('⑤案件貼り付けシート(E6~→A2へ縦横替えで）'!GN140="","",'⑤案件貼り付けシート(E6~→A2へ縦横替えで）'!GN140),"")</f>
        <v/>
      </c>
      <c r="FB144" s="7" t="str">
        <f>IF('⑤案件貼り付けシート(E6~→A2へ縦横替えで）'!GO140="","",'⑤案件貼り付けシート(E6~→A2へ縦横替えで）'!GO140)</f>
        <v/>
      </c>
      <c r="FC144" s="7" t="str">
        <f>IF('⑤案件貼り付けシート(E6~→A2へ縦横替えで）'!GP140="","",'⑤案件貼り付けシート(E6~→A2へ縦横替えで）'!GP140)</f>
        <v/>
      </c>
      <c r="FD144" s="7" t="str">
        <f>IF('⑤案件貼り付けシート(E6~→A2へ縦横替えで）'!GQ140="","",'⑤案件貼り付けシート(E6~→A2へ縦横替えで）'!GQ140)</f>
        <v/>
      </c>
      <c r="FE144" s="154" t="str">
        <f>IF('⑤案件貼り付けシート(E6~→A2へ縦横替えで）'!GS140="","",'⑤案件貼り付けシート(E6~→A2へ縦横替えで）'!GS140)</f>
        <v/>
      </c>
      <c r="FF144" s="154" t="str">
        <f>IF('⑤案件貼り付けシート(E6~→A2へ縦横替えで）'!GT140="","",'⑤案件貼り付けシート(E6~→A2へ縦横替えで）'!GT140)</f>
        <v/>
      </c>
      <c r="FG144" s="7" t="str" cm="1">
        <f t="array" ref="FG144">IF('⑤案件貼り付けシート(E6~→A2へ縦横替えで）'!GU140="","",_xlfn.IFS('⑤案件貼り付けシート(E6~→A2へ縦横替えで）'!GU140="固定",1,'⑤案件貼り付けシート(E6~→A2へ縦横替えで）'!GU140="流動",2,'⑤案件貼り付けシート(E6~→A2へ縦横替えで）'!GU140="対象外",""))</f>
        <v/>
      </c>
      <c r="FH144" s="154" t="str">
        <f>IF('⑤案件貼り付けシート(E6~→A2へ縦横替えで）'!$GU140="固定",IF('⑤案件貼り付けシート(E6~→A2へ縦横替えで）'!GV140="","",'⑤案件貼り付けシート(E6~→A2へ縦横替えで）'!GV140),"")</f>
        <v/>
      </c>
      <c r="FI144" s="154" t="str">
        <f>IF('⑤案件貼り付けシート(E6~→A2へ縦横替えで）'!$GU140="固定",IF('⑤案件貼り付けシート(E6~→A2へ縦横替えで）'!GW140="","",'⑤案件貼り付けシート(E6~→A2へ縦横替えで）'!GW140),"")</f>
        <v/>
      </c>
      <c r="FJ144" s="154" t="str">
        <f>IF('⑤案件貼り付けシート(E6~→A2へ縦横替えで）'!$GU140="固定",IF('⑤案件貼り付けシート(E6~→A2へ縦横替えで）'!GX140="","",'⑤案件貼り付けシート(E6~→A2へ縦横替えで）'!GX140),"")</f>
        <v/>
      </c>
      <c r="FK144" s="154" t="str">
        <f>IF('⑤案件貼り付けシート(E6~→A2へ縦横替えで）'!$GU140="固定",IF('⑤案件貼り付けシート(E6~→A2へ縦横替えで）'!GY140="","",'⑤案件貼り付けシート(E6~→A2へ縦横替えで）'!GY140),"")</f>
        <v/>
      </c>
      <c r="FL144" s="154" t="str">
        <f>IF('⑤案件貼り付けシート(E6~→A2へ縦横替えで）'!$GU140="固定",IF('⑤案件貼り付けシート(E6~→A2へ縦横替えで）'!GZ140="","",'⑤案件貼り付けシート(E6~→A2へ縦横替えで）'!GZ140),"")</f>
        <v/>
      </c>
      <c r="FM144" s="154" t="str">
        <f>IF('⑤案件貼り付けシート(E6~→A2へ縦横替えで）'!$GU140="固定",IF('⑤案件貼り付けシート(E6~→A2へ縦横替えで）'!HA140="","",'⑤案件貼り付けシート(E6~→A2へ縦横替えで）'!HA140),"")</f>
        <v/>
      </c>
      <c r="FN144" s="7" t="str">
        <f>IF('⑤案件貼り付けシート(E6~→A2へ縦横替えで）'!$GU140="固定",IF('⑤案件貼り付けシート(E6~→A2へ縦横替えで）'!HB140="","",'⑤案件貼り付けシート(E6~→A2へ縦横替えで）'!HB140),"")</f>
        <v/>
      </c>
      <c r="FO144" s="7" t="str">
        <f>IF('⑤案件貼り付けシート(E6~→A2へ縦横替えで）'!HC140="","",'⑤案件貼り付けシート(E6~→A2へ縦横替えで）'!HC140)</f>
        <v/>
      </c>
      <c r="FP144" s="7" t="str">
        <f>IF('⑤案件貼り付けシート(E6~→A2へ縦横替えで）'!HD140="","",'⑤案件貼り付けシート(E6~→A2へ縦横替えで）'!HD140)</f>
        <v/>
      </c>
      <c r="FQ144" s="7" t="str">
        <f>IF('⑤案件貼り付けシート(E6~→A2へ縦横替えで）'!HE140="","",'⑤案件貼り付けシート(E6~→A2へ縦横替えで）'!HE140)</f>
        <v/>
      </c>
      <c r="FR144" s="154" t="str">
        <f>IF('⑤案件貼り付けシート(E6~→A2へ縦横替えで）'!HG140="","",'⑤案件貼り付けシート(E6~→A2へ縦横替えで）'!HG140)</f>
        <v/>
      </c>
      <c r="FS144" s="154" t="str">
        <f>IF('⑤案件貼り付けシート(E6~→A2へ縦横替えで）'!HH140="","",'⑤案件貼り付けシート(E6~→A2へ縦横替えで）'!HH140)</f>
        <v/>
      </c>
      <c r="FT144" s="7" t="str" cm="1">
        <f t="array" ref="FT144">IF('⑤案件貼り付けシート(E6~→A2へ縦横替えで）'!HI140="","",_xlfn.IFS('⑤案件貼り付けシート(E6~→A2へ縦横替えで）'!HI140="固定",1,'⑤案件貼り付けシート(E6~→A2へ縦横替えで）'!HI140="流動",2,'⑤案件貼り付けシート(E6~→A2へ縦横替えで）'!HI140="対象外",""))</f>
        <v/>
      </c>
      <c r="FU144" s="154" t="str">
        <f>IF('⑤案件貼り付けシート(E6~→A2へ縦横替えで）'!$HI140="固定",IF('⑤案件貼り付けシート(E6~→A2へ縦横替えで）'!HJ140="","",'⑤案件貼り付けシート(E6~→A2へ縦横替えで）'!HJ140),"")</f>
        <v/>
      </c>
      <c r="FV144" s="154" t="str">
        <f>IF('⑤案件貼り付けシート(E6~→A2へ縦横替えで）'!$HI140="固定",IF('⑤案件貼り付けシート(E6~→A2へ縦横替えで）'!HK140="","",'⑤案件貼り付けシート(E6~→A2へ縦横替えで）'!HK140),"")</f>
        <v/>
      </c>
      <c r="FW144" s="154" t="str">
        <f>IF('⑤案件貼り付けシート(E6~→A2へ縦横替えで）'!$HI140="固定",IF('⑤案件貼り付けシート(E6~→A2へ縦横替えで）'!HL140="","",'⑤案件貼り付けシート(E6~→A2へ縦横替えで）'!HL140),"")</f>
        <v/>
      </c>
      <c r="FX144" s="154" t="str">
        <f>IF('⑤案件貼り付けシート(E6~→A2へ縦横替えで）'!$HI140="固定",IF('⑤案件貼り付けシート(E6~→A2へ縦横替えで）'!HM140="","",'⑤案件貼り付けシート(E6~→A2へ縦横替えで）'!HM140),"")</f>
        <v/>
      </c>
      <c r="FY144" s="154" t="str">
        <f>IF('⑤案件貼り付けシート(E6~→A2へ縦横替えで）'!$HI140="固定",IF('⑤案件貼り付けシート(E6~→A2へ縦横替えで）'!HN140="","",'⑤案件貼り付けシート(E6~→A2へ縦横替えで）'!HN140),"")</f>
        <v/>
      </c>
      <c r="FZ144" s="154" t="str">
        <f>IF('⑤案件貼り付けシート(E6~→A2へ縦横替えで）'!$HI140="固定",IF('⑤案件貼り付けシート(E6~→A2へ縦横替えで）'!HO140="","",'⑤案件貼り付けシート(E6~→A2へ縦横替えで）'!HO140),"")</f>
        <v/>
      </c>
      <c r="GA144" s="7" t="str">
        <f>IF('⑤案件貼り付けシート(E6~→A2へ縦横替えで）'!$HI140="固定",IF('⑤案件貼り付けシート(E6~→A2へ縦横替えで）'!HP140="","",'⑤案件貼り付けシート(E6~→A2へ縦横替えで）'!HP140),"")</f>
        <v/>
      </c>
      <c r="GB144" s="7" t="str">
        <f>IF('⑤案件貼り付けシート(E6~→A2へ縦横替えで）'!HQ140="","",'⑤案件貼り付けシート(E6~→A2へ縦横替えで）'!HQ140)</f>
        <v/>
      </c>
      <c r="GC144" s="7" t="str">
        <f>IF('⑤案件貼り付けシート(E6~→A2へ縦横替えで）'!HR140="","",'⑤案件貼り付けシート(E6~→A2へ縦横替えで）'!HR140)</f>
        <v/>
      </c>
      <c r="GD144" s="7" t="str">
        <f>IF('⑤案件貼り付けシート(E6~→A2へ縦横替えで）'!HS140="","",'⑤案件貼り付けシート(E6~→A2へ縦横替えで）'!HS140)</f>
        <v/>
      </c>
      <c r="GE144" s="7"/>
      <c r="GF144" s="7"/>
      <c r="GG144" s="7"/>
      <c r="GH144" s="7"/>
      <c r="GI144" s="7"/>
      <c r="GJ144" s="7"/>
      <c r="GK144" s="7"/>
      <c r="GL144" s="7"/>
      <c r="GM144" s="48"/>
      <c r="GN144" s="7"/>
      <c r="GO144" s="7"/>
      <c r="GP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3"/>
      <c r="AS145" s="7"/>
      <c r="AT145" s="7"/>
      <c r="AU145" s="7"/>
      <c r="AV145" s="7"/>
      <c r="AW145" s="7"/>
      <c r="AX145" s="7"/>
      <c r="AY145" s="7"/>
      <c r="AZ145" s="7"/>
      <c r="BA145" s="7"/>
      <c r="BB145" s="7"/>
      <c r="BC145" s="7"/>
      <c r="BD145" s="7"/>
      <c r="BE145" s="154"/>
      <c r="BF145" s="154"/>
      <c r="BG145" s="7"/>
      <c r="BH145" s="154"/>
      <c r="BI145" s="154"/>
      <c r="BJ145" s="154"/>
      <c r="BK145" s="154"/>
      <c r="BL145" s="154"/>
      <c r="BM145" s="154"/>
      <c r="BN145" s="7"/>
      <c r="BO145" s="7"/>
      <c r="BP145" s="7"/>
      <c r="BQ145" s="7"/>
      <c r="BR145" s="154"/>
      <c r="BS145" s="154"/>
      <c r="BT145" s="7"/>
      <c r="BU145" s="154"/>
      <c r="BV145" s="154"/>
      <c r="BW145" s="154"/>
      <c r="BX145" s="154"/>
      <c r="BY145" s="154"/>
      <c r="BZ145" s="154"/>
      <c r="CA145" s="7"/>
      <c r="CB145" s="7"/>
      <c r="CC145" s="7"/>
      <c r="CD145" s="7"/>
      <c r="CE145" s="154"/>
      <c r="CF145" s="154"/>
      <c r="CG145" s="7"/>
      <c r="CH145" s="154"/>
      <c r="CI145" s="154"/>
      <c r="CJ145" s="154"/>
      <c r="CK145" s="154"/>
      <c r="CL145" s="154"/>
      <c r="CM145" s="154"/>
      <c r="CN145" s="7"/>
      <c r="CO145" s="7"/>
      <c r="CP145" s="7"/>
      <c r="CQ145" s="7"/>
      <c r="CR145" s="154"/>
      <c r="CS145" s="154"/>
      <c r="CT145" s="7"/>
      <c r="CU145" s="154"/>
      <c r="CV145" s="154"/>
      <c r="CW145" s="154"/>
      <c r="CX145" s="154"/>
      <c r="CY145" s="154"/>
      <c r="CZ145" s="154"/>
      <c r="DA145" s="7"/>
      <c r="DB145" s="7"/>
      <c r="DC145" s="7"/>
      <c r="DD145" s="7"/>
      <c r="DE145" s="154"/>
      <c r="DF145" s="154"/>
      <c r="DG145" s="7"/>
      <c r="DH145" s="154"/>
      <c r="DI145" s="154"/>
      <c r="DJ145" s="154"/>
      <c r="DK145" s="154"/>
      <c r="DL145" s="154"/>
      <c r="DM145" s="154"/>
      <c r="DN145" s="7"/>
      <c r="DO145" s="7"/>
      <c r="DP145" s="7"/>
      <c r="DQ145" s="7"/>
      <c r="DR145" s="154" t="str">
        <f>IF('⑤案件貼り付けシート(E6~→A2へ縦横替えで）'!FC141="","",'⑤案件貼り付けシート(E6~→A2へ縦横替えで）'!FC141)</f>
        <v/>
      </c>
      <c r="DS145" s="154" t="str">
        <f>IF('⑤案件貼り付けシート(E6~→A2へ縦横替えで）'!FD141="","",'⑤案件貼り付けシート(E6~→A2へ縦横替えで）'!FD141)</f>
        <v/>
      </c>
      <c r="DT145" s="7" t="str" cm="1">
        <f t="array" ref="DT145">IF('⑤案件貼り付けシート(E6~→A2へ縦横替えで）'!FE141="","",_xlfn.IFS('⑤案件貼り付けシート(E6~→A2へ縦横替えで）'!FE141="固定",1,'⑤案件貼り付けシート(E6~→A2へ縦横替えで）'!FE141="流動",2,'⑤案件貼り付けシート(E6~→A2へ縦横替えで）'!FE141="対象外",""))</f>
        <v/>
      </c>
      <c r="DU145" s="154" t="str">
        <f>IF('⑤案件貼り付けシート(E6~→A2へ縦横替えで）'!$FE141="固定",IF('⑤案件貼り付けシート(E6~→A2へ縦横替えで）'!FF141="","",'⑤案件貼り付けシート(E6~→A2へ縦横替えで）'!FF141),"")</f>
        <v/>
      </c>
      <c r="DV145" s="154" t="str">
        <f>IF('⑤案件貼り付けシート(E6~→A2へ縦横替えで）'!$FE141="固定",IF('⑤案件貼り付けシート(E6~→A2へ縦横替えで）'!FG141="","",'⑤案件貼り付けシート(E6~→A2へ縦横替えで）'!FG141),"")</f>
        <v/>
      </c>
      <c r="DW145" s="154" t="str">
        <f>IF('⑤案件貼り付けシート(E6~→A2へ縦横替えで）'!$FE141="固定",IF('⑤案件貼り付けシート(E6~→A2へ縦横替えで）'!FH141="","",'⑤案件貼り付けシート(E6~→A2へ縦横替えで）'!FH141),"")</f>
        <v/>
      </c>
      <c r="DX145" s="154" t="str">
        <f>IF('⑤案件貼り付けシート(E6~→A2へ縦横替えで）'!$FE141="固定",IF('⑤案件貼り付けシート(E6~→A2へ縦横替えで）'!FI141="","",'⑤案件貼り付けシート(E6~→A2へ縦横替えで）'!FI141),"")</f>
        <v/>
      </c>
      <c r="DY145" s="154" t="str">
        <f>IF('⑤案件貼り付けシート(E6~→A2へ縦横替えで）'!$FE141="固定",IF('⑤案件貼り付けシート(E6~→A2へ縦横替えで）'!FJ141="","",'⑤案件貼り付けシート(E6~→A2へ縦横替えで）'!FJ141),"")</f>
        <v/>
      </c>
      <c r="DZ145" s="154" t="str">
        <f>IF('⑤案件貼り付けシート(E6~→A2へ縦横替えで）'!$FE141="固定",IF('⑤案件貼り付けシート(E6~→A2へ縦横替えで）'!FK141="","",'⑤案件貼り付けシート(E6~→A2へ縦横替えで）'!FK141),"")</f>
        <v/>
      </c>
      <c r="EA145" s="7" t="str">
        <f>IF('⑤案件貼り付けシート(E6~→A2へ縦横替えで）'!$FE141="固定",IF('⑤案件貼り付けシート(E6~→A2へ縦横替えで）'!FL141="","",'⑤案件貼り付けシート(E6~→A2へ縦横替えで）'!FL141),"")</f>
        <v/>
      </c>
      <c r="EB145" s="7" t="str">
        <f>IF('⑤案件貼り付けシート(E6~→A2へ縦横替えで）'!FM141="","",'⑤案件貼り付けシート(E6~→A2へ縦横替えで）'!FM141)</f>
        <v/>
      </c>
      <c r="EC145" s="7" t="str">
        <f>IF('⑤案件貼り付けシート(E6~→A2へ縦横替えで）'!FN141="","",'⑤案件貼り付けシート(E6~→A2へ縦横替えで）'!FN141)</f>
        <v/>
      </c>
      <c r="ED145" s="7" t="str">
        <f>IF('⑤案件貼り付けシート(E6~→A2へ縦横替えで）'!FO141="","",'⑤案件貼り付けシート(E6~→A2へ縦横替えで）'!FO141)</f>
        <v/>
      </c>
      <c r="EE145" s="154" t="str">
        <f>IF('⑤案件貼り付けシート(E6~→A2へ縦横替えで）'!FQ141="","",'⑤案件貼り付けシート(E6~→A2へ縦横替えで）'!FQ141)</f>
        <v/>
      </c>
      <c r="EF145" s="154" t="str">
        <f>IF('⑤案件貼り付けシート(E6~→A2へ縦横替えで）'!FR141="","",'⑤案件貼り付けシート(E6~→A2へ縦横替えで）'!FR141)</f>
        <v/>
      </c>
      <c r="EG145" s="7" t="str" cm="1">
        <f t="array" ref="EG145">IF('⑤案件貼り付けシート(E6~→A2へ縦横替えで）'!FS141="","",_xlfn.IFS('⑤案件貼り付けシート(E6~→A2へ縦横替えで）'!FS141="固定",1,'⑤案件貼り付けシート(E6~→A2へ縦横替えで）'!FS141="流動",2,'⑤案件貼り付けシート(E6~→A2へ縦横替えで）'!FS141="対象外",""))</f>
        <v/>
      </c>
      <c r="EH145" s="154" t="str">
        <f>IF('⑤案件貼り付けシート(E6~→A2へ縦横替えで）'!$FS141="固定",IF('⑤案件貼り付けシート(E6~→A2へ縦横替えで）'!FT141="","",'⑤案件貼り付けシート(E6~→A2へ縦横替えで）'!FT141),"")</f>
        <v/>
      </c>
      <c r="EI145" s="154" t="str">
        <f>IF('⑤案件貼り付けシート(E6~→A2へ縦横替えで）'!$FS141="固定",IF('⑤案件貼り付けシート(E6~→A2へ縦横替えで）'!FU141="","",'⑤案件貼り付けシート(E6~→A2へ縦横替えで）'!FU141),"")</f>
        <v/>
      </c>
      <c r="EJ145" s="154" t="str">
        <f>IF('⑤案件貼り付けシート(E6~→A2へ縦横替えで）'!$FS141="固定",IF('⑤案件貼り付けシート(E6~→A2へ縦横替えで）'!FV141="","",'⑤案件貼り付けシート(E6~→A2へ縦横替えで）'!FV141),"")</f>
        <v/>
      </c>
      <c r="EK145" s="154" t="str">
        <f>IF('⑤案件貼り付けシート(E6~→A2へ縦横替えで）'!$FS141="固定",IF('⑤案件貼り付けシート(E6~→A2へ縦横替えで）'!FW141="","",'⑤案件貼り付けシート(E6~→A2へ縦横替えで）'!FW141),"")</f>
        <v/>
      </c>
      <c r="EL145" s="154" t="str">
        <f>IF('⑤案件貼り付けシート(E6~→A2へ縦横替えで）'!$FS141="固定",IF('⑤案件貼り付けシート(E6~→A2へ縦横替えで）'!FX141="","",'⑤案件貼り付けシート(E6~→A2へ縦横替えで）'!FX141),"")</f>
        <v/>
      </c>
      <c r="EM145" s="154" t="str">
        <f>IF('⑤案件貼り付けシート(E6~→A2へ縦横替えで）'!$FS141="固定",IF('⑤案件貼り付けシート(E6~→A2へ縦横替えで）'!FY141="","",'⑤案件貼り付けシート(E6~→A2へ縦横替えで）'!FY141),"")</f>
        <v/>
      </c>
      <c r="EN145" s="7" t="str">
        <f>IF('⑤案件貼り付けシート(E6~→A2へ縦横替えで）'!$FS141="固定",IF('⑤案件貼り付けシート(E6~→A2へ縦横替えで）'!FZ141="","",'⑤案件貼り付けシート(E6~→A2へ縦横替えで）'!FZ141),"")</f>
        <v/>
      </c>
      <c r="EO145" s="7" t="str">
        <f>IF('⑤案件貼り付けシート(E6~→A2へ縦横替えで）'!GA141="","",'⑤案件貼り付けシート(E6~→A2へ縦横替えで）'!GA141)</f>
        <v/>
      </c>
      <c r="EP145" s="7" t="str">
        <f>IF('⑤案件貼り付けシート(E6~→A2へ縦横替えで）'!GB141="","",'⑤案件貼り付けシート(E6~→A2へ縦横替えで）'!GB141)</f>
        <v/>
      </c>
      <c r="EQ145" s="7" t="str">
        <f>IF('⑤案件貼り付けシート(E6~→A2へ縦横替えで）'!GC141="","",'⑤案件貼り付けシート(E6~→A2へ縦横替えで）'!GC141)</f>
        <v/>
      </c>
      <c r="ER145" s="154" t="str">
        <f>IF('⑤案件貼り付けシート(E6~→A2へ縦横替えで）'!GE141="","",'⑤案件貼り付けシート(E6~→A2へ縦横替えで）'!GE141)</f>
        <v/>
      </c>
      <c r="ES145" s="154" t="str">
        <f>IF('⑤案件貼り付けシート(E6~→A2へ縦横替えで）'!GF141="","",'⑤案件貼り付けシート(E6~→A2へ縦横替えで）'!GF141)</f>
        <v/>
      </c>
      <c r="ET145" s="7" t="str" cm="1">
        <f t="array" ref="ET145">IF('⑤案件貼り付けシート(E6~→A2へ縦横替えで）'!GG141="","",_xlfn.IFS('⑤案件貼り付けシート(E6~→A2へ縦横替えで）'!GG141="固定",1,'⑤案件貼り付けシート(E6~→A2へ縦横替えで）'!GG141="流動",2,'⑤案件貼り付けシート(E6~→A2へ縦横替えで）'!GG141="対象外",""))</f>
        <v/>
      </c>
      <c r="EU145" s="154" t="str">
        <f>IF('⑤案件貼り付けシート(E6~→A2へ縦横替えで）'!$GG141="固定",IF('⑤案件貼り付けシート(E6~→A2へ縦横替えで）'!GH141="","",'⑤案件貼り付けシート(E6~→A2へ縦横替えで）'!GH141),"")</f>
        <v/>
      </c>
      <c r="EV145" s="154" t="str">
        <f>IF('⑤案件貼り付けシート(E6~→A2へ縦横替えで）'!$GG141="固定",IF('⑤案件貼り付けシート(E6~→A2へ縦横替えで）'!GI141="","",'⑤案件貼り付けシート(E6~→A2へ縦横替えで）'!GI141),"")</f>
        <v/>
      </c>
      <c r="EW145" s="154" t="str">
        <f>IF('⑤案件貼り付けシート(E6~→A2へ縦横替えで）'!$GG141="固定",IF('⑤案件貼り付けシート(E6~→A2へ縦横替えで）'!GJ141="","",'⑤案件貼り付けシート(E6~→A2へ縦横替えで）'!GJ141),"")</f>
        <v/>
      </c>
      <c r="EX145" s="154" t="str">
        <f>IF('⑤案件貼り付けシート(E6~→A2へ縦横替えで）'!$GG141="固定",IF('⑤案件貼り付けシート(E6~→A2へ縦横替えで）'!GK141="","",'⑤案件貼り付けシート(E6~→A2へ縦横替えで）'!GK141),"")</f>
        <v/>
      </c>
      <c r="EY145" s="154" t="str">
        <f>IF('⑤案件貼り付けシート(E6~→A2へ縦横替えで）'!$GG141="固定",IF('⑤案件貼り付けシート(E6~→A2へ縦横替えで）'!GL141="","",'⑤案件貼り付けシート(E6~→A2へ縦横替えで）'!GL141),"")</f>
        <v/>
      </c>
      <c r="EZ145" s="154" t="str">
        <f>IF('⑤案件貼り付けシート(E6~→A2へ縦横替えで）'!$GG141="固定",IF('⑤案件貼り付けシート(E6~→A2へ縦横替えで）'!GM141="","",'⑤案件貼り付けシート(E6~→A2へ縦横替えで）'!GM141),"")</f>
        <v/>
      </c>
      <c r="FA145" s="7" t="str">
        <f>IF('⑤案件貼り付けシート(E6~→A2へ縦横替えで）'!$GG141="固定",IF('⑤案件貼り付けシート(E6~→A2へ縦横替えで）'!GN141="","",'⑤案件貼り付けシート(E6~→A2へ縦横替えで）'!GN141),"")</f>
        <v/>
      </c>
      <c r="FB145" s="7" t="str">
        <f>IF('⑤案件貼り付けシート(E6~→A2へ縦横替えで）'!GO141="","",'⑤案件貼り付けシート(E6~→A2へ縦横替えで）'!GO141)</f>
        <v/>
      </c>
      <c r="FC145" s="7" t="str">
        <f>IF('⑤案件貼り付けシート(E6~→A2へ縦横替えで）'!GP141="","",'⑤案件貼り付けシート(E6~→A2へ縦横替えで）'!GP141)</f>
        <v/>
      </c>
      <c r="FD145" s="7" t="str">
        <f>IF('⑤案件貼り付けシート(E6~→A2へ縦横替えで）'!GQ141="","",'⑤案件貼り付けシート(E6~→A2へ縦横替えで）'!GQ141)</f>
        <v/>
      </c>
      <c r="FE145" s="154" t="str">
        <f>IF('⑤案件貼り付けシート(E6~→A2へ縦横替えで）'!GS141="","",'⑤案件貼り付けシート(E6~→A2へ縦横替えで）'!GS141)</f>
        <v/>
      </c>
      <c r="FF145" s="154" t="str">
        <f>IF('⑤案件貼り付けシート(E6~→A2へ縦横替えで）'!GT141="","",'⑤案件貼り付けシート(E6~→A2へ縦横替えで）'!GT141)</f>
        <v/>
      </c>
      <c r="FG145" s="7" t="str" cm="1">
        <f t="array" ref="FG145">IF('⑤案件貼り付けシート(E6~→A2へ縦横替えで）'!GU141="","",_xlfn.IFS('⑤案件貼り付けシート(E6~→A2へ縦横替えで）'!GU141="固定",1,'⑤案件貼り付けシート(E6~→A2へ縦横替えで）'!GU141="流動",2,'⑤案件貼り付けシート(E6~→A2へ縦横替えで）'!GU141="対象外",""))</f>
        <v/>
      </c>
      <c r="FH145" s="154" t="str">
        <f>IF('⑤案件貼り付けシート(E6~→A2へ縦横替えで）'!$GU141="固定",IF('⑤案件貼り付けシート(E6~→A2へ縦横替えで）'!GV141="","",'⑤案件貼り付けシート(E6~→A2へ縦横替えで）'!GV141),"")</f>
        <v/>
      </c>
      <c r="FI145" s="154" t="str">
        <f>IF('⑤案件貼り付けシート(E6~→A2へ縦横替えで）'!$GU141="固定",IF('⑤案件貼り付けシート(E6~→A2へ縦横替えで）'!GW141="","",'⑤案件貼り付けシート(E6~→A2へ縦横替えで）'!GW141),"")</f>
        <v/>
      </c>
      <c r="FJ145" s="154" t="str">
        <f>IF('⑤案件貼り付けシート(E6~→A2へ縦横替えで）'!$GU141="固定",IF('⑤案件貼り付けシート(E6~→A2へ縦横替えで）'!GX141="","",'⑤案件貼り付けシート(E6~→A2へ縦横替えで）'!GX141),"")</f>
        <v/>
      </c>
      <c r="FK145" s="154" t="str">
        <f>IF('⑤案件貼り付けシート(E6~→A2へ縦横替えで）'!$GU141="固定",IF('⑤案件貼り付けシート(E6~→A2へ縦横替えで）'!GY141="","",'⑤案件貼り付けシート(E6~→A2へ縦横替えで）'!GY141),"")</f>
        <v/>
      </c>
      <c r="FL145" s="154" t="str">
        <f>IF('⑤案件貼り付けシート(E6~→A2へ縦横替えで）'!$GU141="固定",IF('⑤案件貼り付けシート(E6~→A2へ縦横替えで）'!GZ141="","",'⑤案件貼り付けシート(E6~→A2へ縦横替えで）'!GZ141),"")</f>
        <v/>
      </c>
      <c r="FM145" s="154" t="str">
        <f>IF('⑤案件貼り付けシート(E6~→A2へ縦横替えで）'!$GU141="固定",IF('⑤案件貼り付けシート(E6~→A2へ縦横替えで）'!HA141="","",'⑤案件貼り付けシート(E6~→A2へ縦横替えで）'!HA141),"")</f>
        <v/>
      </c>
      <c r="FN145" s="7" t="str">
        <f>IF('⑤案件貼り付けシート(E6~→A2へ縦横替えで）'!$GU141="固定",IF('⑤案件貼り付けシート(E6~→A2へ縦横替えで）'!HB141="","",'⑤案件貼り付けシート(E6~→A2へ縦横替えで）'!HB141),"")</f>
        <v/>
      </c>
      <c r="FO145" s="7" t="str">
        <f>IF('⑤案件貼り付けシート(E6~→A2へ縦横替えで）'!HC141="","",'⑤案件貼り付けシート(E6~→A2へ縦横替えで）'!HC141)</f>
        <v/>
      </c>
      <c r="FP145" s="7" t="str">
        <f>IF('⑤案件貼り付けシート(E6~→A2へ縦横替えで）'!HD141="","",'⑤案件貼り付けシート(E6~→A2へ縦横替えで）'!HD141)</f>
        <v/>
      </c>
      <c r="FQ145" s="7" t="str">
        <f>IF('⑤案件貼り付けシート(E6~→A2へ縦横替えで）'!HE141="","",'⑤案件貼り付けシート(E6~→A2へ縦横替えで）'!HE141)</f>
        <v/>
      </c>
      <c r="FR145" s="154" t="str">
        <f>IF('⑤案件貼り付けシート(E6~→A2へ縦横替えで）'!HG141="","",'⑤案件貼り付けシート(E6~→A2へ縦横替えで）'!HG141)</f>
        <v/>
      </c>
      <c r="FS145" s="154" t="str">
        <f>IF('⑤案件貼り付けシート(E6~→A2へ縦横替えで）'!HH141="","",'⑤案件貼り付けシート(E6~→A2へ縦横替えで）'!HH141)</f>
        <v/>
      </c>
      <c r="FT145" s="7" t="str" cm="1">
        <f t="array" ref="FT145">IF('⑤案件貼り付けシート(E6~→A2へ縦横替えで）'!HI141="","",_xlfn.IFS('⑤案件貼り付けシート(E6~→A2へ縦横替えで）'!HI141="固定",1,'⑤案件貼り付けシート(E6~→A2へ縦横替えで）'!HI141="流動",2,'⑤案件貼り付けシート(E6~→A2へ縦横替えで）'!HI141="対象外",""))</f>
        <v/>
      </c>
      <c r="FU145" s="154" t="str">
        <f>IF('⑤案件貼り付けシート(E6~→A2へ縦横替えで）'!$HI141="固定",IF('⑤案件貼り付けシート(E6~→A2へ縦横替えで）'!HJ141="","",'⑤案件貼り付けシート(E6~→A2へ縦横替えで）'!HJ141),"")</f>
        <v/>
      </c>
      <c r="FV145" s="154" t="str">
        <f>IF('⑤案件貼り付けシート(E6~→A2へ縦横替えで）'!$HI141="固定",IF('⑤案件貼り付けシート(E6~→A2へ縦横替えで）'!HK141="","",'⑤案件貼り付けシート(E6~→A2へ縦横替えで）'!HK141),"")</f>
        <v/>
      </c>
      <c r="FW145" s="154" t="str">
        <f>IF('⑤案件貼り付けシート(E6~→A2へ縦横替えで）'!$HI141="固定",IF('⑤案件貼り付けシート(E6~→A2へ縦横替えで）'!HL141="","",'⑤案件貼り付けシート(E6~→A2へ縦横替えで）'!HL141),"")</f>
        <v/>
      </c>
      <c r="FX145" s="154" t="str">
        <f>IF('⑤案件貼り付けシート(E6~→A2へ縦横替えで）'!$HI141="固定",IF('⑤案件貼り付けシート(E6~→A2へ縦横替えで）'!HM141="","",'⑤案件貼り付けシート(E6~→A2へ縦横替えで）'!HM141),"")</f>
        <v/>
      </c>
      <c r="FY145" s="154" t="str">
        <f>IF('⑤案件貼り付けシート(E6~→A2へ縦横替えで）'!$HI141="固定",IF('⑤案件貼り付けシート(E6~→A2へ縦横替えで）'!HN141="","",'⑤案件貼り付けシート(E6~→A2へ縦横替えで）'!HN141),"")</f>
        <v/>
      </c>
      <c r="FZ145" s="154" t="str">
        <f>IF('⑤案件貼り付けシート(E6~→A2へ縦横替えで）'!$HI141="固定",IF('⑤案件貼り付けシート(E6~→A2へ縦横替えで）'!HO141="","",'⑤案件貼り付けシート(E6~→A2へ縦横替えで）'!HO141),"")</f>
        <v/>
      </c>
      <c r="GA145" s="7" t="str">
        <f>IF('⑤案件貼り付けシート(E6~→A2へ縦横替えで）'!$HI141="固定",IF('⑤案件貼り付けシート(E6~→A2へ縦横替えで）'!HP141="","",'⑤案件貼り付けシート(E6~→A2へ縦横替えで）'!HP141),"")</f>
        <v/>
      </c>
      <c r="GB145" s="7" t="str">
        <f>IF('⑤案件貼り付けシート(E6~→A2へ縦横替えで）'!HQ141="","",'⑤案件貼り付けシート(E6~→A2へ縦横替えで）'!HQ141)</f>
        <v/>
      </c>
      <c r="GC145" s="7" t="str">
        <f>IF('⑤案件貼り付けシート(E6~→A2へ縦横替えで）'!HR141="","",'⑤案件貼り付けシート(E6~→A2へ縦横替えで）'!HR141)</f>
        <v/>
      </c>
      <c r="GD145" s="7" t="str">
        <f>IF('⑤案件貼り付けシート(E6~→A2へ縦横替えで）'!HS141="","",'⑤案件貼り付けシート(E6~→A2へ縦横替えで）'!HS141)</f>
        <v/>
      </c>
      <c r="GE145" s="7"/>
      <c r="GF145" s="7"/>
      <c r="GG145" s="7"/>
      <c r="GH145" s="7"/>
      <c r="GI145" s="7"/>
      <c r="GJ145" s="7"/>
      <c r="GK145" s="7"/>
      <c r="GL145" s="7"/>
      <c r="GM145" s="48"/>
      <c r="GN145" s="7"/>
      <c r="GO145" s="7"/>
      <c r="GP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3"/>
      <c r="AS146" s="7"/>
      <c r="AT146" s="7"/>
      <c r="AU146" s="7"/>
      <c r="AV146" s="7"/>
      <c r="AW146" s="7"/>
      <c r="AX146" s="7"/>
      <c r="AY146" s="7"/>
      <c r="AZ146" s="7"/>
      <c r="BA146" s="7"/>
      <c r="BB146" s="7"/>
      <c r="BC146" s="7"/>
      <c r="BD146" s="7"/>
      <c r="BE146" s="154"/>
      <c r="BF146" s="154"/>
      <c r="BG146" s="7"/>
      <c r="BH146" s="154"/>
      <c r="BI146" s="154"/>
      <c r="BJ146" s="154"/>
      <c r="BK146" s="154"/>
      <c r="BL146" s="154"/>
      <c r="BM146" s="154"/>
      <c r="BN146" s="7"/>
      <c r="BO146" s="7"/>
      <c r="BP146" s="7"/>
      <c r="BQ146" s="7"/>
      <c r="BR146" s="154"/>
      <c r="BS146" s="154"/>
      <c r="BT146" s="7"/>
      <c r="BU146" s="154"/>
      <c r="BV146" s="154"/>
      <c r="BW146" s="154"/>
      <c r="BX146" s="154"/>
      <c r="BY146" s="154"/>
      <c r="BZ146" s="154"/>
      <c r="CA146" s="7"/>
      <c r="CB146" s="7"/>
      <c r="CC146" s="7"/>
      <c r="CD146" s="7"/>
      <c r="CE146" s="154"/>
      <c r="CF146" s="154"/>
      <c r="CG146" s="7"/>
      <c r="CH146" s="154"/>
      <c r="CI146" s="154"/>
      <c r="CJ146" s="154"/>
      <c r="CK146" s="154"/>
      <c r="CL146" s="154"/>
      <c r="CM146" s="154"/>
      <c r="CN146" s="7"/>
      <c r="CO146" s="7"/>
      <c r="CP146" s="7"/>
      <c r="CQ146" s="7"/>
      <c r="CR146" s="154"/>
      <c r="CS146" s="154"/>
      <c r="CT146" s="7"/>
      <c r="CU146" s="154"/>
      <c r="CV146" s="154"/>
      <c r="CW146" s="154"/>
      <c r="CX146" s="154"/>
      <c r="CY146" s="154"/>
      <c r="CZ146" s="154"/>
      <c r="DA146" s="7"/>
      <c r="DB146" s="7"/>
      <c r="DC146" s="7"/>
      <c r="DD146" s="7"/>
      <c r="DE146" s="154"/>
      <c r="DF146" s="154"/>
      <c r="DG146" s="7"/>
      <c r="DH146" s="154"/>
      <c r="DI146" s="154"/>
      <c r="DJ146" s="154"/>
      <c r="DK146" s="154"/>
      <c r="DL146" s="154"/>
      <c r="DM146" s="154"/>
      <c r="DN146" s="7"/>
      <c r="DO146" s="7"/>
      <c r="DP146" s="7"/>
      <c r="DQ146" s="7"/>
      <c r="DR146" s="154" t="str">
        <f>IF('⑤案件貼り付けシート(E6~→A2へ縦横替えで）'!FC142="","",'⑤案件貼り付けシート(E6~→A2へ縦横替えで）'!FC142)</f>
        <v/>
      </c>
      <c r="DS146" s="154" t="str">
        <f>IF('⑤案件貼り付けシート(E6~→A2へ縦横替えで）'!FD142="","",'⑤案件貼り付けシート(E6~→A2へ縦横替えで）'!FD142)</f>
        <v/>
      </c>
      <c r="DT146" s="7" t="str" cm="1">
        <f t="array" ref="DT146">IF('⑤案件貼り付けシート(E6~→A2へ縦横替えで）'!FE142="","",_xlfn.IFS('⑤案件貼り付けシート(E6~→A2へ縦横替えで）'!FE142="固定",1,'⑤案件貼り付けシート(E6~→A2へ縦横替えで）'!FE142="流動",2,'⑤案件貼り付けシート(E6~→A2へ縦横替えで）'!FE142="対象外",""))</f>
        <v/>
      </c>
      <c r="DU146" s="154" t="str">
        <f>IF('⑤案件貼り付けシート(E6~→A2へ縦横替えで）'!$FE142="固定",IF('⑤案件貼り付けシート(E6~→A2へ縦横替えで）'!FF142="","",'⑤案件貼り付けシート(E6~→A2へ縦横替えで）'!FF142),"")</f>
        <v/>
      </c>
      <c r="DV146" s="154" t="str">
        <f>IF('⑤案件貼り付けシート(E6~→A2へ縦横替えで）'!$FE142="固定",IF('⑤案件貼り付けシート(E6~→A2へ縦横替えで）'!FG142="","",'⑤案件貼り付けシート(E6~→A2へ縦横替えで）'!FG142),"")</f>
        <v/>
      </c>
      <c r="DW146" s="154" t="str">
        <f>IF('⑤案件貼り付けシート(E6~→A2へ縦横替えで）'!$FE142="固定",IF('⑤案件貼り付けシート(E6~→A2へ縦横替えで）'!FH142="","",'⑤案件貼り付けシート(E6~→A2へ縦横替えで）'!FH142),"")</f>
        <v/>
      </c>
      <c r="DX146" s="154" t="str">
        <f>IF('⑤案件貼り付けシート(E6~→A2へ縦横替えで）'!$FE142="固定",IF('⑤案件貼り付けシート(E6~→A2へ縦横替えで）'!FI142="","",'⑤案件貼り付けシート(E6~→A2へ縦横替えで）'!FI142),"")</f>
        <v/>
      </c>
      <c r="DY146" s="154" t="str">
        <f>IF('⑤案件貼り付けシート(E6~→A2へ縦横替えで）'!$FE142="固定",IF('⑤案件貼り付けシート(E6~→A2へ縦横替えで）'!FJ142="","",'⑤案件貼り付けシート(E6~→A2へ縦横替えで）'!FJ142),"")</f>
        <v/>
      </c>
      <c r="DZ146" s="154" t="str">
        <f>IF('⑤案件貼り付けシート(E6~→A2へ縦横替えで）'!$FE142="固定",IF('⑤案件貼り付けシート(E6~→A2へ縦横替えで）'!FK142="","",'⑤案件貼り付けシート(E6~→A2へ縦横替えで）'!FK142),"")</f>
        <v/>
      </c>
      <c r="EA146" s="7" t="str">
        <f>IF('⑤案件貼り付けシート(E6~→A2へ縦横替えで）'!$FE142="固定",IF('⑤案件貼り付けシート(E6~→A2へ縦横替えで）'!FL142="","",'⑤案件貼り付けシート(E6~→A2へ縦横替えで）'!FL142),"")</f>
        <v/>
      </c>
      <c r="EB146" s="7" t="str">
        <f>IF('⑤案件貼り付けシート(E6~→A2へ縦横替えで）'!FM142="","",'⑤案件貼り付けシート(E6~→A2へ縦横替えで）'!FM142)</f>
        <v/>
      </c>
      <c r="EC146" s="7" t="str">
        <f>IF('⑤案件貼り付けシート(E6~→A2へ縦横替えで）'!FN142="","",'⑤案件貼り付けシート(E6~→A2へ縦横替えで）'!FN142)</f>
        <v/>
      </c>
      <c r="ED146" s="7" t="str">
        <f>IF('⑤案件貼り付けシート(E6~→A2へ縦横替えで）'!FO142="","",'⑤案件貼り付けシート(E6~→A2へ縦横替えで）'!FO142)</f>
        <v/>
      </c>
      <c r="EE146" s="154" t="str">
        <f>IF('⑤案件貼り付けシート(E6~→A2へ縦横替えで）'!FQ142="","",'⑤案件貼り付けシート(E6~→A2へ縦横替えで）'!FQ142)</f>
        <v/>
      </c>
      <c r="EF146" s="154" t="str">
        <f>IF('⑤案件貼り付けシート(E6~→A2へ縦横替えで）'!FR142="","",'⑤案件貼り付けシート(E6~→A2へ縦横替えで）'!FR142)</f>
        <v/>
      </c>
      <c r="EG146" s="7" t="str" cm="1">
        <f t="array" ref="EG146">IF('⑤案件貼り付けシート(E6~→A2へ縦横替えで）'!FS142="","",_xlfn.IFS('⑤案件貼り付けシート(E6~→A2へ縦横替えで）'!FS142="固定",1,'⑤案件貼り付けシート(E6~→A2へ縦横替えで）'!FS142="流動",2,'⑤案件貼り付けシート(E6~→A2へ縦横替えで）'!FS142="対象外",""))</f>
        <v/>
      </c>
      <c r="EH146" s="154" t="str">
        <f>IF('⑤案件貼り付けシート(E6~→A2へ縦横替えで）'!$FS142="固定",IF('⑤案件貼り付けシート(E6~→A2へ縦横替えで）'!FT142="","",'⑤案件貼り付けシート(E6~→A2へ縦横替えで）'!FT142),"")</f>
        <v/>
      </c>
      <c r="EI146" s="154" t="str">
        <f>IF('⑤案件貼り付けシート(E6~→A2へ縦横替えで）'!$FS142="固定",IF('⑤案件貼り付けシート(E6~→A2へ縦横替えで）'!FU142="","",'⑤案件貼り付けシート(E6~→A2へ縦横替えで）'!FU142),"")</f>
        <v/>
      </c>
      <c r="EJ146" s="154" t="str">
        <f>IF('⑤案件貼り付けシート(E6~→A2へ縦横替えで）'!$FS142="固定",IF('⑤案件貼り付けシート(E6~→A2へ縦横替えで）'!FV142="","",'⑤案件貼り付けシート(E6~→A2へ縦横替えで）'!FV142),"")</f>
        <v/>
      </c>
      <c r="EK146" s="154" t="str">
        <f>IF('⑤案件貼り付けシート(E6~→A2へ縦横替えで）'!$FS142="固定",IF('⑤案件貼り付けシート(E6~→A2へ縦横替えで）'!FW142="","",'⑤案件貼り付けシート(E6~→A2へ縦横替えで）'!FW142),"")</f>
        <v/>
      </c>
      <c r="EL146" s="154" t="str">
        <f>IF('⑤案件貼り付けシート(E6~→A2へ縦横替えで）'!$FS142="固定",IF('⑤案件貼り付けシート(E6~→A2へ縦横替えで）'!FX142="","",'⑤案件貼り付けシート(E6~→A2へ縦横替えで）'!FX142),"")</f>
        <v/>
      </c>
      <c r="EM146" s="154" t="str">
        <f>IF('⑤案件貼り付けシート(E6~→A2へ縦横替えで）'!$FS142="固定",IF('⑤案件貼り付けシート(E6~→A2へ縦横替えで）'!FY142="","",'⑤案件貼り付けシート(E6~→A2へ縦横替えで）'!FY142),"")</f>
        <v/>
      </c>
      <c r="EN146" s="7" t="str">
        <f>IF('⑤案件貼り付けシート(E6~→A2へ縦横替えで）'!$FS142="固定",IF('⑤案件貼り付けシート(E6~→A2へ縦横替えで）'!FZ142="","",'⑤案件貼り付けシート(E6~→A2へ縦横替えで）'!FZ142),"")</f>
        <v/>
      </c>
      <c r="EO146" s="7" t="str">
        <f>IF('⑤案件貼り付けシート(E6~→A2へ縦横替えで）'!GA142="","",'⑤案件貼り付けシート(E6~→A2へ縦横替えで）'!GA142)</f>
        <v/>
      </c>
      <c r="EP146" s="7" t="str">
        <f>IF('⑤案件貼り付けシート(E6~→A2へ縦横替えで）'!GB142="","",'⑤案件貼り付けシート(E6~→A2へ縦横替えで）'!GB142)</f>
        <v/>
      </c>
      <c r="EQ146" s="7" t="str">
        <f>IF('⑤案件貼り付けシート(E6~→A2へ縦横替えで）'!GC142="","",'⑤案件貼り付けシート(E6~→A2へ縦横替えで）'!GC142)</f>
        <v/>
      </c>
      <c r="ER146" s="154" t="str">
        <f>IF('⑤案件貼り付けシート(E6~→A2へ縦横替えで）'!GE142="","",'⑤案件貼り付けシート(E6~→A2へ縦横替えで）'!GE142)</f>
        <v/>
      </c>
      <c r="ES146" s="154" t="str">
        <f>IF('⑤案件貼り付けシート(E6~→A2へ縦横替えで）'!GF142="","",'⑤案件貼り付けシート(E6~→A2へ縦横替えで）'!GF142)</f>
        <v/>
      </c>
      <c r="ET146" s="7" t="str" cm="1">
        <f t="array" ref="ET146">IF('⑤案件貼り付けシート(E6~→A2へ縦横替えで）'!GG142="","",_xlfn.IFS('⑤案件貼り付けシート(E6~→A2へ縦横替えで）'!GG142="固定",1,'⑤案件貼り付けシート(E6~→A2へ縦横替えで）'!GG142="流動",2,'⑤案件貼り付けシート(E6~→A2へ縦横替えで）'!GG142="対象外",""))</f>
        <v/>
      </c>
      <c r="EU146" s="154" t="str">
        <f>IF('⑤案件貼り付けシート(E6~→A2へ縦横替えで）'!$GG142="固定",IF('⑤案件貼り付けシート(E6~→A2へ縦横替えで）'!GH142="","",'⑤案件貼り付けシート(E6~→A2へ縦横替えで）'!GH142),"")</f>
        <v/>
      </c>
      <c r="EV146" s="154" t="str">
        <f>IF('⑤案件貼り付けシート(E6~→A2へ縦横替えで）'!$GG142="固定",IF('⑤案件貼り付けシート(E6~→A2へ縦横替えで）'!GI142="","",'⑤案件貼り付けシート(E6~→A2へ縦横替えで）'!GI142),"")</f>
        <v/>
      </c>
      <c r="EW146" s="154" t="str">
        <f>IF('⑤案件貼り付けシート(E6~→A2へ縦横替えで）'!$GG142="固定",IF('⑤案件貼り付けシート(E6~→A2へ縦横替えで）'!GJ142="","",'⑤案件貼り付けシート(E6~→A2へ縦横替えで）'!GJ142),"")</f>
        <v/>
      </c>
      <c r="EX146" s="154" t="str">
        <f>IF('⑤案件貼り付けシート(E6~→A2へ縦横替えで）'!$GG142="固定",IF('⑤案件貼り付けシート(E6~→A2へ縦横替えで）'!GK142="","",'⑤案件貼り付けシート(E6~→A2へ縦横替えで）'!GK142),"")</f>
        <v/>
      </c>
      <c r="EY146" s="154" t="str">
        <f>IF('⑤案件貼り付けシート(E6~→A2へ縦横替えで）'!$GG142="固定",IF('⑤案件貼り付けシート(E6~→A2へ縦横替えで）'!GL142="","",'⑤案件貼り付けシート(E6~→A2へ縦横替えで）'!GL142),"")</f>
        <v/>
      </c>
      <c r="EZ146" s="154" t="str">
        <f>IF('⑤案件貼り付けシート(E6~→A2へ縦横替えで）'!$GG142="固定",IF('⑤案件貼り付けシート(E6~→A2へ縦横替えで）'!GM142="","",'⑤案件貼り付けシート(E6~→A2へ縦横替えで）'!GM142),"")</f>
        <v/>
      </c>
      <c r="FA146" s="7" t="str">
        <f>IF('⑤案件貼り付けシート(E6~→A2へ縦横替えで）'!$GG142="固定",IF('⑤案件貼り付けシート(E6~→A2へ縦横替えで）'!GN142="","",'⑤案件貼り付けシート(E6~→A2へ縦横替えで）'!GN142),"")</f>
        <v/>
      </c>
      <c r="FB146" s="7" t="str">
        <f>IF('⑤案件貼り付けシート(E6~→A2へ縦横替えで）'!GO142="","",'⑤案件貼り付けシート(E6~→A2へ縦横替えで）'!GO142)</f>
        <v/>
      </c>
      <c r="FC146" s="7" t="str">
        <f>IF('⑤案件貼り付けシート(E6~→A2へ縦横替えで）'!GP142="","",'⑤案件貼り付けシート(E6~→A2へ縦横替えで）'!GP142)</f>
        <v/>
      </c>
      <c r="FD146" s="7" t="str">
        <f>IF('⑤案件貼り付けシート(E6~→A2へ縦横替えで）'!GQ142="","",'⑤案件貼り付けシート(E6~→A2へ縦横替えで）'!GQ142)</f>
        <v/>
      </c>
      <c r="FE146" s="154" t="str">
        <f>IF('⑤案件貼り付けシート(E6~→A2へ縦横替えで）'!GS142="","",'⑤案件貼り付けシート(E6~→A2へ縦横替えで）'!GS142)</f>
        <v/>
      </c>
      <c r="FF146" s="154" t="str">
        <f>IF('⑤案件貼り付けシート(E6~→A2へ縦横替えで）'!GT142="","",'⑤案件貼り付けシート(E6~→A2へ縦横替えで）'!GT142)</f>
        <v/>
      </c>
      <c r="FG146" s="7" t="str" cm="1">
        <f t="array" ref="FG146">IF('⑤案件貼り付けシート(E6~→A2へ縦横替えで）'!GU142="","",_xlfn.IFS('⑤案件貼り付けシート(E6~→A2へ縦横替えで）'!GU142="固定",1,'⑤案件貼り付けシート(E6~→A2へ縦横替えで）'!GU142="流動",2,'⑤案件貼り付けシート(E6~→A2へ縦横替えで）'!GU142="対象外",""))</f>
        <v/>
      </c>
      <c r="FH146" s="154" t="str">
        <f>IF('⑤案件貼り付けシート(E6~→A2へ縦横替えで）'!$GU142="固定",IF('⑤案件貼り付けシート(E6~→A2へ縦横替えで）'!GV142="","",'⑤案件貼り付けシート(E6~→A2へ縦横替えで）'!GV142),"")</f>
        <v/>
      </c>
      <c r="FI146" s="154" t="str">
        <f>IF('⑤案件貼り付けシート(E6~→A2へ縦横替えで）'!$GU142="固定",IF('⑤案件貼り付けシート(E6~→A2へ縦横替えで）'!GW142="","",'⑤案件貼り付けシート(E6~→A2へ縦横替えで）'!GW142),"")</f>
        <v/>
      </c>
      <c r="FJ146" s="154" t="str">
        <f>IF('⑤案件貼り付けシート(E6~→A2へ縦横替えで）'!$GU142="固定",IF('⑤案件貼り付けシート(E6~→A2へ縦横替えで）'!GX142="","",'⑤案件貼り付けシート(E6~→A2へ縦横替えで）'!GX142),"")</f>
        <v/>
      </c>
      <c r="FK146" s="154" t="str">
        <f>IF('⑤案件貼り付けシート(E6~→A2へ縦横替えで）'!$GU142="固定",IF('⑤案件貼り付けシート(E6~→A2へ縦横替えで）'!GY142="","",'⑤案件貼り付けシート(E6~→A2へ縦横替えで）'!GY142),"")</f>
        <v/>
      </c>
      <c r="FL146" s="154" t="str">
        <f>IF('⑤案件貼り付けシート(E6~→A2へ縦横替えで）'!$GU142="固定",IF('⑤案件貼り付けシート(E6~→A2へ縦横替えで）'!GZ142="","",'⑤案件貼り付けシート(E6~→A2へ縦横替えで）'!GZ142),"")</f>
        <v/>
      </c>
      <c r="FM146" s="154" t="str">
        <f>IF('⑤案件貼り付けシート(E6~→A2へ縦横替えで）'!$GU142="固定",IF('⑤案件貼り付けシート(E6~→A2へ縦横替えで）'!HA142="","",'⑤案件貼り付けシート(E6~→A2へ縦横替えで）'!HA142),"")</f>
        <v/>
      </c>
      <c r="FN146" s="7" t="str">
        <f>IF('⑤案件貼り付けシート(E6~→A2へ縦横替えで）'!$GU142="固定",IF('⑤案件貼り付けシート(E6~→A2へ縦横替えで）'!HB142="","",'⑤案件貼り付けシート(E6~→A2へ縦横替えで）'!HB142),"")</f>
        <v/>
      </c>
      <c r="FO146" s="7" t="str">
        <f>IF('⑤案件貼り付けシート(E6~→A2へ縦横替えで）'!HC142="","",'⑤案件貼り付けシート(E6~→A2へ縦横替えで）'!HC142)</f>
        <v/>
      </c>
      <c r="FP146" s="7" t="str">
        <f>IF('⑤案件貼り付けシート(E6~→A2へ縦横替えで）'!HD142="","",'⑤案件貼り付けシート(E6~→A2へ縦横替えで）'!HD142)</f>
        <v/>
      </c>
      <c r="FQ146" s="7" t="str">
        <f>IF('⑤案件貼り付けシート(E6~→A2へ縦横替えで）'!HE142="","",'⑤案件貼り付けシート(E6~→A2へ縦横替えで）'!HE142)</f>
        <v/>
      </c>
      <c r="FR146" s="154" t="str">
        <f>IF('⑤案件貼り付けシート(E6~→A2へ縦横替えで）'!HG142="","",'⑤案件貼り付けシート(E6~→A2へ縦横替えで）'!HG142)</f>
        <v/>
      </c>
      <c r="FS146" s="154" t="str">
        <f>IF('⑤案件貼り付けシート(E6~→A2へ縦横替えで）'!HH142="","",'⑤案件貼り付けシート(E6~→A2へ縦横替えで）'!HH142)</f>
        <v/>
      </c>
      <c r="FT146" s="7" t="str" cm="1">
        <f t="array" ref="FT146">IF('⑤案件貼り付けシート(E6~→A2へ縦横替えで）'!HI142="","",_xlfn.IFS('⑤案件貼り付けシート(E6~→A2へ縦横替えで）'!HI142="固定",1,'⑤案件貼り付けシート(E6~→A2へ縦横替えで）'!HI142="流動",2,'⑤案件貼り付けシート(E6~→A2へ縦横替えで）'!HI142="対象外",""))</f>
        <v/>
      </c>
      <c r="FU146" s="154" t="str">
        <f>IF('⑤案件貼り付けシート(E6~→A2へ縦横替えで）'!$HI142="固定",IF('⑤案件貼り付けシート(E6~→A2へ縦横替えで）'!HJ142="","",'⑤案件貼り付けシート(E6~→A2へ縦横替えで）'!HJ142),"")</f>
        <v/>
      </c>
      <c r="FV146" s="154" t="str">
        <f>IF('⑤案件貼り付けシート(E6~→A2へ縦横替えで）'!$HI142="固定",IF('⑤案件貼り付けシート(E6~→A2へ縦横替えで）'!HK142="","",'⑤案件貼り付けシート(E6~→A2へ縦横替えで）'!HK142),"")</f>
        <v/>
      </c>
      <c r="FW146" s="154" t="str">
        <f>IF('⑤案件貼り付けシート(E6~→A2へ縦横替えで）'!$HI142="固定",IF('⑤案件貼り付けシート(E6~→A2へ縦横替えで）'!HL142="","",'⑤案件貼り付けシート(E6~→A2へ縦横替えで）'!HL142),"")</f>
        <v/>
      </c>
      <c r="FX146" s="154" t="str">
        <f>IF('⑤案件貼り付けシート(E6~→A2へ縦横替えで）'!$HI142="固定",IF('⑤案件貼り付けシート(E6~→A2へ縦横替えで）'!HM142="","",'⑤案件貼り付けシート(E6~→A2へ縦横替えで）'!HM142),"")</f>
        <v/>
      </c>
      <c r="FY146" s="154" t="str">
        <f>IF('⑤案件貼り付けシート(E6~→A2へ縦横替えで）'!$HI142="固定",IF('⑤案件貼り付けシート(E6~→A2へ縦横替えで）'!HN142="","",'⑤案件貼り付けシート(E6~→A2へ縦横替えで）'!HN142),"")</f>
        <v/>
      </c>
      <c r="FZ146" s="154" t="str">
        <f>IF('⑤案件貼り付けシート(E6~→A2へ縦横替えで）'!$HI142="固定",IF('⑤案件貼り付けシート(E6~→A2へ縦横替えで）'!HO142="","",'⑤案件貼り付けシート(E6~→A2へ縦横替えで）'!HO142),"")</f>
        <v/>
      </c>
      <c r="GA146" s="7" t="str">
        <f>IF('⑤案件貼り付けシート(E6~→A2へ縦横替えで）'!$HI142="固定",IF('⑤案件貼り付けシート(E6~→A2へ縦横替えで）'!HP142="","",'⑤案件貼り付けシート(E6~→A2へ縦横替えで）'!HP142),"")</f>
        <v/>
      </c>
      <c r="GB146" s="7" t="str">
        <f>IF('⑤案件貼り付けシート(E6~→A2へ縦横替えで）'!HQ142="","",'⑤案件貼り付けシート(E6~→A2へ縦横替えで）'!HQ142)</f>
        <v/>
      </c>
      <c r="GC146" s="7" t="str">
        <f>IF('⑤案件貼り付けシート(E6~→A2へ縦横替えで）'!HR142="","",'⑤案件貼り付けシート(E6~→A2へ縦横替えで）'!HR142)</f>
        <v/>
      </c>
      <c r="GD146" s="7" t="str">
        <f>IF('⑤案件貼り付けシート(E6~→A2へ縦横替えで）'!HS142="","",'⑤案件貼り付けシート(E6~→A2へ縦横替えで）'!HS142)</f>
        <v/>
      </c>
      <c r="GE146" s="7"/>
      <c r="GF146" s="7"/>
      <c r="GG146" s="7"/>
      <c r="GH146" s="7"/>
      <c r="GI146" s="7"/>
      <c r="GJ146" s="7"/>
      <c r="GK146" s="7"/>
      <c r="GL146" s="7"/>
      <c r="GM146" s="48"/>
      <c r="GN146" s="7"/>
      <c r="GO146" s="7"/>
      <c r="GP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3"/>
      <c r="AS147" s="7"/>
      <c r="AT147" s="7"/>
      <c r="AU147" s="7"/>
      <c r="AV147" s="7"/>
      <c r="AW147" s="7"/>
      <c r="AX147" s="7"/>
      <c r="AY147" s="7"/>
      <c r="AZ147" s="7"/>
      <c r="BA147" s="7"/>
      <c r="BB147" s="7"/>
      <c r="BC147" s="7"/>
      <c r="BD147" s="7"/>
      <c r="BE147" s="154"/>
      <c r="BF147" s="154"/>
      <c r="BG147" s="7"/>
      <c r="BH147" s="154"/>
      <c r="BI147" s="154"/>
      <c r="BJ147" s="154"/>
      <c r="BK147" s="154"/>
      <c r="BL147" s="154"/>
      <c r="BM147" s="154"/>
      <c r="BN147" s="7"/>
      <c r="BO147" s="7"/>
      <c r="BP147" s="7"/>
      <c r="BQ147" s="7"/>
      <c r="BR147" s="154"/>
      <c r="BS147" s="154"/>
      <c r="BT147" s="7"/>
      <c r="BU147" s="154"/>
      <c r="BV147" s="154"/>
      <c r="BW147" s="154"/>
      <c r="BX147" s="154"/>
      <c r="BY147" s="154"/>
      <c r="BZ147" s="154"/>
      <c r="CA147" s="7"/>
      <c r="CB147" s="7"/>
      <c r="CC147" s="7"/>
      <c r="CD147" s="7"/>
      <c r="CE147" s="154"/>
      <c r="CF147" s="154"/>
      <c r="CG147" s="7"/>
      <c r="CH147" s="154"/>
      <c r="CI147" s="154"/>
      <c r="CJ147" s="154"/>
      <c r="CK147" s="154"/>
      <c r="CL147" s="154"/>
      <c r="CM147" s="154"/>
      <c r="CN147" s="7"/>
      <c r="CO147" s="7"/>
      <c r="CP147" s="7"/>
      <c r="CQ147" s="7"/>
      <c r="CR147" s="154"/>
      <c r="CS147" s="154"/>
      <c r="CT147" s="7"/>
      <c r="CU147" s="154"/>
      <c r="CV147" s="154"/>
      <c r="CW147" s="154"/>
      <c r="CX147" s="154"/>
      <c r="CY147" s="154"/>
      <c r="CZ147" s="154"/>
      <c r="DA147" s="7"/>
      <c r="DB147" s="7"/>
      <c r="DC147" s="7"/>
      <c r="DD147" s="7"/>
      <c r="DE147" s="154"/>
      <c r="DF147" s="154"/>
      <c r="DG147" s="7"/>
      <c r="DH147" s="154"/>
      <c r="DI147" s="154"/>
      <c r="DJ147" s="154"/>
      <c r="DK147" s="154"/>
      <c r="DL147" s="154"/>
      <c r="DM147" s="154"/>
      <c r="DN147" s="7"/>
      <c r="DO147" s="7"/>
      <c r="DP147" s="7"/>
      <c r="DQ147" s="7"/>
      <c r="DR147" s="154" t="str">
        <f>IF('⑤案件貼り付けシート(E6~→A2へ縦横替えで）'!FC143="","",'⑤案件貼り付けシート(E6~→A2へ縦横替えで）'!FC143)</f>
        <v/>
      </c>
      <c r="DS147" s="154" t="str">
        <f>IF('⑤案件貼り付けシート(E6~→A2へ縦横替えで）'!FD143="","",'⑤案件貼り付けシート(E6~→A2へ縦横替えで）'!FD143)</f>
        <v/>
      </c>
      <c r="DT147" s="7" t="str" cm="1">
        <f t="array" ref="DT147">IF('⑤案件貼り付けシート(E6~→A2へ縦横替えで）'!FE143="","",_xlfn.IFS('⑤案件貼り付けシート(E6~→A2へ縦横替えで）'!FE143="固定",1,'⑤案件貼り付けシート(E6~→A2へ縦横替えで）'!FE143="流動",2,'⑤案件貼り付けシート(E6~→A2へ縦横替えで）'!FE143="対象外",""))</f>
        <v/>
      </c>
      <c r="DU147" s="154" t="str">
        <f>IF('⑤案件貼り付けシート(E6~→A2へ縦横替えで）'!$FE143="固定",IF('⑤案件貼り付けシート(E6~→A2へ縦横替えで）'!FF143="","",'⑤案件貼り付けシート(E6~→A2へ縦横替えで）'!FF143),"")</f>
        <v/>
      </c>
      <c r="DV147" s="154" t="str">
        <f>IF('⑤案件貼り付けシート(E6~→A2へ縦横替えで）'!$FE143="固定",IF('⑤案件貼り付けシート(E6~→A2へ縦横替えで）'!FG143="","",'⑤案件貼り付けシート(E6~→A2へ縦横替えで）'!FG143),"")</f>
        <v/>
      </c>
      <c r="DW147" s="154" t="str">
        <f>IF('⑤案件貼り付けシート(E6~→A2へ縦横替えで）'!$FE143="固定",IF('⑤案件貼り付けシート(E6~→A2へ縦横替えで）'!FH143="","",'⑤案件貼り付けシート(E6~→A2へ縦横替えで）'!FH143),"")</f>
        <v/>
      </c>
      <c r="DX147" s="154" t="str">
        <f>IF('⑤案件貼り付けシート(E6~→A2へ縦横替えで）'!$FE143="固定",IF('⑤案件貼り付けシート(E6~→A2へ縦横替えで）'!FI143="","",'⑤案件貼り付けシート(E6~→A2へ縦横替えで）'!FI143),"")</f>
        <v/>
      </c>
      <c r="DY147" s="154" t="str">
        <f>IF('⑤案件貼り付けシート(E6~→A2へ縦横替えで）'!$FE143="固定",IF('⑤案件貼り付けシート(E6~→A2へ縦横替えで）'!FJ143="","",'⑤案件貼り付けシート(E6~→A2へ縦横替えで）'!FJ143),"")</f>
        <v/>
      </c>
      <c r="DZ147" s="154" t="str">
        <f>IF('⑤案件貼り付けシート(E6~→A2へ縦横替えで）'!$FE143="固定",IF('⑤案件貼り付けシート(E6~→A2へ縦横替えで）'!FK143="","",'⑤案件貼り付けシート(E6~→A2へ縦横替えで）'!FK143),"")</f>
        <v/>
      </c>
      <c r="EA147" s="7" t="str">
        <f>IF('⑤案件貼り付けシート(E6~→A2へ縦横替えで）'!$FE143="固定",IF('⑤案件貼り付けシート(E6~→A2へ縦横替えで）'!FL143="","",'⑤案件貼り付けシート(E6~→A2へ縦横替えで）'!FL143),"")</f>
        <v/>
      </c>
      <c r="EB147" s="7" t="str">
        <f>IF('⑤案件貼り付けシート(E6~→A2へ縦横替えで）'!FM143="","",'⑤案件貼り付けシート(E6~→A2へ縦横替えで）'!FM143)</f>
        <v/>
      </c>
      <c r="EC147" s="7" t="str">
        <f>IF('⑤案件貼り付けシート(E6~→A2へ縦横替えで）'!FN143="","",'⑤案件貼り付けシート(E6~→A2へ縦横替えで）'!FN143)</f>
        <v/>
      </c>
      <c r="ED147" s="7" t="str">
        <f>IF('⑤案件貼り付けシート(E6~→A2へ縦横替えで）'!FO143="","",'⑤案件貼り付けシート(E6~→A2へ縦横替えで）'!FO143)</f>
        <v/>
      </c>
      <c r="EE147" s="154" t="str">
        <f>IF('⑤案件貼り付けシート(E6~→A2へ縦横替えで）'!FQ143="","",'⑤案件貼り付けシート(E6~→A2へ縦横替えで）'!FQ143)</f>
        <v/>
      </c>
      <c r="EF147" s="154" t="str">
        <f>IF('⑤案件貼り付けシート(E6~→A2へ縦横替えで）'!FR143="","",'⑤案件貼り付けシート(E6~→A2へ縦横替えで）'!FR143)</f>
        <v/>
      </c>
      <c r="EG147" s="7" t="str" cm="1">
        <f t="array" ref="EG147">IF('⑤案件貼り付けシート(E6~→A2へ縦横替えで）'!FS143="","",_xlfn.IFS('⑤案件貼り付けシート(E6~→A2へ縦横替えで）'!FS143="固定",1,'⑤案件貼り付けシート(E6~→A2へ縦横替えで）'!FS143="流動",2,'⑤案件貼り付けシート(E6~→A2へ縦横替えで）'!FS143="対象外",""))</f>
        <v/>
      </c>
      <c r="EH147" s="154" t="str">
        <f>IF('⑤案件貼り付けシート(E6~→A2へ縦横替えで）'!$FS143="固定",IF('⑤案件貼り付けシート(E6~→A2へ縦横替えで）'!FT143="","",'⑤案件貼り付けシート(E6~→A2へ縦横替えで）'!FT143),"")</f>
        <v/>
      </c>
      <c r="EI147" s="154" t="str">
        <f>IF('⑤案件貼り付けシート(E6~→A2へ縦横替えで）'!$FS143="固定",IF('⑤案件貼り付けシート(E6~→A2へ縦横替えで）'!FU143="","",'⑤案件貼り付けシート(E6~→A2へ縦横替えで）'!FU143),"")</f>
        <v/>
      </c>
      <c r="EJ147" s="154" t="str">
        <f>IF('⑤案件貼り付けシート(E6~→A2へ縦横替えで）'!$FS143="固定",IF('⑤案件貼り付けシート(E6~→A2へ縦横替えで）'!FV143="","",'⑤案件貼り付けシート(E6~→A2へ縦横替えで）'!FV143),"")</f>
        <v/>
      </c>
      <c r="EK147" s="154" t="str">
        <f>IF('⑤案件貼り付けシート(E6~→A2へ縦横替えで）'!$FS143="固定",IF('⑤案件貼り付けシート(E6~→A2へ縦横替えで）'!FW143="","",'⑤案件貼り付けシート(E6~→A2へ縦横替えで）'!FW143),"")</f>
        <v/>
      </c>
      <c r="EL147" s="154" t="str">
        <f>IF('⑤案件貼り付けシート(E6~→A2へ縦横替えで）'!$FS143="固定",IF('⑤案件貼り付けシート(E6~→A2へ縦横替えで）'!FX143="","",'⑤案件貼り付けシート(E6~→A2へ縦横替えで）'!FX143),"")</f>
        <v/>
      </c>
      <c r="EM147" s="154" t="str">
        <f>IF('⑤案件貼り付けシート(E6~→A2へ縦横替えで）'!$FS143="固定",IF('⑤案件貼り付けシート(E6~→A2へ縦横替えで）'!FY143="","",'⑤案件貼り付けシート(E6~→A2へ縦横替えで）'!FY143),"")</f>
        <v/>
      </c>
      <c r="EN147" s="7" t="str">
        <f>IF('⑤案件貼り付けシート(E6~→A2へ縦横替えで）'!$FS143="固定",IF('⑤案件貼り付けシート(E6~→A2へ縦横替えで）'!FZ143="","",'⑤案件貼り付けシート(E6~→A2へ縦横替えで）'!FZ143),"")</f>
        <v/>
      </c>
      <c r="EO147" s="7" t="str">
        <f>IF('⑤案件貼り付けシート(E6~→A2へ縦横替えで）'!GA143="","",'⑤案件貼り付けシート(E6~→A2へ縦横替えで）'!GA143)</f>
        <v/>
      </c>
      <c r="EP147" s="7" t="str">
        <f>IF('⑤案件貼り付けシート(E6~→A2へ縦横替えで）'!GB143="","",'⑤案件貼り付けシート(E6~→A2へ縦横替えで）'!GB143)</f>
        <v/>
      </c>
      <c r="EQ147" s="7" t="str">
        <f>IF('⑤案件貼り付けシート(E6~→A2へ縦横替えで）'!GC143="","",'⑤案件貼り付けシート(E6~→A2へ縦横替えで）'!GC143)</f>
        <v/>
      </c>
      <c r="ER147" s="154" t="str">
        <f>IF('⑤案件貼り付けシート(E6~→A2へ縦横替えで）'!GE143="","",'⑤案件貼り付けシート(E6~→A2へ縦横替えで）'!GE143)</f>
        <v/>
      </c>
      <c r="ES147" s="154" t="str">
        <f>IF('⑤案件貼り付けシート(E6~→A2へ縦横替えで）'!GF143="","",'⑤案件貼り付けシート(E6~→A2へ縦横替えで）'!GF143)</f>
        <v/>
      </c>
      <c r="ET147" s="7" t="str" cm="1">
        <f t="array" ref="ET147">IF('⑤案件貼り付けシート(E6~→A2へ縦横替えで）'!GG143="","",_xlfn.IFS('⑤案件貼り付けシート(E6~→A2へ縦横替えで）'!GG143="固定",1,'⑤案件貼り付けシート(E6~→A2へ縦横替えで）'!GG143="流動",2,'⑤案件貼り付けシート(E6~→A2へ縦横替えで）'!GG143="対象外",""))</f>
        <v/>
      </c>
      <c r="EU147" s="154" t="str">
        <f>IF('⑤案件貼り付けシート(E6~→A2へ縦横替えで）'!$GG143="固定",IF('⑤案件貼り付けシート(E6~→A2へ縦横替えで）'!GH143="","",'⑤案件貼り付けシート(E6~→A2へ縦横替えで）'!GH143),"")</f>
        <v/>
      </c>
      <c r="EV147" s="154" t="str">
        <f>IF('⑤案件貼り付けシート(E6~→A2へ縦横替えで）'!$GG143="固定",IF('⑤案件貼り付けシート(E6~→A2へ縦横替えで）'!GI143="","",'⑤案件貼り付けシート(E6~→A2へ縦横替えで）'!GI143),"")</f>
        <v/>
      </c>
      <c r="EW147" s="154" t="str">
        <f>IF('⑤案件貼り付けシート(E6~→A2へ縦横替えで）'!$GG143="固定",IF('⑤案件貼り付けシート(E6~→A2へ縦横替えで）'!GJ143="","",'⑤案件貼り付けシート(E6~→A2へ縦横替えで）'!GJ143),"")</f>
        <v/>
      </c>
      <c r="EX147" s="154" t="str">
        <f>IF('⑤案件貼り付けシート(E6~→A2へ縦横替えで）'!$GG143="固定",IF('⑤案件貼り付けシート(E6~→A2へ縦横替えで）'!GK143="","",'⑤案件貼り付けシート(E6~→A2へ縦横替えで）'!GK143),"")</f>
        <v/>
      </c>
      <c r="EY147" s="154" t="str">
        <f>IF('⑤案件貼り付けシート(E6~→A2へ縦横替えで）'!$GG143="固定",IF('⑤案件貼り付けシート(E6~→A2へ縦横替えで）'!GL143="","",'⑤案件貼り付けシート(E6~→A2へ縦横替えで）'!GL143),"")</f>
        <v/>
      </c>
      <c r="EZ147" s="154" t="str">
        <f>IF('⑤案件貼り付けシート(E6~→A2へ縦横替えで）'!$GG143="固定",IF('⑤案件貼り付けシート(E6~→A2へ縦横替えで）'!GM143="","",'⑤案件貼り付けシート(E6~→A2へ縦横替えで）'!GM143),"")</f>
        <v/>
      </c>
      <c r="FA147" s="7" t="str">
        <f>IF('⑤案件貼り付けシート(E6~→A2へ縦横替えで）'!$GG143="固定",IF('⑤案件貼り付けシート(E6~→A2へ縦横替えで）'!GN143="","",'⑤案件貼り付けシート(E6~→A2へ縦横替えで）'!GN143),"")</f>
        <v/>
      </c>
      <c r="FB147" s="7" t="str">
        <f>IF('⑤案件貼り付けシート(E6~→A2へ縦横替えで）'!GO143="","",'⑤案件貼り付けシート(E6~→A2へ縦横替えで）'!GO143)</f>
        <v/>
      </c>
      <c r="FC147" s="7" t="str">
        <f>IF('⑤案件貼り付けシート(E6~→A2へ縦横替えで）'!GP143="","",'⑤案件貼り付けシート(E6~→A2へ縦横替えで）'!GP143)</f>
        <v/>
      </c>
      <c r="FD147" s="7" t="str">
        <f>IF('⑤案件貼り付けシート(E6~→A2へ縦横替えで）'!GQ143="","",'⑤案件貼り付けシート(E6~→A2へ縦横替えで）'!GQ143)</f>
        <v/>
      </c>
      <c r="FE147" s="154" t="str">
        <f>IF('⑤案件貼り付けシート(E6~→A2へ縦横替えで）'!GS143="","",'⑤案件貼り付けシート(E6~→A2へ縦横替えで）'!GS143)</f>
        <v/>
      </c>
      <c r="FF147" s="154" t="str">
        <f>IF('⑤案件貼り付けシート(E6~→A2へ縦横替えで）'!GT143="","",'⑤案件貼り付けシート(E6~→A2へ縦横替えで）'!GT143)</f>
        <v/>
      </c>
      <c r="FG147" s="7" t="str" cm="1">
        <f t="array" ref="FG147">IF('⑤案件貼り付けシート(E6~→A2へ縦横替えで）'!GU143="","",_xlfn.IFS('⑤案件貼り付けシート(E6~→A2へ縦横替えで）'!GU143="固定",1,'⑤案件貼り付けシート(E6~→A2へ縦横替えで）'!GU143="流動",2,'⑤案件貼り付けシート(E6~→A2へ縦横替えで）'!GU143="対象外",""))</f>
        <v/>
      </c>
      <c r="FH147" s="154" t="str">
        <f>IF('⑤案件貼り付けシート(E6~→A2へ縦横替えで）'!$GU143="固定",IF('⑤案件貼り付けシート(E6~→A2へ縦横替えで）'!GV143="","",'⑤案件貼り付けシート(E6~→A2へ縦横替えで）'!GV143),"")</f>
        <v/>
      </c>
      <c r="FI147" s="154" t="str">
        <f>IF('⑤案件貼り付けシート(E6~→A2へ縦横替えで）'!$GU143="固定",IF('⑤案件貼り付けシート(E6~→A2へ縦横替えで）'!GW143="","",'⑤案件貼り付けシート(E6~→A2へ縦横替えで）'!GW143),"")</f>
        <v/>
      </c>
      <c r="FJ147" s="154" t="str">
        <f>IF('⑤案件貼り付けシート(E6~→A2へ縦横替えで）'!$GU143="固定",IF('⑤案件貼り付けシート(E6~→A2へ縦横替えで）'!GX143="","",'⑤案件貼り付けシート(E6~→A2へ縦横替えで）'!GX143),"")</f>
        <v/>
      </c>
      <c r="FK147" s="154" t="str">
        <f>IF('⑤案件貼り付けシート(E6~→A2へ縦横替えで）'!$GU143="固定",IF('⑤案件貼り付けシート(E6~→A2へ縦横替えで）'!GY143="","",'⑤案件貼り付けシート(E6~→A2へ縦横替えで）'!GY143),"")</f>
        <v/>
      </c>
      <c r="FL147" s="154" t="str">
        <f>IF('⑤案件貼り付けシート(E6~→A2へ縦横替えで）'!$GU143="固定",IF('⑤案件貼り付けシート(E6~→A2へ縦横替えで）'!GZ143="","",'⑤案件貼り付けシート(E6~→A2へ縦横替えで）'!GZ143),"")</f>
        <v/>
      </c>
      <c r="FM147" s="154" t="str">
        <f>IF('⑤案件貼り付けシート(E6~→A2へ縦横替えで）'!$GU143="固定",IF('⑤案件貼り付けシート(E6~→A2へ縦横替えで）'!HA143="","",'⑤案件貼り付けシート(E6~→A2へ縦横替えで）'!HA143),"")</f>
        <v/>
      </c>
      <c r="FN147" s="7" t="str">
        <f>IF('⑤案件貼り付けシート(E6~→A2へ縦横替えで）'!$GU143="固定",IF('⑤案件貼り付けシート(E6~→A2へ縦横替えで）'!HB143="","",'⑤案件貼り付けシート(E6~→A2へ縦横替えで）'!HB143),"")</f>
        <v/>
      </c>
      <c r="FO147" s="7" t="str">
        <f>IF('⑤案件貼り付けシート(E6~→A2へ縦横替えで）'!HC143="","",'⑤案件貼り付けシート(E6~→A2へ縦横替えで）'!HC143)</f>
        <v/>
      </c>
      <c r="FP147" s="7" t="str">
        <f>IF('⑤案件貼り付けシート(E6~→A2へ縦横替えで）'!HD143="","",'⑤案件貼り付けシート(E6~→A2へ縦横替えで）'!HD143)</f>
        <v/>
      </c>
      <c r="FQ147" s="7" t="str">
        <f>IF('⑤案件貼り付けシート(E6~→A2へ縦横替えで）'!HE143="","",'⑤案件貼り付けシート(E6~→A2へ縦横替えで）'!HE143)</f>
        <v/>
      </c>
      <c r="FR147" s="154" t="str">
        <f>IF('⑤案件貼り付けシート(E6~→A2へ縦横替えで）'!HG143="","",'⑤案件貼り付けシート(E6~→A2へ縦横替えで）'!HG143)</f>
        <v/>
      </c>
      <c r="FS147" s="154" t="str">
        <f>IF('⑤案件貼り付けシート(E6~→A2へ縦横替えで）'!HH143="","",'⑤案件貼り付けシート(E6~→A2へ縦横替えで）'!HH143)</f>
        <v/>
      </c>
      <c r="FT147" s="7" t="str" cm="1">
        <f t="array" ref="FT147">IF('⑤案件貼り付けシート(E6~→A2へ縦横替えで）'!HI143="","",_xlfn.IFS('⑤案件貼り付けシート(E6~→A2へ縦横替えで）'!HI143="固定",1,'⑤案件貼り付けシート(E6~→A2へ縦横替えで）'!HI143="流動",2,'⑤案件貼り付けシート(E6~→A2へ縦横替えで）'!HI143="対象外",""))</f>
        <v/>
      </c>
      <c r="FU147" s="154" t="str">
        <f>IF('⑤案件貼り付けシート(E6~→A2へ縦横替えで）'!$HI143="固定",IF('⑤案件貼り付けシート(E6~→A2へ縦横替えで）'!HJ143="","",'⑤案件貼り付けシート(E6~→A2へ縦横替えで）'!HJ143),"")</f>
        <v/>
      </c>
      <c r="FV147" s="154" t="str">
        <f>IF('⑤案件貼り付けシート(E6~→A2へ縦横替えで）'!$HI143="固定",IF('⑤案件貼り付けシート(E6~→A2へ縦横替えで）'!HK143="","",'⑤案件貼り付けシート(E6~→A2へ縦横替えで）'!HK143),"")</f>
        <v/>
      </c>
      <c r="FW147" s="154" t="str">
        <f>IF('⑤案件貼り付けシート(E6~→A2へ縦横替えで）'!$HI143="固定",IF('⑤案件貼り付けシート(E6~→A2へ縦横替えで）'!HL143="","",'⑤案件貼り付けシート(E6~→A2へ縦横替えで）'!HL143),"")</f>
        <v/>
      </c>
      <c r="FX147" s="154" t="str">
        <f>IF('⑤案件貼り付けシート(E6~→A2へ縦横替えで）'!$HI143="固定",IF('⑤案件貼り付けシート(E6~→A2へ縦横替えで）'!HM143="","",'⑤案件貼り付けシート(E6~→A2へ縦横替えで）'!HM143),"")</f>
        <v/>
      </c>
      <c r="FY147" s="154" t="str">
        <f>IF('⑤案件貼り付けシート(E6~→A2へ縦横替えで）'!$HI143="固定",IF('⑤案件貼り付けシート(E6~→A2へ縦横替えで）'!HN143="","",'⑤案件貼り付けシート(E6~→A2へ縦横替えで）'!HN143),"")</f>
        <v/>
      </c>
      <c r="FZ147" s="154" t="str">
        <f>IF('⑤案件貼り付けシート(E6~→A2へ縦横替えで）'!$HI143="固定",IF('⑤案件貼り付けシート(E6~→A2へ縦横替えで）'!HO143="","",'⑤案件貼り付けシート(E6~→A2へ縦横替えで）'!HO143),"")</f>
        <v/>
      </c>
      <c r="GA147" s="7" t="str">
        <f>IF('⑤案件貼り付けシート(E6~→A2へ縦横替えで）'!$HI143="固定",IF('⑤案件貼り付けシート(E6~→A2へ縦横替えで）'!HP143="","",'⑤案件貼り付けシート(E6~→A2へ縦横替えで）'!HP143),"")</f>
        <v/>
      </c>
      <c r="GB147" s="7" t="str">
        <f>IF('⑤案件貼り付けシート(E6~→A2へ縦横替えで）'!HQ143="","",'⑤案件貼り付けシート(E6~→A2へ縦横替えで）'!HQ143)</f>
        <v/>
      </c>
      <c r="GC147" s="7" t="str">
        <f>IF('⑤案件貼り付けシート(E6~→A2へ縦横替えで）'!HR143="","",'⑤案件貼り付けシート(E6~→A2へ縦横替えで）'!HR143)</f>
        <v/>
      </c>
      <c r="GD147" s="7" t="str">
        <f>IF('⑤案件貼り付けシート(E6~→A2へ縦横替えで）'!HS143="","",'⑤案件貼り付けシート(E6~→A2へ縦横替えで）'!HS143)</f>
        <v/>
      </c>
      <c r="GE147" s="7"/>
      <c r="GF147" s="7"/>
      <c r="GG147" s="7"/>
      <c r="GH147" s="7"/>
      <c r="GI147" s="7"/>
      <c r="GJ147" s="7"/>
      <c r="GK147" s="7"/>
      <c r="GL147" s="7"/>
      <c r="GM147" s="48"/>
      <c r="GN147" s="7"/>
      <c r="GO147" s="7"/>
      <c r="GP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3"/>
      <c r="AS148" s="7"/>
      <c r="AT148" s="7"/>
      <c r="AU148" s="7"/>
      <c r="AV148" s="7"/>
      <c r="AW148" s="7"/>
      <c r="AX148" s="7"/>
      <c r="AY148" s="7"/>
      <c r="AZ148" s="7"/>
      <c r="BA148" s="7"/>
      <c r="BB148" s="7"/>
      <c r="BC148" s="7"/>
      <c r="BD148" s="7"/>
      <c r="BE148" s="154"/>
      <c r="BF148" s="154"/>
      <c r="BG148" s="7"/>
      <c r="BH148" s="154"/>
      <c r="BI148" s="154"/>
      <c r="BJ148" s="154"/>
      <c r="BK148" s="154"/>
      <c r="BL148" s="154"/>
      <c r="BM148" s="154"/>
      <c r="BN148" s="7"/>
      <c r="BO148" s="7"/>
      <c r="BP148" s="7"/>
      <c r="BQ148" s="7"/>
      <c r="BR148" s="154"/>
      <c r="BS148" s="154"/>
      <c r="BT148" s="7"/>
      <c r="BU148" s="154"/>
      <c r="BV148" s="154"/>
      <c r="BW148" s="154"/>
      <c r="BX148" s="154"/>
      <c r="BY148" s="154"/>
      <c r="BZ148" s="154"/>
      <c r="CA148" s="7"/>
      <c r="CB148" s="7"/>
      <c r="CC148" s="7"/>
      <c r="CD148" s="7"/>
      <c r="CE148" s="154"/>
      <c r="CF148" s="154"/>
      <c r="CG148" s="7"/>
      <c r="CH148" s="154"/>
      <c r="CI148" s="154"/>
      <c r="CJ148" s="154"/>
      <c r="CK148" s="154"/>
      <c r="CL148" s="154"/>
      <c r="CM148" s="154"/>
      <c r="CN148" s="7"/>
      <c r="CO148" s="7"/>
      <c r="CP148" s="7"/>
      <c r="CQ148" s="7"/>
      <c r="CR148" s="154"/>
      <c r="CS148" s="154"/>
      <c r="CT148" s="7"/>
      <c r="CU148" s="154"/>
      <c r="CV148" s="154"/>
      <c r="CW148" s="154"/>
      <c r="CX148" s="154"/>
      <c r="CY148" s="154"/>
      <c r="CZ148" s="154"/>
      <c r="DA148" s="7"/>
      <c r="DB148" s="7"/>
      <c r="DC148" s="7"/>
      <c r="DD148" s="7"/>
      <c r="DE148" s="154"/>
      <c r="DF148" s="154"/>
      <c r="DG148" s="7"/>
      <c r="DH148" s="154"/>
      <c r="DI148" s="154"/>
      <c r="DJ148" s="154"/>
      <c r="DK148" s="154"/>
      <c r="DL148" s="154"/>
      <c r="DM148" s="154"/>
      <c r="DN148" s="7"/>
      <c r="DO148" s="7"/>
      <c r="DP148" s="7"/>
      <c r="DQ148" s="7"/>
      <c r="DR148" s="154" t="str">
        <f>IF('⑤案件貼り付けシート(E6~→A2へ縦横替えで）'!FC144="","",'⑤案件貼り付けシート(E6~→A2へ縦横替えで）'!FC144)</f>
        <v/>
      </c>
      <c r="DS148" s="154" t="str">
        <f>IF('⑤案件貼り付けシート(E6~→A2へ縦横替えで）'!FD144="","",'⑤案件貼り付けシート(E6~→A2へ縦横替えで）'!FD144)</f>
        <v/>
      </c>
      <c r="DT148" s="7" t="str" cm="1">
        <f t="array" ref="DT148">IF('⑤案件貼り付けシート(E6~→A2へ縦横替えで）'!FE144="","",_xlfn.IFS('⑤案件貼り付けシート(E6~→A2へ縦横替えで）'!FE144="固定",1,'⑤案件貼り付けシート(E6~→A2へ縦横替えで）'!FE144="流動",2,'⑤案件貼り付けシート(E6~→A2へ縦横替えで）'!FE144="対象外",""))</f>
        <v/>
      </c>
      <c r="DU148" s="154" t="str">
        <f>IF('⑤案件貼り付けシート(E6~→A2へ縦横替えで）'!$FE144="固定",IF('⑤案件貼り付けシート(E6~→A2へ縦横替えで）'!FF144="","",'⑤案件貼り付けシート(E6~→A2へ縦横替えで）'!FF144),"")</f>
        <v/>
      </c>
      <c r="DV148" s="154" t="str">
        <f>IF('⑤案件貼り付けシート(E6~→A2へ縦横替えで）'!$FE144="固定",IF('⑤案件貼り付けシート(E6~→A2へ縦横替えで）'!FG144="","",'⑤案件貼り付けシート(E6~→A2へ縦横替えで）'!FG144),"")</f>
        <v/>
      </c>
      <c r="DW148" s="154" t="str">
        <f>IF('⑤案件貼り付けシート(E6~→A2へ縦横替えで）'!$FE144="固定",IF('⑤案件貼り付けシート(E6~→A2へ縦横替えで）'!FH144="","",'⑤案件貼り付けシート(E6~→A2へ縦横替えで）'!FH144),"")</f>
        <v/>
      </c>
      <c r="DX148" s="154" t="str">
        <f>IF('⑤案件貼り付けシート(E6~→A2へ縦横替えで）'!$FE144="固定",IF('⑤案件貼り付けシート(E6~→A2へ縦横替えで）'!FI144="","",'⑤案件貼り付けシート(E6~→A2へ縦横替えで）'!FI144),"")</f>
        <v/>
      </c>
      <c r="DY148" s="154" t="str">
        <f>IF('⑤案件貼り付けシート(E6~→A2へ縦横替えで）'!$FE144="固定",IF('⑤案件貼り付けシート(E6~→A2へ縦横替えで）'!FJ144="","",'⑤案件貼り付けシート(E6~→A2へ縦横替えで）'!FJ144),"")</f>
        <v/>
      </c>
      <c r="DZ148" s="154" t="str">
        <f>IF('⑤案件貼り付けシート(E6~→A2へ縦横替えで）'!$FE144="固定",IF('⑤案件貼り付けシート(E6~→A2へ縦横替えで）'!FK144="","",'⑤案件貼り付けシート(E6~→A2へ縦横替えで）'!FK144),"")</f>
        <v/>
      </c>
      <c r="EA148" s="7" t="str">
        <f>IF('⑤案件貼り付けシート(E6~→A2へ縦横替えで）'!$FE144="固定",IF('⑤案件貼り付けシート(E6~→A2へ縦横替えで）'!FL144="","",'⑤案件貼り付けシート(E6~→A2へ縦横替えで）'!FL144),"")</f>
        <v/>
      </c>
      <c r="EB148" s="7" t="str">
        <f>IF('⑤案件貼り付けシート(E6~→A2へ縦横替えで）'!FM144="","",'⑤案件貼り付けシート(E6~→A2へ縦横替えで）'!FM144)</f>
        <v/>
      </c>
      <c r="EC148" s="7" t="str">
        <f>IF('⑤案件貼り付けシート(E6~→A2へ縦横替えで）'!FN144="","",'⑤案件貼り付けシート(E6~→A2へ縦横替えで）'!FN144)</f>
        <v/>
      </c>
      <c r="ED148" s="7" t="str">
        <f>IF('⑤案件貼り付けシート(E6~→A2へ縦横替えで）'!FO144="","",'⑤案件貼り付けシート(E6~→A2へ縦横替えで）'!FO144)</f>
        <v/>
      </c>
      <c r="EE148" s="154" t="str">
        <f>IF('⑤案件貼り付けシート(E6~→A2へ縦横替えで）'!FQ144="","",'⑤案件貼り付けシート(E6~→A2へ縦横替えで）'!FQ144)</f>
        <v/>
      </c>
      <c r="EF148" s="154" t="str">
        <f>IF('⑤案件貼り付けシート(E6~→A2へ縦横替えで）'!FR144="","",'⑤案件貼り付けシート(E6~→A2へ縦横替えで）'!FR144)</f>
        <v/>
      </c>
      <c r="EG148" s="7" t="str" cm="1">
        <f t="array" ref="EG148">IF('⑤案件貼り付けシート(E6~→A2へ縦横替えで）'!FS144="","",_xlfn.IFS('⑤案件貼り付けシート(E6~→A2へ縦横替えで）'!FS144="固定",1,'⑤案件貼り付けシート(E6~→A2へ縦横替えで）'!FS144="流動",2,'⑤案件貼り付けシート(E6~→A2へ縦横替えで）'!FS144="対象外",""))</f>
        <v/>
      </c>
      <c r="EH148" s="154" t="str">
        <f>IF('⑤案件貼り付けシート(E6~→A2へ縦横替えで）'!$FS144="固定",IF('⑤案件貼り付けシート(E6~→A2へ縦横替えで）'!FT144="","",'⑤案件貼り付けシート(E6~→A2へ縦横替えで）'!FT144),"")</f>
        <v/>
      </c>
      <c r="EI148" s="154" t="str">
        <f>IF('⑤案件貼り付けシート(E6~→A2へ縦横替えで）'!$FS144="固定",IF('⑤案件貼り付けシート(E6~→A2へ縦横替えで）'!FU144="","",'⑤案件貼り付けシート(E6~→A2へ縦横替えで）'!FU144),"")</f>
        <v/>
      </c>
      <c r="EJ148" s="154" t="str">
        <f>IF('⑤案件貼り付けシート(E6~→A2へ縦横替えで）'!$FS144="固定",IF('⑤案件貼り付けシート(E6~→A2へ縦横替えで）'!FV144="","",'⑤案件貼り付けシート(E6~→A2へ縦横替えで）'!FV144),"")</f>
        <v/>
      </c>
      <c r="EK148" s="154" t="str">
        <f>IF('⑤案件貼り付けシート(E6~→A2へ縦横替えで）'!$FS144="固定",IF('⑤案件貼り付けシート(E6~→A2へ縦横替えで）'!FW144="","",'⑤案件貼り付けシート(E6~→A2へ縦横替えで）'!FW144),"")</f>
        <v/>
      </c>
      <c r="EL148" s="154" t="str">
        <f>IF('⑤案件貼り付けシート(E6~→A2へ縦横替えで）'!$FS144="固定",IF('⑤案件貼り付けシート(E6~→A2へ縦横替えで）'!FX144="","",'⑤案件貼り付けシート(E6~→A2へ縦横替えで）'!FX144),"")</f>
        <v/>
      </c>
      <c r="EM148" s="154" t="str">
        <f>IF('⑤案件貼り付けシート(E6~→A2へ縦横替えで）'!$FS144="固定",IF('⑤案件貼り付けシート(E6~→A2へ縦横替えで）'!FY144="","",'⑤案件貼り付けシート(E6~→A2へ縦横替えで）'!FY144),"")</f>
        <v/>
      </c>
      <c r="EN148" s="7" t="str">
        <f>IF('⑤案件貼り付けシート(E6~→A2へ縦横替えで）'!$FS144="固定",IF('⑤案件貼り付けシート(E6~→A2へ縦横替えで）'!FZ144="","",'⑤案件貼り付けシート(E6~→A2へ縦横替えで）'!FZ144),"")</f>
        <v/>
      </c>
      <c r="EO148" s="7" t="str">
        <f>IF('⑤案件貼り付けシート(E6~→A2へ縦横替えで）'!GA144="","",'⑤案件貼り付けシート(E6~→A2へ縦横替えで）'!GA144)</f>
        <v/>
      </c>
      <c r="EP148" s="7" t="str">
        <f>IF('⑤案件貼り付けシート(E6~→A2へ縦横替えで）'!GB144="","",'⑤案件貼り付けシート(E6~→A2へ縦横替えで）'!GB144)</f>
        <v/>
      </c>
      <c r="EQ148" s="7" t="str">
        <f>IF('⑤案件貼り付けシート(E6~→A2へ縦横替えで）'!GC144="","",'⑤案件貼り付けシート(E6~→A2へ縦横替えで）'!GC144)</f>
        <v/>
      </c>
      <c r="ER148" s="154" t="str">
        <f>IF('⑤案件貼り付けシート(E6~→A2へ縦横替えで）'!GE144="","",'⑤案件貼り付けシート(E6~→A2へ縦横替えで）'!GE144)</f>
        <v/>
      </c>
      <c r="ES148" s="154" t="str">
        <f>IF('⑤案件貼り付けシート(E6~→A2へ縦横替えで）'!GF144="","",'⑤案件貼り付けシート(E6~→A2へ縦横替えで）'!GF144)</f>
        <v/>
      </c>
      <c r="ET148" s="7" t="str" cm="1">
        <f t="array" ref="ET148">IF('⑤案件貼り付けシート(E6~→A2へ縦横替えで）'!GG144="","",_xlfn.IFS('⑤案件貼り付けシート(E6~→A2へ縦横替えで）'!GG144="固定",1,'⑤案件貼り付けシート(E6~→A2へ縦横替えで）'!GG144="流動",2,'⑤案件貼り付けシート(E6~→A2へ縦横替えで）'!GG144="対象外",""))</f>
        <v/>
      </c>
      <c r="EU148" s="154" t="str">
        <f>IF('⑤案件貼り付けシート(E6~→A2へ縦横替えで）'!$GG144="固定",IF('⑤案件貼り付けシート(E6~→A2へ縦横替えで）'!GH144="","",'⑤案件貼り付けシート(E6~→A2へ縦横替えで）'!GH144),"")</f>
        <v/>
      </c>
      <c r="EV148" s="154" t="str">
        <f>IF('⑤案件貼り付けシート(E6~→A2へ縦横替えで）'!$GG144="固定",IF('⑤案件貼り付けシート(E6~→A2へ縦横替えで）'!GI144="","",'⑤案件貼り付けシート(E6~→A2へ縦横替えで）'!GI144),"")</f>
        <v/>
      </c>
      <c r="EW148" s="154" t="str">
        <f>IF('⑤案件貼り付けシート(E6~→A2へ縦横替えで）'!$GG144="固定",IF('⑤案件貼り付けシート(E6~→A2へ縦横替えで）'!GJ144="","",'⑤案件貼り付けシート(E6~→A2へ縦横替えで）'!GJ144),"")</f>
        <v/>
      </c>
      <c r="EX148" s="154" t="str">
        <f>IF('⑤案件貼り付けシート(E6~→A2へ縦横替えで）'!$GG144="固定",IF('⑤案件貼り付けシート(E6~→A2へ縦横替えで）'!GK144="","",'⑤案件貼り付けシート(E6~→A2へ縦横替えで）'!GK144),"")</f>
        <v/>
      </c>
      <c r="EY148" s="154" t="str">
        <f>IF('⑤案件貼り付けシート(E6~→A2へ縦横替えで）'!$GG144="固定",IF('⑤案件貼り付けシート(E6~→A2へ縦横替えで）'!GL144="","",'⑤案件貼り付けシート(E6~→A2へ縦横替えで）'!GL144),"")</f>
        <v/>
      </c>
      <c r="EZ148" s="154" t="str">
        <f>IF('⑤案件貼り付けシート(E6~→A2へ縦横替えで）'!$GG144="固定",IF('⑤案件貼り付けシート(E6~→A2へ縦横替えで）'!GM144="","",'⑤案件貼り付けシート(E6~→A2へ縦横替えで）'!GM144),"")</f>
        <v/>
      </c>
      <c r="FA148" s="7" t="str">
        <f>IF('⑤案件貼り付けシート(E6~→A2へ縦横替えで）'!$GG144="固定",IF('⑤案件貼り付けシート(E6~→A2へ縦横替えで）'!GN144="","",'⑤案件貼り付けシート(E6~→A2へ縦横替えで）'!GN144),"")</f>
        <v/>
      </c>
      <c r="FB148" s="7" t="str">
        <f>IF('⑤案件貼り付けシート(E6~→A2へ縦横替えで）'!GO144="","",'⑤案件貼り付けシート(E6~→A2へ縦横替えで）'!GO144)</f>
        <v/>
      </c>
      <c r="FC148" s="7" t="str">
        <f>IF('⑤案件貼り付けシート(E6~→A2へ縦横替えで）'!GP144="","",'⑤案件貼り付けシート(E6~→A2へ縦横替えで）'!GP144)</f>
        <v/>
      </c>
      <c r="FD148" s="7" t="str">
        <f>IF('⑤案件貼り付けシート(E6~→A2へ縦横替えで）'!GQ144="","",'⑤案件貼り付けシート(E6~→A2へ縦横替えで）'!GQ144)</f>
        <v/>
      </c>
      <c r="FE148" s="154" t="str">
        <f>IF('⑤案件貼り付けシート(E6~→A2へ縦横替えで）'!GS144="","",'⑤案件貼り付けシート(E6~→A2へ縦横替えで）'!GS144)</f>
        <v/>
      </c>
      <c r="FF148" s="154" t="str">
        <f>IF('⑤案件貼り付けシート(E6~→A2へ縦横替えで）'!GT144="","",'⑤案件貼り付けシート(E6~→A2へ縦横替えで）'!GT144)</f>
        <v/>
      </c>
      <c r="FG148" s="7" t="str" cm="1">
        <f t="array" ref="FG148">IF('⑤案件貼り付けシート(E6~→A2へ縦横替えで）'!GU144="","",_xlfn.IFS('⑤案件貼り付けシート(E6~→A2へ縦横替えで）'!GU144="固定",1,'⑤案件貼り付けシート(E6~→A2へ縦横替えで）'!GU144="流動",2,'⑤案件貼り付けシート(E6~→A2へ縦横替えで）'!GU144="対象外",""))</f>
        <v/>
      </c>
      <c r="FH148" s="154" t="str">
        <f>IF('⑤案件貼り付けシート(E6~→A2へ縦横替えで）'!$GU144="固定",IF('⑤案件貼り付けシート(E6~→A2へ縦横替えで）'!GV144="","",'⑤案件貼り付けシート(E6~→A2へ縦横替えで）'!GV144),"")</f>
        <v/>
      </c>
      <c r="FI148" s="154" t="str">
        <f>IF('⑤案件貼り付けシート(E6~→A2へ縦横替えで）'!$GU144="固定",IF('⑤案件貼り付けシート(E6~→A2へ縦横替えで）'!GW144="","",'⑤案件貼り付けシート(E6~→A2へ縦横替えで）'!GW144),"")</f>
        <v/>
      </c>
      <c r="FJ148" s="154" t="str">
        <f>IF('⑤案件貼り付けシート(E6~→A2へ縦横替えで）'!$GU144="固定",IF('⑤案件貼り付けシート(E6~→A2へ縦横替えで）'!GX144="","",'⑤案件貼り付けシート(E6~→A2へ縦横替えで）'!GX144),"")</f>
        <v/>
      </c>
      <c r="FK148" s="154" t="str">
        <f>IF('⑤案件貼り付けシート(E6~→A2へ縦横替えで）'!$GU144="固定",IF('⑤案件貼り付けシート(E6~→A2へ縦横替えで）'!GY144="","",'⑤案件貼り付けシート(E6~→A2へ縦横替えで）'!GY144),"")</f>
        <v/>
      </c>
      <c r="FL148" s="154" t="str">
        <f>IF('⑤案件貼り付けシート(E6~→A2へ縦横替えで）'!$GU144="固定",IF('⑤案件貼り付けシート(E6~→A2へ縦横替えで）'!GZ144="","",'⑤案件貼り付けシート(E6~→A2へ縦横替えで）'!GZ144),"")</f>
        <v/>
      </c>
      <c r="FM148" s="154" t="str">
        <f>IF('⑤案件貼り付けシート(E6~→A2へ縦横替えで）'!$GU144="固定",IF('⑤案件貼り付けシート(E6~→A2へ縦横替えで）'!HA144="","",'⑤案件貼り付けシート(E6~→A2へ縦横替えで）'!HA144),"")</f>
        <v/>
      </c>
      <c r="FN148" s="7" t="str">
        <f>IF('⑤案件貼り付けシート(E6~→A2へ縦横替えで）'!$GU144="固定",IF('⑤案件貼り付けシート(E6~→A2へ縦横替えで）'!HB144="","",'⑤案件貼り付けシート(E6~→A2へ縦横替えで）'!HB144),"")</f>
        <v/>
      </c>
      <c r="FO148" s="7" t="str">
        <f>IF('⑤案件貼り付けシート(E6~→A2へ縦横替えで）'!HC144="","",'⑤案件貼り付けシート(E6~→A2へ縦横替えで）'!HC144)</f>
        <v/>
      </c>
      <c r="FP148" s="7" t="str">
        <f>IF('⑤案件貼り付けシート(E6~→A2へ縦横替えで）'!HD144="","",'⑤案件貼り付けシート(E6~→A2へ縦横替えで）'!HD144)</f>
        <v/>
      </c>
      <c r="FQ148" s="7" t="str">
        <f>IF('⑤案件貼り付けシート(E6~→A2へ縦横替えで）'!HE144="","",'⑤案件貼り付けシート(E6~→A2へ縦横替えで）'!HE144)</f>
        <v/>
      </c>
      <c r="FR148" s="154" t="str">
        <f>IF('⑤案件貼り付けシート(E6~→A2へ縦横替えで）'!HG144="","",'⑤案件貼り付けシート(E6~→A2へ縦横替えで）'!HG144)</f>
        <v/>
      </c>
      <c r="FS148" s="154" t="str">
        <f>IF('⑤案件貼り付けシート(E6~→A2へ縦横替えで）'!HH144="","",'⑤案件貼り付けシート(E6~→A2へ縦横替えで）'!HH144)</f>
        <v/>
      </c>
      <c r="FT148" s="7" t="str" cm="1">
        <f t="array" ref="FT148">IF('⑤案件貼り付けシート(E6~→A2へ縦横替えで）'!HI144="","",_xlfn.IFS('⑤案件貼り付けシート(E6~→A2へ縦横替えで）'!HI144="固定",1,'⑤案件貼り付けシート(E6~→A2へ縦横替えで）'!HI144="流動",2,'⑤案件貼り付けシート(E6~→A2へ縦横替えで）'!HI144="対象外",""))</f>
        <v/>
      </c>
      <c r="FU148" s="154" t="str">
        <f>IF('⑤案件貼り付けシート(E6~→A2へ縦横替えで）'!$HI144="固定",IF('⑤案件貼り付けシート(E6~→A2へ縦横替えで）'!HJ144="","",'⑤案件貼り付けシート(E6~→A2へ縦横替えで）'!HJ144),"")</f>
        <v/>
      </c>
      <c r="FV148" s="154" t="str">
        <f>IF('⑤案件貼り付けシート(E6~→A2へ縦横替えで）'!$HI144="固定",IF('⑤案件貼り付けシート(E6~→A2へ縦横替えで）'!HK144="","",'⑤案件貼り付けシート(E6~→A2へ縦横替えで）'!HK144),"")</f>
        <v/>
      </c>
      <c r="FW148" s="154" t="str">
        <f>IF('⑤案件貼り付けシート(E6~→A2へ縦横替えで）'!$HI144="固定",IF('⑤案件貼り付けシート(E6~→A2へ縦横替えで）'!HL144="","",'⑤案件貼り付けシート(E6~→A2へ縦横替えで）'!HL144),"")</f>
        <v/>
      </c>
      <c r="FX148" s="154" t="str">
        <f>IF('⑤案件貼り付けシート(E6~→A2へ縦横替えで）'!$HI144="固定",IF('⑤案件貼り付けシート(E6~→A2へ縦横替えで）'!HM144="","",'⑤案件貼り付けシート(E6~→A2へ縦横替えで）'!HM144),"")</f>
        <v/>
      </c>
      <c r="FY148" s="154" t="str">
        <f>IF('⑤案件貼り付けシート(E6~→A2へ縦横替えで）'!$HI144="固定",IF('⑤案件貼り付けシート(E6~→A2へ縦横替えで）'!HN144="","",'⑤案件貼り付けシート(E6~→A2へ縦横替えで）'!HN144),"")</f>
        <v/>
      </c>
      <c r="FZ148" s="154" t="str">
        <f>IF('⑤案件貼り付けシート(E6~→A2へ縦横替えで）'!$HI144="固定",IF('⑤案件貼り付けシート(E6~→A2へ縦横替えで）'!HO144="","",'⑤案件貼り付けシート(E6~→A2へ縦横替えで）'!HO144),"")</f>
        <v/>
      </c>
      <c r="GA148" s="7" t="str">
        <f>IF('⑤案件貼り付けシート(E6~→A2へ縦横替えで）'!$HI144="固定",IF('⑤案件貼り付けシート(E6~→A2へ縦横替えで）'!HP144="","",'⑤案件貼り付けシート(E6~→A2へ縦横替えで）'!HP144),"")</f>
        <v/>
      </c>
      <c r="GB148" s="7" t="str">
        <f>IF('⑤案件貼り付けシート(E6~→A2へ縦横替えで）'!HQ144="","",'⑤案件貼り付けシート(E6~→A2へ縦横替えで）'!HQ144)</f>
        <v/>
      </c>
      <c r="GC148" s="7" t="str">
        <f>IF('⑤案件貼り付けシート(E6~→A2へ縦横替えで）'!HR144="","",'⑤案件貼り付けシート(E6~→A2へ縦横替えで）'!HR144)</f>
        <v/>
      </c>
      <c r="GD148" s="7" t="str">
        <f>IF('⑤案件貼り付けシート(E6~→A2へ縦横替えで）'!HS144="","",'⑤案件貼り付けシート(E6~→A2へ縦横替えで）'!HS144)</f>
        <v/>
      </c>
      <c r="GE148" s="7"/>
      <c r="GF148" s="7"/>
      <c r="GG148" s="7"/>
      <c r="GH148" s="7"/>
      <c r="GI148" s="7"/>
      <c r="GJ148" s="7"/>
      <c r="GK148" s="7"/>
      <c r="GL148" s="7"/>
      <c r="GM148" s="48"/>
      <c r="GN148" s="7"/>
      <c r="GO148" s="7"/>
      <c r="GP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3"/>
      <c r="AS149" s="7"/>
      <c r="AT149" s="7"/>
      <c r="AU149" s="7"/>
      <c r="AV149" s="7"/>
      <c r="AW149" s="7"/>
      <c r="AX149" s="7"/>
      <c r="AY149" s="7"/>
      <c r="AZ149" s="7"/>
      <c r="BA149" s="7"/>
      <c r="BB149" s="7"/>
      <c r="BC149" s="7"/>
      <c r="BD149" s="7"/>
      <c r="BE149" s="154"/>
      <c r="BF149" s="154"/>
      <c r="BG149" s="7"/>
      <c r="BH149" s="154"/>
      <c r="BI149" s="154"/>
      <c r="BJ149" s="154"/>
      <c r="BK149" s="154"/>
      <c r="BL149" s="154"/>
      <c r="BM149" s="154"/>
      <c r="BN149" s="7"/>
      <c r="BO149" s="7"/>
      <c r="BP149" s="7"/>
      <c r="BQ149" s="7"/>
      <c r="BR149" s="154"/>
      <c r="BS149" s="154"/>
      <c r="BT149" s="7"/>
      <c r="BU149" s="154"/>
      <c r="BV149" s="154"/>
      <c r="BW149" s="154"/>
      <c r="BX149" s="154"/>
      <c r="BY149" s="154"/>
      <c r="BZ149" s="154"/>
      <c r="CA149" s="7"/>
      <c r="CB149" s="7"/>
      <c r="CC149" s="7"/>
      <c r="CD149" s="7"/>
      <c r="CE149" s="154"/>
      <c r="CF149" s="154"/>
      <c r="CG149" s="7"/>
      <c r="CH149" s="154"/>
      <c r="CI149" s="154"/>
      <c r="CJ149" s="154"/>
      <c r="CK149" s="154"/>
      <c r="CL149" s="154"/>
      <c r="CM149" s="154"/>
      <c r="CN149" s="7"/>
      <c r="CO149" s="7"/>
      <c r="CP149" s="7"/>
      <c r="CQ149" s="7"/>
      <c r="CR149" s="154"/>
      <c r="CS149" s="154"/>
      <c r="CT149" s="7"/>
      <c r="CU149" s="154"/>
      <c r="CV149" s="154"/>
      <c r="CW149" s="154"/>
      <c r="CX149" s="154"/>
      <c r="CY149" s="154"/>
      <c r="CZ149" s="154"/>
      <c r="DA149" s="7"/>
      <c r="DB149" s="7"/>
      <c r="DC149" s="7"/>
      <c r="DD149" s="7"/>
      <c r="DE149" s="154"/>
      <c r="DF149" s="154"/>
      <c r="DG149" s="7"/>
      <c r="DH149" s="154"/>
      <c r="DI149" s="154"/>
      <c r="DJ149" s="154"/>
      <c r="DK149" s="154"/>
      <c r="DL149" s="154"/>
      <c r="DM149" s="154"/>
      <c r="DN149" s="7"/>
      <c r="DO149" s="7"/>
      <c r="DP149" s="7"/>
      <c r="DQ149" s="7"/>
      <c r="DR149" s="154" t="str">
        <f>IF('⑤案件貼り付けシート(E6~→A2へ縦横替えで）'!FC145="","",'⑤案件貼り付けシート(E6~→A2へ縦横替えで）'!FC145)</f>
        <v/>
      </c>
      <c r="DS149" s="154" t="str">
        <f>IF('⑤案件貼り付けシート(E6~→A2へ縦横替えで）'!FD145="","",'⑤案件貼り付けシート(E6~→A2へ縦横替えで）'!FD145)</f>
        <v/>
      </c>
      <c r="DT149" s="7" t="str" cm="1">
        <f t="array" ref="DT149">IF('⑤案件貼り付けシート(E6~→A2へ縦横替えで）'!FE145="","",_xlfn.IFS('⑤案件貼り付けシート(E6~→A2へ縦横替えで）'!FE145="固定",1,'⑤案件貼り付けシート(E6~→A2へ縦横替えで）'!FE145="流動",2,'⑤案件貼り付けシート(E6~→A2へ縦横替えで）'!FE145="対象外",""))</f>
        <v/>
      </c>
      <c r="DU149" s="154" t="str">
        <f>IF('⑤案件貼り付けシート(E6~→A2へ縦横替えで）'!$FE145="固定",IF('⑤案件貼り付けシート(E6~→A2へ縦横替えで）'!FF145="","",'⑤案件貼り付けシート(E6~→A2へ縦横替えで）'!FF145),"")</f>
        <v/>
      </c>
      <c r="DV149" s="154" t="str">
        <f>IF('⑤案件貼り付けシート(E6~→A2へ縦横替えで）'!$FE145="固定",IF('⑤案件貼り付けシート(E6~→A2へ縦横替えで）'!FG145="","",'⑤案件貼り付けシート(E6~→A2へ縦横替えで）'!FG145),"")</f>
        <v/>
      </c>
      <c r="DW149" s="154" t="str">
        <f>IF('⑤案件貼り付けシート(E6~→A2へ縦横替えで）'!$FE145="固定",IF('⑤案件貼り付けシート(E6~→A2へ縦横替えで）'!FH145="","",'⑤案件貼り付けシート(E6~→A2へ縦横替えで）'!FH145),"")</f>
        <v/>
      </c>
      <c r="DX149" s="154" t="str">
        <f>IF('⑤案件貼り付けシート(E6~→A2へ縦横替えで）'!$FE145="固定",IF('⑤案件貼り付けシート(E6~→A2へ縦横替えで）'!FI145="","",'⑤案件貼り付けシート(E6~→A2へ縦横替えで）'!FI145),"")</f>
        <v/>
      </c>
      <c r="DY149" s="154" t="str">
        <f>IF('⑤案件貼り付けシート(E6~→A2へ縦横替えで）'!$FE145="固定",IF('⑤案件貼り付けシート(E6~→A2へ縦横替えで）'!FJ145="","",'⑤案件貼り付けシート(E6~→A2へ縦横替えで）'!FJ145),"")</f>
        <v/>
      </c>
      <c r="DZ149" s="154" t="str">
        <f>IF('⑤案件貼り付けシート(E6~→A2へ縦横替えで）'!$FE145="固定",IF('⑤案件貼り付けシート(E6~→A2へ縦横替えで）'!FK145="","",'⑤案件貼り付けシート(E6~→A2へ縦横替えで）'!FK145),"")</f>
        <v/>
      </c>
      <c r="EA149" s="7" t="str">
        <f>IF('⑤案件貼り付けシート(E6~→A2へ縦横替えで）'!$FE145="固定",IF('⑤案件貼り付けシート(E6~→A2へ縦横替えで）'!FL145="","",'⑤案件貼り付けシート(E6~→A2へ縦横替えで）'!FL145),"")</f>
        <v/>
      </c>
      <c r="EB149" s="7" t="str">
        <f>IF('⑤案件貼り付けシート(E6~→A2へ縦横替えで）'!FM145="","",'⑤案件貼り付けシート(E6~→A2へ縦横替えで）'!FM145)</f>
        <v/>
      </c>
      <c r="EC149" s="7" t="str">
        <f>IF('⑤案件貼り付けシート(E6~→A2へ縦横替えで）'!FN145="","",'⑤案件貼り付けシート(E6~→A2へ縦横替えで）'!FN145)</f>
        <v/>
      </c>
      <c r="ED149" s="7" t="str">
        <f>IF('⑤案件貼り付けシート(E6~→A2へ縦横替えで）'!FO145="","",'⑤案件貼り付けシート(E6~→A2へ縦横替えで）'!FO145)</f>
        <v/>
      </c>
      <c r="EE149" s="154" t="str">
        <f>IF('⑤案件貼り付けシート(E6~→A2へ縦横替えで）'!FQ145="","",'⑤案件貼り付けシート(E6~→A2へ縦横替えで）'!FQ145)</f>
        <v/>
      </c>
      <c r="EF149" s="154" t="str">
        <f>IF('⑤案件貼り付けシート(E6~→A2へ縦横替えで）'!FR145="","",'⑤案件貼り付けシート(E6~→A2へ縦横替えで）'!FR145)</f>
        <v/>
      </c>
      <c r="EG149" s="7" t="str" cm="1">
        <f t="array" ref="EG149">IF('⑤案件貼り付けシート(E6~→A2へ縦横替えで）'!FS145="","",_xlfn.IFS('⑤案件貼り付けシート(E6~→A2へ縦横替えで）'!FS145="固定",1,'⑤案件貼り付けシート(E6~→A2へ縦横替えで）'!FS145="流動",2,'⑤案件貼り付けシート(E6~→A2へ縦横替えで）'!FS145="対象外",""))</f>
        <v/>
      </c>
      <c r="EH149" s="154" t="str">
        <f>IF('⑤案件貼り付けシート(E6~→A2へ縦横替えで）'!$FS145="固定",IF('⑤案件貼り付けシート(E6~→A2へ縦横替えで）'!FT145="","",'⑤案件貼り付けシート(E6~→A2へ縦横替えで）'!FT145),"")</f>
        <v/>
      </c>
      <c r="EI149" s="154" t="str">
        <f>IF('⑤案件貼り付けシート(E6~→A2へ縦横替えで）'!$FS145="固定",IF('⑤案件貼り付けシート(E6~→A2へ縦横替えで）'!FU145="","",'⑤案件貼り付けシート(E6~→A2へ縦横替えで）'!FU145),"")</f>
        <v/>
      </c>
      <c r="EJ149" s="154" t="str">
        <f>IF('⑤案件貼り付けシート(E6~→A2へ縦横替えで）'!$FS145="固定",IF('⑤案件貼り付けシート(E6~→A2へ縦横替えで）'!FV145="","",'⑤案件貼り付けシート(E6~→A2へ縦横替えで）'!FV145),"")</f>
        <v/>
      </c>
      <c r="EK149" s="154" t="str">
        <f>IF('⑤案件貼り付けシート(E6~→A2へ縦横替えで）'!$FS145="固定",IF('⑤案件貼り付けシート(E6~→A2へ縦横替えで）'!FW145="","",'⑤案件貼り付けシート(E6~→A2へ縦横替えで）'!FW145),"")</f>
        <v/>
      </c>
      <c r="EL149" s="154" t="str">
        <f>IF('⑤案件貼り付けシート(E6~→A2へ縦横替えで）'!$FS145="固定",IF('⑤案件貼り付けシート(E6~→A2へ縦横替えで）'!FX145="","",'⑤案件貼り付けシート(E6~→A2へ縦横替えで）'!FX145),"")</f>
        <v/>
      </c>
      <c r="EM149" s="154" t="str">
        <f>IF('⑤案件貼り付けシート(E6~→A2へ縦横替えで）'!$FS145="固定",IF('⑤案件貼り付けシート(E6~→A2へ縦横替えで）'!FY145="","",'⑤案件貼り付けシート(E6~→A2へ縦横替えで）'!FY145),"")</f>
        <v/>
      </c>
      <c r="EN149" s="7" t="str">
        <f>IF('⑤案件貼り付けシート(E6~→A2へ縦横替えで）'!$FS145="固定",IF('⑤案件貼り付けシート(E6~→A2へ縦横替えで）'!FZ145="","",'⑤案件貼り付けシート(E6~→A2へ縦横替えで）'!FZ145),"")</f>
        <v/>
      </c>
      <c r="EO149" s="7" t="str">
        <f>IF('⑤案件貼り付けシート(E6~→A2へ縦横替えで）'!GA145="","",'⑤案件貼り付けシート(E6~→A2へ縦横替えで）'!GA145)</f>
        <v/>
      </c>
      <c r="EP149" s="7" t="str">
        <f>IF('⑤案件貼り付けシート(E6~→A2へ縦横替えで）'!GB145="","",'⑤案件貼り付けシート(E6~→A2へ縦横替えで）'!GB145)</f>
        <v/>
      </c>
      <c r="EQ149" s="7" t="str">
        <f>IF('⑤案件貼り付けシート(E6~→A2へ縦横替えで）'!GC145="","",'⑤案件貼り付けシート(E6~→A2へ縦横替えで）'!GC145)</f>
        <v/>
      </c>
      <c r="ER149" s="154" t="str">
        <f>IF('⑤案件貼り付けシート(E6~→A2へ縦横替えで）'!GE145="","",'⑤案件貼り付けシート(E6~→A2へ縦横替えで）'!GE145)</f>
        <v/>
      </c>
      <c r="ES149" s="154" t="str">
        <f>IF('⑤案件貼り付けシート(E6~→A2へ縦横替えで）'!GF145="","",'⑤案件貼り付けシート(E6~→A2へ縦横替えで）'!GF145)</f>
        <v/>
      </c>
      <c r="ET149" s="7" t="str" cm="1">
        <f t="array" ref="ET149">IF('⑤案件貼り付けシート(E6~→A2へ縦横替えで）'!GG145="","",_xlfn.IFS('⑤案件貼り付けシート(E6~→A2へ縦横替えで）'!GG145="固定",1,'⑤案件貼り付けシート(E6~→A2へ縦横替えで）'!GG145="流動",2,'⑤案件貼り付けシート(E6~→A2へ縦横替えで）'!GG145="対象外",""))</f>
        <v/>
      </c>
      <c r="EU149" s="154" t="str">
        <f>IF('⑤案件貼り付けシート(E6~→A2へ縦横替えで）'!$GG145="固定",IF('⑤案件貼り付けシート(E6~→A2へ縦横替えで）'!GH145="","",'⑤案件貼り付けシート(E6~→A2へ縦横替えで）'!GH145),"")</f>
        <v/>
      </c>
      <c r="EV149" s="154" t="str">
        <f>IF('⑤案件貼り付けシート(E6~→A2へ縦横替えで）'!$GG145="固定",IF('⑤案件貼り付けシート(E6~→A2へ縦横替えで）'!GI145="","",'⑤案件貼り付けシート(E6~→A2へ縦横替えで）'!GI145),"")</f>
        <v/>
      </c>
      <c r="EW149" s="154" t="str">
        <f>IF('⑤案件貼り付けシート(E6~→A2へ縦横替えで）'!$GG145="固定",IF('⑤案件貼り付けシート(E6~→A2へ縦横替えで）'!GJ145="","",'⑤案件貼り付けシート(E6~→A2へ縦横替えで）'!GJ145),"")</f>
        <v/>
      </c>
      <c r="EX149" s="154" t="str">
        <f>IF('⑤案件貼り付けシート(E6~→A2へ縦横替えで）'!$GG145="固定",IF('⑤案件貼り付けシート(E6~→A2へ縦横替えで）'!GK145="","",'⑤案件貼り付けシート(E6~→A2へ縦横替えで）'!GK145),"")</f>
        <v/>
      </c>
      <c r="EY149" s="154" t="str">
        <f>IF('⑤案件貼り付けシート(E6~→A2へ縦横替えで）'!$GG145="固定",IF('⑤案件貼り付けシート(E6~→A2へ縦横替えで）'!GL145="","",'⑤案件貼り付けシート(E6~→A2へ縦横替えで）'!GL145),"")</f>
        <v/>
      </c>
      <c r="EZ149" s="154" t="str">
        <f>IF('⑤案件貼り付けシート(E6~→A2へ縦横替えで）'!$GG145="固定",IF('⑤案件貼り付けシート(E6~→A2へ縦横替えで）'!GM145="","",'⑤案件貼り付けシート(E6~→A2へ縦横替えで）'!GM145),"")</f>
        <v/>
      </c>
      <c r="FA149" s="7" t="str">
        <f>IF('⑤案件貼り付けシート(E6~→A2へ縦横替えで）'!$GG145="固定",IF('⑤案件貼り付けシート(E6~→A2へ縦横替えで）'!GN145="","",'⑤案件貼り付けシート(E6~→A2へ縦横替えで）'!GN145),"")</f>
        <v/>
      </c>
      <c r="FB149" s="7" t="str">
        <f>IF('⑤案件貼り付けシート(E6~→A2へ縦横替えで）'!GO145="","",'⑤案件貼り付けシート(E6~→A2へ縦横替えで）'!GO145)</f>
        <v/>
      </c>
      <c r="FC149" s="7" t="str">
        <f>IF('⑤案件貼り付けシート(E6~→A2へ縦横替えで）'!GP145="","",'⑤案件貼り付けシート(E6~→A2へ縦横替えで）'!GP145)</f>
        <v/>
      </c>
      <c r="FD149" s="7" t="str">
        <f>IF('⑤案件貼り付けシート(E6~→A2へ縦横替えで）'!GQ145="","",'⑤案件貼り付けシート(E6~→A2へ縦横替えで）'!GQ145)</f>
        <v/>
      </c>
      <c r="FE149" s="154" t="str">
        <f>IF('⑤案件貼り付けシート(E6~→A2へ縦横替えで）'!GS145="","",'⑤案件貼り付けシート(E6~→A2へ縦横替えで）'!GS145)</f>
        <v/>
      </c>
      <c r="FF149" s="154" t="str">
        <f>IF('⑤案件貼り付けシート(E6~→A2へ縦横替えで）'!GT145="","",'⑤案件貼り付けシート(E6~→A2へ縦横替えで）'!GT145)</f>
        <v/>
      </c>
      <c r="FG149" s="7" t="str" cm="1">
        <f t="array" ref="FG149">IF('⑤案件貼り付けシート(E6~→A2へ縦横替えで）'!GU145="","",_xlfn.IFS('⑤案件貼り付けシート(E6~→A2へ縦横替えで）'!GU145="固定",1,'⑤案件貼り付けシート(E6~→A2へ縦横替えで）'!GU145="流動",2,'⑤案件貼り付けシート(E6~→A2へ縦横替えで）'!GU145="対象外",""))</f>
        <v/>
      </c>
      <c r="FH149" s="154" t="str">
        <f>IF('⑤案件貼り付けシート(E6~→A2へ縦横替えで）'!$GU145="固定",IF('⑤案件貼り付けシート(E6~→A2へ縦横替えで）'!GV145="","",'⑤案件貼り付けシート(E6~→A2へ縦横替えで）'!GV145),"")</f>
        <v/>
      </c>
      <c r="FI149" s="154" t="str">
        <f>IF('⑤案件貼り付けシート(E6~→A2へ縦横替えで）'!$GU145="固定",IF('⑤案件貼り付けシート(E6~→A2へ縦横替えで）'!GW145="","",'⑤案件貼り付けシート(E6~→A2へ縦横替えで）'!GW145),"")</f>
        <v/>
      </c>
      <c r="FJ149" s="154" t="str">
        <f>IF('⑤案件貼り付けシート(E6~→A2へ縦横替えで）'!$GU145="固定",IF('⑤案件貼り付けシート(E6~→A2へ縦横替えで）'!GX145="","",'⑤案件貼り付けシート(E6~→A2へ縦横替えで）'!GX145),"")</f>
        <v/>
      </c>
      <c r="FK149" s="154" t="str">
        <f>IF('⑤案件貼り付けシート(E6~→A2へ縦横替えで）'!$GU145="固定",IF('⑤案件貼り付けシート(E6~→A2へ縦横替えで）'!GY145="","",'⑤案件貼り付けシート(E6~→A2へ縦横替えで）'!GY145),"")</f>
        <v/>
      </c>
      <c r="FL149" s="154" t="str">
        <f>IF('⑤案件貼り付けシート(E6~→A2へ縦横替えで）'!$GU145="固定",IF('⑤案件貼り付けシート(E6~→A2へ縦横替えで）'!GZ145="","",'⑤案件貼り付けシート(E6~→A2へ縦横替えで）'!GZ145),"")</f>
        <v/>
      </c>
      <c r="FM149" s="154" t="str">
        <f>IF('⑤案件貼り付けシート(E6~→A2へ縦横替えで）'!$GU145="固定",IF('⑤案件貼り付けシート(E6~→A2へ縦横替えで）'!HA145="","",'⑤案件貼り付けシート(E6~→A2へ縦横替えで）'!HA145),"")</f>
        <v/>
      </c>
      <c r="FN149" s="7" t="str">
        <f>IF('⑤案件貼り付けシート(E6~→A2へ縦横替えで）'!$GU145="固定",IF('⑤案件貼り付けシート(E6~→A2へ縦横替えで）'!HB145="","",'⑤案件貼り付けシート(E6~→A2へ縦横替えで）'!HB145),"")</f>
        <v/>
      </c>
      <c r="FO149" s="7" t="str">
        <f>IF('⑤案件貼り付けシート(E6~→A2へ縦横替えで）'!HC145="","",'⑤案件貼り付けシート(E6~→A2へ縦横替えで）'!HC145)</f>
        <v/>
      </c>
      <c r="FP149" s="7" t="str">
        <f>IF('⑤案件貼り付けシート(E6~→A2へ縦横替えで）'!HD145="","",'⑤案件貼り付けシート(E6~→A2へ縦横替えで）'!HD145)</f>
        <v/>
      </c>
      <c r="FQ149" s="7" t="str">
        <f>IF('⑤案件貼り付けシート(E6~→A2へ縦横替えで）'!HE145="","",'⑤案件貼り付けシート(E6~→A2へ縦横替えで）'!HE145)</f>
        <v/>
      </c>
      <c r="FR149" s="154" t="str">
        <f>IF('⑤案件貼り付けシート(E6~→A2へ縦横替えで）'!HG145="","",'⑤案件貼り付けシート(E6~→A2へ縦横替えで）'!HG145)</f>
        <v/>
      </c>
      <c r="FS149" s="154" t="str">
        <f>IF('⑤案件貼り付けシート(E6~→A2へ縦横替えで）'!HH145="","",'⑤案件貼り付けシート(E6~→A2へ縦横替えで）'!HH145)</f>
        <v/>
      </c>
      <c r="FT149" s="7" t="str" cm="1">
        <f t="array" ref="FT149">IF('⑤案件貼り付けシート(E6~→A2へ縦横替えで）'!HI145="","",_xlfn.IFS('⑤案件貼り付けシート(E6~→A2へ縦横替えで）'!HI145="固定",1,'⑤案件貼り付けシート(E6~→A2へ縦横替えで）'!HI145="流動",2,'⑤案件貼り付けシート(E6~→A2へ縦横替えで）'!HI145="対象外",""))</f>
        <v/>
      </c>
      <c r="FU149" s="154" t="str">
        <f>IF('⑤案件貼り付けシート(E6~→A2へ縦横替えで）'!$HI145="固定",IF('⑤案件貼り付けシート(E6~→A2へ縦横替えで）'!HJ145="","",'⑤案件貼り付けシート(E6~→A2へ縦横替えで）'!HJ145),"")</f>
        <v/>
      </c>
      <c r="FV149" s="154" t="str">
        <f>IF('⑤案件貼り付けシート(E6~→A2へ縦横替えで）'!$HI145="固定",IF('⑤案件貼り付けシート(E6~→A2へ縦横替えで）'!HK145="","",'⑤案件貼り付けシート(E6~→A2へ縦横替えで）'!HK145),"")</f>
        <v/>
      </c>
      <c r="FW149" s="154" t="str">
        <f>IF('⑤案件貼り付けシート(E6~→A2へ縦横替えで）'!$HI145="固定",IF('⑤案件貼り付けシート(E6~→A2へ縦横替えで）'!HL145="","",'⑤案件貼り付けシート(E6~→A2へ縦横替えで）'!HL145),"")</f>
        <v/>
      </c>
      <c r="FX149" s="154" t="str">
        <f>IF('⑤案件貼り付けシート(E6~→A2へ縦横替えで）'!$HI145="固定",IF('⑤案件貼り付けシート(E6~→A2へ縦横替えで）'!HM145="","",'⑤案件貼り付けシート(E6~→A2へ縦横替えで）'!HM145),"")</f>
        <v/>
      </c>
      <c r="FY149" s="154" t="str">
        <f>IF('⑤案件貼り付けシート(E6~→A2へ縦横替えで）'!$HI145="固定",IF('⑤案件貼り付けシート(E6~→A2へ縦横替えで）'!HN145="","",'⑤案件貼り付けシート(E6~→A2へ縦横替えで）'!HN145),"")</f>
        <v/>
      </c>
      <c r="FZ149" s="154" t="str">
        <f>IF('⑤案件貼り付けシート(E6~→A2へ縦横替えで）'!$HI145="固定",IF('⑤案件貼り付けシート(E6~→A2へ縦横替えで）'!HO145="","",'⑤案件貼り付けシート(E6~→A2へ縦横替えで）'!HO145),"")</f>
        <v/>
      </c>
      <c r="GA149" s="7" t="str">
        <f>IF('⑤案件貼り付けシート(E6~→A2へ縦横替えで）'!$HI145="固定",IF('⑤案件貼り付けシート(E6~→A2へ縦横替えで）'!HP145="","",'⑤案件貼り付けシート(E6~→A2へ縦横替えで）'!HP145),"")</f>
        <v/>
      </c>
      <c r="GB149" s="7" t="str">
        <f>IF('⑤案件貼り付けシート(E6~→A2へ縦横替えで）'!HQ145="","",'⑤案件貼り付けシート(E6~→A2へ縦横替えで）'!HQ145)</f>
        <v/>
      </c>
      <c r="GC149" s="7" t="str">
        <f>IF('⑤案件貼り付けシート(E6~→A2へ縦横替えで）'!HR145="","",'⑤案件貼り付けシート(E6~→A2へ縦横替えで）'!HR145)</f>
        <v/>
      </c>
      <c r="GD149" s="7" t="str">
        <f>IF('⑤案件貼り付けシート(E6~→A2へ縦横替えで）'!HS145="","",'⑤案件貼り付けシート(E6~→A2へ縦横替えで）'!HS145)</f>
        <v/>
      </c>
      <c r="GE149" s="7"/>
      <c r="GF149" s="7"/>
      <c r="GG149" s="7"/>
      <c r="GH149" s="7"/>
      <c r="GI149" s="7"/>
      <c r="GJ149" s="7"/>
      <c r="GK149" s="7"/>
      <c r="GL149" s="7"/>
      <c r="GM149" s="48"/>
      <c r="GN149" s="7"/>
      <c r="GO149" s="7"/>
      <c r="GP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3"/>
      <c r="AS150" s="7"/>
      <c r="AT150" s="7"/>
      <c r="AU150" s="7"/>
      <c r="AV150" s="7"/>
      <c r="AW150" s="7"/>
      <c r="AX150" s="7"/>
      <c r="AY150" s="7"/>
      <c r="AZ150" s="7"/>
      <c r="BA150" s="7"/>
      <c r="BB150" s="7"/>
      <c r="BC150" s="7"/>
      <c r="BD150" s="7"/>
      <c r="BE150" s="154"/>
      <c r="BF150" s="154"/>
      <c r="BG150" s="7"/>
      <c r="BH150" s="154"/>
      <c r="BI150" s="154"/>
      <c r="BJ150" s="154"/>
      <c r="BK150" s="154"/>
      <c r="BL150" s="154"/>
      <c r="BM150" s="154"/>
      <c r="BN150" s="7"/>
      <c r="BO150" s="7"/>
      <c r="BP150" s="7"/>
      <c r="BQ150" s="7"/>
      <c r="BR150" s="154"/>
      <c r="BS150" s="154"/>
      <c r="BT150" s="7"/>
      <c r="BU150" s="154"/>
      <c r="BV150" s="154"/>
      <c r="BW150" s="154"/>
      <c r="BX150" s="154"/>
      <c r="BY150" s="154"/>
      <c r="BZ150" s="154"/>
      <c r="CA150" s="7"/>
      <c r="CB150" s="7"/>
      <c r="CC150" s="7"/>
      <c r="CD150" s="7"/>
      <c r="CE150" s="154"/>
      <c r="CF150" s="154"/>
      <c r="CG150" s="7"/>
      <c r="CH150" s="154"/>
      <c r="CI150" s="154"/>
      <c r="CJ150" s="154"/>
      <c r="CK150" s="154"/>
      <c r="CL150" s="154"/>
      <c r="CM150" s="154"/>
      <c r="CN150" s="7"/>
      <c r="CO150" s="7"/>
      <c r="CP150" s="7"/>
      <c r="CQ150" s="7"/>
      <c r="CR150" s="154"/>
      <c r="CS150" s="154"/>
      <c r="CT150" s="7"/>
      <c r="CU150" s="154"/>
      <c r="CV150" s="154"/>
      <c r="CW150" s="154"/>
      <c r="CX150" s="154"/>
      <c r="CY150" s="154"/>
      <c r="CZ150" s="154"/>
      <c r="DA150" s="7"/>
      <c r="DB150" s="7"/>
      <c r="DC150" s="7"/>
      <c r="DD150" s="7"/>
      <c r="DE150" s="154"/>
      <c r="DF150" s="154"/>
      <c r="DG150" s="7"/>
      <c r="DH150" s="154"/>
      <c r="DI150" s="154"/>
      <c r="DJ150" s="154"/>
      <c r="DK150" s="154"/>
      <c r="DL150" s="154"/>
      <c r="DM150" s="154"/>
      <c r="DN150" s="7"/>
      <c r="DO150" s="7"/>
      <c r="DP150" s="7"/>
      <c r="DQ150" s="7"/>
      <c r="DR150" s="154" t="str">
        <f>IF('⑤案件貼り付けシート(E6~→A2へ縦横替えで）'!FC146="","",'⑤案件貼り付けシート(E6~→A2へ縦横替えで）'!FC146)</f>
        <v/>
      </c>
      <c r="DS150" s="154" t="str">
        <f>IF('⑤案件貼り付けシート(E6~→A2へ縦横替えで）'!FD146="","",'⑤案件貼り付けシート(E6~→A2へ縦横替えで）'!FD146)</f>
        <v/>
      </c>
      <c r="DT150" s="7" t="str" cm="1">
        <f t="array" ref="DT150">IF('⑤案件貼り付けシート(E6~→A2へ縦横替えで）'!FE146="","",_xlfn.IFS('⑤案件貼り付けシート(E6~→A2へ縦横替えで）'!FE146="固定",1,'⑤案件貼り付けシート(E6~→A2へ縦横替えで）'!FE146="流動",2,'⑤案件貼り付けシート(E6~→A2へ縦横替えで）'!FE146="対象外",""))</f>
        <v/>
      </c>
      <c r="DU150" s="154" t="str">
        <f>IF('⑤案件貼り付けシート(E6~→A2へ縦横替えで）'!$FE146="固定",IF('⑤案件貼り付けシート(E6~→A2へ縦横替えで）'!FF146="","",'⑤案件貼り付けシート(E6~→A2へ縦横替えで）'!FF146),"")</f>
        <v/>
      </c>
      <c r="DV150" s="154" t="str">
        <f>IF('⑤案件貼り付けシート(E6~→A2へ縦横替えで）'!$FE146="固定",IF('⑤案件貼り付けシート(E6~→A2へ縦横替えで）'!FG146="","",'⑤案件貼り付けシート(E6~→A2へ縦横替えで）'!FG146),"")</f>
        <v/>
      </c>
      <c r="DW150" s="154" t="str">
        <f>IF('⑤案件貼り付けシート(E6~→A2へ縦横替えで）'!$FE146="固定",IF('⑤案件貼り付けシート(E6~→A2へ縦横替えで）'!FH146="","",'⑤案件貼り付けシート(E6~→A2へ縦横替えで）'!FH146),"")</f>
        <v/>
      </c>
      <c r="DX150" s="154" t="str">
        <f>IF('⑤案件貼り付けシート(E6~→A2へ縦横替えで）'!$FE146="固定",IF('⑤案件貼り付けシート(E6~→A2へ縦横替えで）'!FI146="","",'⑤案件貼り付けシート(E6~→A2へ縦横替えで）'!FI146),"")</f>
        <v/>
      </c>
      <c r="DY150" s="154" t="str">
        <f>IF('⑤案件貼り付けシート(E6~→A2へ縦横替えで）'!$FE146="固定",IF('⑤案件貼り付けシート(E6~→A2へ縦横替えで）'!FJ146="","",'⑤案件貼り付けシート(E6~→A2へ縦横替えで）'!FJ146),"")</f>
        <v/>
      </c>
      <c r="DZ150" s="154" t="str">
        <f>IF('⑤案件貼り付けシート(E6~→A2へ縦横替えで）'!$FE146="固定",IF('⑤案件貼り付けシート(E6~→A2へ縦横替えで）'!FK146="","",'⑤案件貼り付けシート(E6~→A2へ縦横替えで）'!FK146),"")</f>
        <v/>
      </c>
      <c r="EA150" s="7" t="str">
        <f>IF('⑤案件貼り付けシート(E6~→A2へ縦横替えで）'!$FE146="固定",IF('⑤案件貼り付けシート(E6~→A2へ縦横替えで）'!FL146="","",'⑤案件貼り付けシート(E6~→A2へ縦横替えで）'!FL146),"")</f>
        <v/>
      </c>
      <c r="EB150" s="7" t="str">
        <f>IF('⑤案件貼り付けシート(E6~→A2へ縦横替えで）'!FM146="","",'⑤案件貼り付けシート(E6~→A2へ縦横替えで）'!FM146)</f>
        <v/>
      </c>
      <c r="EC150" s="7" t="str">
        <f>IF('⑤案件貼り付けシート(E6~→A2へ縦横替えで）'!FN146="","",'⑤案件貼り付けシート(E6~→A2へ縦横替えで）'!FN146)</f>
        <v/>
      </c>
      <c r="ED150" s="7" t="str">
        <f>IF('⑤案件貼り付けシート(E6~→A2へ縦横替えで）'!FO146="","",'⑤案件貼り付けシート(E6~→A2へ縦横替えで）'!FO146)</f>
        <v/>
      </c>
      <c r="EE150" s="154" t="str">
        <f>IF('⑤案件貼り付けシート(E6~→A2へ縦横替えで）'!FQ146="","",'⑤案件貼り付けシート(E6~→A2へ縦横替えで）'!FQ146)</f>
        <v/>
      </c>
      <c r="EF150" s="154" t="str">
        <f>IF('⑤案件貼り付けシート(E6~→A2へ縦横替えで）'!FR146="","",'⑤案件貼り付けシート(E6~→A2へ縦横替えで）'!FR146)</f>
        <v/>
      </c>
      <c r="EG150" s="7" t="str" cm="1">
        <f t="array" ref="EG150">IF('⑤案件貼り付けシート(E6~→A2へ縦横替えで）'!FS146="","",_xlfn.IFS('⑤案件貼り付けシート(E6~→A2へ縦横替えで）'!FS146="固定",1,'⑤案件貼り付けシート(E6~→A2へ縦横替えで）'!FS146="流動",2,'⑤案件貼り付けシート(E6~→A2へ縦横替えで）'!FS146="対象外",""))</f>
        <v/>
      </c>
      <c r="EH150" s="154" t="str">
        <f>IF('⑤案件貼り付けシート(E6~→A2へ縦横替えで）'!$FS146="固定",IF('⑤案件貼り付けシート(E6~→A2へ縦横替えで）'!FT146="","",'⑤案件貼り付けシート(E6~→A2へ縦横替えで）'!FT146),"")</f>
        <v/>
      </c>
      <c r="EI150" s="154" t="str">
        <f>IF('⑤案件貼り付けシート(E6~→A2へ縦横替えで）'!$FS146="固定",IF('⑤案件貼り付けシート(E6~→A2へ縦横替えで）'!FU146="","",'⑤案件貼り付けシート(E6~→A2へ縦横替えで）'!FU146),"")</f>
        <v/>
      </c>
      <c r="EJ150" s="154" t="str">
        <f>IF('⑤案件貼り付けシート(E6~→A2へ縦横替えで）'!$FS146="固定",IF('⑤案件貼り付けシート(E6~→A2へ縦横替えで）'!FV146="","",'⑤案件貼り付けシート(E6~→A2へ縦横替えで）'!FV146),"")</f>
        <v/>
      </c>
      <c r="EK150" s="154" t="str">
        <f>IF('⑤案件貼り付けシート(E6~→A2へ縦横替えで）'!$FS146="固定",IF('⑤案件貼り付けシート(E6~→A2へ縦横替えで）'!FW146="","",'⑤案件貼り付けシート(E6~→A2へ縦横替えで）'!FW146),"")</f>
        <v/>
      </c>
      <c r="EL150" s="154" t="str">
        <f>IF('⑤案件貼り付けシート(E6~→A2へ縦横替えで）'!$FS146="固定",IF('⑤案件貼り付けシート(E6~→A2へ縦横替えで）'!FX146="","",'⑤案件貼り付けシート(E6~→A2へ縦横替えで）'!FX146),"")</f>
        <v/>
      </c>
      <c r="EM150" s="154" t="str">
        <f>IF('⑤案件貼り付けシート(E6~→A2へ縦横替えで）'!$FS146="固定",IF('⑤案件貼り付けシート(E6~→A2へ縦横替えで）'!FY146="","",'⑤案件貼り付けシート(E6~→A2へ縦横替えで）'!FY146),"")</f>
        <v/>
      </c>
      <c r="EN150" s="7" t="str">
        <f>IF('⑤案件貼り付けシート(E6~→A2へ縦横替えで）'!$FS146="固定",IF('⑤案件貼り付けシート(E6~→A2へ縦横替えで）'!FZ146="","",'⑤案件貼り付けシート(E6~→A2へ縦横替えで）'!FZ146),"")</f>
        <v/>
      </c>
      <c r="EO150" s="7" t="str">
        <f>IF('⑤案件貼り付けシート(E6~→A2へ縦横替えで）'!GA146="","",'⑤案件貼り付けシート(E6~→A2へ縦横替えで）'!GA146)</f>
        <v/>
      </c>
      <c r="EP150" s="7" t="str">
        <f>IF('⑤案件貼り付けシート(E6~→A2へ縦横替えで）'!GB146="","",'⑤案件貼り付けシート(E6~→A2へ縦横替えで）'!GB146)</f>
        <v/>
      </c>
      <c r="EQ150" s="7" t="str">
        <f>IF('⑤案件貼り付けシート(E6~→A2へ縦横替えで）'!GC146="","",'⑤案件貼り付けシート(E6~→A2へ縦横替えで）'!GC146)</f>
        <v/>
      </c>
      <c r="ER150" s="154" t="str">
        <f>IF('⑤案件貼り付けシート(E6~→A2へ縦横替えで）'!GE146="","",'⑤案件貼り付けシート(E6~→A2へ縦横替えで）'!GE146)</f>
        <v/>
      </c>
      <c r="ES150" s="154" t="str">
        <f>IF('⑤案件貼り付けシート(E6~→A2へ縦横替えで）'!GF146="","",'⑤案件貼り付けシート(E6~→A2へ縦横替えで）'!GF146)</f>
        <v/>
      </c>
      <c r="ET150" s="7" t="str" cm="1">
        <f t="array" ref="ET150">IF('⑤案件貼り付けシート(E6~→A2へ縦横替えで）'!GG146="","",_xlfn.IFS('⑤案件貼り付けシート(E6~→A2へ縦横替えで）'!GG146="固定",1,'⑤案件貼り付けシート(E6~→A2へ縦横替えで）'!GG146="流動",2,'⑤案件貼り付けシート(E6~→A2へ縦横替えで）'!GG146="対象外",""))</f>
        <v/>
      </c>
      <c r="EU150" s="154" t="str">
        <f>IF('⑤案件貼り付けシート(E6~→A2へ縦横替えで）'!$GG146="固定",IF('⑤案件貼り付けシート(E6~→A2へ縦横替えで）'!GH146="","",'⑤案件貼り付けシート(E6~→A2へ縦横替えで）'!GH146),"")</f>
        <v/>
      </c>
      <c r="EV150" s="154" t="str">
        <f>IF('⑤案件貼り付けシート(E6~→A2へ縦横替えで）'!$GG146="固定",IF('⑤案件貼り付けシート(E6~→A2へ縦横替えで）'!GI146="","",'⑤案件貼り付けシート(E6~→A2へ縦横替えで）'!GI146),"")</f>
        <v/>
      </c>
      <c r="EW150" s="154" t="str">
        <f>IF('⑤案件貼り付けシート(E6~→A2へ縦横替えで）'!$GG146="固定",IF('⑤案件貼り付けシート(E6~→A2へ縦横替えで）'!GJ146="","",'⑤案件貼り付けシート(E6~→A2へ縦横替えで）'!GJ146),"")</f>
        <v/>
      </c>
      <c r="EX150" s="154" t="str">
        <f>IF('⑤案件貼り付けシート(E6~→A2へ縦横替えで）'!$GG146="固定",IF('⑤案件貼り付けシート(E6~→A2へ縦横替えで）'!GK146="","",'⑤案件貼り付けシート(E6~→A2へ縦横替えで）'!GK146),"")</f>
        <v/>
      </c>
      <c r="EY150" s="154" t="str">
        <f>IF('⑤案件貼り付けシート(E6~→A2へ縦横替えで）'!$GG146="固定",IF('⑤案件貼り付けシート(E6~→A2へ縦横替えで）'!GL146="","",'⑤案件貼り付けシート(E6~→A2へ縦横替えで）'!GL146),"")</f>
        <v/>
      </c>
      <c r="EZ150" s="154" t="str">
        <f>IF('⑤案件貼り付けシート(E6~→A2へ縦横替えで）'!$GG146="固定",IF('⑤案件貼り付けシート(E6~→A2へ縦横替えで）'!GM146="","",'⑤案件貼り付けシート(E6~→A2へ縦横替えで）'!GM146),"")</f>
        <v/>
      </c>
      <c r="FA150" s="7" t="str">
        <f>IF('⑤案件貼り付けシート(E6~→A2へ縦横替えで）'!$GG146="固定",IF('⑤案件貼り付けシート(E6~→A2へ縦横替えで）'!GN146="","",'⑤案件貼り付けシート(E6~→A2へ縦横替えで）'!GN146),"")</f>
        <v/>
      </c>
      <c r="FB150" s="7" t="str">
        <f>IF('⑤案件貼り付けシート(E6~→A2へ縦横替えで）'!GO146="","",'⑤案件貼り付けシート(E6~→A2へ縦横替えで）'!GO146)</f>
        <v/>
      </c>
      <c r="FC150" s="7" t="str">
        <f>IF('⑤案件貼り付けシート(E6~→A2へ縦横替えで）'!GP146="","",'⑤案件貼り付けシート(E6~→A2へ縦横替えで）'!GP146)</f>
        <v/>
      </c>
      <c r="FD150" s="7" t="str">
        <f>IF('⑤案件貼り付けシート(E6~→A2へ縦横替えで）'!GQ146="","",'⑤案件貼り付けシート(E6~→A2へ縦横替えで）'!GQ146)</f>
        <v/>
      </c>
      <c r="FE150" s="154" t="str">
        <f>IF('⑤案件貼り付けシート(E6~→A2へ縦横替えで）'!GS146="","",'⑤案件貼り付けシート(E6~→A2へ縦横替えで）'!GS146)</f>
        <v/>
      </c>
      <c r="FF150" s="154" t="str">
        <f>IF('⑤案件貼り付けシート(E6~→A2へ縦横替えで）'!GT146="","",'⑤案件貼り付けシート(E6~→A2へ縦横替えで）'!GT146)</f>
        <v/>
      </c>
      <c r="FG150" s="7" t="str" cm="1">
        <f t="array" ref="FG150">IF('⑤案件貼り付けシート(E6~→A2へ縦横替えで）'!GU146="","",_xlfn.IFS('⑤案件貼り付けシート(E6~→A2へ縦横替えで）'!GU146="固定",1,'⑤案件貼り付けシート(E6~→A2へ縦横替えで）'!GU146="流動",2,'⑤案件貼り付けシート(E6~→A2へ縦横替えで）'!GU146="対象外",""))</f>
        <v/>
      </c>
      <c r="FH150" s="154" t="str">
        <f>IF('⑤案件貼り付けシート(E6~→A2へ縦横替えで）'!$GU146="固定",IF('⑤案件貼り付けシート(E6~→A2へ縦横替えで）'!GV146="","",'⑤案件貼り付けシート(E6~→A2へ縦横替えで）'!GV146),"")</f>
        <v/>
      </c>
      <c r="FI150" s="154" t="str">
        <f>IF('⑤案件貼り付けシート(E6~→A2へ縦横替えで）'!$GU146="固定",IF('⑤案件貼り付けシート(E6~→A2へ縦横替えで）'!GW146="","",'⑤案件貼り付けシート(E6~→A2へ縦横替えで）'!GW146),"")</f>
        <v/>
      </c>
      <c r="FJ150" s="154" t="str">
        <f>IF('⑤案件貼り付けシート(E6~→A2へ縦横替えで）'!$GU146="固定",IF('⑤案件貼り付けシート(E6~→A2へ縦横替えで）'!GX146="","",'⑤案件貼り付けシート(E6~→A2へ縦横替えで）'!GX146),"")</f>
        <v/>
      </c>
      <c r="FK150" s="154" t="str">
        <f>IF('⑤案件貼り付けシート(E6~→A2へ縦横替えで）'!$GU146="固定",IF('⑤案件貼り付けシート(E6~→A2へ縦横替えで）'!GY146="","",'⑤案件貼り付けシート(E6~→A2へ縦横替えで）'!GY146),"")</f>
        <v/>
      </c>
      <c r="FL150" s="154" t="str">
        <f>IF('⑤案件貼り付けシート(E6~→A2へ縦横替えで）'!$GU146="固定",IF('⑤案件貼り付けシート(E6~→A2へ縦横替えで）'!GZ146="","",'⑤案件貼り付けシート(E6~→A2へ縦横替えで）'!GZ146),"")</f>
        <v/>
      </c>
      <c r="FM150" s="154" t="str">
        <f>IF('⑤案件貼り付けシート(E6~→A2へ縦横替えで）'!$GU146="固定",IF('⑤案件貼り付けシート(E6~→A2へ縦横替えで）'!HA146="","",'⑤案件貼り付けシート(E6~→A2へ縦横替えで）'!HA146),"")</f>
        <v/>
      </c>
      <c r="FN150" s="7" t="str">
        <f>IF('⑤案件貼り付けシート(E6~→A2へ縦横替えで）'!$GU146="固定",IF('⑤案件貼り付けシート(E6~→A2へ縦横替えで）'!HB146="","",'⑤案件貼り付けシート(E6~→A2へ縦横替えで）'!HB146),"")</f>
        <v/>
      </c>
      <c r="FO150" s="7" t="str">
        <f>IF('⑤案件貼り付けシート(E6~→A2へ縦横替えで）'!HC146="","",'⑤案件貼り付けシート(E6~→A2へ縦横替えで）'!HC146)</f>
        <v/>
      </c>
      <c r="FP150" s="7" t="str">
        <f>IF('⑤案件貼り付けシート(E6~→A2へ縦横替えで）'!HD146="","",'⑤案件貼り付けシート(E6~→A2へ縦横替えで）'!HD146)</f>
        <v/>
      </c>
      <c r="FQ150" s="7" t="str">
        <f>IF('⑤案件貼り付けシート(E6~→A2へ縦横替えで）'!HE146="","",'⑤案件貼り付けシート(E6~→A2へ縦横替えで）'!HE146)</f>
        <v/>
      </c>
      <c r="FR150" s="154" t="str">
        <f>IF('⑤案件貼り付けシート(E6~→A2へ縦横替えで）'!HG146="","",'⑤案件貼り付けシート(E6~→A2へ縦横替えで）'!HG146)</f>
        <v/>
      </c>
      <c r="FS150" s="154" t="str">
        <f>IF('⑤案件貼り付けシート(E6~→A2へ縦横替えで）'!HH146="","",'⑤案件貼り付けシート(E6~→A2へ縦横替えで）'!HH146)</f>
        <v/>
      </c>
      <c r="FT150" s="7" t="str" cm="1">
        <f t="array" ref="FT150">IF('⑤案件貼り付けシート(E6~→A2へ縦横替えで）'!HI146="","",_xlfn.IFS('⑤案件貼り付けシート(E6~→A2へ縦横替えで）'!HI146="固定",1,'⑤案件貼り付けシート(E6~→A2へ縦横替えで）'!HI146="流動",2,'⑤案件貼り付けシート(E6~→A2へ縦横替えで）'!HI146="対象外",""))</f>
        <v/>
      </c>
      <c r="FU150" s="154" t="str">
        <f>IF('⑤案件貼り付けシート(E6~→A2へ縦横替えで）'!$HI146="固定",IF('⑤案件貼り付けシート(E6~→A2へ縦横替えで）'!HJ146="","",'⑤案件貼り付けシート(E6~→A2へ縦横替えで）'!HJ146),"")</f>
        <v/>
      </c>
      <c r="FV150" s="154" t="str">
        <f>IF('⑤案件貼り付けシート(E6~→A2へ縦横替えで）'!$HI146="固定",IF('⑤案件貼り付けシート(E6~→A2へ縦横替えで）'!HK146="","",'⑤案件貼り付けシート(E6~→A2へ縦横替えで）'!HK146),"")</f>
        <v/>
      </c>
      <c r="FW150" s="154" t="str">
        <f>IF('⑤案件貼り付けシート(E6~→A2へ縦横替えで）'!$HI146="固定",IF('⑤案件貼り付けシート(E6~→A2へ縦横替えで）'!HL146="","",'⑤案件貼り付けシート(E6~→A2へ縦横替えで）'!HL146),"")</f>
        <v/>
      </c>
      <c r="FX150" s="154" t="str">
        <f>IF('⑤案件貼り付けシート(E6~→A2へ縦横替えで）'!$HI146="固定",IF('⑤案件貼り付けシート(E6~→A2へ縦横替えで）'!HM146="","",'⑤案件貼り付けシート(E6~→A2へ縦横替えで）'!HM146),"")</f>
        <v/>
      </c>
      <c r="FY150" s="154" t="str">
        <f>IF('⑤案件貼り付けシート(E6~→A2へ縦横替えで）'!$HI146="固定",IF('⑤案件貼り付けシート(E6~→A2へ縦横替えで）'!HN146="","",'⑤案件貼り付けシート(E6~→A2へ縦横替えで）'!HN146),"")</f>
        <v/>
      </c>
      <c r="FZ150" s="154" t="str">
        <f>IF('⑤案件貼り付けシート(E6~→A2へ縦横替えで）'!$HI146="固定",IF('⑤案件貼り付けシート(E6~→A2へ縦横替えで）'!HO146="","",'⑤案件貼り付けシート(E6~→A2へ縦横替えで）'!HO146),"")</f>
        <v/>
      </c>
      <c r="GA150" s="7" t="str">
        <f>IF('⑤案件貼り付けシート(E6~→A2へ縦横替えで）'!$HI146="固定",IF('⑤案件貼り付けシート(E6~→A2へ縦横替えで）'!HP146="","",'⑤案件貼り付けシート(E6~→A2へ縦横替えで）'!HP146),"")</f>
        <v/>
      </c>
      <c r="GB150" s="7" t="str">
        <f>IF('⑤案件貼り付けシート(E6~→A2へ縦横替えで）'!HQ146="","",'⑤案件貼り付けシート(E6~→A2へ縦横替えで）'!HQ146)</f>
        <v/>
      </c>
      <c r="GC150" s="7" t="str">
        <f>IF('⑤案件貼り付けシート(E6~→A2へ縦横替えで）'!HR146="","",'⑤案件貼り付けシート(E6~→A2へ縦横替えで）'!HR146)</f>
        <v/>
      </c>
      <c r="GD150" s="7" t="str">
        <f>IF('⑤案件貼り付けシート(E6~→A2へ縦横替えで）'!HS146="","",'⑤案件貼り付けシート(E6~→A2へ縦横替えで）'!HS146)</f>
        <v/>
      </c>
      <c r="GE150" s="7"/>
      <c r="GF150" s="7"/>
      <c r="GG150" s="7"/>
      <c r="GH150" s="7"/>
      <c r="GI150" s="7"/>
      <c r="GJ150" s="7"/>
      <c r="GK150" s="7"/>
      <c r="GL150" s="7"/>
      <c r="GM150" s="48"/>
      <c r="GN150" s="7"/>
      <c r="GO150" s="7"/>
      <c r="GP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3"/>
      <c r="AS151" s="7"/>
      <c r="AT151" s="7"/>
      <c r="AU151" s="7"/>
      <c r="AV151" s="7"/>
      <c r="AW151" s="7"/>
      <c r="AX151" s="7"/>
      <c r="AY151" s="7"/>
      <c r="AZ151" s="7"/>
      <c r="BA151" s="7"/>
      <c r="BB151" s="7"/>
      <c r="BC151" s="7"/>
      <c r="BD151" s="7"/>
      <c r="BE151" s="154"/>
      <c r="BF151" s="154"/>
      <c r="BG151" s="7"/>
      <c r="BH151" s="154"/>
      <c r="BI151" s="154"/>
      <c r="BJ151" s="154"/>
      <c r="BK151" s="154"/>
      <c r="BL151" s="154"/>
      <c r="BM151" s="154"/>
      <c r="BN151" s="7"/>
      <c r="BO151" s="7"/>
      <c r="BP151" s="7"/>
      <c r="BQ151" s="7"/>
      <c r="BR151" s="154"/>
      <c r="BS151" s="154"/>
      <c r="BT151" s="7"/>
      <c r="BU151" s="154"/>
      <c r="BV151" s="154"/>
      <c r="BW151" s="154"/>
      <c r="BX151" s="154"/>
      <c r="BY151" s="154"/>
      <c r="BZ151" s="154"/>
      <c r="CA151" s="7"/>
      <c r="CB151" s="7"/>
      <c r="CC151" s="7"/>
      <c r="CD151" s="7"/>
      <c r="CE151" s="154"/>
      <c r="CF151" s="154"/>
      <c r="CG151" s="7"/>
      <c r="CH151" s="154"/>
      <c r="CI151" s="154"/>
      <c r="CJ151" s="154"/>
      <c r="CK151" s="154"/>
      <c r="CL151" s="154"/>
      <c r="CM151" s="154"/>
      <c r="CN151" s="7"/>
      <c r="CO151" s="7"/>
      <c r="CP151" s="7"/>
      <c r="CQ151" s="7"/>
      <c r="CR151" s="154"/>
      <c r="CS151" s="154"/>
      <c r="CT151" s="7"/>
      <c r="CU151" s="154"/>
      <c r="CV151" s="154"/>
      <c r="CW151" s="154"/>
      <c r="CX151" s="154"/>
      <c r="CY151" s="154"/>
      <c r="CZ151" s="154"/>
      <c r="DA151" s="7"/>
      <c r="DB151" s="7"/>
      <c r="DC151" s="7"/>
      <c r="DD151" s="7"/>
      <c r="DE151" s="154"/>
      <c r="DF151" s="154"/>
      <c r="DG151" s="7"/>
      <c r="DH151" s="154"/>
      <c r="DI151" s="154"/>
      <c r="DJ151" s="154"/>
      <c r="DK151" s="154"/>
      <c r="DL151" s="154"/>
      <c r="DM151" s="154"/>
      <c r="DN151" s="7"/>
      <c r="DO151" s="7"/>
      <c r="DP151" s="7"/>
      <c r="DQ151" s="7"/>
      <c r="DR151" s="154" t="str">
        <f>IF('⑤案件貼り付けシート(E6~→A2へ縦横替えで）'!FC147="","",'⑤案件貼り付けシート(E6~→A2へ縦横替えで）'!FC147)</f>
        <v/>
      </c>
      <c r="DS151" s="154" t="str">
        <f>IF('⑤案件貼り付けシート(E6~→A2へ縦横替えで）'!FD147="","",'⑤案件貼り付けシート(E6~→A2へ縦横替えで）'!FD147)</f>
        <v/>
      </c>
      <c r="DT151" s="7" t="str" cm="1">
        <f t="array" ref="DT151">IF('⑤案件貼り付けシート(E6~→A2へ縦横替えで）'!FE147="","",_xlfn.IFS('⑤案件貼り付けシート(E6~→A2へ縦横替えで）'!FE147="固定",1,'⑤案件貼り付けシート(E6~→A2へ縦横替えで）'!FE147="流動",2,'⑤案件貼り付けシート(E6~→A2へ縦横替えで）'!FE147="対象外",""))</f>
        <v/>
      </c>
      <c r="DU151" s="154" t="str">
        <f>IF('⑤案件貼り付けシート(E6~→A2へ縦横替えで）'!$FE147="固定",IF('⑤案件貼り付けシート(E6~→A2へ縦横替えで）'!FF147="","",'⑤案件貼り付けシート(E6~→A2へ縦横替えで）'!FF147),"")</f>
        <v/>
      </c>
      <c r="DV151" s="154" t="str">
        <f>IF('⑤案件貼り付けシート(E6~→A2へ縦横替えで）'!$FE147="固定",IF('⑤案件貼り付けシート(E6~→A2へ縦横替えで）'!FG147="","",'⑤案件貼り付けシート(E6~→A2へ縦横替えで）'!FG147),"")</f>
        <v/>
      </c>
      <c r="DW151" s="154" t="str">
        <f>IF('⑤案件貼り付けシート(E6~→A2へ縦横替えで）'!$FE147="固定",IF('⑤案件貼り付けシート(E6~→A2へ縦横替えで）'!FH147="","",'⑤案件貼り付けシート(E6~→A2へ縦横替えで）'!FH147),"")</f>
        <v/>
      </c>
      <c r="DX151" s="154" t="str">
        <f>IF('⑤案件貼り付けシート(E6~→A2へ縦横替えで）'!$FE147="固定",IF('⑤案件貼り付けシート(E6~→A2へ縦横替えで）'!FI147="","",'⑤案件貼り付けシート(E6~→A2へ縦横替えで）'!FI147),"")</f>
        <v/>
      </c>
      <c r="DY151" s="154" t="str">
        <f>IF('⑤案件貼り付けシート(E6~→A2へ縦横替えで）'!$FE147="固定",IF('⑤案件貼り付けシート(E6~→A2へ縦横替えで）'!FJ147="","",'⑤案件貼り付けシート(E6~→A2へ縦横替えで）'!FJ147),"")</f>
        <v/>
      </c>
      <c r="DZ151" s="154" t="str">
        <f>IF('⑤案件貼り付けシート(E6~→A2へ縦横替えで）'!$FE147="固定",IF('⑤案件貼り付けシート(E6~→A2へ縦横替えで）'!FK147="","",'⑤案件貼り付けシート(E6~→A2へ縦横替えで）'!FK147),"")</f>
        <v/>
      </c>
      <c r="EA151" s="7" t="str">
        <f>IF('⑤案件貼り付けシート(E6~→A2へ縦横替えで）'!$FE147="固定",IF('⑤案件貼り付けシート(E6~→A2へ縦横替えで）'!FL147="","",'⑤案件貼り付けシート(E6~→A2へ縦横替えで）'!FL147),"")</f>
        <v/>
      </c>
      <c r="EB151" s="7" t="str">
        <f>IF('⑤案件貼り付けシート(E6~→A2へ縦横替えで）'!FM147="","",'⑤案件貼り付けシート(E6~→A2へ縦横替えで）'!FM147)</f>
        <v/>
      </c>
      <c r="EC151" s="7" t="str">
        <f>IF('⑤案件貼り付けシート(E6~→A2へ縦横替えで）'!FN147="","",'⑤案件貼り付けシート(E6~→A2へ縦横替えで）'!FN147)</f>
        <v/>
      </c>
      <c r="ED151" s="7" t="str">
        <f>IF('⑤案件貼り付けシート(E6~→A2へ縦横替えで）'!FO147="","",'⑤案件貼り付けシート(E6~→A2へ縦横替えで）'!FO147)</f>
        <v/>
      </c>
      <c r="EE151" s="154" t="str">
        <f>IF('⑤案件貼り付けシート(E6~→A2へ縦横替えで）'!FQ147="","",'⑤案件貼り付けシート(E6~→A2へ縦横替えで）'!FQ147)</f>
        <v/>
      </c>
      <c r="EF151" s="154" t="str">
        <f>IF('⑤案件貼り付けシート(E6~→A2へ縦横替えで）'!FR147="","",'⑤案件貼り付けシート(E6~→A2へ縦横替えで）'!FR147)</f>
        <v/>
      </c>
      <c r="EG151" s="7" t="str" cm="1">
        <f t="array" ref="EG151">IF('⑤案件貼り付けシート(E6~→A2へ縦横替えで）'!FS147="","",_xlfn.IFS('⑤案件貼り付けシート(E6~→A2へ縦横替えで）'!FS147="固定",1,'⑤案件貼り付けシート(E6~→A2へ縦横替えで）'!FS147="流動",2,'⑤案件貼り付けシート(E6~→A2へ縦横替えで）'!FS147="対象外",""))</f>
        <v/>
      </c>
      <c r="EH151" s="154" t="str">
        <f>IF('⑤案件貼り付けシート(E6~→A2へ縦横替えで）'!$FS147="固定",IF('⑤案件貼り付けシート(E6~→A2へ縦横替えで）'!FT147="","",'⑤案件貼り付けシート(E6~→A2へ縦横替えで）'!FT147),"")</f>
        <v/>
      </c>
      <c r="EI151" s="154" t="str">
        <f>IF('⑤案件貼り付けシート(E6~→A2へ縦横替えで）'!$FS147="固定",IF('⑤案件貼り付けシート(E6~→A2へ縦横替えで）'!FU147="","",'⑤案件貼り付けシート(E6~→A2へ縦横替えで）'!FU147),"")</f>
        <v/>
      </c>
      <c r="EJ151" s="154" t="str">
        <f>IF('⑤案件貼り付けシート(E6~→A2へ縦横替えで）'!$FS147="固定",IF('⑤案件貼り付けシート(E6~→A2へ縦横替えで）'!FV147="","",'⑤案件貼り付けシート(E6~→A2へ縦横替えで）'!FV147),"")</f>
        <v/>
      </c>
      <c r="EK151" s="154" t="str">
        <f>IF('⑤案件貼り付けシート(E6~→A2へ縦横替えで）'!$FS147="固定",IF('⑤案件貼り付けシート(E6~→A2へ縦横替えで）'!FW147="","",'⑤案件貼り付けシート(E6~→A2へ縦横替えで）'!FW147),"")</f>
        <v/>
      </c>
      <c r="EL151" s="154" t="str">
        <f>IF('⑤案件貼り付けシート(E6~→A2へ縦横替えで）'!$FS147="固定",IF('⑤案件貼り付けシート(E6~→A2へ縦横替えで）'!FX147="","",'⑤案件貼り付けシート(E6~→A2へ縦横替えで）'!FX147),"")</f>
        <v/>
      </c>
      <c r="EM151" s="154" t="str">
        <f>IF('⑤案件貼り付けシート(E6~→A2へ縦横替えで）'!$FS147="固定",IF('⑤案件貼り付けシート(E6~→A2へ縦横替えで）'!FY147="","",'⑤案件貼り付けシート(E6~→A2へ縦横替えで）'!FY147),"")</f>
        <v/>
      </c>
      <c r="EN151" s="7" t="str">
        <f>IF('⑤案件貼り付けシート(E6~→A2へ縦横替えで）'!$FS147="固定",IF('⑤案件貼り付けシート(E6~→A2へ縦横替えで）'!FZ147="","",'⑤案件貼り付けシート(E6~→A2へ縦横替えで）'!FZ147),"")</f>
        <v/>
      </c>
      <c r="EO151" s="7" t="str">
        <f>IF('⑤案件貼り付けシート(E6~→A2へ縦横替えで）'!GA147="","",'⑤案件貼り付けシート(E6~→A2へ縦横替えで）'!GA147)</f>
        <v/>
      </c>
      <c r="EP151" s="7" t="str">
        <f>IF('⑤案件貼り付けシート(E6~→A2へ縦横替えで）'!GB147="","",'⑤案件貼り付けシート(E6~→A2へ縦横替えで）'!GB147)</f>
        <v/>
      </c>
      <c r="EQ151" s="7" t="str">
        <f>IF('⑤案件貼り付けシート(E6~→A2へ縦横替えで）'!GC147="","",'⑤案件貼り付けシート(E6~→A2へ縦横替えで）'!GC147)</f>
        <v/>
      </c>
      <c r="ER151" s="154" t="str">
        <f>IF('⑤案件貼り付けシート(E6~→A2へ縦横替えで）'!GE147="","",'⑤案件貼り付けシート(E6~→A2へ縦横替えで）'!GE147)</f>
        <v/>
      </c>
      <c r="ES151" s="154" t="str">
        <f>IF('⑤案件貼り付けシート(E6~→A2へ縦横替えで）'!GF147="","",'⑤案件貼り付けシート(E6~→A2へ縦横替えで）'!GF147)</f>
        <v/>
      </c>
      <c r="ET151" s="7" t="str" cm="1">
        <f t="array" ref="ET151">IF('⑤案件貼り付けシート(E6~→A2へ縦横替えで）'!GG147="","",_xlfn.IFS('⑤案件貼り付けシート(E6~→A2へ縦横替えで）'!GG147="固定",1,'⑤案件貼り付けシート(E6~→A2へ縦横替えで）'!GG147="流動",2,'⑤案件貼り付けシート(E6~→A2へ縦横替えで）'!GG147="対象外",""))</f>
        <v/>
      </c>
      <c r="EU151" s="154" t="str">
        <f>IF('⑤案件貼り付けシート(E6~→A2へ縦横替えで）'!$GG147="固定",IF('⑤案件貼り付けシート(E6~→A2へ縦横替えで）'!GH147="","",'⑤案件貼り付けシート(E6~→A2へ縦横替えで）'!GH147),"")</f>
        <v/>
      </c>
      <c r="EV151" s="154" t="str">
        <f>IF('⑤案件貼り付けシート(E6~→A2へ縦横替えで）'!$GG147="固定",IF('⑤案件貼り付けシート(E6~→A2へ縦横替えで）'!GI147="","",'⑤案件貼り付けシート(E6~→A2へ縦横替えで）'!GI147),"")</f>
        <v/>
      </c>
      <c r="EW151" s="154" t="str">
        <f>IF('⑤案件貼り付けシート(E6~→A2へ縦横替えで）'!$GG147="固定",IF('⑤案件貼り付けシート(E6~→A2へ縦横替えで）'!GJ147="","",'⑤案件貼り付けシート(E6~→A2へ縦横替えで）'!GJ147),"")</f>
        <v/>
      </c>
      <c r="EX151" s="154" t="str">
        <f>IF('⑤案件貼り付けシート(E6~→A2へ縦横替えで）'!$GG147="固定",IF('⑤案件貼り付けシート(E6~→A2へ縦横替えで）'!GK147="","",'⑤案件貼り付けシート(E6~→A2へ縦横替えで）'!GK147),"")</f>
        <v/>
      </c>
      <c r="EY151" s="154" t="str">
        <f>IF('⑤案件貼り付けシート(E6~→A2へ縦横替えで）'!$GG147="固定",IF('⑤案件貼り付けシート(E6~→A2へ縦横替えで）'!GL147="","",'⑤案件貼り付けシート(E6~→A2へ縦横替えで）'!GL147),"")</f>
        <v/>
      </c>
      <c r="EZ151" s="154" t="str">
        <f>IF('⑤案件貼り付けシート(E6~→A2へ縦横替えで）'!$GG147="固定",IF('⑤案件貼り付けシート(E6~→A2へ縦横替えで）'!GM147="","",'⑤案件貼り付けシート(E6~→A2へ縦横替えで）'!GM147),"")</f>
        <v/>
      </c>
      <c r="FA151" s="7" t="str">
        <f>IF('⑤案件貼り付けシート(E6~→A2へ縦横替えで）'!$GG147="固定",IF('⑤案件貼り付けシート(E6~→A2へ縦横替えで）'!GN147="","",'⑤案件貼り付けシート(E6~→A2へ縦横替えで）'!GN147),"")</f>
        <v/>
      </c>
      <c r="FB151" s="7" t="str">
        <f>IF('⑤案件貼り付けシート(E6~→A2へ縦横替えで）'!GO147="","",'⑤案件貼り付けシート(E6~→A2へ縦横替えで）'!GO147)</f>
        <v/>
      </c>
      <c r="FC151" s="7" t="str">
        <f>IF('⑤案件貼り付けシート(E6~→A2へ縦横替えで）'!GP147="","",'⑤案件貼り付けシート(E6~→A2へ縦横替えで）'!GP147)</f>
        <v/>
      </c>
      <c r="FD151" s="7" t="str">
        <f>IF('⑤案件貼り付けシート(E6~→A2へ縦横替えで）'!GQ147="","",'⑤案件貼り付けシート(E6~→A2へ縦横替えで）'!GQ147)</f>
        <v/>
      </c>
      <c r="FE151" s="154" t="str">
        <f>IF('⑤案件貼り付けシート(E6~→A2へ縦横替えで）'!GS147="","",'⑤案件貼り付けシート(E6~→A2へ縦横替えで）'!GS147)</f>
        <v/>
      </c>
      <c r="FF151" s="154" t="str">
        <f>IF('⑤案件貼り付けシート(E6~→A2へ縦横替えで）'!GT147="","",'⑤案件貼り付けシート(E6~→A2へ縦横替えで）'!GT147)</f>
        <v/>
      </c>
      <c r="FG151" s="7" t="str" cm="1">
        <f t="array" ref="FG151">IF('⑤案件貼り付けシート(E6~→A2へ縦横替えで）'!GU147="","",_xlfn.IFS('⑤案件貼り付けシート(E6~→A2へ縦横替えで）'!GU147="固定",1,'⑤案件貼り付けシート(E6~→A2へ縦横替えで）'!GU147="流動",2,'⑤案件貼り付けシート(E6~→A2へ縦横替えで）'!GU147="対象外",""))</f>
        <v/>
      </c>
      <c r="FH151" s="154" t="str">
        <f>IF('⑤案件貼り付けシート(E6~→A2へ縦横替えで）'!$GU147="固定",IF('⑤案件貼り付けシート(E6~→A2へ縦横替えで）'!GV147="","",'⑤案件貼り付けシート(E6~→A2へ縦横替えで）'!GV147),"")</f>
        <v/>
      </c>
      <c r="FI151" s="154" t="str">
        <f>IF('⑤案件貼り付けシート(E6~→A2へ縦横替えで）'!$GU147="固定",IF('⑤案件貼り付けシート(E6~→A2へ縦横替えで）'!GW147="","",'⑤案件貼り付けシート(E6~→A2へ縦横替えで）'!GW147),"")</f>
        <v/>
      </c>
      <c r="FJ151" s="154" t="str">
        <f>IF('⑤案件貼り付けシート(E6~→A2へ縦横替えで）'!$GU147="固定",IF('⑤案件貼り付けシート(E6~→A2へ縦横替えで）'!GX147="","",'⑤案件貼り付けシート(E6~→A2へ縦横替えで）'!GX147),"")</f>
        <v/>
      </c>
      <c r="FK151" s="154" t="str">
        <f>IF('⑤案件貼り付けシート(E6~→A2へ縦横替えで）'!$GU147="固定",IF('⑤案件貼り付けシート(E6~→A2へ縦横替えで）'!GY147="","",'⑤案件貼り付けシート(E6~→A2へ縦横替えで）'!GY147),"")</f>
        <v/>
      </c>
      <c r="FL151" s="154" t="str">
        <f>IF('⑤案件貼り付けシート(E6~→A2へ縦横替えで）'!$GU147="固定",IF('⑤案件貼り付けシート(E6~→A2へ縦横替えで）'!GZ147="","",'⑤案件貼り付けシート(E6~→A2へ縦横替えで）'!GZ147),"")</f>
        <v/>
      </c>
      <c r="FM151" s="154" t="str">
        <f>IF('⑤案件貼り付けシート(E6~→A2へ縦横替えで）'!$GU147="固定",IF('⑤案件貼り付けシート(E6~→A2へ縦横替えで）'!HA147="","",'⑤案件貼り付けシート(E6~→A2へ縦横替えで）'!HA147),"")</f>
        <v/>
      </c>
      <c r="FN151" s="7" t="str">
        <f>IF('⑤案件貼り付けシート(E6~→A2へ縦横替えで）'!$GU147="固定",IF('⑤案件貼り付けシート(E6~→A2へ縦横替えで）'!HB147="","",'⑤案件貼り付けシート(E6~→A2へ縦横替えで）'!HB147),"")</f>
        <v/>
      </c>
      <c r="FO151" s="7" t="str">
        <f>IF('⑤案件貼り付けシート(E6~→A2へ縦横替えで）'!HC147="","",'⑤案件貼り付けシート(E6~→A2へ縦横替えで）'!HC147)</f>
        <v/>
      </c>
      <c r="FP151" s="7" t="str">
        <f>IF('⑤案件貼り付けシート(E6~→A2へ縦横替えで）'!HD147="","",'⑤案件貼り付けシート(E6~→A2へ縦横替えで）'!HD147)</f>
        <v/>
      </c>
      <c r="FQ151" s="7" t="str">
        <f>IF('⑤案件貼り付けシート(E6~→A2へ縦横替えで）'!HE147="","",'⑤案件貼り付けシート(E6~→A2へ縦横替えで）'!HE147)</f>
        <v/>
      </c>
      <c r="FR151" s="154" t="str">
        <f>IF('⑤案件貼り付けシート(E6~→A2へ縦横替えで）'!HG147="","",'⑤案件貼り付けシート(E6~→A2へ縦横替えで）'!HG147)</f>
        <v/>
      </c>
      <c r="FS151" s="154" t="str">
        <f>IF('⑤案件貼り付けシート(E6~→A2へ縦横替えで）'!HH147="","",'⑤案件貼り付けシート(E6~→A2へ縦横替えで）'!HH147)</f>
        <v/>
      </c>
      <c r="FT151" s="7" t="str" cm="1">
        <f t="array" ref="FT151">IF('⑤案件貼り付けシート(E6~→A2へ縦横替えで）'!HI147="","",_xlfn.IFS('⑤案件貼り付けシート(E6~→A2へ縦横替えで）'!HI147="固定",1,'⑤案件貼り付けシート(E6~→A2へ縦横替えで）'!HI147="流動",2,'⑤案件貼り付けシート(E6~→A2へ縦横替えで）'!HI147="対象外",""))</f>
        <v/>
      </c>
      <c r="FU151" s="154" t="str">
        <f>IF('⑤案件貼り付けシート(E6~→A2へ縦横替えで）'!$HI147="固定",IF('⑤案件貼り付けシート(E6~→A2へ縦横替えで）'!HJ147="","",'⑤案件貼り付けシート(E6~→A2へ縦横替えで）'!HJ147),"")</f>
        <v/>
      </c>
      <c r="FV151" s="154" t="str">
        <f>IF('⑤案件貼り付けシート(E6~→A2へ縦横替えで）'!$HI147="固定",IF('⑤案件貼り付けシート(E6~→A2へ縦横替えで）'!HK147="","",'⑤案件貼り付けシート(E6~→A2へ縦横替えで）'!HK147),"")</f>
        <v/>
      </c>
      <c r="FW151" s="154" t="str">
        <f>IF('⑤案件貼り付けシート(E6~→A2へ縦横替えで）'!$HI147="固定",IF('⑤案件貼り付けシート(E6~→A2へ縦横替えで）'!HL147="","",'⑤案件貼り付けシート(E6~→A2へ縦横替えで）'!HL147),"")</f>
        <v/>
      </c>
      <c r="FX151" s="154" t="str">
        <f>IF('⑤案件貼り付けシート(E6~→A2へ縦横替えで）'!$HI147="固定",IF('⑤案件貼り付けシート(E6~→A2へ縦横替えで）'!HM147="","",'⑤案件貼り付けシート(E6~→A2へ縦横替えで）'!HM147),"")</f>
        <v/>
      </c>
      <c r="FY151" s="154" t="str">
        <f>IF('⑤案件貼り付けシート(E6~→A2へ縦横替えで）'!$HI147="固定",IF('⑤案件貼り付けシート(E6~→A2へ縦横替えで）'!HN147="","",'⑤案件貼り付けシート(E6~→A2へ縦横替えで）'!HN147),"")</f>
        <v/>
      </c>
      <c r="FZ151" s="154" t="str">
        <f>IF('⑤案件貼り付けシート(E6~→A2へ縦横替えで）'!$HI147="固定",IF('⑤案件貼り付けシート(E6~→A2へ縦横替えで）'!HO147="","",'⑤案件貼り付けシート(E6~→A2へ縦横替えで）'!HO147),"")</f>
        <v/>
      </c>
      <c r="GA151" s="7" t="str">
        <f>IF('⑤案件貼り付けシート(E6~→A2へ縦横替えで）'!$HI147="固定",IF('⑤案件貼り付けシート(E6~→A2へ縦横替えで）'!HP147="","",'⑤案件貼り付けシート(E6~→A2へ縦横替えで）'!HP147),"")</f>
        <v/>
      </c>
      <c r="GB151" s="7" t="str">
        <f>IF('⑤案件貼り付けシート(E6~→A2へ縦横替えで）'!HQ147="","",'⑤案件貼り付けシート(E6~→A2へ縦横替えで）'!HQ147)</f>
        <v/>
      </c>
      <c r="GC151" s="7" t="str">
        <f>IF('⑤案件貼り付けシート(E6~→A2へ縦横替えで）'!HR147="","",'⑤案件貼り付けシート(E6~→A2へ縦横替えで）'!HR147)</f>
        <v/>
      </c>
      <c r="GD151" s="7" t="str">
        <f>IF('⑤案件貼り付けシート(E6~→A2へ縦横替えで）'!HS147="","",'⑤案件貼り付けシート(E6~→A2へ縦横替えで）'!HS147)</f>
        <v/>
      </c>
      <c r="GE151" s="7"/>
      <c r="GF151" s="7"/>
      <c r="GG151" s="7"/>
      <c r="GH151" s="7"/>
      <c r="GI151" s="7"/>
      <c r="GJ151" s="7"/>
      <c r="GK151" s="7"/>
      <c r="GL151" s="7"/>
      <c r="GM151" s="48"/>
      <c r="GN151" s="7"/>
      <c r="GO151" s="7"/>
      <c r="GP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3"/>
      <c r="AS152" s="7"/>
      <c r="AT152" s="7"/>
      <c r="AU152" s="7"/>
      <c r="AV152" s="7"/>
      <c r="AW152" s="7"/>
      <c r="AX152" s="7"/>
      <c r="AY152" s="7"/>
      <c r="AZ152" s="7"/>
      <c r="BA152" s="7"/>
      <c r="BB152" s="7"/>
      <c r="BC152" s="7"/>
      <c r="BD152" s="7"/>
      <c r="BE152" s="154"/>
      <c r="BF152" s="154"/>
      <c r="BG152" s="7"/>
      <c r="BH152" s="154"/>
      <c r="BI152" s="154"/>
      <c r="BJ152" s="154"/>
      <c r="BK152" s="154"/>
      <c r="BL152" s="154"/>
      <c r="BM152" s="154"/>
      <c r="BN152" s="7"/>
      <c r="BO152" s="7"/>
      <c r="BP152" s="7"/>
      <c r="BQ152" s="7"/>
      <c r="BR152" s="154"/>
      <c r="BS152" s="154"/>
      <c r="BT152" s="7"/>
      <c r="BU152" s="154"/>
      <c r="BV152" s="154"/>
      <c r="BW152" s="154"/>
      <c r="BX152" s="154"/>
      <c r="BY152" s="154"/>
      <c r="BZ152" s="154"/>
      <c r="CA152" s="7"/>
      <c r="CB152" s="7"/>
      <c r="CC152" s="7"/>
      <c r="CD152" s="7"/>
      <c r="CE152" s="154"/>
      <c r="CF152" s="154"/>
      <c r="CG152" s="7"/>
      <c r="CH152" s="154"/>
      <c r="CI152" s="154"/>
      <c r="CJ152" s="154"/>
      <c r="CK152" s="154"/>
      <c r="CL152" s="154"/>
      <c r="CM152" s="154"/>
      <c r="CN152" s="7"/>
      <c r="CO152" s="7"/>
      <c r="CP152" s="7"/>
      <c r="CQ152" s="7"/>
      <c r="CR152" s="154"/>
      <c r="CS152" s="154"/>
      <c r="CT152" s="7"/>
      <c r="CU152" s="154"/>
      <c r="CV152" s="154"/>
      <c r="CW152" s="154"/>
      <c r="CX152" s="154"/>
      <c r="CY152" s="154"/>
      <c r="CZ152" s="154"/>
      <c r="DA152" s="7"/>
      <c r="DB152" s="7"/>
      <c r="DC152" s="7"/>
      <c r="DD152" s="7"/>
      <c r="DE152" s="154"/>
      <c r="DF152" s="154"/>
      <c r="DG152" s="7"/>
      <c r="DH152" s="154"/>
      <c r="DI152" s="154"/>
      <c r="DJ152" s="154"/>
      <c r="DK152" s="154"/>
      <c r="DL152" s="154"/>
      <c r="DM152" s="154"/>
      <c r="DN152" s="7"/>
      <c r="DO152" s="7"/>
      <c r="DP152" s="7"/>
      <c r="DQ152" s="7"/>
      <c r="DR152" s="154" t="str">
        <f>IF('⑤案件貼り付けシート(E6~→A2へ縦横替えで）'!FC148="","",'⑤案件貼り付けシート(E6~→A2へ縦横替えで）'!FC148)</f>
        <v/>
      </c>
      <c r="DS152" s="154" t="str">
        <f>IF('⑤案件貼り付けシート(E6~→A2へ縦横替えで）'!FD148="","",'⑤案件貼り付けシート(E6~→A2へ縦横替えで）'!FD148)</f>
        <v/>
      </c>
      <c r="DT152" s="7" t="str" cm="1">
        <f t="array" ref="DT152">IF('⑤案件貼り付けシート(E6~→A2へ縦横替えで）'!FE148="","",_xlfn.IFS('⑤案件貼り付けシート(E6~→A2へ縦横替えで）'!FE148="固定",1,'⑤案件貼り付けシート(E6~→A2へ縦横替えで）'!FE148="流動",2,'⑤案件貼り付けシート(E6~→A2へ縦横替えで）'!FE148="対象外",""))</f>
        <v/>
      </c>
      <c r="DU152" s="154" t="str">
        <f>IF('⑤案件貼り付けシート(E6~→A2へ縦横替えで）'!$FE148="固定",IF('⑤案件貼り付けシート(E6~→A2へ縦横替えで）'!FF148="","",'⑤案件貼り付けシート(E6~→A2へ縦横替えで）'!FF148),"")</f>
        <v/>
      </c>
      <c r="DV152" s="154" t="str">
        <f>IF('⑤案件貼り付けシート(E6~→A2へ縦横替えで）'!$FE148="固定",IF('⑤案件貼り付けシート(E6~→A2へ縦横替えで）'!FG148="","",'⑤案件貼り付けシート(E6~→A2へ縦横替えで）'!FG148),"")</f>
        <v/>
      </c>
      <c r="DW152" s="154" t="str">
        <f>IF('⑤案件貼り付けシート(E6~→A2へ縦横替えで）'!$FE148="固定",IF('⑤案件貼り付けシート(E6~→A2へ縦横替えで）'!FH148="","",'⑤案件貼り付けシート(E6~→A2へ縦横替えで）'!FH148),"")</f>
        <v/>
      </c>
      <c r="DX152" s="154" t="str">
        <f>IF('⑤案件貼り付けシート(E6~→A2へ縦横替えで）'!$FE148="固定",IF('⑤案件貼り付けシート(E6~→A2へ縦横替えで）'!FI148="","",'⑤案件貼り付けシート(E6~→A2へ縦横替えで）'!FI148),"")</f>
        <v/>
      </c>
      <c r="DY152" s="154" t="str">
        <f>IF('⑤案件貼り付けシート(E6~→A2へ縦横替えで）'!$FE148="固定",IF('⑤案件貼り付けシート(E6~→A2へ縦横替えで）'!FJ148="","",'⑤案件貼り付けシート(E6~→A2へ縦横替えで）'!FJ148),"")</f>
        <v/>
      </c>
      <c r="DZ152" s="154" t="str">
        <f>IF('⑤案件貼り付けシート(E6~→A2へ縦横替えで）'!$FE148="固定",IF('⑤案件貼り付けシート(E6~→A2へ縦横替えで）'!FK148="","",'⑤案件貼り付けシート(E6~→A2へ縦横替えで）'!FK148),"")</f>
        <v/>
      </c>
      <c r="EA152" s="7" t="str">
        <f>IF('⑤案件貼り付けシート(E6~→A2へ縦横替えで）'!$FE148="固定",IF('⑤案件貼り付けシート(E6~→A2へ縦横替えで）'!FL148="","",'⑤案件貼り付けシート(E6~→A2へ縦横替えで）'!FL148),"")</f>
        <v/>
      </c>
      <c r="EB152" s="7" t="str">
        <f>IF('⑤案件貼り付けシート(E6~→A2へ縦横替えで）'!FM148="","",'⑤案件貼り付けシート(E6~→A2へ縦横替えで）'!FM148)</f>
        <v/>
      </c>
      <c r="EC152" s="7" t="str">
        <f>IF('⑤案件貼り付けシート(E6~→A2へ縦横替えで）'!FN148="","",'⑤案件貼り付けシート(E6~→A2へ縦横替えで）'!FN148)</f>
        <v/>
      </c>
      <c r="ED152" s="7" t="str">
        <f>IF('⑤案件貼り付けシート(E6~→A2へ縦横替えで）'!FO148="","",'⑤案件貼り付けシート(E6~→A2へ縦横替えで）'!FO148)</f>
        <v/>
      </c>
      <c r="EE152" s="154" t="str">
        <f>IF('⑤案件貼り付けシート(E6~→A2へ縦横替えで）'!FQ148="","",'⑤案件貼り付けシート(E6~→A2へ縦横替えで）'!FQ148)</f>
        <v/>
      </c>
      <c r="EF152" s="154" t="str">
        <f>IF('⑤案件貼り付けシート(E6~→A2へ縦横替えで）'!FR148="","",'⑤案件貼り付けシート(E6~→A2へ縦横替えで）'!FR148)</f>
        <v/>
      </c>
      <c r="EG152" s="7" t="str" cm="1">
        <f t="array" ref="EG152">IF('⑤案件貼り付けシート(E6~→A2へ縦横替えで）'!FS148="","",_xlfn.IFS('⑤案件貼り付けシート(E6~→A2へ縦横替えで）'!FS148="固定",1,'⑤案件貼り付けシート(E6~→A2へ縦横替えで）'!FS148="流動",2,'⑤案件貼り付けシート(E6~→A2へ縦横替えで）'!FS148="対象外",""))</f>
        <v/>
      </c>
      <c r="EH152" s="154" t="str">
        <f>IF('⑤案件貼り付けシート(E6~→A2へ縦横替えで）'!$FS148="固定",IF('⑤案件貼り付けシート(E6~→A2へ縦横替えで）'!FT148="","",'⑤案件貼り付けシート(E6~→A2へ縦横替えで）'!FT148),"")</f>
        <v/>
      </c>
      <c r="EI152" s="154" t="str">
        <f>IF('⑤案件貼り付けシート(E6~→A2へ縦横替えで）'!$FS148="固定",IF('⑤案件貼り付けシート(E6~→A2へ縦横替えで）'!FU148="","",'⑤案件貼り付けシート(E6~→A2へ縦横替えで）'!FU148),"")</f>
        <v/>
      </c>
      <c r="EJ152" s="154" t="str">
        <f>IF('⑤案件貼り付けシート(E6~→A2へ縦横替えで）'!$FS148="固定",IF('⑤案件貼り付けシート(E6~→A2へ縦横替えで）'!FV148="","",'⑤案件貼り付けシート(E6~→A2へ縦横替えで）'!FV148),"")</f>
        <v/>
      </c>
      <c r="EK152" s="154" t="str">
        <f>IF('⑤案件貼り付けシート(E6~→A2へ縦横替えで）'!$FS148="固定",IF('⑤案件貼り付けシート(E6~→A2へ縦横替えで）'!FW148="","",'⑤案件貼り付けシート(E6~→A2へ縦横替えで）'!FW148),"")</f>
        <v/>
      </c>
      <c r="EL152" s="154" t="str">
        <f>IF('⑤案件貼り付けシート(E6~→A2へ縦横替えで）'!$FS148="固定",IF('⑤案件貼り付けシート(E6~→A2へ縦横替えで）'!FX148="","",'⑤案件貼り付けシート(E6~→A2へ縦横替えで）'!FX148),"")</f>
        <v/>
      </c>
      <c r="EM152" s="154" t="str">
        <f>IF('⑤案件貼り付けシート(E6~→A2へ縦横替えで）'!$FS148="固定",IF('⑤案件貼り付けシート(E6~→A2へ縦横替えで）'!FY148="","",'⑤案件貼り付けシート(E6~→A2へ縦横替えで）'!FY148),"")</f>
        <v/>
      </c>
      <c r="EN152" s="7" t="str">
        <f>IF('⑤案件貼り付けシート(E6~→A2へ縦横替えで）'!$FS148="固定",IF('⑤案件貼り付けシート(E6~→A2へ縦横替えで）'!FZ148="","",'⑤案件貼り付けシート(E6~→A2へ縦横替えで）'!FZ148),"")</f>
        <v/>
      </c>
      <c r="EO152" s="7" t="str">
        <f>IF('⑤案件貼り付けシート(E6~→A2へ縦横替えで）'!GA148="","",'⑤案件貼り付けシート(E6~→A2へ縦横替えで）'!GA148)</f>
        <v/>
      </c>
      <c r="EP152" s="7" t="str">
        <f>IF('⑤案件貼り付けシート(E6~→A2へ縦横替えで）'!GB148="","",'⑤案件貼り付けシート(E6~→A2へ縦横替えで）'!GB148)</f>
        <v/>
      </c>
      <c r="EQ152" s="7" t="str">
        <f>IF('⑤案件貼り付けシート(E6~→A2へ縦横替えで）'!GC148="","",'⑤案件貼り付けシート(E6~→A2へ縦横替えで）'!GC148)</f>
        <v/>
      </c>
      <c r="ER152" s="154" t="str">
        <f>IF('⑤案件貼り付けシート(E6~→A2へ縦横替えで）'!GE148="","",'⑤案件貼り付けシート(E6~→A2へ縦横替えで）'!GE148)</f>
        <v/>
      </c>
      <c r="ES152" s="154" t="str">
        <f>IF('⑤案件貼り付けシート(E6~→A2へ縦横替えで）'!GF148="","",'⑤案件貼り付けシート(E6~→A2へ縦横替えで）'!GF148)</f>
        <v/>
      </c>
      <c r="ET152" s="7" t="str" cm="1">
        <f t="array" ref="ET152">IF('⑤案件貼り付けシート(E6~→A2へ縦横替えで）'!GG148="","",_xlfn.IFS('⑤案件貼り付けシート(E6~→A2へ縦横替えで）'!GG148="固定",1,'⑤案件貼り付けシート(E6~→A2へ縦横替えで）'!GG148="流動",2,'⑤案件貼り付けシート(E6~→A2へ縦横替えで）'!GG148="対象外",""))</f>
        <v/>
      </c>
      <c r="EU152" s="154" t="str">
        <f>IF('⑤案件貼り付けシート(E6~→A2へ縦横替えで）'!$GG148="固定",IF('⑤案件貼り付けシート(E6~→A2へ縦横替えで）'!GH148="","",'⑤案件貼り付けシート(E6~→A2へ縦横替えで）'!GH148),"")</f>
        <v/>
      </c>
      <c r="EV152" s="154" t="str">
        <f>IF('⑤案件貼り付けシート(E6~→A2へ縦横替えで）'!$GG148="固定",IF('⑤案件貼り付けシート(E6~→A2へ縦横替えで）'!GI148="","",'⑤案件貼り付けシート(E6~→A2へ縦横替えで）'!GI148),"")</f>
        <v/>
      </c>
      <c r="EW152" s="154" t="str">
        <f>IF('⑤案件貼り付けシート(E6~→A2へ縦横替えで）'!$GG148="固定",IF('⑤案件貼り付けシート(E6~→A2へ縦横替えで）'!GJ148="","",'⑤案件貼り付けシート(E6~→A2へ縦横替えで）'!GJ148),"")</f>
        <v/>
      </c>
      <c r="EX152" s="154" t="str">
        <f>IF('⑤案件貼り付けシート(E6~→A2へ縦横替えで）'!$GG148="固定",IF('⑤案件貼り付けシート(E6~→A2へ縦横替えで）'!GK148="","",'⑤案件貼り付けシート(E6~→A2へ縦横替えで）'!GK148),"")</f>
        <v/>
      </c>
      <c r="EY152" s="154" t="str">
        <f>IF('⑤案件貼り付けシート(E6~→A2へ縦横替えで）'!$GG148="固定",IF('⑤案件貼り付けシート(E6~→A2へ縦横替えで）'!GL148="","",'⑤案件貼り付けシート(E6~→A2へ縦横替えで）'!GL148),"")</f>
        <v/>
      </c>
      <c r="EZ152" s="154" t="str">
        <f>IF('⑤案件貼り付けシート(E6~→A2へ縦横替えで）'!$GG148="固定",IF('⑤案件貼り付けシート(E6~→A2へ縦横替えで）'!GM148="","",'⑤案件貼り付けシート(E6~→A2へ縦横替えで）'!GM148),"")</f>
        <v/>
      </c>
      <c r="FA152" s="7" t="str">
        <f>IF('⑤案件貼り付けシート(E6~→A2へ縦横替えで）'!$GG148="固定",IF('⑤案件貼り付けシート(E6~→A2へ縦横替えで）'!GN148="","",'⑤案件貼り付けシート(E6~→A2へ縦横替えで）'!GN148),"")</f>
        <v/>
      </c>
      <c r="FB152" s="7" t="str">
        <f>IF('⑤案件貼り付けシート(E6~→A2へ縦横替えで）'!GO148="","",'⑤案件貼り付けシート(E6~→A2へ縦横替えで）'!GO148)</f>
        <v/>
      </c>
      <c r="FC152" s="7" t="str">
        <f>IF('⑤案件貼り付けシート(E6~→A2へ縦横替えで）'!GP148="","",'⑤案件貼り付けシート(E6~→A2へ縦横替えで）'!GP148)</f>
        <v/>
      </c>
      <c r="FD152" s="7" t="str">
        <f>IF('⑤案件貼り付けシート(E6~→A2へ縦横替えで）'!GQ148="","",'⑤案件貼り付けシート(E6~→A2へ縦横替えで）'!GQ148)</f>
        <v/>
      </c>
      <c r="FE152" s="154" t="str">
        <f>IF('⑤案件貼り付けシート(E6~→A2へ縦横替えで）'!GS148="","",'⑤案件貼り付けシート(E6~→A2へ縦横替えで）'!GS148)</f>
        <v/>
      </c>
      <c r="FF152" s="154" t="str">
        <f>IF('⑤案件貼り付けシート(E6~→A2へ縦横替えで）'!GT148="","",'⑤案件貼り付けシート(E6~→A2へ縦横替えで）'!GT148)</f>
        <v/>
      </c>
      <c r="FG152" s="7" t="str" cm="1">
        <f t="array" ref="FG152">IF('⑤案件貼り付けシート(E6~→A2へ縦横替えで）'!GU148="","",_xlfn.IFS('⑤案件貼り付けシート(E6~→A2へ縦横替えで）'!GU148="固定",1,'⑤案件貼り付けシート(E6~→A2へ縦横替えで）'!GU148="流動",2,'⑤案件貼り付けシート(E6~→A2へ縦横替えで）'!GU148="対象外",""))</f>
        <v/>
      </c>
      <c r="FH152" s="154" t="str">
        <f>IF('⑤案件貼り付けシート(E6~→A2へ縦横替えで）'!$GU148="固定",IF('⑤案件貼り付けシート(E6~→A2へ縦横替えで）'!GV148="","",'⑤案件貼り付けシート(E6~→A2へ縦横替えで）'!GV148),"")</f>
        <v/>
      </c>
      <c r="FI152" s="154" t="str">
        <f>IF('⑤案件貼り付けシート(E6~→A2へ縦横替えで）'!$GU148="固定",IF('⑤案件貼り付けシート(E6~→A2へ縦横替えで）'!GW148="","",'⑤案件貼り付けシート(E6~→A2へ縦横替えで）'!GW148),"")</f>
        <v/>
      </c>
      <c r="FJ152" s="154" t="str">
        <f>IF('⑤案件貼り付けシート(E6~→A2へ縦横替えで）'!$GU148="固定",IF('⑤案件貼り付けシート(E6~→A2へ縦横替えで）'!GX148="","",'⑤案件貼り付けシート(E6~→A2へ縦横替えで）'!GX148),"")</f>
        <v/>
      </c>
      <c r="FK152" s="154" t="str">
        <f>IF('⑤案件貼り付けシート(E6~→A2へ縦横替えで）'!$GU148="固定",IF('⑤案件貼り付けシート(E6~→A2へ縦横替えで）'!GY148="","",'⑤案件貼り付けシート(E6~→A2へ縦横替えで）'!GY148),"")</f>
        <v/>
      </c>
      <c r="FL152" s="154" t="str">
        <f>IF('⑤案件貼り付けシート(E6~→A2へ縦横替えで）'!$GU148="固定",IF('⑤案件貼り付けシート(E6~→A2へ縦横替えで）'!GZ148="","",'⑤案件貼り付けシート(E6~→A2へ縦横替えで）'!GZ148),"")</f>
        <v/>
      </c>
      <c r="FM152" s="154" t="str">
        <f>IF('⑤案件貼り付けシート(E6~→A2へ縦横替えで）'!$GU148="固定",IF('⑤案件貼り付けシート(E6~→A2へ縦横替えで）'!HA148="","",'⑤案件貼り付けシート(E6~→A2へ縦横替えで）'!HA148),"")</f>
        <v/>
      </c>
      <c r="FN152" s="7" t="str">
        <f>IF('⑤案件貼り付けシート(E6~→A2へ縦横替えで）'!$GU148="固定",IF('⑤案件貼り付けシート(E6~→A2へ縦横替えで）'!HB148="","",'⑤案件貼り付けシート(E6~→A2へ縦横替えで）'!HB148),"")</f>
        <v/>
      </c>
      <c r="FO152" s="7" t="str">
        <f>IF('⑤案件貼り付けシート(E6~→A2へ縦横替えで）'!HC148="","",'⑤案件貼り付けシート(E6~→A2へ縦横替えで）'!HC148)</f>
        <v/>
      </c>
      <c r="FP152" s="7" t="str">
        <f>IF('⑤案件貼り付けシート(E6~→A2へ縦横替えで）'!HD148="","",'⑤案件貼り付けシート(E6~→A2へ縦横替えで）'!HD148)</f>
        <v/>
      </c>
      <c r="FQ152" s="7" t="str">
        <f>IF('⑤案件貼り付けシート(E6~→A2へ縦横替えで）'!HE148="","",'⑤案件貼り付けシート(E6~→A2へ縦横替えで）'!HE148)</f>
        <v/>
      </c>
      <c r="FR152" s="154" t="str">
        <f>IF('⑤案件貼り付けシート(E6~→A2へ縦横替えで）'!HG148="","",'⑤案件貼り付けシート(E6~→A2へ縦横替えで）'!HG148)</f>
        <v/>
      </c>
      <c r="FS152" s="154" t="str">
        <f>IF('⑤案件貼り付けシート(E6~→A2へ縦横替えで）'!HH148="","",'⑤案件貼り付けシート(E6~→A2へ縦横替えで）'!HH148)</f>
        <v/>
      </c>
      <c r="FT152" s="7" t="str" cm="1">
        <f t="array" ref="FT152">IF('⑤案件貼り付けシート(E6~→A2へ縦横替えで）'!HI148="","",_xlfn.IFS('⑤案件貼り付けシート(E6~→A2へ縦横替えで）'!HI148="固定",1,'⑤案件貼り付けシート(E6~→A2へ縦横替えで）'!HI148="流動",2,'⑤案件貼り付けシート(E6~→A2へ縦横替えで）'!HI148="対象外",""))</f>
        <v/>
      </c>
      <c r="FU152" s="154" t="str">
        <f>IF('⑤案件貼り付けシート(E6~→A2へ縦横替えで）'!$HI148="固定",IF('⑤案件貼り付けシート(E6~→A2へ縦横替えで）'!HJ148="","",'⑤案件貼り付けシート(E6~→A2へ縦横替えで）'!HJ148),"")</f>
        <v/>
      </c>
      <c r="FV152" s="154" t="str">
        <f>IF('⑤案件貼り付けシート(E6~→A2へ縦横替えで）'!$HI148="固定",IF('⑤案件貼り付けシート(E6~→A2へ縦横替えで）'!HK148="","",'⑤案件貼り付けシート(E6~→A2へ縦横替えで）'!HK148),"")</f>
        <v/>
      </c>
      <c r="FW152" s="154" t="str">
        <f>IF('⑤案件貼り付けシート(E6~→A2へ縦横替えで）'!$HI148="固定",IF('⑤案件貼り付けシート(E6~→A2へ縦横替えで）'!HL148="","",'⑤案件貼り付けシート(E6~→A2へ縦横替えで）'!HL148),"")</f>
        <v/>
      </c>
      <c r="FX152" s="154" t="str">
        <f>IF('⑤案件貼り付けシート(E6~→A2へ縦横替えで）'!$HI148="固定",IF('⑤案件貼り付けシート(E6~→A2へ縦横替えで）'!HM148="","",'⑤案件貼り付けシート(E6~→A2へ縦横替えで）'!HM148),"")</f>
        <v/>
      </c>
      <c r="FY152" s="154" t="str">
        <f>IF('⑤案件貼り付けシート(E6~→A2へ縦横替えで）'!$HI148="固定",IF('⑤案件貼り付けシート(E6~→A2へ縦横替えで）'!HN148="","",'⑤案件貼り付けシート(E6~→A2へ縦横替えで）'!HN148),"")</f>
        <v/>
      </c>
      <c r="FZ152" s="154" t="str">
        <f>IF('⑤案件貼り付けシート(E6~→A2へ縦横替えで）'!$HI148="固定",IF('⑤案件貼り付けシート(E6~→A2へ縦横替えで）'!HO148="","",'⑤案件貼り付けシート(E6~→A2へ縦横替えで）'!HO148),"")</f>
        <v/>
      </c>
      <c r="GA152" s="7" t="str">
        <f>IF('⑤案件貼り付けシート(E6~→A2へ縦横替えで）'!$HI148="固定",IF('⑤案件貼り付けシート(E6~→A2へ縦横替えで）'!HP148="","",'⑤案件貼り付けシート(E6~→A2へ縦横替えで）'!HP148),"")</f>
        <v/>
      </c>
      <c r="GB152" s="7" t="str">
        <f>IF('⑤案件貼り付けシート(E6~→A2へ縦横替えで）'!HQ148="","",'⑤案件貼り付けシート(E6~→A2へ縦横替えで）'!HQ148)</f>
        <v/>
      </c>
      <c r="GC152" s="7" t="str">
        <f>IF('⑤案件貼り付けシート(E6~→A2へ縦横替えで）'!HR148="","",'⑤案件貼り付けシート(E6~→A2へ縦横替えで）'!HR148)</f>
        <v/>
      </c>
      <c r="GD152" s="7" t="str">
        <f>IF('⑤案件貼り付けシート(E6~→A2へ縦横替えで）'!HS148="","",'⑤案件貼り付けシート(E6~→A2へ縦横替えで）'!HS148)</f>
        <v/>
      </c>
      <c r="GE152" s="7"/>
      <c r="GF152" s="7"/>
      <c r="GG152" s="7"/>
      <c r="GH152" s="7"/>
      <c r="GI152" s="7"/>
      <c r="GJ152" s="7"/>
      <c r="GK152" s="7"/>
      <c r="GL152" s="7"/>
      <c r="GM152" s="48"/>
      <c r="GN152" s="7"/>
      <c r="GO152" s="7"/>
      <c r="GP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3"/>
      <c r="AS153" s="7"/>
      <c r="AT153" s="7"/>
      <c r="AU153" s="7"/>
      <c r="AV153" s="7"/>
      <c r="AW153" s="7"/>
      <c r="AX153" s="7"/>
      <c r="AY153" s="7"/>
      <c r="AZ153" s="7"/>
      <c r="BA153" s="7"/>
      <c r="BB153" s="7"/>
      <c r="BC153" s="7"/>
      <c r="BD153" s="7"/>
      <c r="BE153" s="154"/>
      <c r="BF153" s="154"/>
      <c r="BG153" s="7"/>
      <c r="BH153" s="154"/>
      <c r="BI153" s="154"/>
      <c r="BJ153" s="154"/>
      <c r="BK153" s="154"/>
      <c r="BL153" s="154"/>
      <c r="BM153" s="154"/>
      <c r="BN153" s="7"/>
      <c r="BO153" s="7"/>
      <c r="BP153" s="7"/>
      <c r="BQ153" s="7"/>
      <c r="BR153" s="154"/>
      <c r="BS153" s="154"/>
      <c r="BT153" s="7"/>
      <c r="BU153" s="154"/>
      <c r="BV153" s="154"/>
      <c r="BW153" s="154"/>
      <c r="BX153" s="154"/>
      <c r="BY153" s="154"/>
      <c r="BZ153" s="154"/>
      <c r="CA153" s="7"/>
      <c r="CB153" s="7"/>
      <c r="CC153" s="7"/>
      <c r="CD153" s="7"/>
      <c r="CE153" s="154"/>
      <c r="CF153" s="154"/>
      <c r="CG153" s="7"/>
      <c r="CH153" s="154"/>
      <c r="CI153" s="154"/>
      <c r="CJ153" s="154"/>
      <c r="CK153" s="154"/>
      <c r="CL153" s="154"/>
      <c r="CM153" s="154"/>
      <c r="CN153" s="7"/>
      <c r="CO153" s="7"/>
      <c r="CP153" s="7"/>
      <c r="CQ153" s="7"/>
      <c r="CR153" s="154"/>
      <c r="CS153" s="154"/>
      <c r="CT153" s="7"/>
      <c r="CU153" s="154"/>
      <c r="CV153" s="154"/>
      <c r="CW153" s="154"/>
      <c r="CX153" s="154"/>
      <c r="CY153" s="154"/>
      <c r="CZ153" s="154"/>
      <c r="DA153" s="7"/>
      <c r="DB153" s="7"/>
      <c r="DC153" s="7"/>
      <c r="DD153" s="7"/>
      <c r="DE153" s="154"/>
      <c r="DF153" s="154"/>
      <c r="DG153" s="7"/>
      <c r="DH153" s="154"/>
      <c r="DI153" s="154"/>
      <c r="DJ153" s="154"/>
      <c r="DK153" s="154"/>
      <c r="DL153" s="154"/>
      <c r="DM153" s="154"/>
      <c r="DN153" s="7"/>
      <c r="DO153" s="7"/>
      <c r="DP153" s="7"/>
      <c r="DQ153" s="7"/>
      <c r="DR153" s="154" t="str">
        <f>IF('⑤案件貼り付けシート(E6~→A2へ縦横替えで）'!FC149="","",'⑤案件貼り付けシート(E6~→A2へ縦横替えで）'!FC149)</f>
        <v/>
      </c>
      <c r="DS153" s="154" t="str">
        <f>IF('⑤案件貼り付けシート(E6~→A2へ縦横替えで）'!FD149="","",'⑤案件貼り付けシート(E6~→A2へ縦横替えで）'!FD149)</f>
        <v/>
      </c>
      <c r="DT153" s="7" t="str" cm="1">
        <f t="array" ref="DT153">IF('⑤案件貼り付けシート(E6~→A2へ縦横替えで）'!FE149="","",_xlfn.IFS('⑤案件貼り付けシート(E6~→A2へ縦横替えで）'!FE149="固定",1,'⑤案件貼り付けシート(E6~→A2へ縦横替えで）'!FE149="流動",2,'⑤案件貼り付けシート(E6~→A2へ縦横替えで）'!FE149="対象外",""))</f>
        <v/>
      </c>
      <c r="DU153" s="154" t="str">
        <f>IF('⑤案件貼り付けシート(E6~→A2へ縦横替えで）'!$FE149="固定",IF('⑤案件貼り付けシート(E6~→A2へ縦横替えで）'!FF149="","",'⑤案件貼り付けシート(E6~→A2へ縦横替えで）'!FF149),"")</f>
        <v/>
      </c>
      <c r="DV153" s="154" t="str">
        <f>IF('⑤案件貼り付けシート(E6~→A2へ縦横替えで）'!$FE149="固定",IF('⑤案件貼り付けシート(E6~→A2へ縦横替えで）'!FG149="","",'⑤案件貼り付けシート(E6~→A2へ縦横替えで）'!FG149),"")</f>
        <v/>
      </c>
      <c r="DW153" s="154" t="str">
        <f>IF('⑤案件貼り付けシート(E6~→A2へ縦横替えで）'!$FE149="固定",IF('⑤案件貼り付けシート(E6~→A2へ縦横替えで）'!FH149="","",'⑤案件貼り付けシート(E6~→A2へ縦横替えで）'!FH149),"")</f>
        <v/>
      </c>
      <c r="DX153" s="154" t="str">
        <f>IF('⑤案件貼り付けシート(E6~→A2へ縦横替えで）'!$FE149="固定",IF('⑤案件貼り付けシート(E6~→A2へ縦横替えで）'!FI149="","",'⑤案件貼り付けシート(E6~→A2へ縦横替えで）'!FI149),"")</f>
        <v/>
      </c>
      <c r="DY153" s="154" t="str">
        <f>IF('⑤案件貼り付けシート(E6~→A2へ縦横替えで）'!$FE149="固定",IF('⑤案件貼り付けシート(E6~→A2へ縦横替えで）'!FJ149="","",'⑤案件貼り付けシート(E6~→A2へ縦横替えで）'!FJ149),"")</f>
        <v/>
      </c>
      <c r="DZ153" s="154" t="str">
        <f>IF('⑤案件貼り付けシート(E6~→A2へ縦横替えで）'!$FE149="固定",IF('⑤案件貼り付けシート(E6~→A2へ縦横替えで）'!FK149="","",'⑤案件貼り付けシート(E6~→A2へ縦横替えで）'!FK149),"")</f>
        <v/>
      </c>
      <c r="EA153" s="7" t="str">
        <f>IF('⑤案件貼り付けシート(E6~→A2へ縦横替えで）'!$FE149="固定",IF('⑤案件貼り付けシート(E6~→A2へ縦横替えで）'!FL149="","",'⑤案件貼り付けシート(E6~→A2へ縦横替えで）'!FL149),"")</f>
        <v/>
      </c>
      <c r="EB153" s="7" t="str">
        <f>IF('⑤案件貼り付けシート(E6~→A2へ縦横替えで）'!FM149="","",'⑤案件貼り付けシート(E6~→A2へ縦横替えで）'!FM149)</f>
        <v/>
      </c>
      <c r="EC153" s="7" t="str">
        <f>IF('⑤案件貼り付けシート(E6~→A2へ縦横替えで）'!FN149="","",'⑤案件貼り付けシート(E6~→A2へ縦横替えで）'!FN149)</f>
        <v/>
      </c>
      <c r="ED153" s="7" t="str">
        <f>IF('⑤案件貼り付けシート(E6~→A2へ縦横替えで）'!FO149="","",'⑤案件貼り付けシート(E6~→A2へ縦横替えで）'!FO149)</f>
        <v/>
      </c>
      <c r="EE153" s="154" t="str">
        <f>IF('⑤案件貼り付けシート(E6~→A2へ縦横替えで）'!FQ149="","",'⑤案件貼り付けシート(E6~→A2へ縦横替えで）'!FQ149)</f>
        <v/>
      </c>
      <c r="EF153" s="154" t="str">
        <f>IF('⑤案件貼り付けシート(E6~→A2へ縦横替えで）'!FR149="","",'⑤案件貼り付けシート(E6~→A2へ縦横替えで）'!FR149)</f>
        <v/>
      </c>
      <c r="EG153" s="7" t="str" cm="1">
        <f t="array" ref="EG153">IF('⑤案件貼り付けシート(E6~→A2へ縦横替えで）'!FS149="","",_xlfn.IFS('⑤案件貼り付けシート(E6~→A2へ縦横替えで）'!FS149="固定",1,'⑤案件貼り付けシート(E6~→A2へ縦横替えで）'!FS149="流動",2,'⑤案件貼り付けシート(E6~→A2へ縦横替えで）'!FS149="対象外",""))</f>
        <v/>
      </c>
      <c r="EH153" s="154" t="str">
        <f>IF('⑤案件貼り付けシート(E6~→A2へ縦横替えで）'!$FS149="固定",IF('⑤案件貼り付けシート(E6~→A2へ縦横替えで）'!FT149="","",'⑤案件貼り付けシート(E6~→A2へ縦横替えで）'!FT149),"")</f>
        <v/>
      </c>
      <c r="EI153" s="154" t="str">
        <f>IF('⑤案件貼り付けシート(E6~→A2へ縦横替えで）'!$FS149="固定",IF('⑤案件貼り付けシート(E6~→A2へ縦横替えで）'!FU149="","",'⑤案件貼り付けシート(E6~→A2へ縦横替えで）'!FU149),"")</f>
        <v/>
      </c>
      <c r="EJ153" s="154" t="str">
        <f>IF('⑤案件貼り付けシート(E6~→A2へ縦横替えで）'!$FS149="固定",IF('⑤案件貼り付けシート(E6~→A2へ縦横替えで）'!FV149="","",'⑤案件貼り付けシート(E6~→A2へ縦横替えで）'!FV149),"")</f>
        <v/>
      </c>
      <c r="EK153" s="154" t="str">
        <f>IF('⑤案件貼り付けシート(E6~→A2へ縦横替えで）'!$FS149="固定",IF('⑤案件貼り付けシート(E6~→A2へ縦横替えで）'!FW149="","",'⑤案件貼り付けシート(E6~→A2へ縦横替えで）'!FW149),"")</f>
        <v/>
      </c>
      <c r="EL153" s="154" t="str">
        <f>IF('⑤案件貼り付けシート(E6~→A2へ縦横替えで）'!$FS149="固定",IF('⑤案件貼り付けシート(E6~→A2へ縦横替えで）'!FX149="","",'⑤案件貼り付けシート(E6~→A2へ縦横替えで）'!FX149),"")</f>
        <v/>
      </c>
      <c r="EM153" s="154" t="str">
        <f>IF('⑤案件貼り付けシート(E6~→A2へ縦横替えで）'!$FS149="固定",IF('⑤案件貼り付けシート(E6~→A2へ縦横替えで）'!FY149="","",'⑤案件貼り付けシート(E6~→A2へ縦横替えで）'!FY149),"")</f>
        <v/>
      </c>
      <c r="EN153" s="7" t="str">
        <f>IF('⑤案件貼り付けシート(E6~→A2へ縦横替えで）'!$FS149="固定",IF('⑤案件貼り付けシート(E6~→A2へ縦横替えで）'!FZ149="","",'⑤案件貼り付けシート(E6~→A2へ縦横替えで）'!FZ149),"")</f>
        <v/>
      </c>
      <c r="EO153" s="7" t="str">
        <f>IF('⑤案件貼り付けシート(E6~→A2へ縦横替えで）'!GA149="","",'⑤案件貼り付けシート(E6~→A2へ縦横替えで）'!GA149)</f>
        <v/>
      </c>
      <c r="EP153" s="7" t="str">
        <f>IF('⑤案件貼り付けシート(E6~→A2へ縦横替えで）'!GB149="","",'⑤案件貼り付けシート(E6~→A2へ縦横替えで）'!GB149)</f>
        <v/>
      </c>
      <c r="EQ153" s="7" t="str">
        <f>IF('⑤案件貼り付けシート(E6~→A2へ縦横替えで）'!GC149="","",'⑤案件貼り付けシート(E6~→A2へ縦横替えで）'!GC149)</f>
        <v/>
      </c>
      <c r="ER153" s="154" t="str">
        <f>IF('⑤案件貼り付けシート(E6~→A2へ縦横替えで）'!GE149="","",'⑤案件貼り付けシート(E6~→A2へ縦横替えで）'!GE149)</f>
        <v/>
      </c>
      <c r="ES153" s="154" t="str">
        <f>IF('⑤案件貼り付けシート(E6~→A2へ縦横替えで）'!GF149="","",'⑤案件貼り付けシート(E6~→A2へ縦横替えで）'!GF149)</f>
        <v/>
      </c>
      <c r="ET153" s="7" t="str" cm="1">
        <f t="array" ref="ET153">IF('⑤案件貼り付けシート(E6~→A2へ縦横替えで）'!GG149="","",_xlfn.IFS('⑤案件貼り付けシート(E6~→A2へ縦横替えで）'!GG149="固定",1,'⑤案件貼り付けシート(E6~→A2へ縦横替えで）'!GG149="流動",2,'⑤案件貼り付けシート(E6~→A2へ縦横替えで）'!GG149="対象外",""))</f>
        <v/>
      </c>
      <c r="EU153" s="154" t="str">
        <f>IF('⑤案件貼り付けシート(E6~→A2へ縦横替えで）'!$GG149="固定",IF('⑤案件貼り付けシート(E6~→A2へ縦横替えで）'!GH149="","",'⑤案件貼り付けシート(E6~→A2へ縦横替えで）'!GH149),"")</f>
        <v/>
      </c>
      <c r="EV153" s="154" t="str">
        <f>IF('⑤案件貼り付けシート(E6~→A2へ縦横替えで）'!$GG149="固定",IF('⑤案件貼り付けシート(E6~→A2へ縦横替えで）'!GI149="","",'⑤案件貼り付けシート(E6~→A2へ縦横替えで）'!GI149),"")</f>
        <v/>
      </c>
      <c r="EW153" s="154" t="str">
        <f>IF('⑤案件貼り付けシート(E6~→A2へ縦横替えで）'!$GG149="固定",IF('⑤案件貼り付けシート(E6~→A2へ縦横替えで）'!GJ149="","",'⑤案件貼り付けシート(E6~→A2へ縦横替えで）'!GJ149),"")</f>
        <v/>
      </c>
      <c r="EX153" s="154" t="str">
        <f>IF('⑤案件貼り付けシート(E6~→A2へ縦横替えで）'!$GG149="固定",IF('⑤案件貼り付けシート(E6~→A2へ縦横替えで）'!GK149="","",'⑤案件貼り付けシート(E6~→A2へ縦横替えで）'!GK149),"")</f>
        <v/>
      </c>
      <c r="EY153" s="154" t="str">
        <f>IF('⑤案件貼り付けシート(E6~→A2へ縦横替えで）'!$GG149="固定",IF('⑤案件貼り付けシート(E6~→A2へ縦横替えで）'!GL149="","",'⑤案件貼り付けシート(E6~→A2へ縦横替えで）'!GL149),"")</f>
        <v/>
      </c>
      <c r="EZ153" s="154" t="str">
        <f>IF('⑤案件貼り付けシート(E6~→A2へ縦横替えで）'!$GG149="固定",IF('⑤案件貼り付けシート(E6~→A2へ縦横替えで）'!GM149="","",'⑤案件貼り付けシート(E6~→A2へ縦横替えで）'!GM149),"")</f>
        <v/>
      </c>
      <c r="FA153" s="7" t="str">
        <f>IF('⑤案件貼り付けシート(E6~→A2へ縦横替えで）'!$GG149="固定",IF('⑤案件貼り付けシート(E6~→A2へ縦横替えで）'!GN149="","",'⑤案件貼り付けシート(E6~→A2へ縦横替えで）'!GN149),"")</f>
        <v/>
      </c>
      <c r="FB153" s="7" t="str">
        <f>IF('⑤案件貼り付けシート(E6~→A2へ縦横替えで）'!GO149="","",'⑤案件貼り付けシート(E6~→A2へ縦横替えで）'!GO149)</f>
        <v/>
      </c>
      <c r="FC153" s="7" t="str">
        <f>IF('⑤案件貼り付けシート(E6~→A2へ縦横替えで）'!GP149="","",'⑤案件貼り付けシート(E6~→A2へ縦横替えで）'!GP149)</f>
        <v/>
      </c>
      <c r="FD153" s="7" t="str">
        <f>IF('⑤案件貼り付けシート(E6~→A2へ縦横替えで）'!GQ149="","",'⑤案件貼り付けシート(E6~→A2へ縦横替えで）'!GQ149)</f>
        <v/>
      </c>
      <c r="FE153" s="154" t="str">
        <f>IF('⑤案件貼り付けシート(E6~→A2へ縦横替えで）'!GS149="","",'⑤案件貼り付けシート(E6~→A2へ縦横替えで）'!GS149)</f>
        <v/>
      </c>
      <c r="FF153" s="154" t="str">
        <f>IF('⑤案件貼り付けシート(E6~→A2へ縦横替えで）'!GT149="","",'⑤案件貼り付けシート(E6~→A2へ縦横替えで）'!GT149)</f>
        <v/>
      </c>
      <c r="FG153" s="7" t="str" cm="1">
        <f t="array" ref="FG153">IF('⑤案件貼り付けシート(E6~→A2へ縦横替えで）'!GU149="","",_xlfn.IFS('⑤案件貼り付けシート(E6~→A2へ縦横替えで）'!GU149="固定",1,'⑤案件貼り付けシート(E6~→A2へ縦横替えで）'!GU149="流動",2,'⑤案件貼り付けシート(E6~→A2へ縦横替えで）'!GU149="対象外",""))</f>
        <v/>
      </c>
      <c r="FH153" s="154" t="str">
        <f>IF('⑤案件貼り付けシート(E6~→A2へ縦横替えで）'!$GU149="固定",IF('⑤案件貼り付けシート(E6~→A2へ縦横替えで）'!GV149="","",'⑤案件貼り付けシート(E6~→A2へ縦横替えで）'!GV149),"")</f>
        <v/>
      </c>
      <c r="FI153" s="154" t="str">
        <f>IF('⑤案件貼り付けシート(E6~→A2へ縦横替えで）'!$GU149="固定",IF('⑤案件貼り付けシート(E6~→A2へ縦横替えで）'!GW149="","",'⑤案件貼り付けシート(E6~→A2へ縦横替えで）'!GW149),"")</f>
        <v/>
      </c>
      <c r="FJ153" s="154" t="str">
        <f>IF('⑤案件貼り付けシート(E6~→A2へ縦横替えで）'!$GU149="固定",IF('⑤案件貼り付けシート(E6~→A2へ縦横替えで）'!GX149="","",'⑤案件貼り付けシート(E6~→A2へ縦横替えで）'!GX149),"")</f>
        <v/>
      </c>
      <c r="FK153" s="154" t="str">
        <f>IF('⑤案件貼り付けシート(E6~→A2へ縦横替えで）'!$GU149="固定",IF('⑤案件貼り付けシート(E6~→A2へ縦横替えで）'!GY149="","",'⑤案件貼り付けシート(E6~→A2へ縦横替えで）'!GY149),"")</f>
        <v/>
      </c>
      <c r="FL153" s="154" t="str">
        <f>IF('⑤案件貼り付けシート(E6~→A2へ縦横替えで）'!$GU149="固定",IF('⑤案件貼り付けシート(E6~→A2へ縦横替えで）'!GZ149="","",'⑤案件貼り付けシート(E6~→A2へ縦横替えで）'!GZ149),"")</f>
        <v/>
      </c>
      <c r="FM153" s="154" t="str">
        <f>IF('⑤案件貼り付けシート(E6~→A2へ縦横替えで）'!$GU149="固定",IF('⑤案件貼り付けシート(E6~→A2へ縦横替えで）'!HA149="","",'⑤案件貼り付けシート(E6~→A2へ縦横替えで）'!HA149),"")</f>
        <v/>
      </c>
      <c r="FN153" s="7" t="str">
        <f>IF('⑤案件貼り付けシート(E6~→A2へ縦横替えで）'!$GU149="固定",IF('⑤案件貼り付けシート(E6~→A2へ縦横替えで）'!HB149="","",'⑤案件貼り付けシート(E6~→A2へ縦横替えで）'!HB149),"")</f>
        <v/>
      </c>
      <c r="FO153" s="7" t="str">
        <f>IF('⑤案件貼り付けシート(E6~→A2へ縦横替えで）'!HC149="","",'⑤案件貼り付けシート(E6~→A2へ縦横替えで）'!HC149)</f>
        <v/>
      </c>
      <c r="FP153" s="7" t="str">
        <f>IF('⑤案件貼り付けシート(E6~→A2へ縦横替えで）'!HD149="","",'⑤案件貼り付けシート(E6~→A2へ縦横替えで）'!HD149)</f>
        <v/>
      </c>
      <c r="FQ153" s="7" t="str">
        <f>IF('⑤案件貼り付けシート(E6~→A2へ縦横替えで）'!HE149="","",'⑤案件貼り付けシート(E6~→A2へ縦横替えで）'!HE149)</f>
        <v/>
      </c>
      <c r="FR153" s="154" t="str">
        <f>IF('⑤案件貼り付けシート(E6~→A2へ縦横替えで）'!HG149="","",'⑤案件貼り付けシート(E6~→A2へ縦横替えで）'!HG149)</f>
        <v/>
      </c>
      <c r="FS153" s="154" t="str">
        <f>IF('⑤案件貼り付けシート(E6~→A2へ縦横替えで）'!HH149="","",'⑤案件貼り付けシート(E6~→A2へ縦横替えで）'!HH149)</f>
        <v/>
      </c>
      <c r="FT153" s="7" t="str" cm="1">
        <f t="array" ref="FT153">IF('⑤案件貼り付けシート(E6~→A2へ縦横替えで）'!HI149="","",_xlfn.IFS('⑤案件貼り付けシート(E6~→A2へ縦横替えで）'!HI149="固定",1,'⑤案件貼り付けシート(E6~→A2へ縦横替えで）'!HI149="流動",2,'⑤案件貼り付けシート(E6~→A2へ縦横替えで）'!HI149="対象外",""))</f>
        <v/>
      </c>
      <c r="FU153" s="154" t="str">
        <f>IF('⑤案件貼り付けシート(E6~→A2へ縦横替えで）'!$HI149="固定",IF('⑤案件貼り付けシート(E6~→A2へ縦横替えで）'!HJ149="","",'⑤案件貼り付けシート(E6~→A2へ縦横替えで）'!HJ149),"")</f>
        <v/>
      </c>
      <c r="FV153" s="154" t="str">
        <f>IF('⑤案件貼り付けシート(E6~→A2へ縦横替えで）'!$HI149="固定",IF('⑤案件貼り付けシート(E6~→A2へ縦横替えで）'!HK149="","",'⑤案件貼り付けシート(E6~→A2へ縦横替えで）'!HK149),"")</f>
        <v/>
      </c>
      <c r="FW153" s="154" t="str">
        <f>IF('⑤案件貼り付けシート(E6~→A2へ縦横替えで）'!$HI149="固定",IF('⑤案件貼り付けシート(E6~→A2へ縦横替えで）'!HL149="","",'⑤案件貼り付けシート(E6~→A2へ縦横替えで）'!HL149),"")</f>
        <v/>
      </c>
      <c r="FX153" s="154" t="str">
        <f>IF('⑤案件貼り付けシート(E6~→A2へ縦横替えで）'!$HI149="固定",IF('⑤案件貼り付けシート(E6~→A2へ縦横替えで）'!HM149="","",'⑤案件貼り付けシート(E6~→A2へ縦横替えで）'!HM149),"")</f>
        <v/>
      </c>
      <c r="FY153" s="154" t="str">
        <f>IF('⑤案件貼り付けシート(E6~→A2へ縦横替えで）'!$HI149="固定",IF('⑤案件貼り付けシート(E6~→A2へ縦横替えで）'!HN149="","",'⑤案件貼り付けシート(E6~→A2へ縦横替えで）'!HN149),"")</f>
        <v/>
      </c>
      <c r="FZ153" s="154" t="str">
        <f>IF('⑤案件貼り付けシート(E6~→A2へ縦横替えで）'!$HI149="固定",IF('⑤案件貼り付けシート(E6~→A2へ縦横替えで）'!HO149="","",'⑤案件貼り付けシート(E6~→A2へ縦横替えで）'!HO149),"")</f>
        <v/>
      </c>
      <c r="GA153" s="7" t="str">
        <f>IF('⑤案件貼り付けシート(E6~→A2へ縦横替えで）'!$HI149="固定",IF('⑤案件貼り付けシート(E6~→A2へ縦横替えで）'!HP149="","",'⑤案件貼り付けシート(E6~→A2へ縦横替えで）'!HP149),"")</f>
        <v/>
      </c>
      <c r="GB153" s="7" t="str">
        <f>IF('⑤案件貼り付けシート(E6~→A2へ縦横替えで）'!HQ149="","",'⑤案件貼り付けシート(E6~→A2へ縦横替えで）'!HQ149)</f>
        <v/>
      </c>
      <c r="GC153" s="7" t="str">
        <f>IF('⑤案件貼り付けシート(E6~→A2へ縦横替えで）'!HR149="","",'⑤案件貼り付けシート(E6~→A2へ縦横替えで）'!HR149)</f>
        <v/>
      </c>
      <c r="GD153" s="7" t="str">
        <f>IF('⑤案件貼り付けシート(E6~→A2へ縦横替えで）'!HS149="","",'⑤案件貼り付けシート(E6~→A2へ縦横替えで）'!HS149)</f>
        <v/>
      </c>
      <c r="GE153" s="7"/>
      <c r="GF153" s="7"/>
      <c r="GG153" s="7"/>
      <c r="GH153" s="7"/>
      <c r="GI153" s="7"/>
      <c r="GJ153" s="7"/>
      <c r="GK153" s="7"/>
      <c r="GL153" s="7"/>
      <c r="GM153" s="48"/>
      <c r="GN153" s="7"/>
      <c r="GO153" s="7"/>
      <c r="GP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3"/>
      <c r="AS154" s="7"/>
      <c r="AT154" s="7"/>
      <c r="AU154" s="7"/>
      <c r="AV154" s="7"/>
      <c r="AW154" s="7"/>
      <c r="AX154" s="7"/>
      <c r="AY154" s="7"/>
      <c r="AZ154" s="7"/>
      <c r="BA154" s="7"/>
      <c r="BB154" s="7"/>
      <c r="BC154" s="7"/>
      <c r="BD154" s="7"/>
      <c r="BE154" s="154"/>
      <c r="BF154" s="154"/>
      <c r="BG154" s="7"/>
      <c r="BH154" s="154"/>
      <c r="BI154" s="154"/>
      <c r="BJ154" s="154"/>
      <c r="BK154" s="154"/>
      <c r="BL154" s="154"/>
      <c r="BM154" s="154"/>
      <c r="BN154" s="7"/>
      <c r="BO154" s="7"/>
      <c r="BP154" s="7"/>
      <c r="BQ154" s="7"/>
      <c r="BR154" s="154"/>
      <c r="BS154" s="154"/>
      <c r="BT154" s="7"/>
      <c r="BU154" s="154"/>
      <c r="BV154" s="154"/>
      <c r="BW154" s="154"/>
      <c r="BX154" s="154"/>
      <c r="BY154" s="154"/>
      <c r="BZ154" s="154"/>
      <c r="CA154" s="7"/>
      <c r="CB154" s="7"/>
      <c r="CC154" s="7"/>
      <c r="CD154" s="7"/>
      <c r="CE154" s="154"/>
      <c r="CF154" s="154"/>
      <c r="CG154" s="7"/>
      <c r="CH154" s="154"/>
      <c r="CI154" s="154"/>
      <c r="CJ154" s="154"/>
      <c r="CK154" s="154"/>
      <c r="CL154" s="154"/>
      <c r="CM154" s="154"/>
      <c r="CN154" s="7"/>
      <c r="CO154" s="7"/>
      <c r="CP154" s="7"/>
      <c r="CQ154" s="7"/>
      <c r="CR154" s="154"/>
      <c r="CS154" s="154"/>
      <c r="CT154" s="7"/>
      <c r="CU154" s="154"/>
      <c r="CV154" s="154"/>
      <c r="CW154" s="154"/>
      <c r="CX154" s="154"/>
      <c r="CY154" s="154"/>
      <c r="CZ154" s="154"/>
      <c r="DA154" s="7"/>
      <c r="DB154" s="7"/>
      <c r="DC154" s="7"/>
      <c r="DD154" s="7"/>
      <c r="DE154" s="154"/>
      <c r="DF154" s="154"/>
      <c r="DG154" s="7"/>
      <c r="DH154" s="154"/>
      <c r="DI154" s="154"/>
      <c r="DJ154" s="154"/>
      <c r="DK154" s="154"/>
      <c r="DL154" s="154"/>
      <c r="DM154" s="154"/>
      <c r="DN154" s="7"/>
      <c r="DO154" s="7"/>
      <c r="DP154" s="7"/>
      <c r="DQ154" s="7"/>
      <c r="DR154" s="154" t="str">
        <f>IF('⑤案件貼り付けシート(E6~→A2へ縦横替えで）'!FC150="","",'⑤案件貼り付けシート(E6~→A2へ縦横替えで）'!FC150)</f>
        <v/>
      </c>
      <c r="DS154" s="154" t="str">
        <f>IF('⑤案件貼り付けシート(E6~→A2へ縦横替えで）'!FD150="","",'⑤案件貼り付けシート(E6~→A2へ縦横替えで）'!FD150)</f>
        <v/>
      </c>
      <c r="DT154" s="7" t="str" cm="1">
        <f t="array" ref="DT154">IF('⑤案件貼り付けシート(E6~→A2へ縦横替えで）'!FE150="","",_xlfn.IFS('⑤案件貼り付けシート(E6~→A2へ縦横替えで）'!FE150="固定",1,'⑤案件貼り付けシート(E6~→A2へ縦横替えで）'!FE150="流動",2,'⑤案件貼り付けシート(E6~→A2へ縦横替えで）'!FE150="対象外",""))</f>
        <v/>
      </c>
      <c r="DU154" s="154" t="str">
        <f>IF('⑤案件貼り付けシート(E6~→A2へ縦横替えで）'!$FE150="固定",IF('⑤案件貼り付けシート(E6~→A2へ縦横替えで）'!FF150="","",'⑤案件貼り付けシート(E6~→A2へ縦横替えで）'!FF150),"")</f>
        <v/>
      </c>
      <c r="DV154" s="154" t="str">
        <f>IF('⑤案件貼り付けシート(E6~→A2へ縦横替えで）'!$FE150="固定",IF('⑤案件貼り付けシート(E6~→A2へ縦横替えで）'!FG150="","",'⑤案件貼り付けシート(E6~→A2へ縦横替えで）'!FG150),"")</f>
        <v/>
      </c>
      <c r="DW154" s="154" t="str">
        <f>IF('⑤案件貼り付けシート(E6~→A2へ縦横替えで）'!$FE150="固定",IF('⑤案件貼り付けシート(E6~→A2へ縦横替えで）'!FH150="","",'⑤案件貼り付けシート(E6~→A2へ縦横替えで）'!FH150),"")</f>
        <v/>
      </c>
      <c r="DX154" s="154" t="str">
        <f>IF('⑤案件貼り付けシート(E6~→A2へ縦横替えで）'!$FE150="固定",IF('⑤案件貼り付けシート(E6~→A2へ縦横替えで）'!FI150="","",'⑤案件貼り付けシート(E6~→A2へ縦横替えで）'!FI150),"")</f>
        <v/>
      </c>
      <c r="DY154" s="154" t="str">
        <f>IF('⑤案件貼り付けシート(E6~→A2へ縦横替えで）'!$FE150="固定",IF('⑤案件貼り付けシート(E6~→A2へ縦横替えで）'!FJ150="","",'⑤案件貼り付けシート(E6~→A2へ縦横替えで）'!FJ150),"")</f>
        <v/>
      </c>
      <c r="DZ154" s="154" t="str">
        <f>IF('⑤案件貼り付けシート(E6~→A2へ縦横替えで）'!$FE150="固定",IF('⑤案件貼り付けシート(E6~→A2へ縦横替えで）'!FK150="","",'⑤案件貼り付けシート(E6~→A2へ縦横替えで）'!FK150),"")</f>
        <v/>
      </c>
      <c r="EA154" s="7" t="str">
        <f>IF('⑤案件貼り付けシート(E6~→A2へ縦横替えで）'!$FE150="固定",IF('⑤案件貼り付けシート(E6~→A2へ縦横替えで）'!FL150="","",'⑤案件貼り付けシート(E6~→A2へ縦横替えで）'!FL150),"")</f>
        <v/>
      </c>
      <c r="EB154" s="7" t="str">
        <f>IF('⑤案件貼り付けシート(E6~→A2へ縦横替えで）'!FM150="","",'⑤案件貼り付けシート(E6~→A2へ縦横替えで）'!FM150)</f>
        <v/>
      </c>
      <c r="EC154" s="7" t="str">
        <f>IF('⑤案件貼り付けシート(E6~→A2へ縦横替えで）'!FN150="","",'⑤案件貼り付けシート(E6~→A2へ縦横替えで）'!FN150)</f>
        <v/>
      </c>
      <c r="ED154" s="7" t="str">
        <f>IF('⑤案件貼り付けシート(E6~→A2へ縦横替えで）'!FO150="","",'⑤案件貼り付けシート(E6~→A2へ縦横替えで）'!FO150)</f>
        <v/>
      </c>
      <c r="EE154" s="154" t="str">
        <f>IF('⑤案件貼り付けシート(E6~→A2へ縦横替えで）'!FQ150="","",'⑤案件貼り付けシート(E6~→A2へ縦横替えで）'!FQ150)</f>
        <v/>
      </c>
      <c r="EF154" s="154" t="str">
        <f>IF('⑤案件貼り付けシート(E6~→A2へ縦横替えで）'!FR150="","",'⑤案件貼り付けシート(E6~→A2へ縦横替えで）'!FR150)</f>
        <v/>
      </c>
      <c r="EG154" s="7" t="str" cm="1">
        <f t="array" ref="EG154">IF('⑤案件貼り付けシート(E6~→A2へ縦横替えで）'!FS150="","",_xlfn.IFS('⑤案件貼り付けシート(E6~→A2へ縦横替えで）'!FS150="固定",1,'⑤案件貼り付けシート(E6~→A2へ縦横替えで）'!FS150="流動",2,'⑤案件貼り付けシート(E6~→A2へ縦横替えで）'!FS150="対象外",""))</f>
        <v/>
      </c>
      <c r="EH154" s="154" t="str">
        <f>IF('⑤案件貼り付けシート(E6~→A2へ縦横替えで）'!$FS150="固定",IF('⑤案件貼り付けシート(E6~→A2へ縦横替えで）'!FT150="","",'⑤案件貼り付けシート(E6~→A2へ縦横替えで）'!FT150),"")</f>
        <v/>
      </c>
      <c r="EI154" s="154" t="str">
        <f>IF('⑤案件貼り付けシート(E6~→A2へ縦横替えで）'!$FS150="固定",IF('⑤案件貼り付けシート(E6~→A2へ縦横替えで）'!FU150="","",'⑤案件貼り付けシート(E6~→A2へ縦横替えで）'!FU150),"")</f>
        <v/>
      </c>
      <c r="EJ154" s="154" t="str">
        <f>IF('⑤案件貼り付けシート(E6~→A2へ縦横替えで）'!$FS150="固定",IF('⑤案件貼り付けシート(E6~→A2へ縦横替えで）'!FV150="","",'⑤案件貼り付けシート(E6~→A2へ縦横替えで）'!FV150),"")</f>
        <v/>
      </c>
      <c r="EK154" s="154" t="str">
        <f>IF('⑤案件貼り付けシート(E6~→A2へ縦横替えで）'!$FS150="固定",IF('⑤案件貼り付けシート(E6~→A2へ縦横替えで）'!FW150="","",'⑤案件貼り付けシート(E6~→A2へ縦横替えで）'!FW150),"")</f>
        <v/>
      </c>
      <c r="EL154" s="154" t="str">
        <f>IF('⑤案件貼り付けシート(E6~→A2へ縦横替えで）'!$FS150="固定",IF('⑤案件貼り付けシート(E6~→A2へ縦横替えで）'!FX150="","",'⑤案件貼り付けシート(E6~→A2へ縦横替えで）'!FX150),"")</f>
        <v/>
      </c>
      <c r="EM154" s="154" t="str">
        <f>IF('⑤案件貼り付けシート(E6~→A2へ縦横替えで）'!$FS150="固定",IF('⑤案件貼り付けシート(E6~→A2へ縦横替えで）'!FY150="","",'⑤案件貼り付けシート(E6~→A2へ縦横替えで）'!FY150),"")</f>
        <v/>
      </c>
      <c r="EN154" s="7" t="str">
        <f>IF('⑤案件貼り付けシート(E6~→A2へ縦横替えで）'!$FS150="固定",IF('⑤案件貼り付けシート(E6~→A2へ縦横替えで）'!FZ150="","",'⑤案件貼り付けシート(E6~→A2へ縦横替えで）'!FZ150),"")</f>
        <v/>
      </c>
      <c r="EO154" s="7" t="str">
        <f>IF('⑤案件貼り付けシート(E6~→A2へ縦横替えで）'!GA150="","",'⑤案件貼り付けシート(E6~→A2へ縦横替えで）'!GA150)</f>
        <v/>
      </c>
      <c r="EP154" s="7" t="str">
        <f>IF('⑤案件貼り付けシート(E6~→A2へ縦横替えで）'!GB150="","",'⑤案件貼り付けシート(E6~→A2へ縦横替えで）'!GB150)</f>
        <v/>
      </c>
      <c r="EQ154" s="7" t="str">
        <f>IF('⑤案件貼り付けシート(E6~→A2へ縦横替えで）'!GC150="","",'⑤案件貼り付けシート(E6~→A2へ縦横替えで）'!GC150)</f>
        <v/>
      </c>
      <c r="ER154" s="154" t="str">
        <f>IF('⑤案件貼り付けシート(E6~→A2へ縦横替えで）'!GE150="","",'⑤案件貼り付けシート(E6~→A2へ縦横替えで）'!GE150)</f>
        <v/>
      </c>
      <c r="ES154" s="154" t="str">
        <f>IF('⑤案件貼り付けシート(E6~→A2へ縦横替えで）'!GF150="","",'⑤案件貼り付けシート(E6~→A2へ縦横替えで）'!GF150)</f>
        <v/>
      </c>
      <c r="ET154" s="7" t="str" cm="1">
        <f t="array" ref="ET154">IF('⑤案件貼り付けシート(E6~→A2へ縦横替えで）'!GG150="","",_xlfn.IFS('⑤案件貼り付けシート(E6~→A2へ縦横替えで）'!GG150="固定",1,'⑤案件貼り付けシート(E6~→A2へ縦横替えで）'!GG150="流動",2,'⑤案件貼り付けシート(E6~→A2へ縦横替えで）'!GG150="対象外",""))</f>
        <v/>
      </c>
      <c r="EU154" s="154" t="str">
        <f>IF('⑤案件貼り付けシート(E6~→A2へ縦横替えで）'!$GG150="固定",IF('⑤案件貼り付けシート(E6~→A2へ縦横替えで）'!GH150="","",'⑤案件貼り付けシート(E6~→A2へ縦横替えで）'!GH150),"")</f>
        <v/>
      </c>
      <c r="EV154" s="154" t="str">
        <f>IF('⑤案件貼り付けシート(E6~→A2へ縦横替えで）'!$GG150="固定",IF('⑤案件貼り付けシート(E6~→A2へ縦横替えで）'!GI150="","",'⑤案件貼り付けシート(E6~→A2へ縦横替えで）'!GI150),"")</f>
        <v/>
      </c>
      <c r="EW154" s="154" t="str">
        <f>IF('⑤案件貼り付けシート(E6~→A2へ縦横替えで）'!$GG150="固定",IF('⑤案件貼り付けシート(E6~→A2へ縦横替えで）'!GJ150="","",'⑤案件貼り付けシート(E6~→A2へ縦横替えで）'!GJ150),"")</f>
        <v/>
      </c>
      <c r="EX154" s="154" t="str">
        <f>IF('⑤案件貼り付けシート(E6~→A2へ縦横替えで）'!$GG150="固定",IF('⑤案件貼り付けシート(E6~→A2へ縦横替えで）'!GK150="","",'⑤案件貼り付けシート(E6~→A2へ縦横替えで）'!GK150),"")</f>
        <v/>
      </c>
      <c r="EY154" s="154" t="str">
        <f>IF('⑤案件貼り付けシート(E6~→A2へ縦横替えで）'!$GG150="固定",IF('⑤案件貼り付けシート(E6~→A2へ縦横替えで）'!GL150="","",'⑤案件貼り付けシート(E6~→A2へ縦横替えで）'!GL150),"")</f>
        <v/>
      </c>
      <c r="EZ154" s="154" t="str">
        <f>IF('⑤案件貼り付けシート(E6~→A2へ縦横替えで）'!$GG150="固定",IF('⑤案件貼り付けシート(E6~→A2へ縦横替えで）'!GM150="","",'⑤案件貼り付けシート(E6~→A2へ縦横替えで）'!GM150),"")</f>
        <v/>
      </c>
      <c r="FA154" s="7" t="str">
        <f>IF('⑤案件貼り付けシート(E6~→A2へ縦横替えで）'!$GG150="固定",IF('⑤案件貼り付けシート(E6~→A2へ縦横替えで）'!GN150="","",'⑤案件貼り付けシート(E6~→A2へ縦横替えで）'!GN150),"")</f>
        <v/>
      </c>
      <c r="FB154" s="7" t="str">
        <f>IF('⑤案件貼り付けシート(E6~→A2へ縦横替えで）'!GO150="","",'⑤案件貼り付けシート(E6~→A2へ縦横替えで）'!GO150)</f>
        <v/>
      </c>
      <c r="FC154" s="7" t="str">
        <f>IF('⑤案件貼り付けシート(E6~→A2へ縦横替えで）'!GP150="","",'⑤案件貼り付けシート(E6~→A2へ縦横替えで）'!GP150)</f>
        <v/>
      </c>
      <c r="FD154" s="7" t="str">
        <f>IF('⑤案件貼り付けシート(E6~→A2へ縦横替えで）'!GQ150="","",'⑤案件貼り付けシート(E6~→A2へ縦横替えで）'!GQ150)</f>
        <v/>
      </c>
      <c r="FE154" s="154" t="str">
        <f>IF('⑤案件貼り付けシート(E6~→A2へ縦横替えで）'!GS150="","",'⑤案件貼り付けシート(E6~→A2へ縦横替えで）'!GS150)</f>
        <v/>
      </c>
      <c r="FF154" s="154" t="str">
        <f>IF('⑤案件貼り付けシート(E6~→A2へ縦横替えで）'!GT150="","",'⑤案件貼り付けシート(E6~→A2へ縦横替えで）'!GT150)</f>
        <v/>
      </c>
      <c r="FG154" s="7" t="str" cm="1">
        <f t="array" ref="FG154">IF('⑤案件貼り付けシート(E6~→A2へ縦横替えで）'!GU150="","",_xlfn.IFS('⑤案件貼り付けシート(E6~→A2へ縦横替えで）'!GU150="固定",1,'⑤案件貼り付けシート(E6~→A2へ縦横替えで）'!GU150="流動",2,'⑤案件貼り付けシート(E6~→A2へ縦横替えで）'!GU150="対象外",""))</f>
        <v/>
      </c>
      <c r="FH154" s="154" t="str">
        <f>IF('⑤案件貼り付けシート(E6~→A2へ縦横替えで）'!$GU150="固定",IF('⑤案件貼り付けシート(E6~→A2へ縦横替えで）'!GV150="","",'⑤案件貼り付けシート(E6~→A2へ縦横替えで）'!GV150),"")</f>
        <v/>
      </c>
      <c r="FI154" s="154" t="str">
        <f>IF('⑤案件貼り付けシート(E6~→A2へ縦横替えで）'!$GU150="固定",IF('⑤案件貼り付けシート(E6~→A2へ縦横替えで）'!GW150="","",'⑤案件貼り付けシート(E6~→A2へ縦横替えで）'!GW150),"")</f>
        <v/>
      </c>
      <c r="FJ154" s="154" t="str">
        <f>IF('⑤案件貼り付けシート(E6~→A2へ縦横替えで）'!$GU150="固定",IF('⑤案件貼り付けシート(E6~→A2へ縦横替えで）'!GX150="","",'⑤案件貼り付けシート(E6~→A2へ縦横替えで）'!GX150),"")</f>
        <v/>
      </c>
      <c r="FK154" s="154" t="str">
        <f>IF('⑤案件貼り付けシート(E6~→A2へ縦横替えで）'!$GU150="固定",IF('⑤案件貼り付けシート(E6~→A2へ縦横替えで）'!GY150="","",'⑤案件貼り付けシート(E6~→A2へ縦横替えで）'!GY150),"")</f>
        <v/>
      </c>
      <c r="FL154" s="154" t="str">
        <f>IF('⑤案件貼り付けシート(E6~→A2へ縦横替えで）'!$GU150="固定",IF('⑤案件貼り付けシート(E6~→A2へ縦横替えで）'!GZ150="","",'⑤案件貼り付けシート(E6~→A2へ縦横替えで）'!GZ150),"")</f>
        <v/>
      </c>
      <c r="FM154" s="154" t="str">
        <f>IF('⑤案件貼り付けシート(E6~→A2へ縦横替えで）'!$GU150="固定",IF('⑤案件貼り付けシート(E6~→A2へ縦横替えで）'!HA150="","",'⑤案件貼り付けシート(E6~→A2へ縦横替えで）'!HA150),"")</f>
        <v/>
      </c>
      <c r="FN154" s="7" t="str">
        <f>IF('⑤案件貼り付けシート(E6~→A2へ縦横替えで）'!$GU150="固定",IF('⑤案件貼り付けシート(E6~→A2へ縦横替えで）'!HB150="","",'⑤案件貼り付けシート(E6~→A2へ縦横替えで）'!HB150),"")</f>
        <v/>
      </c>
      <c r="FO154" s="7" t="str">
        <f>IF('⑤案件貼り付けシート(E6~→A2へ縦横替えで）'!HC150="","",'⑤案件貼り付けシート(E6~→A2へ縦横替えで）'!HC150)</f>
        <v/>
      </c>
      <c r="FP154" s="7" t="str">
        <f>IF('⑤案件貼り付けシート(E6~→A2へ縦横替えで）'!HD150="","",'⑤案件貼り付けシート(E6~→A2へ縦横替えで）'!HD150)</f>
        <v/>
      </c>
      <c r="FQ154" s="7" t="str">
        <f>IF('⑤案件貼り付けシート(E6~→A2へ縦横替えで）'!HE150="","",'⑤案件貼り付けシート(E6~→A2へ縦横替えで）'!HE150)</f>
        <v/>
      </c>
      <c r="FR154" s="154" t="str">
        <f>IF('⑤案件貼り付けシート(E6~→A2へ縦横替えで）'!HG150="","",'⑤案件貼り付けシート(E6~→A2へ縦横替えで）'!HG150)</f>
        <v/>
      </c>
      <c r="FS154" s="154" t="str">
        <f>IF('⑤案件貼り付けシート(E6~→A2へ縦横替えで）'!HH150="","",'⑤案件貼り付けシート(E6~→A2へ縦横替えで）'!HH150)</f>
        <v/>
      </c>
      <c r="FT154" s="7" t="str" cm="1">
        <f t="array" ref="FT154">IF('⑤案件貼り付けシート(E6~→A2へ縦横替えで）'!HI150="","",_xlfn.IFS('⑤案件貼り付けシート(E6~→A2へ縦横替えで）'!HI150="固定",1,'⑤案件貼り付けシート(E6~→A2へ縦横替えで）'!HI150="流動",2,'⑤案件貼り付けシート(E6~→A2へ縦横替えで）'!HI150="対象外",""))</f>
        <v/>
      </c>
      <c r="FU154" s="154" t="str">
        <f>IF('⑤案件貼り付けシート(E6~→A2へ縦横替えで）'!$HI150="固定",IF('⑤案件貼り付けシート(E6~→A2へ縦横替えで）'!HJ150="","",'⑤案件貼り付けシート(E6~→A2へ縦横替えで）'!HJ150),"")</f>
        <v/>
      </c>
      <c r="FV154" s="154" t="str">
        <f>IF('⑤案件貼り付けシート(E6~→A2へ縦横替えで）'!$HI150="固定",IF('⑤案件貼り付けシート(E6~→A2へ縦横替えで）'!HK150="","",'⑤案件貼り付けシート(E6~→A2へ縦横替えで）'!HK150),"")</f>
        <v/>
      </c>
      <c r="FW154" s="154" t="str">
        <f>IF('⑤案件貼り付けシート(E6~→A2へ縦横替えで）'!$HI150="固定",IF('⑤案件貼り付けシート(E6~→A2へ縦横替えで）'!HL150="","",'⑤案件貼り付けシート(E6~→A2へ縦横替えで）'!HL150),"")</f>
        <v/>
      </c>
      <c r="FX154" s="154" t="str">
        <f>IF('⑤案件貼り付けシート(E6~→A2へ縦横替えで）'!$HI150="固定",IF('⑤案件貼り付けシート(E6~→A2へ縦横替えで）'!HM150="","",'⑤案件貼り付けシート(E6~→A2へ縦横替えで）'!HM150),"")</f>
        <v/>
      </c>
      <c r="FY154" s="154" t="str">
        <f>IF('⑤案件貼り付けシート(E6~→A2へ縦横替えで）'!$HI150="固定",IF('⑤案件貼り付けシート(E6~→A2へ縦横替えで）'!HN150="","",'⑤案件貼り付けシート(E6~→A2へ縦横替えで）'!HN150),"")</f>
        <v/>
      </c>
      <c r="FZ154" s="154" t="str">
        <f>IF('⑤案件貼り付けシート(E6~→A2へ縦横替えで）'!$HI150="固定",IF('⑤案件貼り付けシート(E6~→A2へ縦横替えで）'!HO150="","",'⑤案件貼り付けシート(E6~→A2へ縦横替えで）'!HO150),"")</f>
        <v/>
      </c>
      <c r="GA154" s="7" t="str">
        <f>IF('⑤案件貼り付けシート(E6~→A2へ縦横替えで）'!$HI150="固定",IF('⑤案件貼り付けシート(E6~→A2へ縦横替えで）'!HP150="","",'⑤案件貼り付けシート(E6~→A2へ縦横替えで）'!HP150),"")</f>
        <v/>
      </c>
      <c r="GB154" s="7" t="str">
        <f>IF('⑤案件貼り付けシート(E6~→A2へ縦横替えで）'!HQ150="","",'⑤案件貼り付けシート(E6~→A2へ縦横替えで）'!HQ150)</f>
        <v/>
      </c>
      <c r="GC154" s="7" t="str">
        <f>IF('⑤案件貼り付けシート(E6~→A2へ縦横替えで）'!HR150="","",'⑤案件貼り付けシート(E6~→A2へ縦横替えで）'!HR150)</f>
        <v/>
      </c>
      <c r="GD154" s="7" t="str">
        <f>IF('⑤案件貼り付けシート(E6~→A2へ縦横替えで）'!HS150="","",'⑤案件貼り付けシート(E6~→A2へ縦横替えで）'!HS150)</f>
        <v/>
      </c>
      <c r="GE154" s="7"/>
      <c r="GF154" s="7"/>
      <c r="GG154" s="7"/>
      <c r="GH154" s="7"/>
      <c r="GI154" s="7"/>
      <c r="GJ154" s="7"/>
      <c r="GK154" s="7"/>
      <c r="GL154" s="7"/>
      <c r="GM154" s="48"/>
      <c r="GN154" s="7"/>
      <c r="GO154" s="7"/>
      <c r="GP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3"/>
      <c r="AS155" s="7"/>
      <c r="AT155" s="7"/>
      <c r="AU155" s="7"/>
      <c r="AV155" s="7"/>
      <c r="AW155" s="7"/>
      <c r="AX155" s="7"/>
      <c r="AY155" s="7"/>
      <c r="AZ155" s="7"/>
      <c r="BA155" s="7"/>
      <c r="BB155" s="7"/>
      <c r="BC155" s="7"/>
      <c r="BD155" s="7"/>
      <c r="BE155" s="154"/>
      <c r="BF155" s="154"/>
      <c r="BG155" s="7"/>
      <c r="BH155" s="154"/>
      <c r="BI155" s="154"/>
      <c r="BJ155" s="154"/>
      <c r="BK155" s="154"/>
      <c r="BL155" s="154"/>
      <c r="BM155" s="154"/>
      <c r="BN155" s="7"/>
      <c r="BO155" s="7"/>
      <c r="BP155" s="7"/>
      <c r="BQ155" s="7"/>
      <c r="BR155" s="154"/>
      <c r="BS155" s="154"/>
      <c r="BT155" s="7"/>
      <c r="BU155" s="154"/>
      <c r="BV155" s="154"/>
      <c r="BW155" s="154"/>
      <c r="BX155" s="154"/>
      <c r="BY155" s="154"/>
      <c r="BZ155" s="154"/>
      <c r="CA155" s="7"/>
      <c r="CB155" s="7"/>
      <c r="CC155" s="7"/>
      <c r="CD155" s="7"/>
      <c r="CE155" s="154"/>
      <c r="CF155" s="154"/>
      <c r="CG155" s="7"/>
      <c r="CH155" s="154"/>
      <c r="CI155" s="154"/>
      <c r="CJ155" s="154"/>
      <c r="CK155" s="154"/>
      <c r="CL155" s="154"/>
      <c r="CM155" s="154"/>
      <c r="CN155" s="7"/>
      <c r="CO155" s="7"/>
      <c r="CP155" s="7"/>
      <c r="CQ155" s="7"/>
      <c r="CR155" s="154"/>
      <c r="CS155" s="154"/>
      <c r="CT155" s="7"/>
      <c r="CU155" s="154"/>
      <c r="CV155" s="154"/>
      <c r="CW155" s="154"/>
      <c r="CX155" s="154"/>
      <c r="CY155" s="154"/>
      <c r="CZ155" s="154"/>
      <c r="DA155" s="7"/>
      <c r="DB155" s="7"/>
      <c r="DC155" s="7"/>
      <c r="DD155" s="7"/>
      <c r="DE155" s="154"/>
      <c r="DF155" s="154"/>
      <c r="DG155" s="7"/>
      <c r="DH155" s="154"/>
      <c r="DI155" s="154"/>
      <c r="DJ155" s="154"/>
      <c r="DK155" s="154"/>
      <c r="DL155" s="154"/>
      <c r="DM155" s="154"/>
      <c r="DN155" s="7"/>
      <c r="DO155" s="7"/>
      <c r="DP155" s="7"/>
      <c r="DQ155" s="7"/>
      <c r="DR155" s="154" t="str">
        <f>IF('⑤案件貼り付けシート(E6~→A2へ縦横替えで）'!FC151="","",'⑤案件貼り付けシート(E6~→A2へ縦横替えで）'!FC151)</f>
        <v/>
      </c>
      <c r="DS155" s="154" t="str">
        <f>IF('⑤案件貼り付けシート(E6~→A2へ縦横替えで）'!FD151="","",'⑤案件貼り付けシート(E6~→A2へ縦横替えで）'!FD151)</f>
        <v/>
      </c>
      <c r="DT155" s="7" t="str" cm="1">
        <f t="array" ref="DT155">IF('⑤案件貼り付けシート(E6~→A2へ縦横替えで）'!FE151="","",_xlfn.IFS('⑤案件貼り付けシート(E6~→A2へ縦横替えで）'!FE151="固定",1,'⑤案件貼り付けシート(E6~→A2へ縦横替えで）'!FE151="流動",2,'⑤案件貼り付けシート(E6~→A2へ縦横替えで）'!FE151="対象外",""))</f>
        <v/>
      </c>
      <c r="DU155" s="154" t="str">
        <f>IF('⑤案件貼り付けシート(E6~→A2へ縦横替えで）'!$FE151="固定",IF('⑤案件貼り付けシート(E6~→A2へ縦横替えで）'!FF151="","",'⑤案件貼り付けシート(E6~→A2へ縦横替えで）'!FF151),"")</f>
        <v/>
      </c>
      <c r="DV155" s="154" t="str">
        <f>IF('⑤案件貼り付けシート(E6~→A2へ縦横替えで）'!$FE151="固定",IF('⑤案件貼り付けシート(E6~→A2へ縦横替えで）'!FG151="","",'⑤案件貼り付けシート(E6~→A2へ縦横替えで）'!FG151),"")</f>
        <v/>
      </c>
      <c r="DW155" s="154" t="str">
        <f>IF('⑤案件貼り付けシート(E6~→A2へ縦横替えで）'!$FE151="固定",IF('⑤案件貼り付けシート(E6~→A2へ縦横替えで）'!FH151="","",'⑤案件貼り付けシート(E6~→A2へ縦横替えで）'!FH151),"")</f>
        <v/>
      </c>
      <c r="DX155" s="154" t="str">
        <f>IF('⑤案件貼り付けシート(E6~→A2へ縦横替えで）'!$FE151="固定",IF('⑤案件貼り付けシート(E6~→A2へ縦横替えで）'!FI151="","",'⑤案件貼り付けシート(E6~→A2へ縦横替えで）'!FI151),"")</f>
        <v/>
      </c>
      <c r="DY155" s="154" t="str">
        <f>IF('⑤案件貼り付けシート(E6~→A2へ縦横替えで）'!$FE151="固定",IF('⑤案件貼り付けシート(E6~→A2へ縦横替えで）'!FJ151="","",'⑤案件貼り付けシート(E6~→A2へ縦横替えで）'!FJ151),"")</f>
        <v/>
      </c>
      <c r="DZ155" s="154" t="str">
        <f>IF('⑤案件貼り付けシート(E6~→A2へ縦横替えで）'!$FE151="固定",IF('⑤案件貼り付けシート(E6~→A2へ縦横替えで）'!FK151="","",'⑤案件貼り付けシート(E6~→A2へ縦横替えで）'!FK151),"")</f>
        <v/>
      </c>
      <c r="EA155" s="7" t="str">
        <f>IF('⑤案件貼り付けシート(E6~→A2へ縦横替えで）'!$FE151="固定",IF('⑤案件貼り付けシート(E6~→A2へ縦横替えで）'!FL151="","",'⑤案件貼り付けシート(E6~→A2へ縦横替えで）'!FL151),"")</f>
        <v/>
      </c>
      <c r="EB155" s="7" t="str">
        <f>IF('⑤案件貼り付けシート(E6~→A2へ縦横替えで）'!FM151="","",'⑤案件貼り付けシート(E6~→A2へ縦横替えで）'!FM151)</f>
        <v/>
      </c>
      <c r="EC155" s="7" t="str">
        <f>IF('⑤案件貼り付けシート(E6~→A2へ縦横替えで）'!FN151="","",'⑤案件貼り付けシート(E6~→A2へ縦横替えで）'!FN151)</f>
        <v/>
      </c>
      <c r="ED155" s="7" t="str">
        <f>IF('⑤案件貼り付けシート(E6~→A2へ縦横替えで）'!FO151="","",'⑤案件貼り付けシート(E6~→A2へ縦横替えで）'!FO151)</f>
        <v/>
      </c>
      <c r="EE155" s="154" t="str">
        <f>IF('⑤案件貼り付けシート(E6~→A2へ縦横替えで）'!FQ151="","",'⑤案件貼り付けシート(E6~→A2へ縦横替えで）'!FQ151)</f>
        <v/>
      </c>
      <c r="EF155" s="154" t="str">
        <f>IF('⑤案件貼り付けシート(E6~→A2へ縦横替えで）'!FR151="","",'⑤案件貼り付けシート(E6~→A2へ縦横替えで）'!FR151)</f>
        <v/>
      </c>
      <c r="EG155" s="7" t="str" cm="1">
        <f t="array" ref="EG155">IF('⑤案件貼り付けシート(E6~→A2へ縦横替えで）'!FS151="","",_xlfn.IFS('⑤案件貼り付けシート(E6~→A2へ縦横替えで）'!FS151="固定",1,'⑤案件貼り付けシート(E6~→A2へ縦横替えで）'!FS151="流動",2,'⑤案件貼り付けシート(E6~→A2へ縦横替えで）'!FS151="対象外",""))</f>
        <v/>
      </c>
      <c r="EH155" s="154" t="str">
        <f>IF('⑤案件貼り付けシート(E6~→A2へ縦横替えで）'!$FS151="固定",IF('⑤案件貼り付けシート(E6~→A2へ縦横替えで）'!FT151="","",'⑤案件貼り付けシート(E6~→A2へ縦横替えで）'!FT151),"")</f>
        <v/>
      </c>
      <c r="EI155" s="154" t="str">
        <f>IF('⑤案件貼り付けシート(E6~→A2へ縦横替えで）'!$FS151="固定",IF('⑤案件貼り付けシート(E6~→A2へ縦横替えで）'!FU151="","",'⑤案件貼り付けシート(E6~→A2へ縦横替えで）'!FU151),"")</f>
        <v/>
      </c>
      <c r="EJ155" s="154" t="str">
        <f>IF('⑤案件貼り付けシート(E6~→A2へ縦横替えで）'!$FS151="固定",IF('⑤案件貼り付けシート(E6~→A2へ縦横替えで）'!FV151="","",'⑤案件貼り付けシート(E6~→A2へ縦横替えで）'!FV151),"")</f>
        <v/>
      </c>
      <c r="EK155" s="154" t="str">
        <f>IF('⑤案件貼り付けシート(E6~→A2へ縦横替えで）'!$FS151="固定",IF('⑤案件貼り付けシート(E6~→A2へ縦横替えで）'!FW151="","",'⑤案件貼り付けシート(E6~→A2へ縦横替えで）'!FW151),"")</f>
        <v/>
      </c>
      <c r="EL155" s="154" t="str">
        <f>IF('⑤案件貼り付けシート(E6~→A2へ縦横替えで）'!$FS151="固定",IF('⑤案件貼り付けシート(E6~→A2へ縦横替えで）'!FX151="","",'⑤案件貼り付けシート(E6~→A2へ縦横替えで）'!FX151),"")</f>
        <v/>
      </c>
      <c r="EM155" s="154" t="str">
        <f>IF('⑤案件貼り付けシート(E6~→A2へ縦横替えで）'!$FS151="固定",IF('⑤案件貼り付けシート(E6~→A2へ縦横替えで）'!FY151="","",'⑤案件貼り付けシート(E6~→A2へ縦横替えで）'!FY151),"")</f>
        <v/>
      </c>
      <c r="EN155" s="7" t="str">
        <f>IF('⑤案件貼り付けシート(E6~→A2へ縦横替えで）'!$FS151="固定",IF('⑤案件貼り付けシート(E6~→A2へ縦横替えで）'!FZ151="","",'⑤案件貼り付けシート(E6~→A2へ縦横替えで）'!FZ151),"")</f>
        <v/>
      </c>
      <c r="EO155" s="7" t="str">
        <f>IF('⑤案件貼り付けシート(E6~→A2へ縦横替えで）'!GA151="","",'⑤案件貼り付けシート(E6~→A2へ縦横替えで）'!GA151)</f>
        <v/>
      </c>
      <c r="EP155" s="7" t="str">
        <f>IF('⑤案件貼り付けシート(E6~→A2へ縦横替えで）'!GB151="","",'⑤案件貼り付けシート(E6~→A2へ縦横替えで）'!GB151)</f>
        <v/>
      </c>
      <c r="EQ155" s="7" t="str">
        <f>IF('⑤案件貼り付けシート(E6~→A2へ縦横替えで）'!GC151="","",'⑤案件貼り付けシート(E6~→A2へ縦横替えで）'!GC151)</f>
        <v/>
      </c>
      <c r="ER155" s="154" t="str">
        <f>IF('⑤案件貼り付けシート(E6~→A2へ縦横替えで）'!GE151="","",'⑤案件貼り付けシート(E6~→A2へ縦横替えで）'!GE151)</f>
        <v/>
      </c>
      <c r="ES155" s="154" t="str">
        <f>IF('⑤案件貼り付けシート(E6~→A2へ縦横替えで）'!GF151="","",'⑤案件貼り付けシート(E6~→A2へ縦横替えで）'!GF151)</f>
        <v/>
      </c>
      <c r="ET155" s="7" t="str" cm="1">
        <f t="array" ref="ET155">IF('⑤案件貼り付けシート(E6~→A2へ縦横替えで）'!GG151="","",_xlfn.IFS('⑤案件貼り付けシート(E6~→A2へ縦横替えで）'!GG151="固定",1,'⑤案件貼り付けシート(E6~→A2へ縦横替えで）'!GG151="流動",2,'⑤案件貼り付けシート(E6~→A2へ縦横替えで）'!GG151="対象外",""))</f>
        <v/>
      </c>
      <c r="EU155" s="154" t="str">
        <f>IF('⑤案件貼り付けシート(E6~→A2へ縦横替えで）'!$GG151="固定",IF('⑤案件貼り付けシート(E6~→A2へ縦横替えで）'!GH151="","",'⑤案件貼り付けシート(E6~→A2へ縦横替えで）'!GH151),"")</f>
        <v/>
      </c>
      <c r="EV155" s="154" t="str">
        <f>IF('⑤案件貼り付けシート(E6~→A2へ縦横替えで）'!$GG151="固定",IF('⑤案件貼り付けシート(E6~→A2へ縦横替えで）'!GI151="","",'⑤案件貼り付けシート(E6~→A2へ縦横替えで）'!GI151),"")</f>
        <v/>
      </c>
      <c r="EW155" s="154" t="str">
        <f>IF('⑤案件貼り付けシート(E6~→A2へ縦横替えで）'!$GG151="固定",IF('⑤案件貼り付けシート(E6~→A2へ縦横替えで）'!GJ151="","",'⑤案件貼り付けシート(E6~→A2へ縦横替えで）'!GJ151),"")</f>
        <v/>
      </c>
      <c r="EX155" s="154" t="str">
        <f>IF('⑤案件貼り付けシート(E6~→A2へ縦横替えで）'!$GG151="固定",IF('⑤案件貼り付けシート(E6~→A2へ縦横替えで）'!GK151="","",'⑤案件貼り付けシート(E6~→A2へ縦横替えで）'!GK151),"")</f>
        <v/>
      </c>
      <c r="EY155" s="154" t="str">
        <f>IF('⑤案件貼り付けシート(E6~→A2へ縦横替えで）'!$GG151="固定",IF('⑤案件貼り付けシート(E6~→A2へ縦横替えで）'!GL151="","",'⑤案件貼り付けシート(E6~→A2へ縦横替えで）'!GL151),"")</f>
        <v/>
      </c>
      <c r="EZ155" s="154" t="str">
        <f>IF('⑤案件貼り付けシート(E6~→A2へ縦横替えで）'!$GG151="固定",IF('⑤案件貼り付けシート(E6~→A2へ縦横替えで）'!GM151="","",'⑤案件貼り付けシート(E6~→A2へ縦横替えで）'!GM151),"")</f>
        <v/>
      </c>
      <c r="FA155" s="7" t="str">
        <f>IF('⑤案件貼り付けシート(E6~→A2へ縦横替えで）'!$GG151="固定",IF('⑤案件貼り付けシート(E6~→A2へ縦横替えで）'!GN151="","",'⑤案件貼り付けシート(E6~→A2へ縦横替えで）'!GN151),"")</f>
        <v/>
      </c>
      <c r="FB155" s="7" t="str">
        <f>IF('⑤案件貼り付けシート(E6~→A2へ縦横替えで）'!GO151="","",'⑤案件貼り付けシート(E6~→A2へ縦横替えで）'!GO151)</f>
        <v/>
      </c>
      <c r="FC155" s="7" t="str">
        <f>IF('⑤案件貼り付けシート(E6~→A2へ縦横替えで）'!GP151="","",'⑤案件貼り付けシート(E6~→A2へ縦横替えで）'!GP151)</f>
        <v/>
      </c>
      <c r="FD155" s="7" t="str">
        <f>IF('⑤案件貼り付けシート(E6~→A2へ縦横替えで）'!GQ151="","",'⑤案件貼り付けシート(E6~→A2へ縦横替えで）'!GQ151)</f>
        <v/>
      </c>
      <c r="FE155" s="154" t="str">
        <f>IF('⑤案件貼り付けシート(E6~→A2へ縦横替えで）'!GS151="","",'⑤案件貼り付けシート(E6~→A2へ縦横替えで）'!GS151)</f>
        <v/>
      </c>
      <c r="FF155" s="154" t="str">
        <f>IF('⑤案件貼り付けシート(E6~→A2へ縦横替えで）'!GT151="","",'⑤案件貼り付けシート(E6~→A2へ縦横替えで）'!GT151)</f>
        <v/>
      </c>
      <c r="FG155" s="7" t="str" cm="1">
        <f t="array" ref="FG155">IF('⑤案件貼り付けシート(E6~→A2へ縦横替えで）'!GU151="","",_xlfn.IFS('⑤案件貼り付けシート(E6~→A2へ縦横替えで）'!GU151="固定",1,'⑤案件貼り付けシート(E6~→A2へ縦横替えで）'!GU151="流動",2,'⑤案件貼り付けシート(E6~→A2へ縦横替えで）'!GU151="対象外",""))</f>
        <v/>
      </c>
      <c r="FH155" s="154" t="str">
        <f>IF('⑤案件貼り付けシート(E6~→A2へ縦横替えで）'!$GU151="固定",IF('⑤案件貼り付けシート(E6~→A2へ縦横替えで）'!GV151="","",'⑤案件貼り付けシート(E6~→A2へ縦横替えで）'!GV151),"")</f>
        <v/>
      </c>
      <c r="FI155" s="154" t="str">
        <f>IF('⑤案件貼り付けシート(E6~→A2へ縦横替えで）'!$GU151="固定",IF('⑤案件貼り付けシート(E6~→A2へ縦横替えで）'!GW151="","",'⑤案件貼り付けシート(E6~→A2へ縦横替えで）'!GW151),"")</f>
        <v/>
      </c>
      <c r="FJ155" s="154" t="str">
        <f>IF('⑤案件貼り付けシート(E6~→A2へ縦横替えで）'!$GU151="固定",IF('⑤案件貼り付けシート(E6~→A2へ縦横替えで）'!GX151="","",'⑤案件貼り付けシート(E6~→A2へ縦横替えで）'!GX151),"")</f>
        <v/>
      </c>
      <c r="FK155" s="154" t="str">
        <f>IF('⑤案件貼り付けシート(E6~→A2へ縦横替えで）'!$GU151="固定",IF('⑤案件貼り付けシート(E6~→A2へ縦横替えで）'!GY151="","",'⑤案件貼り付けシート(E6~→A2へ縦横替えで）'!GY151),"")</f>
        <v/>
      </c>
      <c r="FL155" s="154" t="str">
        <f>IF('⑤案件貼り付けシート(E6~→A2へ縦横替えで）'!$GU151="固定",IF('⑤案件貼り付けシート(E6~→A2へ縦横替えで）'!GZ151="","",'⑤案件貼り付けシート(E6~→A2へ縦横替えで）'!GZ151),"")</f>
        <v/>
      </c>
      <c r="FM155" s="154" t="str">
        <f>IF('⑤案件貼り付けシート(E6~→A2へ縦横替えで）'!$GU151="固定",IF('⑤案件貼り付けシート(E6~→A2へ縦横替えで）'!HA151="","",'⑤案件貼り付けシート(E6~→A2へ縦横替えで）'!HA151),"")</f>
        <v/>
      </c>
      <c r="FN155" s="7" t="str">
        <f>IF('⑤案件貼り付けシート(E6~→A2へ縦横替えで）'!$GU151="固定",IF('⑤案件貼り付けシート(E6~→A2へ縦横替えで）'!HB151="","",'⑤案件貼り付けシート(E6~→A2へ縦横替えで）'!HB151),"")</f>
        <v/>
      </c>
      <c r="FO155" s="7" t="str">
        <f>IF('⑤案件貼り付けシート(E6~→A2へ縦横替えで）'!HC151="","",'⑤案件貼り付けシート(E6~→A2へ縦横替えで）'!HC151)</f>
        <v/>
      </c>
      <c r="FP155" s="7" t="str">
        <f>IF('⑤案件貼り付けシート(E6~→A2へ縦横替えで）'!HD151="","",'⑤案件貼り付けシート(E6~→A2へ縦横替えで）'!HD151)</f>
        <v/>
      </c>
      <c r="FQ155" s="7" t="str">
        <f>IF('⑤案件貼り付けシート(E6~→A2へ縦横替えで）'!HE151="","",'⑤案件貼り付けシート(E6~→A2へ縦横替えで）'!HE151)</f>
        <v/>
      </c>
      <c r="FR155" s="154" t="str">
        <f>IF('⑤案件貼り付けシート(E6~→A2へ縦横替えで）'!HG151="","",'⑤案件貼り付けシート(E6~→A2へ縦横替えで）'!HG151)</f>
        <v/>
      </c>
      <c r="FS155" s="154" t="str">
        <f>IF('⑤案件貼り付けシート(E6~→A2へ縦横替えで）'!HH151="","",'⑤案件貼り付けシート(E6~→A2へ縦横替えで）'!HH151)</f>
        <v/>
      </c>
      <c r="FT155" s="7" t="str" cm="1">
        <f t="array" ref="FT155">IF('⑤案件貼り付けシート(E6~→A2へ縦横替えで）'!HI151="","",_xlfn.IFS('⑤案件貼り付けシート(E6~→A2へ縦横替えで）'!HI151="固定",1,'⑤案件貼り付けシート(E6~→A2へ縦横替えで）'!HI151="流動",2,'⑤案件貼り付けシート(E6~→A2へ縦横替えで）'!HI151="対象外",""))</f>
        <v/>
      </c>
      <c r="FU155" s="154" t="str">
        <f>IF('⑤案件貼り付けシート(E6~→A2へ縦横替えで）'!$HI151="固定",IF('⑤案件貼り付けシート(E6~→A2へ縦横替えで）'!HJ151="","",'⑤案件貼り付けシート(E6~→A2へ縦横替えで）'!HJ151),"")</f>
        <v/>
      </c>
      <c r="FV155" s="154" t="str">
        <f>IF('⑤案件貼り付けシート(E6~→A2へ縦横替えで）'!$HI151="固定",IF('⑤案件貼り付けシート(E6~→A2へ縦横替えで）'!HK151="","",'⑤案件貼り付けシート(E6~→A2へ縦横替えで）'!HK151),"")</f>
        <v/>
      </c>
      <c r="FW155" s="154" t="str">
        <f>IF('⑤案件貼り付けシート(E6~→A2へ縦横替えで）'!$HI151="固定",IF('⑤案件貼り付けシート(E6~→A2へ縦横替えで）'!HL151="","",'⑤案件貼り付けシート(E6~→A2へ縦横替えで）'!HL151),"")</f>
        <v/>
      </c>
      <c r="FX155" s="154" t="str">
        <f>IF('⑤案件貼り付けシート(E6~→A2へ縦横替えで）'!$HI151="固定",IF('⑤案件貼り付けシート(E6~→A2へ縦横替えで）'!HM151="","",'⑤案件貼り付けシート(E6~→A2へ縦横替えで）'!HM151),"")</f>
        <v/>
      </c>
      <c r="FY155" s="154" t="str">
        <f>IF('⑤案件貼り付けシート(E6~→A2へ縦横替えで）'!$HI151="固定",IF('⑤案件貼り付けシート(E6~→A2へ縦横替えで）'!HN151="","",'⑤案件貼り付けシート(E6~→A2へ縦横替えで）'!HN151),"")</f>
        <v/>
      </c>
      <c r="FZ155" s="154" t="str">
        <f>IF('⑤案件貼り付けシート(E6~→A2へ縦横替えで）'!$HI151="固定",IF('⑤案件貼り付けシート(E6~→A2へ縦横替えで）'!HO151="","",'⑤案件貼り付けシート(E6~→A2へ縦横替えで）'!HO151),"")</f>
        <v/>
      </c>
      <c r="GA155" s="7" t="str">
        <f>IF('⑤案件貼り付けシート(E6~→A2へ縦横替えで）'!$HI151="固定",IF('⑤案件貼り付けシート(E6~→A2へ縦横替えで）'!HP151="","",'⑤案件貼り付けシート(E6~→A2へ縦横替えで）'!HP151),"")</f>
        <v/>
      </c>
      <c r="GB155" s="7" t="str">
        <f>IF('⑤案件貼り付けシート(E6~→A2へ縦横替えで）'!HQ151="","",'⑤案件貼り付けシート(E6~→A2へ縦横替えで）'!HQ151)</f>
        <v/>
      </c>
      <c r="GC155" s="7" t="str">
        <f>IF('⑤案件貼り付けシート(E6~→A2へ縦横替えで）'!HR151="","",'⑤案件貼り付けシート(E6~→A2へ縦横替えで）'!HR151)</f>
        <v/>
      </c>
      <c r="GD155" s="7" t="str">
        <f>IF('⑤案件貼り付けシート(E6~→A2へ縦横替えで）'!HS151="","",'⑤案件貼り付けシート(E6~→A2へ縦横替えで）'!HS151)</f>
        <v/>
      </c>
      <c r="GE155" s="7"/>
      <c r="GF155" s="7"/>
      <c r="GG155" s="7"/>
      <c r="GH155" s="7"/>
      <c r="GI155" s="7"/>
      <c r="GJ155" s="7"/>
      <c r="GK155" s="7"/>
      <c r="GL155" s="7"/>
      <c r="GM155" s="48"/>
      <c r="GN155" s="7"/>
      <c r="GO155" s="7"/>
      <c r="GP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3"/>
      <c r="AS156" s="7"/>
      <c r="AT156" s="7"/>
      <c r="AU156" s="7"/>
      <c r="AV156" s="7"/>
      <c r="AW156" s="7"/>
      <c r="AX156" s="7"/>
      <c r="AY156" s="7"/>
      <c r="AZ156" s="7"/>
      <c r="BA156" s="7"/>
      <c r="BB156" s="7"/>
      <c r="BC156" s="7"/>
      <c r="BD156" s="7"/>
      <c r="BE156" s="154"/>
      <c r="BF156" s="154"/>
      <c r="BG156" s="7"/>
      <c r="BH156" s="154"/>
      <c r="BI156" s="154"/>
      <c r="BJ156" s="154"/>
      <c r="BK156" s="154"/>
      <c r="BL156" s="154"/>
      <c r="BM156" s="154"/>
      <c r="BN156" s="7"/>
      <c r="BO156" s="7"/>
      <c r="BP156" s="7"/>
      <c r="BQ156" s="7"/>
      <c r="BR156" s="154"/>
      <c r="BS156" s="154"/>
      <c r="BT156" s="7"/>
      <c r="BU156" s="154"/>
      <c r="BV156" s="154"/>
      <c r="BW156" s="154"/>
      <c r="BX156" s="154"/>
      <c r="BY156" s="154"/>
      <c r="BZ156" s="154"/>
      <c r="CA156" s="7"/>
      <c r="CB156" s="7"/>
      <c r="CC156" s="7"/>
      <c r="CD156" s="7"/>
      <c r="CE156" s="154"/>
      <c r="CF156" s="154"/>
      <c r="CG156" s="7"/>
      <c r="CH156" s="154"/>
      <c r="CI156" s="154"/>
      <c r="CJ156" s="154"/>
      <c r="CK156" s="154"/>
      <c r="CL156" s="154"/>
      <c r="CM156" s="154"/>
      <c r="CN156" s="7"/>
      <c r="CO156" s="7"/>
      <c r="CP156" s="7"/>
      <c r="CQ156" s="7"/>
      <c r="CR156" s="154"/>
      <c r="CS156" s="154"/>
      <c r="CT156" s="7"/>
      <c r="CU156" s="154"/>
      <c r="CV156" s="154"/>
      <c r="CW156" s="154"/>
      <c r="CX156" s="154"/>
      <c r="CY156" s="154"/>
      <c r="CZ156" s="154"/>
      <c r="DA156" s="7"/>
      <c r="DB156" s="7"/>
      <c r="DC156" s="7"/>
      <c r="DD156" s="7"/>
      <c r="DE156" s="154"/>
      <c r="DF156" s="154"/>
      <c r="DG156" s="7"/>
      <c r="DH156" s="154"/>
      <c r="DI156" s="154"/>
      <c r="DJ156" s="154"/>
      <c r="DK156" s="154"/>
      <c r="DL156" s="154"/>
      <c r="DM156" s="154"/>
      <c r="DN156" s="7"/>
      <c r="DO156" s="7"/>
      <c r="DP156" s="7"/>
      <c r="DQ156" s="7"/>
      <c r="DR156" s="154" t="str">
        <f>IF('⑤案件貼り付けシート(E6~→A2へ縦横替えで）'!FC152="","",'⑤案件貼り付けシート(E6~→A2へ縦横替えで）'!FC152)</f>
        <v/>
      </c>
      <c r="DS156" s="154" t="str">
        <f>IF('⑤案件貼り付けシート(E6~→A2へ縦横替えで）'!FD152="","",'⑤案件貼り付けシート(E6~→A2へ縦横替えで）'!FD152)</f>
        <v/>
      </c>
      <c r="DT156" s="7" t="str" cm="1">
        <f t="array" ref="DT156">IF('⑤案件貼り付けシート(E6~→A2へ縦横替えで）'!FE152="","",_xlfn.IFS('⑤案件貼り付けシート(E6~→A2へ縦横替えで）'!FE152="固定",1,'⑤案件貼り付けシート(E6~→A2へ縦横替えで）'!FE152="流動",2,'⑤案件貼り付けシート(E6~→A2へ縦横替えで）'!FE152="対象外",""))</f>
        <v/>
      </c>
      <c r="DU156" s="154" t="str">
        <f>IF('⑤案件貼り付けシート(E6~→A2へ縦横替えで）'!$FE152="固定",IF('⑤案件貼り付けシート(E6~→A2へ縦横替えで）'!FF152="","",'⑤案件貼り付けシート(E6~→A2へ縦横替えで）'!FF152),"")</f>
        <v/>
      </c>
      <c r="DV156" s="154" t="str">
        <f>IF('⑤案件貼り付けシート(E6~→A2へ縦横替えで）'!$FE152="固定",IF('⑤案件貼り付けシート(E6~→A2へ縦横替えで）'!FG152="","",'⑤案件貼り付けシート(E6~→A2へ縦横替えで）'!FG152),"")</f>
        <v/>
      </c>
      <c r="DW156" s="154" t="str">
        <f>IF('⑤案件貼り付けシート(E6~→A2へ縦横替えで）'!$FE152="固定",IF('⑤案件貼り付けシート(E6~→A2へ縦横替えで）'!FH152="","",'⑤案件貼り付けシート(E6~→A2へ縦横替えで）'!FH152),"")</f>
        <v/>
      </c>
      <c r="DX156" s="154" t="str">
        <f>IF('⑤案件貼り付けシート(E6~→A2へ縦横替えで）'!$FE152="固定",IF('⑤案件貼り付けシート(E6~→A2へ縦横替えで）'!FI152="","",'⑤案件貼り付けシート(E6~→A2へ縦横替えで）'!FI152),"")</f>
        <v/>
      </c>
      <c r="DY156" s="154" t="str">
        <f>IF('⑤案件貼り付けシート(E6~→A2へ縦横替えで）'!$FE152="固定",IF('⑤案件貼り付けシート(E6~→A2へ縦横替えで）'!FJ152="","",'⑤案件貼り付けシート(E6~→A2へ縦横替えで）'!FJ152),"")</f>
        <v/>
      </c>
      <c r="DZ156" s="154" t="str">
        <f>IF('⑤案件貼り付けシート(E6~→A2へ縦横替えで）'!$FE152="固定",IF('⑤案件貼り付けシート(E6~→A2へ縦横替えで）'!FK152="","",'⑤案件貼り付けシート(E6~→A2へ縦横替えで）'!FK152),"")</f>
        <v/>
      </c>
      <c r="EA156" s="7" t="str">
        <f>IF('⑤案件貼り付けシート(E6~→A2へ縦横替えで）'!$FE152="固定",IF('⑤案件貼り付けシート(E6~→A2へ縦横替えで）'!FL152="","",'⑤案件貼り付けシート(E6~→A2へ縦横替えで）'!FL152),"")</f>
        <v/>
      </c>
      <c r="EB156" s="7" t="str">
        <f>IF('⑤案件貼り付けシート(E6~→A2へ縦横替えで）'!FM152="","",'⑤案件貼り付けシート(E6~→A2へ縦横替えで）'!FM152)</f>
        <v/>
      </c>
      <c r="EC156" s="7" t="str">
        <f>IF('⑤案件貼り付けシート(E6~→A2へ縦横替えで）'!FN152="","",'⑤案件貼り付けシート(E6~→A2へ縦横替えで）'!FN152)</f>
        <v/>
      </c>
      <c r="ED156" s="7" t="str">
        <f>IF('⑤案件貼り付けシート(E6~→A2へ縦横替えで）'!FO152="","",'⑤案件貼り付けシート(E6~→A2へ縦横替えで）'!FO152)</f>
        <v/>
      </c>
      <c r="EE156" s="154" t="str">
        <f>IF('⑤案件貼り付けシート(E6~→A2へ縦横替えで）'!FQ152="","",'⑤案件貼り付けシート(E6~→A2へ縦横替えで）'!FQ152)</f>
        <v/>
      </c>
      <c r="EF156" s="154" t="str">
        <f>IF('⑤案件貼り付けシート(E6~→A2へ縦横替えで）'!FR152="","",'⑤案件貼り付けシート(E6~→A2へ縦横替えで）'!FR152)</f>
        <v/>
      </c>
      <c r="EG156" s="7" t="str" cm="1">
        <f t="array" ref="EG156">IF('⑤案件貼り付けシート(E6~→A2へ縦横替えで）'!FS152="","",_xlfn.IFS('⑤案件貼り付けシート(E6~→A2へ縦横替えで）'!FS152="固定",1,'⑤案件貼り付けシート(E6~→A2へ縦横替えで）'!FS152="流動",2,'⑤案件貼り付けシート(E6~→A2へ縦横替えで）'!FS152="対象外",""))</f>
        <v/>
      </c>
      <c r="EH156" s="154" t="str">
        <f>IF('⑤案件貼り付けシート(E6~→A2へ縦横替えで）'!$FS152="固定",IF('⑤案件貼り付けシート(E6~→A2へ縦横替えで）'!FT152="","",'⑤案件貼り付けシート(E6~→A2へ縦横替えで）'!FT152),"")</f>
        <v/>
      </c>
      <c r="EI156" s="154" t="str">
        <f>IF('⑤案件貼り付けシート(E6~→A2へ縦横替えで）'!$FS152="固定",IF('⑤案件貼り付けシート(E6~→A2へ縦横替えで）'!FU152="","",'⑤案件貼り付けシート(E6~→A2へ縦横替えで）'!FU152),"")</f>
        <v/>
      </c>
      <c r="EJ156" s="154" t="str">
        <f>IF('⑤案件貼り付けシート(E6~→A2へ縦横替えで）'!$FS152="固定",IF('⑤案件貼り付けシート(E6~→A2へ縦横替えで）'!FV152="","",'⑤案件貼り付けシート(E6~→A2へ縦横替えで）'!FV152),"")</f>
        <v/>
      </c>
      <c r="EK156" s="154" t="str">
        <f>IF('⑤案件貼り付けシート(E6~→A2へ縦横替えで）'!$FS152="固定",IF('⑤案件貼り付けシート(E6~→A2へ縦横替えで）'!FW152="","",'⑤案件貼り付けシート(E6~→A2へ縦横替えで）'!FW152),"")</f>
        <v/>
      </c>
      <c r="EL156" s="154" t="str">
        <f>IF('⑤案件貼り付けシート(E6~→A2へ縦横替えで）'!$FS152="固定",IF('⑤案件貼り付けシート(E6~→A2へ縦横替えで）'!FX152="","",'⑤案件貼り付けシート(E6~→A2へ縦横替えで）'!FX152),"")</f>
        <v/>
      </c>
      <c r="EM156" s="154" t="str">
        <f>IF('⑤案件貼り付けシート(E6~→A2へ縦横替えで）'!$FS152="固定",IF('⑤案件貼り付けシート(E6~→A2へ縦横替えで）'!FY152="","",'⑤案件貼り付けシート(E6~→A2へ縦横替えで）'!FY152),"")</f>
        <v/>
      </c>
      <c r="EN156" s="7" t="str">
        <f>IF('⑤案件貼り付けシート(E6~→A2へ縦横替えで）'!$FS152="固定",IF('⑤案件貼り付けシート(E6~→A2へ縦横替えで）'!FZ152="","",'⑤案件貼り付けシート(E6~→A2へ縦横替えで）'!FZ152),"")</f>
        <v/>
      </c>
      <c r="EO156" s="7" t="str">
        <f>IF('⑤案件貼り付けシート(E6~→A2へ縦横替えで）'!GA152="","",'⑤案件貼り付けシート(E6~→A2へ縦横替えで）'!GA152)</f>
        <v/>
      </c>
      <c r="EP156" s="7" t="str">
        <f>IF('⑤案件貼り付けシート(E6~→A2へ縦横替えで）'!GB152="","",'⑤案件貼り付けシート(E6~→A2へ縦横替えで）'!GB152)</f>
        <v/>
      </c>
      <c r="EQ156" s="7" t="str">
        <f>IF('⑤案件貼り付けシート(E6~→A2へ縦横替えで）'!GC152="","",'⑤案件貼り付けシート(E6~→A2へ縦横替えで）'!GC152)</f>
        <v/>
      </c>
      <c r="ER156" s="154" t="str">
        <f>IF('⑤案件貼り付けシート(E6~→A2へ縦横替えで）'!GE152="","",'⑤案件貼り付けシート(E6~→A2へ縦横替えで）'!GE152)</f>
        <v/>
      </c>
      <c r="ES156" s="154" t="str">
        <f>IF('⑤案件貼り付けシート(E6~→A2へ縦横替えで）'!GF152="","",'⑤案件貼り付けシート(E6~→A2へ縦横替えで）'!GF152)</f>
        <v/>
      </c>
      <c r="ET156" s="7" t="str" cm="1">
        <f t="array" ref="ET156">IF('⑤案件貼り付けシート(E6~→A2へ縦横替えで）'!GG152="","",_xlfn.IFS('⑤案件貼り付けシート(E6~→A2へ縦横替えで）'!GG152="固定",1,'⑤案件貼り付けシート(E6~→A2へ縦横替えで）'!GG152="流動",2,'⑤案件貼り付けシート(E6~→A2へ縦横替えで）'!GG152="対象外",""))</f>
        <v/>
      </c>
      <c r="EU156" s="154" t="str">
        <f>IF('⑤案件貼り付けシート(E6~→A2へ縦横替えで）'!$GG152="固定",IF('⑤案件貼り付けシート(E6~→A2へ縦横替えで）'!GH152="","",'⑤案件貼り付けシート(E6~→A2へ縦横替えで）'!GH152),"")</f>
        <v/>
      </c>
      <c r="EV156" s="154" t="str">
        <f>IF('⑤案件貼り付けシート(E6~→A2へ縦横替えで）'!$GG152="固定",IF('⑤案件貼り付けシート(E6~→A2へ縦横替えで）'!GI152="","",'⑤案件貼り付けシート(E6~→A2へ縦横替えで）'!GI152),"")</f>
        <v/>
      </c>
      <c r="EW156" s="154" t="str">
        <f>IF('⑤案件貼り付けシート(E6~→A2へ縦横替えで）'!$GG152="固定",IF('⑤案件貼り付けシート(E6~→A2へ縦横替えで）'!GJ152="","",'⑤案件貼り付けシート(E6~→A2へ縦横替えで）'!GJ152),"")</f>
        <v/>
      </c>
      <c r="EX156" s="154" t="str">
        <f>IF('⑤案件貼り付けシート(E6~→A2へ縦横替えで）'!$GG152="固定",IF('⑤案件貼り付けシート(E6~→A2へ縦横替えで）'!GK152="","",'⑤案件貼り付けシート(E6~→A2へ縦横替えで）'!GK152),"")</f>
        <v/>
      </c>
      <c r="EY156" s="154" t="str">
        <f>IF('⑤案件貼り付けシート(E6~→A2へ縦横替えで）'!$GG152="固定",IF('⑤案件貼り付けシート(E6~→A2へ縦横替えで）'!GL152="","",'⑤案件貼り付けシート(E6~→A2へ縦横替えで）'!GL152),"")</f>
        <v/>
      </c>
      <c r="EZ156" s="154" t="str">
        <f>IF('⑤案件貼り付けシート(E6~→A2へ縦横替えで）'!$GG152="固定",IF('⑤案件貼り付けシート(E6~→A2へ縦横替えで）'!GM152="","",'⑤案件貼り付けシート(E6~→A2へ縦横替えで）'!GM152),"")</f>
        <v/>
      </c>
      <c r="FA156" s="7" t="str">
        <f>IF('⑤案件貼り付けシート(E6~→A2へ縦横替えで）'!$GG152="固定",IF('⑤案件貼り付けシート(E6~→A2へ縦横替えで）'!GN152="","",'⑤案件貼り付けシート(E6~→A2へ縦横替えで）'!GN152),"")</f>
        <v/>
      </c>
      <c r="FB156" s="7" t="str">
        <f>IF('⑤案件貼り付けシート(E6~→A2へ縦横替えで）'!GO152="","",'⑤案件貼り付けシート(E6~→A2へ縦横替えで）'!GO152)</f>
        <v/>
      </c>
      <c r="FC156" s="7" t="str">
        <f>IF('⑤案件貼り付けシート(E6~→A2へ縦横替えで）'!GP152="","",'⑤案件貼り付けシート(E6~→A2へ縦横替えで）'!GP152)</f>
        <v/>
      </c>
      <c r="FD156" s="7" t="str">
        <f>IF('⑤案件貼り付けシート(E6~→A2へ縦横替えで）'!GQ152="","",'⑤案件貼り付けシート(E6~→A2へ縦横替えで）'!GQ152)</f>
        <v/>
      </c>
      <c r="FE156" s="154" t="str">
        <f>IF('⑤案件貼り付けシート(E6~→A2へ縦横替えで）'!GS152="","",'⑤案件貼り付けシート(E6~→A2へ縦横替えで）'!GS152)</f>
        <v/>
      </c>
      <c r="FF156" s="154" t="str">
        <f>IF('⑤案件貼り付けシート(E6~→A2へ縦横替えで）'!GT152="","",'⑤案件貼り付けシート(E6~→A2へ縦横替えで）'!GT152)</f>
        <v/>
      </c>
      <c r="FG156" s="7" t="str" cm="1">
        <f t="array" ref="FG156">IF('⑤案件貼り付けシート(E6~→A2へ縦横替えで）'!GU152="","",_xlfn.IFS('⑤案件貼り付けシート(E6~→A2へ縦横替えで）'!GU152="固定",1,'⑤案件貼り付けシート(E6~→A2へ縦横替えで）'!GU152="流動",2,'⑤案件貼り付けシート(E6~→A2へ縦横替えで）'!GU152="対象外",""))</f>
        <v/>
      </c>
      <c r="FH156" s="154" t="str">
        <f>IF('⑤案件貼り付けシート(E6~→A2へ縦横替えで）'!$GU152="固定",IF('⑤案件貼り付けシート(E6~→A2へ縦横替えで）'!GV152="","",'⑤案件貼り付けシート(E6~→A2へ縦横替えで）'!GV152),"")</f>
        <v/>
      </c>
      <c r="FI156" s="154" t="str">
        <f>IF('⑤案件貼り付けシート(E6~→A2へ縦横替えで）'!$GU152="固定",IF('⑤案件貼り付けシート(E6~→A2へ縦横替えで）'!GW152="","",'⑤案件貼り付けシート(E6~→A2へ縦横替えで）'!GW152),"")</f>
        <v/>
      </c>
      <c r="FJ156" s="154" t="str">
        <f>IF('⑤案件貼り付けシート(E6~→A2へ縦横替えで）'!$GU152="固定",IF('⑤案件貼り付けシート(E6~→A2へ縦横替えで）'!GX152="","",'⑤案件貼り付けシート(E6~→A2へ縦横替えで）'!GX152),"")</f>
        <v/>
      </c>
      <c r="FK156" s="154" t="str">
        <f>IF('⑤案件貼り付けシート(E6~→A2へ縦横替えで）'!$GU152="固定",IF('⑤案件貼り付けシート(E6~→A2へ縦横替えで）'!GY152="","",'⑤案件貼り付けシート(E6~→A2へ縦横替えで）'!GY152),"")</f>
        <v/>
      </c>
      <c r="FL156" s="154" t="str">
        <f>IF('⑤案件貼り付けシート(E6~→A2へ縦横替えで）'!$GU152="固定",IF('⑤案件貼り付けシート(E6~→A2へ縦横替えで）'!GZ152="","",'⑤案件貼り付けシート(E6~→A2へ縦横替えで）'!GZ152),"")</f>
        <v/>
      </c>
      <c r="FM156" s="154" t="str">
        <f>IF('⑤案件貼り付けシート(E6~→A2へ縦横替えで）'!$GU152="固定",IF('⑤案件貼り付けシート(E6~→A2へ縦横替えで）'!HA152="","",'⑤案件貼り付けシート(E6~→A2へ縦横替えで）'!HA152),"")</f>
        <v/>
      </c>
      <c r="FN156" s="7" t="str">
        <f>IF('⑤案件貼り付けシート(E6~→A2へ縦横替えで）'!$GU152="固定",IF('⑤案件貼り付けシート(E6~→A2へ縦横替えで）'!HB152="","",'⑤案件貼り付けシート(E6~→A2へ縦横替えで）'!HB152),"")</f>
        <v/>
      </c>
      <c r="FO156" s="7" t="str">
        <f>IF('⑤案件貼り付けシート(E6~→A2へ縦横替えで）'!HC152="","",'⑤案件貼り付けシート(E6~→A2へ縦横替えで）'!HC152)</f>
        <v/>
      </c>
      <c r="FP156" s="7" t="str">
        <f>IF('⑤案件貼り付けシート(E6~→A2へ縦横替えで）'!HD152="","",'⑤案件貼り付けシート(E6~→A2へ縦横替えで）'!HD152)</f>
        <v/>
      </c>
      <c r="FQ156" s="7" t="str">
        <f>IF('⑤案件貼り付けシート(E6~→A2へ縦横替えで）'!HE152="","",'⑤案件貼り付けシート(E6~→A2へ縦横替えで）'!HE152)</f>
        <v/>
      </c>
      <c r="FR156" s="154" t="str">
        <f>IF('⑤案件貼り付けシート(E6~→A2へ縦横替えで）'!HG152="","",'⑤案件貼り付けシート(E6~→A2へ縦横替えで）'!HG152)</f>
        <v/>
      </c>
      <c r="FS156" s="154" t="str">
        <f>IF('⑤案件貼り付けシート(E6~→A2へ縦横替えで）'!HH152="","",'⑤案件貼り付けシート(E6~→A2へ縦横替えで）'!HH152)</f>
        <v/>
      </c>
      <c r="FT156" s="7" t="str" cm="1">
        <f t="array" ref="FT156">IF('⑤案件貼り付けシート(E6~→A2へ縦横替えで）'!HI152="","",_xlfn.IFS('⑤案件貼り付けシート(E6~→A2へ縦横替えで）'!HI152="固定",1,'⑤案件貼り付けシート(E6~→A2へ縦横替えで）'!HI152="流動",2,'⑤案件貼り付けシート(E6~→A2へ縦横替えで）'!HI152="対象外",""))</f>
        <v/>
      </c>
      <c r="FU156" s="154" t="str">
        <f>IF('⑤案件貼り付けシート(E6~→A2へ縦横替えで）'!$HI152="固定",IF('⑤案件貼り付けシート(E6~→A2へ縦横替えで）'!HJ152="","",'⑤案件貼り付けシート(E6~→A2へ縦横替えで）'!HJ152),"")</f>
        <v/>
      </c>
      <c r="FV156" s="154" t="str">
        <f>IF('⑤案件貼り付けシート(E6~→A2へ縦横替えで）'!$HI152="固定",IF('⑤案件貼り付けシート(E6~→A2へ縦横替えで）'!HK152="","",'⑤案件貼り付けシート(E6~→A2へ縦横替えで）'!HK152),"")</f>
        <v/>
      </c>
      <c r="FW156" s="154" t="str">
        <f>IF('⑤案件貼り付けシート(E6~→A2へ縦横替えで）'!$HI152="固定",IF('⑤案件貼り付けシート(E6~→A2へ縦横替えで）'!HL152="","",'⑤案件貼り付けシート(E6~→A2へ縦横替えで）'!HL152),"")</f>
        <v/>
      </c>
      <c r="FX156" s="154" t="str">
        <f>IF('⑤案件貼り付けシート(E6~→A2へ縦横替えで）'!$HI152="固定",IF('⑤案件貼り付けシート(E6~→A2へ縦横替えで）'!HM152="","",'⑤案件貼り付けシート(E6~→A2へ縦横替えで）'!HM152),"")</f>
        <v/>
      </c>
      <c r="FY156" s="154" t="str">
        <f>IF('⑤案件貼り付けシート(E6~→A2へ縦横替えで）'!$HI152="固定",IF('⑤案件貼り付けシート(E6~→A2へ縦横替えで）'!HN152="","",'⑤案件貼り付けシート(E6~→A2へ縦横替えで）'!HN152),"")</f>
        <v/>
      </c>
      <c r="FZ156" s="154" t="str">
        <f>IF('⑤案件貼り付けシート(E6~→A2へ縦横替えで）'!$HI152="固定",IF('⑤案件貼り付けシート(E6~→A2へ縦横替えで）'!HO152="","",'⑤案件貼り付けシート(E6~→A2へ縦横替えで）'!HO152),"")</f>
        <v/>
      </c>
      <c r="GA156" s="7" t="str">
        <f>IF('⑤案件貼り付けシート(E6~→A2へ縦横替えで）'!$HI152="固定",IF('⑤案件貼り付けシート(E6~→A2へ縦横替えで）'!HP152="","",'⑤案件貼り付けシート(E6~→A2へ縦横替えで）'!HP152),"")</f>
        <v/>
      </c>
      <c r="GB156" s="7" t="str">
        <f>IF('⑤案件貼り付けシート(E6~→A2へ縦横替えで）'!HQ152="","",'⑤案件貼り付けシート(E6~→A2へ縦横替えで）'!HQ152)</f>
        <v/>
      </c>
      <c r="GC156" s="7" t="str">
        <f>IF('⑤案件貼り付けシート(E6~→A2へ縦横替えで）'!HR152="","",'⑤案件貼り付けシート(E6~→A2へ縦横替えで）'!HR152)</f>
        <v/>
      </c>
      <c r="GD156" s="7" t="str">
        <f>IF('⑤案件貼り付けシート(E6~→A2へ縦横替えで）'!HS152="","",'⑤案件貼り付けシート(E6~→A2へ縦横替えで）'!HS152)</f>
        <v/>
      </c>
      <c r="GE156" s="7"/>
      <c r="GF156" s="7"/>
      <c r="GG156" s="7"/>
      <c r="GH156" s="7"/>
      <c r="GI156" s="7"/>
      <c r="GJ156" s="7"/>
      <c r="GK156" s="7"/>
      <c r="GL156" s="7"/>
      <c r="GM156" s="48"/>
      <c r="GN156" s="7"/>
      <c r="GO156" s="7"/>
      <c r="GP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3"/>
      <c r="AS157" s="7"/>
      <c r="AT157" s="7"/>
      <c r="AU157" s="7"/>
      <c r="AV157" s="7"/>
      <c r="AW157" s="7"/>
      <c r="AX157" s="7"/>
      <c r="AY157" s="7"/>
      <c r="AZ157" s="7"/>
      <c r="BA157" s="7"/>
      <c r="BB157" s="7"/>
      <c r="BC157" s="7"/>
      <c r="BD157" s="7"/>
      <c r="BE157" s="154"/>
      <c r="BF157" s="154"/>
      <c r="BG157" s="7"/>
      <c r="BH157" s="154"/>
      <c r="BI157" s="154"/>
      <c r="BJ157" s="154"/>
      <c r="BK157" s="154"/>
      <c r="BL157" s="154"/>
      <c r="BM157" s="154"/>
      <c r="BN157" s="7"/>
      <c r="BO157" s="7"/>
      <c r="BP157" s="7"/>
      <c r="BQ157" s="7"/>
      <c r="BR157" s="154"/>
      <c r="BS157" s="154"/>
      <c r="BT157" s="7"/>
      <c r="BU157" s="154"/>
      <c r="BV157" s="154"/>
      <c r="BW157" s="154"/>
      <c r="BX157" s="154"/>
      <c r="BY157" s="154"/>
      <c r="BZ157" s="154"/>
      <c r="CA157" s="7"/>
      <c r="CB157" s="7"/>
      <c r="CC157" s="7"/>
      <c r="CD157" s="7"/>
      <c r="CE157" s="154"/>
      <c r="CF157" s="154"/>
      <c r="CG157" s="7"/>
      <c r="CH157" s="154"/>
      <c r="CI157" s="154"/>
      <c r="CJ157" s="154"/>
      <c r="CK157" s="154"/>
      <c r="CL157" s="154"/>
      <c r="CM157" s="154"/>
      <c r="CN157" s="7"/>
      <c r="CO157" s="7"/>
      <c r="CP157" s="7"/>
      <c r="CQ157" s="7"/>
      <c r="CR157" s="154"/>
      <c r="CS157" s="154"/>
      <c r="CT157" s="7"/>
      <c r="CU157" s="154"/>
      <c r="CV157" s="154"/>
      <c r="CW157" s="154"/>
      <c r="CX157" s="154"/>
      <c r="CY157" s="154"/>
      <c r="CZ157" s="154"/>
      <c r="DA157" s="7"/>
      <c r="DB157" s="7"/>
      <c r="DC157" s="7"/>
      <c r="DD157" s="7"/>
      <c r="DE157" s="154"/>
      <c r="DF157" s="154"/>
      <c r="DG157" s="7"/>
      <c r="DH157" s="154"/>
      <c r="DI157" s="154"/>
      <c r="DJ157" s="154"/>
      <c r="DK157" s="154"/>
      <c r="DL157" s="154"/>
      <c r="DM157" s="154"/>
      <c r="DN157" s="7"/>
      <c r="DO157" s="7"/>
      <c r="DP157" s="7"/>
      <c r="DQ157" s="7"/>
      <c r="DR157" s="154" t="str">
        <f>IF('⑤案件貼り付けシート(E6~→A2へ縦横替えで）'!FC153="","",'⑤案件貼り付けシート(E6~→A2へ縦横替えで）'!FC153)</f>
        <v/>
      </c>
      <c r="DS157" s="154" t="str">
        <f>IF('⑤案件貼り付けシート(E6~→A2へ縦横替えで）'!FD153="","",'⑤案件貼り付けシート(E6~→A2へ縦横替えで）'!FD153)</f>
        <v/>
      </c>
      <c r="DT157" s="7" t="str" cm="1">
        <f t="array" ref="DT157">IF('⑤案件貼り付けシート(E6~→A2へ縦横替えで）'!FE153="","",_xlfn.IFS('⑤案件貼り付けシート(E6~→A2へ縦横替えで）'!FE153="固定",1,'⑤案件貼り付けシート(E6~→A2へ縦横替えで）'!FE153="流動",2,'⑤案件貼り付けシート(E6~→A2へ縦横替えで）'!FE153="対象外",""))</f>
        <v/>
      </c>
      <c r="DU157" s="154" t="str">
        <f>IF('⑤案件貼り付けシート(E6~→A2へ縦横替えで）'!$FE153="固定",IF('⑤案件貼り付けシート(E6~→A2へ縦横替えで）'!FF153="","",'⑤案件貼り付けシート(E6~→A2へ縦横替えで）'!FF153),"")</f>
        <v/>
      </c>
      <c r="DV157" s="154" t="str">
        <f>IF('⑤案件貼り付けシート(E6~→A2へ縦横替えで）'!$FE153="固定",IF('⑤案件貼り付けシート(E6~→A2へ縦横替えで）'!FG153="","",'⑤案件貼り付けシート(E6~→A2へ縦横替えで）'!FG153),"")</f>
        <v/>
      </c>
      <c r="DW157" s="154" t="str">
        <f>IF('⑤案件貼り付けシート(E6~→A2へ縦横替えで）'!$FE153="固定",IF('⑤案件貼り付けシート(E6~→A2へ縦横替えで）'!FH153="","",'⑤案件貼り付けシート(E6~→A2へ縦横替えで）'!FH153),"")</f>
        <v/>
      </c>
      <c r="DX157" s="154" t="str">
        <f>IF('⑤案件貼り付けシート(E6~→A2へ縦横替えで）'!$FE153="固定",IF('⑤案件貼り付けシート(E6~→A2へ縦横替えで）'!FI153="","",'⑤案件貼り付けシート(E6~→A2へ縦横替えで）'!FI153),"")</f>
        <v/>
      </c>
      <c r="DY157" s="154" t="str">
        <f>IF('⑤案件貼り付けシート(E6~→A2へ縦横替えで）'!$FE153="固定",IF('⑤案件貼り付けシート(E6~→A2へ縦横替えで）'!FJ153="","",'⑤案件貼り付けシート(E6~→A2へ縦横替えで）'!FJ153),"")</f>
        <v/>
      </c>
      <c r="DZ157" s="154" t="str">
        <f>IF('⑤案件貼り付けシート(E6~→A2へ縦横替えで）'!$FE153="固定",IF('⑤案件貼り付けシート(E6~→A2へ縦横替えで）'!FK153="","",'⑤案件貼り付けシート(E6~→A2へ縦横替えで）'!FK153),"")</f>
        <v/>
      </c>
      <c r="EA157" s="7" t="str">
        <f>IF('⑤案件貼り付けシート(E6~→A2へ縦横替えで）'!$FE153="固定",IF('⑤案件貼り付けシート(E6~→A2へ縦横替えで）'!FL153="","",'⑤案件貼り付けシート(E6~→A2へ縦横替えで）'!FL153),"")</f>
        <v/>
      </c>
      <c r="EB157" s="7" t="str">
        <f>IF('⑤案件貼り付けシート(E6~→A2へ縦横替えで）'!FM153="","",'⑤案件貼り付けシート(E6~→A2へ縦横替えで）'!FM153)</f>
        <v/>
      </c>
      <c r="EC157" s="7" t="str">
        <f>IF('⑤案件貼り付けシート(E6~→A2へ縦横替えで）'!FN153="","",'⑤案件貼り付けシート(E6~→A2へ縦横替えで）'!FN153)</f>
        <v/>
      </c>
      <c r="ED157" s="7" t="str">
        <f>IF('⑤案件貼り付けシート(E6~→A2へ縦横替えで）'!FO153="","",'⑤案件貼り付けシート(E6~→A2へ縦横替えで）'!FO153)</f>
        <v/>
      </c>
      <c r="EE157" s="154" t="str">
        <f>IF('⑤案件貼り付けシート(E6~→A2へ縦横替えで）'!FQ153="","",'⑤案件貼り付けシート(E6~→A2へ縦横替えで）'!FQ153)</f>
        <v/>
      </c>
      <c r="EF157" s="154" t="str">
        <f>IF('⑤案件貼り付けシート(E6~→A2へ縦横替えで）'!FR153="","",'⑤案件貼り付けシート(E6~→A2へ縦横替えで）'!FR153)</f>
        <v/>
      </c>
      <c r="EG157" s="7" t="str" cm="1">
        <f t="array" ref="EG157">IF('⑤案件貼り付けシート(E6~→A2へ縦横替えで）'!FS153="","",_xlfn.IFS('⑤案件貼り付けシート(E6~→A2へ縦横替えで）'!FS153="固定",1,'⑤案件貼り付けシート(E6~→A2へ縦横替えで）'!FS153="流動",2,'⑤案件貼り付けシート(E6~→A2へ縦横替えで）'!FS153="対象外",""))</f>
        <v/>
      </c>
      <c r="EH157" s="154" t="str">
        <f>IF('⑤案件貼り付けシート(E6~→A2へ縦横替えで）'!$FS153="固定",IF('⑤案件貼り付けシート(E6~→A2へ縦横替えで）'!FT153="","",'⑤案件貼り付けシート(E6~→A2へ縦横替えで）'!FT153),"")</f>
        <v/>
      </c>
      <c r="EI157" s="154" t="str">
        <f>IF('⑤案件貼り付けシート(E6~→A2へ縦横替えで）'!$FS153="固定",IF('⑤案件貼り付けシート(E6~→A2へ縦横替えで）'!FU153="","",'⑤案件貼り付けシート(E6~→A2へ縦横替えで）'!FU153),"")</f>
        <v/>
      </c>
      <c r="EJ157" s="154" t="str">
        <f>IF('⑤案件貼り付けシート(E6~→A2へ縦横替えで）'!$FS153="固定",IF('⑤案件貼り付けシート(E6~→A2へ縦横替えで）'!FV153="","",'⑤案件貼り付けシート(E6~→A2へ縦横替えで）'!FV153),"")</f>
        <v/>
      </c>
      <c r="EK157" s="154" t="str">
        <f>IF('⑤案件貼り付けシート(E6~→A2へ縦横替えで）'!$FS153="固定",IF('⑤案件貼り付けシート(E6~→A2へ縦横替えで）'!FW153="","",'⑤案件貼り付けシート(E6~→A2へ縦横替えで）'!FW153),"")</f>
        <v/>
      </c>
      <c r="EL157" s="154" t="str">
        <f>IF('⑤案件貼り付けシート(E6~→A2へ縦横替えで）'!$FS153="固定",IF('⑤案件貼り付けシート(E6~→A2へ縦横替えで）'!FX153="","",'⑤案件貼り付けシート(E6~→A2へ縦横替えで）'!FX153),"")</f>
        <v/>
      </c>
      <c r="EM157" s="154" t="str">
        <f>IF('⑤案件貼り付けシート(E6~→A2へ縦横替えで）'!$FS153="固定",IF('⑤案件貼り付けシート(E6~→A2へ縦横替えで）'!FY153="","",'⑤案件貼り付けシート(E6~→A2へ縦横替えで）'!FY153),"")</f>
        <v/>
      </c>
      <c r="EN157" s="7" t="str">
        <f>IF('⑤案件貼り付けシート(E6~→A2へ縦横替えで）'!$FS153="固定",IF('⑤案件貼り付けシート(E6~→A2へ縦横替えで）'!FZ153="","",'⑤案件貼り付けシート(E6~→A2へ縦横替えで）'!FZ153),"")</f>
        <v/>
      </c>
      <c r="EO157" s="7" t="str">
        <f>IF('⑤案件貼り付けシート(E6~→A2へ縦横替えで）'!GA153="","",'⑤案件貼り付けシート(E6~→A2へ縦横替えで）'!GA153)</f>
        <v/>
      </c>
      <c r="EP157" s="7" t="str">
        <f>IF('⑤案件貼り付けシート(E6~→A2へ縦横替えで）'!GB153="","",'⑤案件貼り付けシート(E6~→A2へ縦横替えで）'!GB153)</f>
        <v/>
      </c>
      <c r="EQ157" s="7" t="str">
        <f>IF('⑤案件貼り付けシート(E6~→A2へ縦横替えで）'!GC153="","",'⑤案件貼り付けシート(E6~→A2へ縦横替えで）'!GC153)</f>
        <v/>
      </c>
      <c r="ER157" s="154" t="str">
        <f>IF('⑤案件貼り付けシート(E6~→A2へ縦横替えで）'!GE153="","",'⑤案件貼り付けシート(E6~→A2へ縦横替えで）'!GE153)</f>
        <v/>
      </c>
      <c r="ES157" s="154" t="str">
        <f>IF('⑤案件貼り付けシート(E6~→A2へ縦横替えで）'!GF153="","",'⑤案件貼り付けシート(E6~→A2へ縦横替えで）'!GF153)</f>
        <v/>
      </c>
      <c r="ET157" s="7" t="str" cm="1">
        <f t="array" ref="ET157">IF('⑤案件貼り付けシート(E6~→A2へ縦横替えで）'!GG153="","",_xlfn.IFS('⑤案件貼り付けシート(E6~→A2へ縦横替えで）'!GG153="固定",1,'⑤案件貼り付けシート(E6~→A2へ縦横替えで）'!GG153="流動",2,'⑤案件貼り付けシート(E6~→A2へ縦横替えで）'!GG153="対象外",""))</f>
        <v/>
      </c>
      <c r="EU157" s="154" t="str">
        <f>IF('⑤案件貼り付けシート(E6~→A2へ縦横替えで）'!$GG153="固定",IF('⑤案件貼り付けシート(E6~→A2へ縦横替えで）'!GH153="","",'⑤案件貼り付けシート(E6~→A2へ縦横替えで）'!GH153),"")</f>
        <v/>
      </c>
      <c r="EV157" s="154" t="str">
        <f>IF('⑤案件貼り付けシート(E6~→A2へ縦横替えで）'!$GG153="固定",IF('⑤案件貼り付けシート(E6~→A2へ縦横替えで）'!GI153="","",'⑤案件貼り付けシート(E6~→A2へ縦横替えで）'!GI153),"")</f>
        <v/>
      </c>
      <c r="EW157" s="154" t="str">
        <f>IF('⑤案件貼り付けシート(E6~→A2へ縦横替えで）'!$GG153="固定",IF('⑤案件貼り付けシート(E6~→A2へ縦横替えで）'!GJ153="","",'⑤案件貼り付けシート(E6~→A2へ縦横替えで）'!GJ153),"")</f>
        <v/>
      </c>
      <c r="EX157" s="154" t="str">
        <f>IF('⑤案件貼り付けシート(E6~→A2へ縦横替えで）'!$GG153="固定",IF('⑤案件貼り付けシート(E6~→A2へ縦横替えで）'!GK153="","",'⑤案件貼り付けシート(E6~→A2へ縦横替えで）'!GK153),"")</f>
        <v/>
      </c>
      <c r="EY157" s="154" t="str">
        <f>IF('⑤案件貼り付けシート(E6~→A2へ縦横替えで）'!$GG153="固定",IF('⑤案件貼り付けシート(E6~→A2へ縦横替えで）'!GL153="","",'⑤案件貼り付けシート(E6~→A2へ縦横替えで）'!GL153),"")</f>
        <v/>
      </c>
      <c r="EZ157" s="154" t="str">
        <f>IF('⑤案件貼り付けシート(E6~→A2へ縦横替えで）'!$GG153="固定",IF('⑤案件貼り付けシート(E6~→A2へ縦横替えで）'!GM153="","",'⑤案件貼り付けシート(E6~→A2へ縦横替えで）'!GM153),"")</f>
        <v/>
      </c>
      <c r="FA157" s="7" t="str">
        <f>IF('⑤案件貼り付けシート(E6~→A2へ縦横替えで）'!$GG153="固定",IF('⑤案件貼り付けシート(E6~→A2へ縦横替えで）'!GN153="","",'⑤案件貼り付けシート(E6~→A2へ縦横替えで）'!GN153),"")</f>
        <v/>
      </c>
      <c r="FB157" s="7" t="str">
        <f>IF('⑤案件貼り付けシート(E6~→A2へ縦横替えで）'!GO153="","",'⑤案件貼り付けシート(E6~→A2へ縦横替えで）'!GO153)</f>
        <v/>
      </c>
      <c r="FC157" s="7" t="str">
        <f>IF('⑤案件貼り付けシート(E6~→A2へ縦横替えで）'!GP153="","",'⑤案件貼り付けシート(E6~→A2へ縦横替えで）'!GP153)</f>
        <v/>
      </c>
      <c r="FD157" s="7" t="str">
        <f>IF('⑤案件貼り付けシート(E6~→A2へ縦横替えで）'!GQ153="","",'⑤案件貼り付けシート(E6~→A2へ縦横替えで）'!GQ153)</f>
        <v/>
      </c>
      <c r="FE157" s="154" t="str">
        <f>IF('⑤案件貼り付けシート(E6~→A2へ縦横替えで）'!GS153="","",'⑤案件貼り付けシート(E6~→A2へ縦横替えで）'!GS153)</f>
        <v/>
      </c>
      <c r="FF157" s="154" t="str">
        <f>IF('⑤案件貼り付けシート(E6~→A2へ縦横替えで）'!GT153="","",'⑤案件貼り付けシート(E6~→A2へ縦横替えで）'!GT153)</f>
        <v/>
      </c>
      <c r="FG157" s="7" t="str" cm="1">
        <f t="array" ref="FG157">IF('⑤案件貼り付けシート(E6~→A2へ縦横替えで）'!GU153="","",_xlfn.IFS('⑤案件貼り付けシート(E6~→A2へ縦横替えで）'!GU153="固定",1,'⑤案件貼り付けシート(E6~→A2へ縦横替えで）'!GU153="流動",2,'⑤案件貼り付けシート(E6~→A2へ縦横替えで）'!GU153="対象外",""))</f>
        <v/>
      </c>
      <c r="FH157" s="154" t="str">
        <f>IF('⑤案件貼り付けシート(E6~→A2へ縦横替えで）'!$GU153="固定",IF('⑤案件貼り付けシート(E6~→A2へ縦横替えで）'!GV153="","",'⑤案件貼り付けシート(E6~→A2へ縦横替えで）'!GV153),"")</f>
        <v/>
      </c>
      <c r="FI157" s="154" t="str">
        <f>IF('⑤案件貼り付けシート(E6~→A2へ縦横替えで）'!$GU153="固定",IF('⑤案件貼り付けシート(E6~→A2へ縦横替えで）'!GW153="","",'⑤案件貼り付けシート(E6~→A2へ縦横替えで）'!GW153),"")</f>
        <v/>
      </c>
      <c r="FJ157" s="154" t="str">
        <f>IF('⑤案件貼り付けシート(E6~→A2へ縦横替えで）'!$GU153="固定",IF('⑤案件貼り付けシート(E6~→A2へ縦横替えで）'!GX153="","",'⑤案件貼り付けシート(E6~→A2へ縦横替えで）'!GX153),"")</f>
        <v/>
      </c>
      <c r="FK157" s="154" t="str">
        <f>IF('⑤案件貼り付けシート(E6~→A2へ縦横替えで）'!$GU153="固定",IF('⑤案件貼り付けシート(E6~→A2へ縦横替えで）'!GY153="","",'⑤案件貼り付けシート(E6~→A2へ縦横替えで）'!GY153),"")</f>
        <v/>
      </c>
      <c r="FL157" s="154" t="str">
        <f>IF('⑤案件貼り付けシート(E6~→A2へ縦横替えで）'!$GU153="固定",IF('⑤案件貼り付けシート(E6~→A2へ縦横替えで）'!GZ153="","",'⑤案件貼り付けシート(E6~→A2へ縦横替えで）'!GZ153),"")</f>
        <v/>
      </c>
      <c r="FM157" s="154" t="str">
        <f>IF('⑤案件貼り付けシート(E6~→A2へ縦横替えで）'!$GU153="固定",IF('⑤案件貼り付けシート(E6~→A2へ縦横替えで）'!HA153="","",'⑤案件貼り付けシート(E6~→A2へ縦横替えで）'!HA153),"")</f>
        <v/>
      </c>
      <c r="FN157" s="7" t="str">
        <f>IF('⑤案件貼り付けシート(E6~→A2へ縦横替えで）'!$GU153="固定",IF('⑤案件貼り付けシート(E6~→A2へ縦横替えで）'!HB153="","",'⑤案件貼り付けシート(E6~→A2へ縦横替えで）'!HB153),"")</f>
        <v/>
      </c>
      <c r="FO157" s="7" t="str">
        <f>IF('⑤案件貼り付けシート(E6~→A2へ縦横替えで）'!HC153="","",'⑤案件貼り付けシート(E6~→A2へ縦横替えで）'!HC153)</f>
        <v/>
      </c>
      <c r="FP157" s="7" t="str">
        <f>IF('⑤案件貼り付けシート(E6~→A2へ縦横替えで）'!HD153="","",'⑤案件貼り付けシート(E6~→A2へ縦横替えで）'!HD153)</f>
        <v/>
      </c>
      <c r="FQ157" s="7" t="str">
        <f>IF('⑤案件貼り付けシート(E6~→A2へ縦横替えで）'!HE153="","",'⑤案件貼り付けシート(E6~→A2へ縦横替えで）'!HE153)</f>
        <v/>
      </c>
      <c r="FR157" s="154" t="str">
        <f>IF('⑤案件貼り付けシート(E6~→A2へ縦横替えで）'!HG153="","",'⑤案件貼り付けシート(E6~→A2へ縦横替えで）'!HG153)</f>
        <v/>
      </c>
      <c r="FS157" s="154" t="str">
        <f>IF('⑤案件貼り付けシート(E6~→A2へ縦横替えで）'!HH153="","",'⑤案件貼り付けシート(E6~→A2へ縦横替えで）'!HH153)</f>
        <v/>
      </c>
      <c r="FT157" s="7" t="str" cm="1">
        <f t="array" ref="FT157">IF('⑤案件貼り付けシート(E6~→A2へ縦横替えで）'!HI153="","",_xlfn.IFS('⑤案件貼り付けシート(E6~→A2へ縦横替えで）'!HI153="固定",1,'⑤案件貼り付けシート(E6~→A2へ縦横替えで）'!HI153="流動",2,'⑤案件貼り付けシート(E6~→A2へ縦横替えで）'!HI153="対象外",""))</f>
        <v/>
      </c>
      <c r="FU157" s="154" t="str">
        <f>IF('⑤案件貼り付けシート(E6~→A2へ縦横替えで）'!$HI153="固定",IF('⑤案件貼り付けシート(E6~→A2へ縦横替えで）'!HJ153="","",'⑤案件貼り付けシート(E6~→A2へ縦横替えで）'!HJ153),"")</f>
        <v/>
      </c>
      <c r="FV157" s="154" t="str">
        <f>IF('⑤案件貼り付けシート(E6~→A2へ縦横替えで）'!$HI153="固定",IF('⑤案件貼り付けシート(E6~→A2へ縦横替えで）'!HK153="","",'⑤案件貼り付けシート(E6~→A2へ縦横替えで）'!HK153),"")</f>
        <v/>
      </c>
      <c r="FW157" s="154" t="str">
        <f>IF('⑤案件貼り付けシート(E6~→A2へ縦横替えで）'!$HI153="固定",IF('⑤案件貼り付けシート(E6~→A2へ縦横替えで）'!HL153="","",'⑤案件貼り付けシート(E6~→A2へ縦横替えで）'!HL153),"")</f>
        <v/>
      </c>
      <c r="FX157" s="154" t="str">
        <f>IF('⑤案件貼り付けシート(E6~→A2へ縦横替えで）'!$HI153="固定",IF('⑤案件貼り付けシート(E6~→A2へ縦横替えで）'!HM153="","",'⑤案件貼り付けシート(E6~→A2へ縦横替えで）'!HM153),"")</f>
        <v/>
      </c>
      <c r="FY157" s="154" t="str">
        <f>IF('⑤案件貼り付けシート(E6~→A2へ縦横替えで）'!$HI153="固定",IF('⑤案件貼り付けシート(E6~→A2へ縦横替えで）'!HN153="","",'⑤案件貼り付けシート(E6~→A2へ縦横替えで）'!HN153),"")</f>
        <v/>
      </c>
      <c r="FZ157" s="154" t="str">
        <f>IF('⑤案件貼り付けシート(E6~→A2へ縦横替えで）'!$HI153="固定",IF('⑤案件貼り付けシート(E6~→A2へ縦横替えで）'!HO153="","",'⑤案件貼り付けシート(E6~→A2へ縦横替えで）'!HO153),"")</f>
        <v/>
      </c>
      <c r="GA157" s="7" t="str">
        <f>IF('⑤案件貼り付けシート(E6~→A2へ縦横替えで）'!$HI153="固定",IF('⑤案件貼り付けシート(E6~→A2へ縦横替えで）'!HP153="","",'⑤案件貼り付けシート(E6~→A2へ縦横替えで）'!HP153),"")</f>
        <v/>
      </c>
      <c r="GB157" s="7" t="str">
        <f>IF('⑤案件貼り付けシート(E6~→A2へ縦横替えで）'!HQ153="","",'⑤案件貼り付けシート(E6~→A2へ縦横替えで）'!HQ153)</f>
        <v/>
      </c>
      <c r="GC157" s="7" t="str">
        <f>IF('⑤案件貼り付けシート(E6~→A2へ縦横替えで）'!HR153="","",'⑤案件貼り付けシート(E6~→A2へ縦横替えで）'!HR153)</f>
        <v/>
      </c>
      <c r="GD157" s="7" t="str">
        <f>IF('⑤案件貼り付けシート(E6~→A2へ縦横替えで）'!HS153="","",'⑤案件貼り付けシート(E6~→A2へ縦横替えで）'!HS153)</f>
        <v/>
      </c>
      <c r="GE157" s="7"/>
      <c r="GF157" s="7"/>
      <c r="GG157" s="7"/>
      <c r="GH157" s="7"/>
      <c r="GI157" s="7"/>
      <c r="GJ157" s="7"/>
      <c r="GK157" s="7"/>
      <c r="GL157" s="7"/>
      <c r="GM157" s="48"/>
      <c r="GN157" s="7"/>
      <c r="GO157" s="7"/>
      <c r="GP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3"/>
      <c r="AS158" s="7"/>
      <c r="AT158" s="7"/>
      <c r="AU158" s="7"/>
      <c r="AV158" s="7"/>
      <c r="AW158" s="7"/>
      <c r="AX158" s="7"/>
      <c r="AY158" s="7"/>
      <c r="AZ158" s="7"/>
      <c r="BA158" s="7"/>
      <c r="BB158" s="7"/>
      <c r="BC158" s="7"/>
      <c r="BD158" s="7"/>
      <c r="BE158" s="154"/>
      <c r="BF158" s="154"/>
      <c r="BG158" s="7"/>
      <c r="BH158" s="154"/>
      <c r="BI158" s="154"/>
      <c r="BJ158" s="154"/>
      <c r="BK158" s="154"/>
      <c r="BL158" s="154"/>
      <c r="BM158" s="154"/>
      <c r="BN158" s="7"/>
      <c r="BO158" s="7"/>
      <c r="BP158" s="7"/>
      <c r="BQ158" s="7"/>
      <c r="BR158" s="154"/>
      <c r="BS158" s="154"/>
      <c r="BT158" s="7"/>
      <c r="BU158" s="154"/>
      <c r="BV158" s="154"/>
      <c r="BW158" s="154"/>
      <c r="BX158" s="154"/>
      <c r="BY158" s="154"/>
      <c r="BZ158" s="154"/>
      <c r="CA158" s="7"/>
      <c r="CB158" s="7"/>
      <c r="CC158" s="7"/>
      <c r="CD158" s="7"/>
      <c r="CE158" s="154"/>
      <c r="CF158" s="154"/>
      <c r="CG158" s="7"/>
      <c r="CH158" s="154"/>
      <c r="CI158" s="154"/>
      <c r="CJ158" s="154"/>
      <c r="CK158" s="154"/>
      <c r="CL158" s="154"/>
      <c r="CM158" s="154"/>
      <c r="CN158" s="7"/>
      <c r="CO158" s="7"/>
      <c r="CP158" s="7"/>
      <c r="CQ158" s="7"/>
      <c r="CR158" s="154"/>
      <c r="CS158" s="154"/>
      <c r="CT158" s="7"/>
      <c r="CU158" s="154"/>
      <c r="CV158" s="154"/>
      <c r="CW158" s="154"/>
      <c r="CX158" s="154"/>
      <c r="CY158" s="154"/>
      <c r="CZ158" s="154"/>
      <c r="DA158" s="7"/>
      <c r="DB158" s="7"/>
      <c r="DC158" s="7"/>
      <c r="DD158" s="7"/>
      <c r="DE158" s="154"/>
      <c r="DF158" s="154"/>
      <c r="DG158" s="7"/>
      <c r="DH158" s="154"/>
      <c r="DI158" s="154"/>
      <c r="DJ158" s="154"/>
      <c r="DK158" s="154"/>
      <c r="DL158" s="154"/>
      <c r="DM158" s="154"/>
      <c r="DN158" s="7"/>
      <c r="DO158" s="7"/>
      <c r="DP158" s="7"/>
      <c r="DQ158" s="7"/>
      <c r="DR158" s="154" t="str">
        <f>IF('⑤案件貼り付けシート(E6~→A2へ縦横替えで）'!FC154="","",'⑤案件貼り付けシート(E6~→A2へ縦横替えで）'!FC154)</f>
        <v/>
      </c>
      <c r="DS158" s="154" t="str">
        <f>IF('⑤案件貼り付けシート(E6~→A2へ縦横替えで）'!FD154="","",'⑤案件貼り付けシート(E6~→A2へ縦横替えで）'!FD154)</f>
        <v/>
      </c>
      <c r="DT158" s="7" t="str" cm="1">
        <f t="array" ref="DT158">IF('⑤案件貼り付けシート(E6~→A2へ縦横替えで）'!FE154="","",_xlfn.IFS('⑤案件貼り付けシート(E6~→A2へ縦横替えで）'!FE154="固定",1,'⑤案件貼り付けシート(E6~→A2へ縦横替えで）'!FE154="流動",2,'⑤案件貼り付けシート(E6~→A2へ縦横替えで）'!FE154="対象外",""))</f>
        <v/>
      </c>
      <c r="DU158" s="154" t="str">
        <f>IF('⑤案件貼り付けシート(E6~→A2へ縦横替えで）'!$FE154="固定",IF('⑤案件貼り付けシート(E6~→A2へ縦横替えで）'!FF154="","",'⑤案件貼り付けシート(E6~→A2へ縦横替えで）'!FF154),"")</f>
        <v/>
      </c>
      <c r="DV158" s="154" t="str">
        <f>IF('⑤案件貼り付けシート(E6~→A2へ縦横替えで）'!$FE154="固定",IF('⑤案件貼り付けシート(E6~→A2へ縦横替えで）'!FG154="","",'⑤案件貼り付けシート(E6~→A2へ縦横替えで）'!FG154),"")</f>
        <v/>
      </c>
      <c r="DW158" s="154" t="str">
        <f>IF('⑤案件貼り付けシート(E6~→A2へ縦横替えで）'!$FE154="固定",IF('⑤案件貼り付けシート(E6~→A2へ縦横替えで）'!FH154="","",'⑤案件貼り付けシート(E6~→A2へ縦横替えで）'!FH154),"")</f>
        <v/>
      </c>
      <c r="DX158" s="154" t="str">
        <f>IF('⑤案件貼り付けシート(E6~→A2へ縦横替えで）'!$FE154="固定",IF('⑤案件貼り付けシート(E6~→A2へ縦横替えで）'!FI154="","",'⑤案件貼り付けシート(E6~→A2へ縦横替えで）'!FI154),"")</f>
        <v/>
      </c>
      <c r="DY158" s="154" t="str">
        <f>IF('⑤案件貼り付けシート(E6~→A2へ縦横替えで）'!$FE154="固定",IF('⑤案件貼り付けシート(E6~→A2へ縦横替えで）'!FJ154="","",'⑤案件貼り付けシート(E6~→A2へ縦横替えで）'!FJ154),"")</f>
        <v/>
      </c>
      <c r="DZ158" s="154" t="str">
        <f>IF('⑤案件貼り付けシート(E6~→A2へ縦横替えで）'!$FE154="固定",IF('⑤案件貼り付けシート(E6~→A2へ縦横替えで）'!FK154="","",'⑤案件貼り付けシート(E6~→A2へ縦横替えで）'!FK154),"")</f>
        <v/>
      </c>
      <c r="EA158" s="7" t="str">
        <f>IF('⑤案件貼り付けシート(E6~→A2へ縦横替えで）'!$FE154="固定",IF('⑤案件貼り付けシート(E6~→A2へ縦横替えで）'!FL154="","",'⑤案件貼り付けシート(E6~→A2へ縦横替えで）'!FL154),"")</f>
        <v/>
      </c>
      <c r="EB158" s="7" t="str">
        <f>IF('⑤案件貼り付けシート(E6~→A2へ縦横替えで）'!FM154="","",'⑤案件貼り付けシート(E6~→A2へ縦横替えで）'!FM154)</f>
        <v/>
      </c>
      <c r="EC158" s="7" t="str">
        <f>IF('⑤案件貼り付けシート(E6~→A2へ縦横替えで）'!FN154="","",'⑤案件貼り付けシート(E6~→A2へ縦横替えで）'!FN154)</f>
        <v/>
      </c>
      <c r="ED158" s="7" t="str">
        <f>IF('⑤案件貼り付けシート(E6~→A2へ縦横替えで）'!FO154="","",'⑤案件貼り付けシート(E6~→A2へ縦横替えで）'!FO154)</f>
        <v/>
      </c>
      <c r="EE158" s="154" t="str">
        <f>IF('⑤案件貼り付けシート(E6~→A2へ縦横替えで）'!FQ154="","",'⑤案件貼り付けシート(E6~→A2へ縦横替えで）'!FQ154)</f>
        <v/>
      </c>
      <c r="EF158" s="154" t="str">
        <f>IF('⑤案件貼り付けシート(E6~→A2へ縦横替えで）'!FR154="","",'⑤案件貼り付けシート(E6~→A2へ縦横替えで）'!FR154)</f>
        <v/>
      </c>
      <c r="EG158" s="7" t="str" cm="1">
        <f t="array" ref="EG158">IF('⑤案件貼り付けシート(E6~→A2へ縦横替えで）'!FS154="","",_xlfn.IFS('⑤案件貼り付けシート(E6~→A2へ縦横替えで）'!FS154="固定",1,'⑤案件貼り付けシート(E6~→A2へ縦横替えで）'!FS154="流動",2,'⑤案件貼り付けシート(E6~→A2へ縦横替えで）'!FS154="対象外",""))</f>
        <v/>
      </c>
      <c r="EH158" s="154" t="str">
        <f>IF('⑤案件貼り付けシート(E6~→A2へ縦横替えで）'!$FS154="固定",IF('⑤案件貼り付けシート(E6~→A2へ縦横替えで）'!FT154="","",'⑤案件貼り付けシート(E6~→A2へ縦横替えで）'!FT154),"")</f>
        <v/>
      </c>
      <c r="EI158" s="154" t="str">
        <f>IF('⑤案件貼り付けシート(E6~→A2へ縦横替えで）'!$FS154="固定",IF('⑤案件貼り付けシート(E6~→A2へ縦横替えで）'!FU154="","",'⑤案件貼り付けシート(E6~→A2へ縦横替えで）'!FU154),"")</f>
        <v/>
      </c>
      <c r="EJ158" s="154" t="str">
        <f>IF('⑤案件貼り付けシート(E6~→A2へ縦横替えで）'!$FS154="固定",IF('⑤案件貼り付けシート(E6~→A2へ縦横替えで）'!FV154="","",'⑤案件貼り付けシート(E6~→A2へ縦横替えで）'!FV154),"")</f>
        <v/>
      </c>
      <c r="EK158" s="154" t="str">
        <f>IF('⑤案件貼り付けシート(E6~→A2へ縦横替えで）'!$FS154="固定",IF('⑤案件貼り付けシート(E6~→A2へ縦横替えで）'!FW154="","",'⑤案件貼り付けシート(E6~→A2へ縦横替えで）'!FW154),"")</f>
        <v/>
      </c>
      <c r="EL158" s="154" t="str">
        <f>IF('⑤案件貼り付けシート(E6~→A2へ縦横替えで）'!$FS154="固定",IF('⑤案件貼り付けシート(E6~→A2へ縦横替えで）'!FX154="","",'⑤案件貼り付けシート(E6~→A2へ縦横替えで）'!FX154),"")</f>
        <v/>
      </c>
      <c r="EM158" s="154" t="str">
        <f>IF('⑤案件貼り付けシート(E6~→A2へ縦横替えで）'!$FS154="固定",IF('⑤案件貼り付けシート(E6~→A2へ縦横替えで）'!FY154="","",'⑤案件貼り付けシート(E6~→A2へ縦横替えで）'!FY154),"")</f>
        <v/>
      </c>
      <c r="EN158" s="7" t="str">
        <f>IF('⑤案件貼り付けシート(E6~→A2へ縦横替えで）'!$FS154="固定",IF('⑤案件貼り付けシート(E6~→A2へ縦横替えで）'!FZ154="","",'⑤案件貼り付けシート(E6~→A2へ縦横替えで）'!FZ154),"")</f>
        <v/>
      </c>
      <c r="EO158" s="7" t="str">
        <f>IF('⑤案件貼り付けシート(E6~→A2へ縦横替えで）'!GA154="","",'⑤案件貼り付けシート(E6~→A2へ縦横替えで）'!GA154)</f>
        <v/>
      </c>
      <c r="EP158" s="7" t="str">
        <f>IF('⑤案件貼り付けシート(E6~→A2へ縦横替えで）'!GB154="","",'⑤案件貼り付けシート(E6~→A2へ縦横替えで）'!GB154)</f>
        <v/>
      </c>
      <c r="EQ158" s="7" t="str">
        <f>IF('⑤案件貼り付けシート(E6~→A2へ縦横替えで）'!GC154="","",'⑤案件貼り付けシート(E6~→A2へ縦横替えで）'!GC154)</f>
        <v/>
      </c>
      <c r="ER158" s="154" t="str">
        <f>IF('⑤案件貼り付けシート(E6~→A2へ縦横替えで）'!GE154="","",'⑤案件貼り付けシート(E6~→A2へ縦横替えで）'!GE154)</f>
        <v/>
      </c>
      <c r="ES158" s="154" t="str">
        <f>IF('⑤案件貼り付けシート(E6~→A2へ縦横替えで）'!GF154="","",'⑤案件貼り付けシート(E6~→A2へ縦横替えで）'!GF154)</f>
        <v/>
      </c>
      <c r="ET158" s="7" t="str" cm="1">
        <f t="array" ref="ET158">IF('⑤案件貼り付けシート(E6~→A2へ縦横替えで）'!GG154="","",_xlfn.IFS('⑤案件貼り付けシート(E6~→A2へ縦横替えで）'!GG154="固定",1,'⑤案件貼り付けシート(E6~→A2へ縦横替えで）'!GG154="流動",2,'⑤案件貼り付けシート(E6~→A2へ縦横替えで）'!GG154="対象外",""))</f>
        <v/>
      </c>
      <c r="EU158" s="154" t="str">
        <f>IF('⑤案件貼り付けシート(E6~→A2へ縦横替えで）'!$GG154="固定",IF('⑤案件貼り付けシート(E6~→A2へ縦横替えで）'!GH154="","",'⑤案件貼り付けシート(E6~→A2へ縦横替えで）'!GH154),"")</f>
        <v/>
      </c>
      <c r="EV158" s="154" t="str">
        <f>IF('⑤案件貼り付けシート(E6~→A2へ縦横替えで）'!$GG154="固定",IF('⑤案件貼り付けシート(E6~→A2へ縦横替えで）'!GI154="","",'⑤案件貼り付けシート(E6~→A2へ縦横替えで）'!GI154),"")</f>
        <v/>
      </c>
      <c r="EW158" s="154" t="str">
        <f>IF('⑤案件貼り付けシート(E6~→A2へ縦横替えで）'!$GG154="固定",IF('⑤案件貼り付けシート(E6~→A2へ縦横替えで）'!GJ154="","",'⑤案件貼り付けシート(E6~→A2へ縦横替えで）'!GJ154),"")</f>
        <v/>
      </c>
      <c r="EX158" s="154" t="str">
        <f>IF('⑤案件貼り付けシート(E6~→A2へ縦横替えで）'!$GG154="固定",IF('⑤案件貼り付けシート(E6~→A2へ縦横替えで）'!GK154="","",'⑤案件貼り付けシート(E6~→A2へ縦横替えで）'!GK154),"")</f>
        <v/>
      </c>
      <c r="EY158" s="154" t="str">
        <f>IF('⑤案件貼り付けシート(E6~→A2へ縦横替えで）'!$GG154="固定",IF('⑤案件貼り付けシート(E6~→A2へ縦横替えで）'!GL154="","",'⑤案件貼り付けシート(E6~→A2へ縦横替えで）'!GL154),"")</f>
        <v/>
      </c>
      <c r="EZ158" s="154" t="str">
        <f>IF('⑤案件貼り付けシート(E6~→A2へ縦横替えで）'!$GG154="固定",IF('⑤案件貼り付けシート(E6~→A2へ縦横替えで）'!GM154="","",'⑤案件貼り付けシート(E6~→A2へ縦横替えで）'!GM154),"")</f>
        <v/>
      </c>
      <c r="FA158" s="7" t="str">
        <f>IF('⑤案件貼り付けシート(E6~→A2へ縦横替えで）'!$GG154="固定",IF('⑤案件貼り付けシート(E6~→A2へ縦横替えで）'!GN154="","",'⑤案件貼り付けシート(E6~→A2へ縦横替えで）'!GN154),"")</f>
        <v/>
      </c>
      <c r="FB158" s="7" t="str">
        <f>IF('⑤案件貼り付けシート(E6~→A2へ縦横替えで）'!GO154="","",'⑤案件貼り付けシート(E6~→A2へ縦横替えで）'!GO154)</f>
        <v/>
      </c>
      <c r="FC158" s="7" t="str">
        <f>IF('⑤案件貼り付けシート(E6~→A2へ縦横替えで）'!GP154="","",'⑤案件貼り付けシート(E6~→A2へ縦横替えで）'!GP154)</f>
        <v/>
      </c>
      <c r="FD158" s="7" t="str">
        <f>IF('⑤案件貼り付けシート(E6~→A2へ縦横替えで）'!GQ154="","",'⑤案件貼り付けシート(E6~→A2へ縦横替えで）'!GQ154)</f>
        <v/>
      </c>
      <c r="FE158" s="154" t="str">
        <f>IF('⑤案件貼り付けシート(E6~→A2へ縦横替えで）'!GS154="","",'⑤案件貼り付けシート(E6~→A2へ縦横替えで）'!GS154)</f>
        <v/>
      </c>
      <c r="FF158" s="154" t="str">
        <f>IF('⑤案件貼り付けシート(E6~→A2へ縦横替えで）'!GT154="","",'⑤案件貼り付けシート(E6~→A2へ縦横替えで）'!GT154)</f>
        <v/>
      </c>
      <c r="FG158" s="7" t="str" cm="1">
        <f t="array" ref="FG158">IF('⑤案件貼り付けシート(E6~→A2へ縦横替えで）'!GU154="","",_xlfn.IFS('⑤案件貼り付けシート(E6~→A2へ縦横替えで）'!GU154="固定",1,'⑤案件貼り付けシート(E6~→A2へ縦横替えで）'!GU154="流動",2,'⑤案件貼り付けシート(E6~→A2へ縦横替えで）'!GU154="対象外",""))</f>
        <v/>
      </c>
      <c r="FH158" s="154" t="str">
        <f>IF('⑤案件貼り付けシート(E6~→A2へ縦横替えで）'!$GU154="固定",IF('⑤案件貼り付けシート(E6~→A2へ縦横替えで）'!GV154="","",'⑤案件貼り付けシート(E6~→A2へ縦横替えで）'!GV154),"")</f>
        <v/>
      </c>
      <c r="FI158" s="154" t="str">
        <f>IF('⑤案件貼り付けシート(E6~→A2へ縦横替えで）'!$GU154="固定",IF('⑤案件貼り付けシート(E6~→A2へ縦横替えで）'!GW154="","",'⑤案件貼り付けシート(E6~→A2へ縦横替えで）'!GW154),"")</f>
        <v/>
      </c>
      <c r="FJ158" s="154" t="str">
        <f>IF('⑤案件貼り付けシート(E6~→A2へ縦横替えで）'!$GU154="固定",IF('⑤案件貼り付けシート(E6~→A2へ縦横替えで）'!GX154="","",'⑤案件貼り付けシート(E6~→A2へ縦横替えで）'!GX154),"")</f>
        <v/>
      </c>
      <c r="FK158" s="154" t="str">
        <f>IF('⑤案件貼り付けシート(E6~→A2へ縦横替えで）'!$GU154="固定",IF('⑤案件貼り付けシート(E6~→A2へ縦横替えで）'!GY154="","",'⑤案件貼り付けシート(E6~→A2へ縦横替えで）'!GY154),"")</f>
        <v/>
      </c>
      <c r="FL158" s="154" t="str">
        <f>IF('⑤案件貼り付けシート(E6~→A2へ縦横替えで）'!$GU154="固定",IF('⑤案件貼り付けシート(E6~→A2へ縦横替えで）'!GZ154="","",'⑤案件貼り付けシート(E6~→A2へ縦横替えで）'!GZ154),"")</f>
        <v/>
      </c>
      <c r="FM158" s="154" t="str">
        <f>IF('⑤案件貼り付けシート(E6~→A2へ縦横替えで）'!$GU154="固定",IF('⑤案件貼り付けシート(E6~→A2へ縦横替えで）'!HA154="","",'⑤案件貼り付けシート(E6~→A2へ縦横替えで）'!HA154),"")</f>
        <v/>
      </c>
      <c r="FN158" s="7" t="str">
        <f>IF('⑤案件貼り付けシート(E6~→A2へ縦横替えで）'!$GU154="固定",IF('⑤案件貼り付けシート(E6~→A2へ縦横替えで）'!HB154="","",'⑤案件貼り付けシート(E6~→A2へ縦横替えで）'!HB154),"")</f>
        <v/>
      </c>
      <c r="FO158" s="7" t="str">
        <f>IF('⑤案件貼り付けシート(E6~→A2へ縦横替えで）'!HC154="","",'⑤案件貼り付けシート(E6~→A2へ縦横替えで）'!HC154)</f>
        <v/>
      </c>
      <c r="FP158" s="7" t="str">
        <f>IF('⑤案件貼り付けシート(E6~→A2へ縦横替えで）'!HD154="","",'⑤案件貼り付けシート(E6~→A2へ縦横替えで）'!HD154)</f>
        <v/>
      </c>
      <c r="FQ158" s="7" t="str">
        <f>IF('⑤案件貼り付けシート(E6~→A2へ縦横替えで）'!HE154="","",'⑤案件貼り付けシート(E6~→A2へ縦横替えで）'!HE154)</f>
        <v/>
      </c>
      <c r="FR158" s="154" t="str">
        <f>IF('⑤案件貼り付けシート(E6~→A2へ縦横替えで）'!HG154="","",'⑤案件貼り付けシート(E6~→A2へ縦横替えで）'!HG154)</f>
        <v/>
      </c>
      <c r="FS158" s="154" t="str">
        <f>IF('⑤案件貼り付けシート(E6~→A2へ縦横替えで）'!HH154="","",'⑤案件貼り付けシート(E6~→A2へ縦横替えで）'!HH154)</f>
        <v/>
      </c>
      <c r="FT158" s="7" t="str" cm="1">
        <f t="array" ref="FT158">IF('⑤案件貼り付けシート(E6~→A2へ縦横替えで）'!HI154="","",_xlfn.IFS('⑤案件貼り付けシート(E6~→A2へ縦横替えで）'!HI154="固定",1,'⑤案件貼り付けシート(E6~→A2へ縦横替えで）'!HI154="流動",2,'⑤案件貼り付けシート(E6~→A2へ縦横替えで）'!HI154="対象外",""))</f>
        <v/>
      </c>
      <c r="FU158" s="154" t="str">
        <f>IF('⑤案件貼り付けシート(E6~→A2へ縦横替えで）'!$HI154="固定",IF('⑤案件貼り付けシート(E6~→A2へ縦横替えで）'!HJ154="","",'⑤案件貼り付けシート(E6~→A2へ縦横替えで）'!HJ154),"")</f>
        <v/>
      </c>
      <c r="FV158" s="154" t="str">
        <f>IF('⑤案件貼り付けシート(E6~→A2へ縦横替えで）'!$HI154="固定",IF('⑤案件貼り付けシート(E6~→A2へ縦横替えで）'!HK154="","",'⑤案件貼り付けシート(E6~→A2へ縦横替えで）'!HK154),"")</f>
        <v/>
      </c>
      <c r="FW158" s="154" t="str">
        <f>IF('⑤案件貼り付けシート(E6~→A2へ縦横替えで）'!$HI154="固定",IF('⑤案件貼り付けシート(E6~→A2へ縦横替えで）'!HL154="","",'⑤案件貼り付けシート(E6~→A2へ縦横替えで）'!HL154),"")</f>
        <v/>
      </c>
      <c r="FX158" s="154" t="str">
        <f>IF('⑤案件貼り付けシート(E6~→A2へ縦横替えで）'!$HI154="固定",IF('⑤案件貼り付けシート(E6~→A2へ縦横替えで）'!HM154="","",'⑤案件貼り付けシート(E6~→A2へ縦横替えで）'!HM154),"")</f>
        <v/>
      </c>
      <c r="FY158" s="154" t="str">
        <f>IF('⑤案件貼り付けシート(E6~→A2へ縦横替えで）'!$HI154="固定",IF('⑤案件貼り付けシート(E6~→A2へ縦横替えで）'!HN154="","",'⑤案件貼り付けシート(E6~→A2へ縦横替えで）'!HN154),"")</f>
        <v/>
      </c>
      <c r="FZ158" s="154" t="str">
        <f>IF('⑤案件貼り付けシート(E6~→A2へ縦横替えで）'!$HI154="固定",IF('⑤案件貼り付けシート(E6~→A2へ縦横替えで）'!HO154="","",'⑤案件貼り付けシート(E6~→A2へ縦横替えで）'!HO154),"")</f>
        <v/>
      </c>
      <c r="GA158" s="7" t="str">
        <f>IF('⑤案件貼り付けシート(E6~→A2へ縦横替えで）'!$HI154="固定",IF('⑤案件貼り付けシート(E6~→A2へ縦横替えで）'!HP154="","",'⑤案件貼り付けシート(E6~→A2へ縦横替えで）'!HP154),"")</f>
        <v/>
      </c>
      <c r="GB158" s="7" t="str">
        <f>IF('⑤案件貼り付けシート(E6~→A2へ縦横替えで）'!HQ154="","",'⑤案件貼り付けシート(E6~→A2へ縦横替えで）'!HQ154)</f>
        <v/>
      </c>
      <c r="GC158" s="7" t="str">
        <f>IF('⑤案件貼り付けシート(E6~→A2へ縦横替えで）'!HR154="","",'⑤案件貼り付けシート(E6~→A2へ縦横替えで）'!HR154)</f>
        <v/>
      </c>
      <c r="GD158" s="7" t="str">
        <f>IF('⑤案件貼り付けシート(E6~→A2へ縦横替えで）'!HS154="","",'⑤案件貼り付けシート(E6~→A2へ縦横替えで）'!HS154)</f>
        <v/>
      </c>
      <c r="GE158" s="7"/>
      <c r="GF158" s="7"/>
      <c r="GG158" s="7"/>
      <c r="GH158" s="7"/>
      <c r="GI158" s="7"/>
      <c r="GJ158" s="7"/>
      <c r="GK158" s="7"/>
      <c r="GL158" s="7"/>
      <c r="GM158" s="48"/>
      <c r="GN158" s="7"/>
      <c r="GO158" s="7"/>
      <c r="GP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3"/>
      <c r="AS159" s="7"/>
      <c r="AT159" s="7"/>
      <c r="AU159" s="7"/>
      <c r="AV159" s="7"/>
      <c r="AW159" s="7"/>
      <c r="AX159" s="7"/>
      <c r="AY159" s="7"/>
      <c r="AZ159" s="7"/>
      <c r="BA159" s="7"/>
      <c r="BB159" s="7"/>
      <c r="BC159" s="7"/>
      <c r="BD159" s="7"/>
      <c r="BE159" s="154"/>
      <c r="BF159" s="154"/>
      <c r="BG159" s="7"/>
      <c r="BH159" s="154"/>
      <c r="BI159" s="154"/>
      <c r="BJ159" s="154"/>
      <c r="BK159" s="154"/>
      <c r="BL159" s="154"/>
      <c r="BM159" s="154"/>
      <c r="BN159" s="7"/>
      <c r="BO159" s="7"/>
      <c r="BP159" s="7"/>
      <c r="BQ159" s="7"/>
      <c r="BR159" s="154"/>
      <c r="BS159" s="154"/>
      <c r="BT159" s="7"/>
      <c r="BU159" s="154"/>
      <c r="BV159" s="154"/>
      <c r="BW159" s="154"/>
      <c r="BX159" s="154"/>
      <c r="BY159" s="154"/>
      <c r="BZ159" s="154"/>
      <c r="CA159" s="7"/>
      <c r="CB159" s="7"/>
      <c r="CC159" s="7"/>
      <c r="CD159" s="7"/>
      <c r="CE159" s="154"/>
      <c r="CF159" s="154"/>
      <c r="CG159" s="7"/>
      <c r="CH159" s="154"/>
      <c r="CI159" s="154"/>
      <c r="CJ159" s="154"/>
      <c r="CK159" s="154"/>
      <c r="CL159" s="154"/>
      <c r="CM159" s="154"/>
      <c r="CN159" s="7"/>
      <c r="CO159" s="7"/>
      <c r="CP159" s="7"/>
      <c r="CQ159" s="7"/>
      <c r="CR159" s="154"/>
      <c r="CS159" s="154"/>
      <c r="CT159" s="7"/>
      <c r="CU159" s="154"/>
      <c r="CV159" s="154"/>
      <c r="CW159" s="154"/>
      <c r="CX159" s="154"/>
      <c r="CY159" s="154"/>
      <c r="CZ159" s="154"/>
      <c r="DA159" s="7"/>
      <c r="DB159" s="7"/>
      <c r="DC159" s="7"/>
      <c r="DD159" s="7"/>
      <c r="DE159" s="154"/>
      <c r="DF159" s="154"/>
      <c r="DG159" s="7"/>
      <c r="DH159" s="154"/>
      <c r="DI159" s="154"/>
      <c r="DJ159" s="154"/>
      <c r="DK159" s="154"/>
      <c r="DL159" s="154"/>
      <c r="DM159" s="154"/>
      <c r="DN159" s="7"/>
      <c r="DO159" s="7"/>
      <c r="DP159" s="7"/>
      <c r="DQ159" s="7"/>
      <c r="DR159" s="154" t="str">
        <f>IF('⑤案件貼り付けシート(E6~→A2へ縦横替えで）'!FC155="","",'⑤案件貼り付けシート(E6~→A2へ縦横替えで）'!FC155)</f>
        <v/>
      </c>
      <c r="DS159" s="154" t="str">
        <f>IF('⑤案件貼り付けシート(E6~→A2へ縦横替えで）'!FD155="","",'⑤案件貼り付けシート(E6~→A2へ縦横替えで）'!FD155)</f>
        <v/>
      </c>
      <c r="DT159" s="7" t="str" cm="1">
        <f t="array" ref="DT159">IF('⑤案件貼り付けシート(E6~→A2へ縦横替えで）'!FE155="","",_xlfn.IFS('⑤案件貼り付けシート(E6~→A2へ縦横替えで）'!FE155="固定",1,'⑤案件貼り付けシート(E6~→A2へ縦横替えで）'!FE155="流動",2,'⑤案件貼り付けシート(E6~→A2へ縦横替えで）'!FE155="対象外",""))</f>
        <v/>
      </c>
      <c r="DU159" s="154" t="str">
        <f>IF('⑤案件貼り付けシート(E6~→A2へ縦横替えで）'!$FE155="固定",IF('⑤案件貼り付けシート(E6~→A2へ縦横替えで）'!FF155="","",'⑤案件貼り付けシート(E6~→A2へ縦横替えで）'!FF155),"")</f>
        <v/>
      </c>
      <c r="DV159" s="154" t="str">
        <f>IF('⑤案件貼り付けシート(E6~→A2へ縦横替えで）'!$FE155="固定",IF('⑤案件貼り付けシート(E6~→A2へ縦横替えで）'!FG155="","",'⑤案件貼り付けシート(E6~→A2へ縦横替えで）'!FG155),"")</f>
        <v/>
      </c>
      <c r="DW159" s="154" t="str">
        <f>IF('⑤案件貼り付けシート(E6~→A2へ縦横替えで）'!$FE155="固定",IF('⑤案件貼り付けシート(E6~→A2へ縦横替えで）'!FH155="","",'⑤案件貼り付けシート(E6~→A2へ縦横替えで）'!FH155),"")</f>
        <v/>
      </c>
      <c r="DX159" s="154" t="str">
        <f>IF('⑤案件貼り付けシート(E6~→A2へ縦横替えで）'!$FE155="固定",IF('⑤案件貼り付けシート(E6~→A2へ縦横替えで）'!FI155="","",'⑤案件貼り付けシート(E6~→A2へ縦横替えで）'!FI155),"")</f>
        <v/>
      </c>
      <c r="DY159" s="154" t="str">
        <f>IF('⑤案件貼り付けシート(E6~→A2へ縦横替えで）'!$FE155="固定",IF('⑤案件貼り付けシート(E6~→A2へ縦横替えで）'!FJ155="","",'⑤案件貼り付けシート(E6~→A2へ縦横替えで）'!FJ155),"")</f>
        <v/>
      </c>
      <c r="DZ159" s="154" t="str">
        <f>IF('⑤案件貼り付けシート(E6~→A2へ縦横替えで）'!$FE155="固定",IF('⑤案件貼り付けシート(E6~→A2へ縦横替えで）'!FK155="","",'⑤案件貼り付けシート(E6~→A2へ縦横替えで）'!FK155),"")</f>
        <v/>
      </c>
      <c r="EA159" s="7" t="str">
        <f>IF('⑤案件貼り付けシート(E6~→A2へ縦横替えで）'!$FE155="固定",IF('⑤案件貼り付けシート(E6~→A2へ縦横替えで）'!FL155="","",'⑤案件貼り付けシート(E6~→A2へ縦横替えで）'!FL155),"")</f>
        <v/>
      </c>
      <c r="EB159" s="7" t="str">
        <f>IF('⑤案件貼り付けシート(E6~→A2へ縦横替えで）'!FM155="","",'⑤案件貼り付けシート(E6~→A2へ縦横替えで）'!FM155)</f>
        <v/>
      </c>
      <c r="EC159" s="7" t="str">
        <f>IF('⑤案件貼り付けシート(E6~→A2へ縦横替えで）'!FN155="","",'⑤案件貼り付けシート(E6~→A2へ縦横替えで）'!FN155)</f>
        <v/>
      </c>
      <c r="ED159" s="7" t="str">
        <f>IF('⑤案件貼り付けシート(E6~→A2へ縦横替えで）'!FO155="","",'⑤案件貼り付けシート(E6~→A2へ縦横替えで）'!FO155)</f>
        <v/>
      </c>
      <c r="EE159" s="154" t="str">
        <f>IF('⑤案件貼り付けシート(E6~→A2へ縦横替えで）'!FQ155="","",'⑤案件貼り付けシート(E6~→A2へ縦横替えで）'!FQ155)</f>
        <v/>
      </c>
      <c r="EF159" s="154" t="str">
        <f>IF('⑤案件貼り付けシート(E6~→A2へ縦横替えで）'!FR155="","",'⑤案件貼り付けシート(E6~→A2へ縦横替えで）'!FR155)</f>
        <v/>
      </c>
      <c r="EG159" s="7" t="str" cm="1">
        <f t="array" ref="EG159">IF('⑤案件貼り付けシート(E6~→A2へ縦横替えで）'!FS155="","",_xlfn.IFS('⑤案件貼り付けシート(E6~→A2へ縦横替えで）'!FS155="固定",1,'⑤案件貼り付けシート(E6~→A2へ縦横替えで）'!FS155="流動",2,'⑤案件貼り付けシート(E6~→A2へ縦横替えで）'!FS155="対象外",""))</f>
        <v/>
      </c>
      <c r="EH159" s="154" t="str">
        <f>IF('⑤案件貼り付けシート(E6~→A2へ縦横替えで）'!$FS155="固定",IF('⑤案件貼り付けシート(E6~→A2へ縦横替えで）'!FT155="","",'⑤案件貼り付けシート(E6~→A2へ縦横替えで）'!FT155),"")</f>
        <v/>
      </c>
      <c r="EI159" s="154" t="str">
        <f>IF('⑤案件貼り付けシート(E6~→A2へ縦横替えで）'!$FS155="固定",IF('⑤案件貼り付けシート(E6~→A2へ縦横替えで）'!FU155="","",'⑤案件貼り付けシート(E6~→A2へ縦横替えで）'!FU155),"")</f>
        <v/>
      </c>
      <c r="EJ159" s="154" t="str">
        <f>IF('⑤案件貼り付けシート(E6~→A2へ縦横替えで）'!$FS155="固定",IF('⑤案件貼り付けシート(E6~→A2へ縦横替えで）'!FV155="","",'⑤案件貼り付けシート(E6~→A2へ縦横替えで）'!FV155),"")</f>
        <v/>
      </c>
      <c r="EK159" s="154" t="str">
        <f>IF('⑤案件貼り付けシート(E6~→A2へ縦横替えで）'!$FS155="固定",IF('⑤案件貼り付けシート(E6~→A2へ縦横替えで）'!FW155="","",'⑤案件貼り付けシート(E6~→A2へ縦横替えで）'!FW155),"")</f>
        <v/>
      </c>
      <c r="EL159" s="154" t="str">
        <f>IF('⑤案件貼り付けシート(E6~→A2へ縦横替えで）'!$FS155="固定",IF('⑤案件貼り付けシート(E6~→A2へ縦横替えで）'!FX155="","",'⑤案件貼り付けシート(E6~→A2へ縦横替えで）'!FX155),"")</f>
        <v/>
      </c>
      <c r="EM159" s="154" t="str">
        <f>IF('⑤案件貼り付けシート(E6~→A2へ縦横替えで）'!$FS155="固定",IF('⑤案件貼り付けシート(E6~→A2へ縦横替えで）'!FY155="","",'⑤案件貼り付けシート(E6~→A2へ縦横替えで）'!FY155),"")</f>
        <v/>
      </c>
      <c r="EN159" s="7" t="str">
        <f>IF('⑤案件貼り付けシート(E6~→A2へ縦横替えで）'!$FS155="固定",IF('⑤案件貼り付けシート(E6~→A2へ縦横替えで）'!FZ155="","",'⑤案件貼り付けシート(E6~→A2へ縦横替えで）'!FZ155),"")</f>
        <v/>
      </c>
      <c r="EO159" s="7" t="str">
        <f>IF('⑤案件貼り付けシート(E6~→A2へ縦横替えで）'!GA155="","",'⑤案件貼り付けシート(E6~→A2へ縦横替えで）'!GA155)</f>
        <v/>
      </c>
      <c r="EP159" s="7" t="str">
        <f>IF('⑤案件貼り付けシート(E6~→A2へ縦横替えで）'!GB155="","",'⑤案件貼り付けシート(E6~→A2へ縦横替えで）'!GB155)</f>
        <v/>
      </c>
      <c r="EQ159" s="7" t="str">
        <f>IF('⑤案件貼り付けシート(E6~→A2へ縦横替えで）'!GC155="","",'⑤案件貼り付けシート(E6~→A2へ縦横替えで）'!GC155)</f>
        <v/>
      </c>
      <c r="ER159" s="154" t="str">
        <f>IF('⑤案件貼り付けシート(E6~→A2へ縦横替えで）'!GE155="","",'⑤案件貼り付けシート(E6~→A2へ縦横替えで）'!GE155)</f>
        <v/>
      </c>
      <c r="ES159" s="154" t="str">
        <f>IF('⑤案件貼り付けシート(E6~→A2へ縦横替えで）'!GF155="","",'⑤案件貼り付けシート(E6~→A2へ縦横替えで）'!GF155)</f>
        <v/>
      </c>
      <c r="ET159" s="7" t="str" cm="1">
        <f t="array" ref="ET159">IF('⑤案件貼り付けシート(E6~→A2へ縦横替えで）'!GG155="","",_xlfn.IFS('⑤案件貼り付けシート(E6~→A2へ縦横替えで）'!GG155="固定",1,'⑤案件貼り付けシート(E6~→A2へ縦横替えで）'!GG155="流動",2,'⑤案件貼り付けシート(E6~→A2へ縦横替えで）'!GG155="対象外",""))</f>
        <v/>
      </c>
      <c r="EU159" s="154" t="str">
        <f>IF('⑤案件貼り付けシート(E6~→A2へ縦横替えで）'!$GG155="固定",IF('⑤案件貼り付けシート(E6~→A2へ縦横替えで）'!GH155="","",'⑤案件貼り付けシート(E6~→A2へ縦横替えで）'!GH155),"")</f>
        <v/>
      </c>
      <c r="EV159" s="154" t="str">
        <f>IF('⑤案件貼り付けシート(E6~→A2へ縦横替えで）'!$GG155="固定",IF('⑤案件貼り付けシート(E6~→A2へ縦横替えで）'!GI155="","",'⑤案件貼り付けシート(E6~→A2へ縦横替えで）'!GI155),"")</f>
        <v/>
      </c>
      <c r="EW159" s="154" t="str">
        <f>IF('⑤案件貼り付けシート(E6~→A2へ縦横替えで）'!$GG155="固定",IF('⑤案件貼り付けシート(E6~→A2へ縦横替えで）'!GJ155="","",'⑤案件貼り付けシート(E6~→A2へ縦横替えで）'!GJ155),"")</f>
        <v/>
      </c>
      <c r="EX159" s="154" t="str">
        <f>IF('⑤案件貼り付けシート(E6~→A2へ縦横替えで）'!$GG155="固定",IF('⑤案件貼り付けシート(E6~→A2へ縦横替えで）'!GK155="","",'⑤案件貼り付けシート(E6~→A2へ縦横替えで）'!GK155),"")</f>
        <v/>
      </c>
      <c r="EY159" s="154" t="str">
        <f>IF('⑤案件貼り付けシート(E6~→A2へ縦横替えで）'!$GG155="固定",IF('⑤案件貼り付けシート(E6~→A2へ縦横替えで）'!GL155="","",'⑤案件貼り付けシート(E6~→A2へ縦横替えで）'!GL155),"")</f>
        <v/>
      </c>
      <c r="EZ159" s="154" t="str">
        <f>IF('⑤案件貼り付けシート(E6~→A2へ縦横替えで）'!$GG155="固定",IF('⑤案件貼り付けシート(E6~→A2へ縦横替えで）'!GM155="","",'⑤案件貼り付けシート(E6~→A2へ縦横替えで）'!GM155),"")</f>
        <v/>
      </c>
      <c r="FA159" s="7" t="str">
        <f>IF('⑤案件貼り付けシート(E6~→A2へ縦横替えで）'!$GG155="固定",IF('⑤案件貼り付けシート(E6~→A2へ縦横替えで）'!GN155="","",'⑤案件貼り付けシート(E6~→A2へ縦横替えで）'!GN155),"")</f>
        <v/>
      </c>
      <c r="FB159" s="7" t="str">
        <f>IF('⑤案件貼り付けシート(E6~→A2へ縦横替えで）'!GO155="","",'⑤案件貼り付けシート(E6~→A2へ縦横替えで）'!GO155)</f>
        <v/>
      </c>
      <c r="FC159" s="7" t="str">
        <f>IF('⑤案件貼り付けシート(E6~→A2へ縦横替えで）'!GP155="","",'⑤案件貼り付けシート(E6~→A2へ縦横替えで）'!GP155)</f>
        <v/>
      </c>
      <c r="FD159" s="7" t="str">
        <f>IF('⑤案件貼り付けシート(E6~→A2へ縦横替えで）'!GQ155="","",'⑤案件貼り付けシート(E6~→A2へ縦横替えで）'!GQ155)</f>
        <v/>
      </c>
      <c r="FE159" s="154" t="str">
        <f>IF('⑤案件貼り付けシート(E6~→A2へ縦横替えで）'!GS155="","",'⑤案件貼り付けシート(E6~→A2へ縦横替えで）'!GS155)</f>
        <v/>
      </c>
      <c r="FF159" s="154" t="str">
        <f>IF('⑤案件貼り付けシート(E6~→A2へ縦横替えで）'!GT155="","",'⑤案件貼り付けシート(E6~→A2へ縦横替えで）'!GT155)</f>
        <v/>
      </c>
      <c r="FG159" s="7" t="str" cm="1">
        <f t="array" ref="FG159">IF('⑤案件貼り付けシート(E6~→A2へ縦横替えで）'!GU155="","",_xlfn.IFS('⑤案件貼り付けシート(E6~→A2へ縦横替えで）'!GU155="固定",1,'⑤案件貼り付けシート(E6~→A2へ縦横替えで）'!GU155="流動",2,'⑤案件貼り付けシート(E6~→A2へ縦横替えで）'!GU155="対象外",""))</f>
        <v/>
      </c>
      <c r="FH159" s="154" t="str">
        <f>IF('⑤案件貼り付けシート(E6~→A2へ縦横替えで）'!$GU155="固定",IF('⑤案件貼り付けシート(E6~→A2へ縦横替えで）'!GV155="","",'⑤案件貼り付けシート(E6~→A2へ縦横替えで）'!GV155),"")</f>
        <v/>
      </c>
      <c r="FI159" s="154" t="str">
        <f>IF('⑤案件貼り付けシート(E6~→A2へ縦横替えで）'!$GU155="固定",IF('⑤案件貼り付けシート(E6~→A2へ縦横替えで）'!GW155="","",'⑤案件貼り付けシート(E6~→A2へ縦横替えで）'!GW155),"")</f>
        <v/>
      </c>
      <c r="FJ159" s="154" t="str">
        <f>IF('⑤案件貼り付けシート(E6~→A2へ縦横替えで）'!$GU155="固定",IF('⑤案件貼り付けシート(E6~→A2へ縦横替えで）'!GX155="","",'⑤案件貼り付けシート(E6~→A2へ縦横替えで）'!GX155),"")</f>
        <v/>
      </c>
      <c r="FK159" s="154" t="str">
        <f>IF('⑤案件貼り付けシート(E6~→A2へ縦横替えで）'!$GU155="固定",IF('⑤案件貼り付けシート(E6~→A2へ縦横替えで）'!GY155="","",'⑤案件貼り付けシート(E6~→A2へ縦横替えで）'!GY155),"")</f>
        <v/>
      </c>
      <c r="FL159" s="154" t="str">
        <f>IF('⑤案件貼り付けシート(E6~→A2へ縦横替えで）'!$GU155="固定",IF('⑤案件貼り付けシート(E6~→A2へ縦横替えで）'!GZ155="","",'⑤案件貼り付けシート(E6~→A2へ縦横替えで）'!GZ155),"")</f>
        <v/>
      </c>
      <c r="FM159" s="154" t="str">
        <f>IF('⑤案件貼り付けシート(E6~→A2へ縦横替えで）'!$GU155="固定",IF('⑤案件貼り付けシート(E6~→A2へ縦横替えで）'!HA155="","",'⑤案件貼り付けシート(E6~→A2へ縦横替えで）'!HA155),"")</f>
        <v/>
      </c>
      <c r="FN159" s="7" t="str">
        <f>IF('⑤案件貼り付けシート(E6~→A2へ縦横替えで）'!$GU155="固定",IF('⑤案件貼り付けシート(E6~→A2へ縦横替えで）'!HB155="","",'⑤案件貼り付けシート(E6~→A2へ縦横替えで）'!HB155),"")</f>
        <v/>
      </c>
      <c r="FO159" s="7" t="str">
        <f>IF('⑤案件貼り付けシート(E6~→A2へ縦横替えで）'!HC155="","",'⑤案件貼り付けシート(E6~→A2へ縦横替えで）'!HC155)</f>
        <v/>
      </c>
      <c r="FP159" s="7" t="str">
        <f>IF('⑤案件貼り付けシート(E6~→A2へ縦横替えで）'!HD155="","",'⑤案件貼り付けシート(E6~→A2へ縦横替えで）'!HD155)</f>
        <v/>
      </c>
      <c r="FQ159" s="7" t="str">
        <f>IF('⑤案件貼り付けシート(E6~→A2へ縦横替えで）'!HE155="","",'⑤案件貼り付けシート(E6~→A2へ縦横替えで）'!HE155)</f>
        <v/>
      </c>
      <c r="FR159" s="154" t="str">
        <f>IF('⑤案件貼り付けシート(E6~→A2へ縦横替えで）'!HG155="","",'⑤案件貼り付けシート(E6~→A2へ縦横替えで）'!HG155)</f>
        <v/>
      </c>
      <c r="FS159" s="154" t="str">
        <f>IF('⑤案件貼り付けシート(E6~→A2へ縦横替えで）'!HH155="","",'⑤案件貼り付けシート(E6~→A2へ縦横替えで）'!HH155)</f>
        <v/>
      </c>
      <c r="FT159" s="7" t="str" cm="1">
        <f t="array" ref="FT159">IF('⑤案件貼り付けシート(E6~→A2へ縦横替えで）'!HI155="","",_xlfn.IFS('⑤案件貼り付けシート(E6~→A2へ縦横替えで）'!HI155="固定",1,'⑤案件貼り付けシート(E6~→A2へ縦横替えで）'!HI155="流動",2,'⑤案件貼り付けシート(E6~→A2へ縦横替えで）'!HI155="対象外",""))</f>
        <v/>
      </c>
      <c r="FU159" s="154" t="str">
        <f>IF('⑤案件貼り付けシート(E6~→A2へ縦横替えで）'!$HI155="固定",IF('⑤案件貼り付けシート(E6~→A2へ縦横替えで）'!HJ155="","",'⑤案件貼り付けシート(E6~→A2へ縦横替えで）'!HJ155),"")</f>
        <v/>
      </c>
      <c r="FV159" s="154" t="str">
        <f>IF('⑤案件貼り付けシート(E6~→A2へ縦横替えで）'!$HI155="固定",IF('⑤案件貼り付けシート(E6~→A2へ縦横替えで）'!HK155="","",'⑤案件貼り付けシート(E6~→A2へ縦横替えで）'!HK155),"")</f>
        <v/>
      </c>
      <c r="FW159" s="154" t="str">
        <f>IF('⑤案件貼り付けシート(E6~→A2へ縦横替えで）'!$HI155="固定",IF('⑤案件貼り付けシート(E6~→A2へ縦横替えで）'!HL155="","",'⑤案件貼り付けシート(E6~→A2へ縦横替えで）'!HL155),"")</f>
        <v/>
      </c>
      <c r="FX159" s="154" t="str">
        <f>IF('⑤案件貼り付けシート(E6~→A2へ縦横替えで）'!$HI155="固定",IF('⑤案件貼り付けシート(E6~→A2へ縦横替えで）'!HM155="","",'⑤案件貼り付けシート(E6~→A2へ縦横替えで）'!HM155),"")</f>
        <v/>
      </c>
      <c r="FY159" s="154" t="str">
        <f>IF('⑤案件貼り付けシート(E6~→A2へ縦横替えで）'!$HI155="固定",IF('⑤案件貼り付けシート(E6~→A2へ縦横替えで）'!HN155="","",'⑤案件貼り付けシート(E6~→A2へ縦横替えで）'!HN155),"")</f>
        <v/>
      </c>
      <c r="FZ159" s="154" t="str">
        <f>IF('⑤案件貼り付けシート(E6~→A2へ縦横替えで）'!$HI155="固定",IF('⑤案件貼り付けシート(E6~→A2へ縦横替えで）'!HO155="","",'⑤案件貼り付けシート(E6~→A2へ縦横替えで）'!HO155),"")</f>
        <v/>
      </c>
      <c r="GA159" s="7" t="str">
        <f>IF('⑤案件貼り付けシート(E6~→A2へ縦横替えで）'!$HI155="固定",IF('⑤案件貼り付けシート(E6~→A2へ縦横替えで）'!HP155="","",'⑤案件貼り付けシート(E6~→A2へ縦横替えで）'!HP155),"")</f>
        <v/>
      </c>
      <c r="GB159" s="7" t="str">
        <f>IF('⑤案件貼り付けシート(E6~→A2へ縦横替えで）'!HQ155="","",'⑤案件貼り付けシート(E6~→A2へ縦横替えで）'!HQ155)</f>
        <v/>
      </c>
      <c r="GC159" s="7" t="str">
        <f>IF('⑤案件貼り付けシート(E6~→A2へ縦横替えで）'!HR155="","",'⑤案件貼り付けシート(E6~→A2へ縦横替えで）'!HR155)</f>
        <v/>
      </c>
      <c r="GD159" s="7" t="str">
        <f>IF('⑤案件貼り付けシート(E6~→A2へ縦横替えで）'!HS155="","",'⑤案件貼り付けシート(E6~→A2へ縦横替えで）'!HS155)</f>
        <v/>
      </c>
      <c r="GE159" s="7"/>
      <c r="GF159" s="7"/>
      <c r="GG159" s="7"/>
      <c r="GH159" s="7"/>
      <c r="GI159" s="7"/>
      <c r="GJ159" s="7"/>
      <c r="GK159" s="7"/>
      <c r="GL159" s="7"/>
      <c r="GM159" s="48"/>
      <c r="GN159" s="7"/>
      <c r="GO159" s="7"/>
      <c r="GP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3"/>
      <c r="AS160" s="7"/>
      <c r="AT160" s="7"/>
      <c r="AU160" s="7"/>
      <c r="AV160" s="7"/>
      <c r="AW160" s="7"/>
      <c r="AX160" s="7"/>
      <c r="AY160" s="7"/>
      <c r="AZ160" s="7"/>
      <c r="BA160" s="7"/>
      <c r="BB160" s="7"/>
      <c r="BC160" s="7"/>
      <c r="BD160" s="7"/>
      <c r="BE160" s="154"/>
      <c r="BF160" s="154"/>
      <c r="BG160" s="7"/>
      <c r="BH160" s="154"/>
      <c r="BI160" s="154"/>
      <c r="BJ160" s="154"/>
      <c r="BK160" s="154"/>
      <c r="BL160" s="154"/>
      <c r="BM160" s="154"/>
      <c r="BN160" s="7"/>
      <c r="BO160" s="7"/>
      <c r="BP160" s="7"/>
      <c r="BQ160" s="7"/>
      <c r="BR160" s="154"/>
      <c r="BS160" s="154"/>
      <c r="BT160" s="7"/>
      <c r="BU160" s="154"/>
      <c r="BV160" s="154"/>
      <c r="BW160" s="154"/>
      <c r="BX160" s="154"/>
      <c r="BY160" s="154"/>
      <c r="BZ160" s="154"/>
      <c r="CA160" s="7"/>
      <c r="CB160" s="7"/>
      <c r="CC160" s="7"/>
      <c r="CD160" s="7"/>
      <c r="CE160" s="154"/>
      <c r="CF160" s="154"/>
      <c r="CG160" s="7"/>
      <c r="CH160" s="154"/>
      <c r="CI160" s="154"/>
      <c r="CJ160" s="154"/>
      <c r="CK160" s="154"/>
      <c r="CL160" s="154"/>
      <c r="CM160" s="154"/>
      <c r="CN160" s="7"/>
      <c r="CO160" s="7"/>
      <c r="CP160" s="7"/>
      <c r="CQ160" s="7"/>
      <c r="CR160" s="154"/>
      <c r="CS160" s="154"/>
      <c r="CT160" s="7"/>
      <c r="CU160" s="154"/>
      <c r="CV160" s="154"/>
      <c r="CW160" s="154"/>
      <c r="CX160" s="154"/>
      <c r="CY160" s="154"/>
      <c r="CZ160" s="154"/>
      <c r="DA160" s="7"/>
      <c r="DB160" s="7"/>
      <c r="DC160" s="7"/>
      <c r="DD160" s="7"/>
      <c r="DE160" s="154"/>
      <c r="DF160" s="154"/>
      <c r="DG160" s="7"/>
      <c r="DH160" s="154"/>
      <c r="DI160" s="154"/>
      <c r="DJ160" s="154"/>
      <c r="DK160" s="154"/>
      <c r="DL160" s="154"/>
      <c r="DM160" s="154"/>
      <c r="DN160" s="7"/>
      <c r="DO160" s="7"/>
      <c r="DP160" s="7"/>
      <c r="DQ160" s="7"/>
      <c r="DR160" s="154" t="str">
        <f>IF('⑤案件貼り付けシート(E6~→A2へ縦横替えで）'!FC156="","",'⑤案件貼り付けシート(E6~→A2へ縦横替えで）'!FC156)</f>
        <v/>
      </c>
      <c r="DS160" s="154" t="str">
        <f>IF('⑤案件貼り付けシート(E6~→A2へ縦横替えで）'!FD156="","",'⑤案件貼り付けシート(E6~→A2へ縦横替えで）'!FD156)</f>
        <v/>
      </c>
      <c r="DT160" s="7" t="str" cm="1">
        <f t="array" ref="DT160">IF('⑤案件貼り付けシート(E6~→A2へ縦横替えで）'!FE156="","",_xlfn.IFS('⑤案件貼り付けシート(E6~→A2へ縦横替えで）'!FE156="固定",1,'⑤案件貼り付けシート(E6~→A2へ縦横替えで）'!FE156="流動",2,'⑤案件貼り付けシート(E6~→A2へ縦横替えで）'!FE156="対象外",""))</f>
        <v/>
      </c>
      <c r="DU160" s="154" t="str">
        <f>IF('⑤案件貼り付けシート(E6~→A2へ縦横替えで）'!$FE156="固定",IF('⑤案件貼り付けシート(E6~→A2へ縦横替えで）'!FF156="","",'⑤案件貼り付けシート(E6~→A2へ縦横替えで）'!FF156),"")</f>
        <v/>
      </c>
      <c r="DV160" s="154" t="str">
        <f>IF('⑤案件貼り付けシート(E6~→A2へ縦横替えで）'!$FE156="固定",IF('⑤案件貼り付けシート(E6~→A2へ縦横替えで）'!FG156="","",'⑤案件貼り付けシート(E6~→A2へ縦横替えで）'!FG156),"")</f>
        <v/>
      </c>
      <c r="DW160" s="154" t="str">
        <f>IF('⑤案件貼り付けシート(E6~→A2へ縦横替えで）'!$FE156="固定",IF('⑤案件貼り付けシート(E6~→A2へ縦横替えで）'!FH156="","",'⑤案件貼り付けシート(E6~→A2へ縦横替えで）'!FH156),"")</f>
        <v/>
      </c>
      <c r="DX160" s="154" t="str">
        <f>IF('⑤案件貼り付けシート(E6~→A2へ縦横替えで）'!$FE156="固定",IF('⑤案件貼り付けシート(E6~→A2へ縦横替えで）'!FI156="","",'⑤案件貼り付けシート(E6~→A2へ縦横替えで）'!FI156),"")</f>
        <v/>
      </c>
      <c r="DY160" s="154" t="str">
        <f>IF('⑤案件貼り付けシート(E6~→A2へ縦横替えで）'!$FE156="固定",IF('⑤案件貼り付けシート(E6~→A2へ縦横替えで）'!FJ156="","",'⑤案件貼り付けシート(E6~→A2へ縦横替えで）'!FJ156),"")</f>
        <v/>
      </c>
      <c r="DZ160" s="154" t="str">
        <f>IF('⑤案件貼り付けシート(E6~→A2へ縦横替えで）'!$FE156="固定",IF('⑤案件貼り付けシート(E6~→A2へ縦横替えで）'!FK156="","",'⑤案件貼り付けシート(E6~→A2へ縦横替えで）'!FK156),"")</f>
        <v/>
      </c>
      <c r="EA160" s="7" t="str">
        <f>IF('⑤案件貼り付けシート(E6~→A2へ縦横替えで）'!$FE156="固定",IF('⑤案件貼り付けシート(E6~→A2へ縦横替えで）'!FL156="","",'⑤案件貼り付けシート(E6~→A2へ縦横替えで）'!FL156),"")</f>
        <v/>
      </c>
      <c r="EB160" s="7" t="str">
        <f>IF('⑤案件貼り付けシート(E6~→A2へ縦横替えで）'!FM156="","",'⑤案件貼り付けシート(E6~→A2へ縦横替えで）'!FM156)</f>
        <v/>
      </c>
      <c r="EC160" s="7" t="str">
        <f>IF('⑤案件貼り付けシート(E6~→A2へ縦横替えで）'!FN156="","",'⑤案件貼り付けシート(E6~→A2へ縦横替えで）'!FN156)</f>
        <v/>
      </c>
      <c r="ED160" s="7" t="str">
        <f>IF('⑤案件貼り付けシート(E6~→A2へ縦横替えで）'!FO156="","",'⑤案件貼り付けシート(E6~→A2へ縦横替えで）'!FO156)</f>
        <v/>
      </c>
      <c r="EE160" s="154" t="str">
        <f>IF('⑤案件貼り付けシート(E6~→A2へ縦横替えで）'!FQ156="","",'⑤案件貼り付けシート(E6~→A2へ縦横替えで）'!FQ156)</f>
        <v/>
      </c>
      <c r="EF160" s="154" t="str">
        <f>IF('⑤案件貼り付けシート(E6~→A2へ縦横替えで）'!FR156="","",'⑤案件貼り付けシート(E6~→A2へ縦横替えで）'!FR156)</f>
        <v/>
      </c>
      <c r="EG160" s="7" t="str" cm="1">
        <f t="array" ref="EG160">IF('⑤案件貼り付けシート(E6~→A2へ縦横替えで）'!FS156="","",_xlfn.IFS('⑤案件貼り付けシート(E6~→A2へ縦横替えで）'!FS156="固定",1,'⑤案件貼り付けシート(E6~→A2へ縦横替えで）'!FS156="流動",2,'⑤案件貼り付けシート(E6~→A2へ縦横替えで）'!FS156="対象外",""))</f>
        <v/>
      </c>
      <c r="EH160" s="154" t="str">
        <f>IF('⑤案件貼り付けシート(E6~→A2へ縦横替えで）'!$FS156="固定",IF('⑤案件貼り付けシート(E6~→A2へ縦横替えで）'!FT156="","",'⑤案件貼り付けシート(E6~→A2へ縦横替えで）'!FT156),"")</f>
        <v/>
      </c>
      <c r="EI160" s="154" t="str">
        <f>IF('⑤案件貼り付けシート(E6~→A2へ縦横替えで）'!$FS156="固定",IF('⑤案件貼り付けシート(E6~→A2へ縦横替えで）'!FU156="","",'⑤案件貼り付けシート(E6~→A2へ縦横替えで）'!FU156),"")</f>
        <v/>
      </c>
      <c r="EJ160" s="154" t="str">
        <f>IF('⑤案件貼り付けシート(E6~→A2へ縦横替えで）'!$FS156="固定",IF('⑤案件貼り付けシート(E6~→A2へ縦横替えで）'!FV156="","",'⑤案件貼り付けシート(E6~→A2へ縦横替えで）'!FV156),"")</f>
        <v/>
      </c>
      <c r="EK160" s="154" t="str">
        <f>IF('⑤案件貼り付けシート(E6~→A2へ縦横替えで）'!$FS156="固定",IF('⑤案件貼り付けシート(E6~→A2へ縦横替えで）'!FW156="","",'⑤案件貼り付けシート(E6~→A2へ縦横替えで）'!FW156),"")</f>
        <v/>
      </c>
      <c r="EL160" s="154" t="str">
        <f>IF('⑤案件貼り付けシート(E6~→A2へ縦横替えで）'!$FS156="固定",IF('⑤案件貼り付けシート(E6~→A2へ縦横替えで）'!FX156="","",'⑤案件貼り付けシート(E6~→A2へ縦横替えで）'!FX156),"")</f>
        <v/>
      </c>
      <c r="EM160" s="154" t="str">
        <f>IF('⑤案件貼り付けシート(E6~→A2へ縦横替えで）'!$FS156="固定",IF('⑤案件貼り付けシート(E6~→A2へ縦横替えで）'!FY156="","",'⑤案件貼り付けシート(E6~→A2へ縦横替えで）'!FY156),"")</f>
        <v/>
      </c>
      <c r="EN160" s="7" t="str">
        <f>IF('⑤案件貼り付けシート(E6~→A2へ縦横替えで）'!$FS156="固定",IF('⑤案件貼り付けシート(E6~→A2へ縦横替えで）'!FZ156="","",'⑤案件貼り付けシート(E6~→A2へ縦横替えで）'!FZ156),"")</f>
        <v/>
      </c>
      <c r="EO160" s="7" t="str">
        <f>IF('⑤案件貼り付けシート(E6~→A2へ縦横替えで）'!GA156="","",'⑤案件貼り付けシート(E6~→A2へ縦横替えで）'!GA156)</f>
        <v/>
      </c>
      <c r="EP160" s="7" t="str">
        <f>IF('⑤案件貼り付けシート(E6~→A2へ縦横替えで）'!GB156="","",'⑤案件貼り付けシート(E6~→A2へ縦横替えで）'!GB156)</f>
        <v/>
      </c>
      <c r="EQ160" s="7" t="str">
        <f>IF('⑤案件貼り付けシート(E6~→A2へ縦横替えで）'!GC156="","",'⑤案件貼り付けシート(E6~→A2へ縦横替えで）'!GC156)</f>
        <v/>
      </c>
      <c r="ER160" s="154" t="str">
        <f>IF('⑤案件貼り付けシート(E6~→A2へ縦横替えで）'!GE156="","",'⑤案件貼り付けシート(E6~→A2へ縦横替えで）'!GE156)</f>
        <v/>
      </c>
      <c r="ES160" s="154" t="str">
        <f>IF('⑤案件貼り付けシート(E6~→A2へ縦横替えで）'!GF156="","",'⑤案件貼り付けシート(E6~→A2へ縦横替えで）'!GF156)</f>
        <v/>
      </c>
      <c r="ET160" s="7" t="str" cm="1">
        <f t="array" ref="ET160">IF('⑤案件貼り付けシート(E6~→A2へ縦横替えで）'!GG156="","",_xlfn.IFS('⑤案件貼り付けシート(E6~→A2へ縦横替えで）'!GG156="固定",1,'⑤案件貼り付けシート(E6~→A2へ縦横替えで）'!GG156="流動",2,'⑤案件貼り付けシート(E6~→A2へ縦横替えで）'!GG156="対象外",""))</f>
        <v/>
      </c>
      <c r="EU160" s="154" t="str">
        <f>IF('⑤案件貼り付けシート(E6~→A2へ縦横替えで）'!$GG156="固定",IF('⑤案件貼り付けシート(E6~→A2へ縦横替えで）'!GH156="","",'⑤案件貼り付けシート(E6~→A2へ縦横替えで）'!GH156),"")</f>
        <v/>
      </c>
      <c r="EV160" s="154" t="str">
        <f>IF('⑤案件貼り付けシート(E6~→A2へ縦横替えで）'!$GG156="固定",IF('⑤案件貼り付けシート(E6~→A2へ縦横替えで）'!GI156="","",'⑤案件貼り付けシート(E6~→A2へ縦横替えで）'!GI156),"")</f>
        <v/>
      </c>
      <c r="EW160" s="154" t="str">
        <f>IF('⑤案件貼り付けシート(E6~→A2へ縦横替えで）'!$GG156="固定",IF('⑤案件貼り付けシート(E6~→A2へ縦横替えで）'!GJ156="","",'⑤案件貼り付けシート(E6~→A2へ縦横替えで）'!GJ156),"")</f>
        <v/>
      </c>
      <c r="EX160" s="154" t="str">
        <f>IF('⑤案件貼り付けシート(E6~→A2へ縦横替えで）'!$GG156="固定",IF('⑤案件貼り付けシート(E6~→A2へ縦横替えで）'!GK156="","",'⑤案件貼り付けシート(E6~→A2へ縦横替えで）'!GK156),"")</f>
        <v/>
      </c>
      <c r="EY160" s="154" t="str">
        <f>IF('⑤案件貼り付けシート(E6~→A2へ縦横替えで）'!$GG156="固定",IF('⑤案件貼り付けシート(E6~→A2へ縦横替えで）'!GL156="","",'⑤案件貼り付けシート(E6~→A2へ縦横替えで）'!GL156),"")</f>
        <v/>
      </c>
      <c r="EZ160" s="154" t="str">
        <f>IF('⑤案件貼り付けシート(E6~→A2へ縦横替えで）'!$GG156="固定",IF('⑤案件貼り付けシート(E6~→A2へ縦横替えで）'!GM156="","",'⑤案件貼り付けシート(E6~→A2へ縦横替えで）'!GM156),"")</f>
        <v/>
      </c>
      <c r="FA160" s="7" t="str">
        <f>IF('⑤案件貼り付けシート(E6~→A2へ縦横替えで）'!$GG156="固定",IF('⑤案件貼り付けシート(E6~→A2へ縦横替えで）'!GN156="","",'⑤案件貼り付けシート(E6~→A2へ縦横替えで）'!GN156),"")</f>
        <v/>
      </c>
      <c r="FB160" s="7" t="str">
        <f>IF('⑤案件貼り付けシート(E6~→A2へ縦横替えで）'!GO156="","",'⑤案件貼り付けシート(E6~→A2へ縦横替えで）'!GO156)</f>
        <v/>
      </c>
      <c r="FC160" s="7" t="str">
        <f>IF('⑤案件貼り付けシート(E6~→A2へ縦横替えで）'!GP156="","",'⑤案件貼り付けシート(E6~→A2へ縦横替えで）'!GP156)</f>
        <v/>
      </c>
      <c r="FD160" s="7" t="str">
        <f>IF('⑤案件貼り付けシート(E6~→A2へ縦横替えで）'!GQ156="","",'⑤案件貼り付けシート(E6~→A2へ縦横替えで）'!GQ156)</f>
        <v/>
      </c>
      <c r="FE160" s="154" t="str">
        <f>IF('⑤案件貼り付けシート(E6~→A2へ縦横替えで）'!GS156="","",'⑤案件貼り付けシート(E6~→A2へ縦横替えで）'!GS156)</f>
        <v/>
      </c>
      <c r="FF160" s="154" t="str">
        <f>IF('⑤案件貼り付けシート(E6~→A2へ縦横替えで）'!GT156="","",'⑤案件貼り付けシート(E6~→A2へ縦横替えで）'!GT156)</f>
        <v/>
      </c>
      <c r="FG160" s="7" t="str" cm="1">
        <f t="array" ref="FG160">IF('⑤案件貼り付けシート(E6~→A2へ縦横替えで）'!GU156="","",_xlfn.IFS('⑤案件貼り付けシート(E6~→A2へ縦横替えで）'!GU156="固定",1,'⑤案件貼り付けシート(E6~→A2へ縦横替えで）'!GU156="流動",2,'⑤案件貼り付けシート(E6~→A2へ縦横替えで）'!GU156="対象外",""))</f>
        <v/>
      </c>
      <c r="FH160" s="154" t="str">
        <f>IF('⑤案件貼り付けシート(E6~→A2へ縦横替えで）'!$GU156="固定",IF('⑤案件貼り付けシート(E6~→A2へ縦横替えで）'!GV156="","",'⑤案件貼り付けシート(E6~→A2へ縦横替えで）'!GV156),"")</f>
        <v/>
      </c>
      <c r="FI160" s="154" t="str">
        <f>IF('⑤案件貼り付けシート(E6~→A2へ縦横替えで）'!$GU156="固定",IF('⑤案件貼り付けシート(E6~→A2へ縦横替えで）'!GW156="","",'⑤案件貼り付けシート(E6~→A2へ縦横替えで）'!GW156),"")</f>
        <v/>
      </c>
      <c r="FJ160" s="154" t="str">
        <f>IF('⑤案件貼り付けシート(E6~→A2へ縦横替えで）'!$GU156="固定",IF('⑤案件貼り付けシート(E6~→A2へ縦横替えで）'!GX156="","",'⑤案件貼り付けシート(E6~→A2へ縦横替えで）'!GX156),"")</f>
        <v/>
      </c>
      <c r="FK160" s="154" t="str">
        <f>IF('⑤案件貼り付けシート(E6~→A2へ縦横替えで）'!$GU156="固定",IF('⑤案件貼り付けシート(E6~→A2へ縦横替えで）'!GY156="","",'⑤案件貼り付けシート(E6~→A2へ縦横替えで）'!GY156),"")</f>
        <v/>
      </c>
      <c r="FL160" s="154" t="str">
        <f>IF('⑤案件貼り付けシート(E6~→A2へ縦横替えで）'!$GU156="固定",IF('⑤案件貼り付けシート(E6~→A2へ縦横替えで）'!GZ156="","",'⑤案件貼り付けシート(E6~→A2へ縦横替えで）'!GZ156),"")</f>
        <v/>
      </c>
      <c r="FM160" s="154" t="str">
        <f>IF('⑤案件貼り付けシート(E6~→A2へ縦横替えで）'!$GU156="固定",IF('⑤案件貼り付けシート(E6~→A2へ縦横替えで）'!HA156="","",'⑤案件貼り付けシート(E6~→A2へ縦横替えで）'!HA156),"")</f>
        <v/>
      </c>
      <c r="FN160" s="7" t="str">
        <f>IF('⑤案件貼り付けシート(E6~→A2へ縦横替えで）'!$GU156="固定",IF('⑤案件貼り付けシート(E6~→A2へ縦横替えで）'!HB156="","",'⑤案件貼り付けシート(E6~→A2へ縦横替えで）'!HB156),"")</f>
        <v/>
      </c>
      <c r="FO160" s="7" t="str">
        <f>IF('⑤案件貼り付けシート(E6~→A2へ縦横替えで）'!HC156="","",'⑤案件貼り付けシート(E6~→A2へ縦横替えで）'!HC156)</f>
        <v/>
      </c>
      <c r="FP160" s="7" t="str">
        <f>IF('⑤案件貼り付けシート(E6~→A2へ縦横替えで）'!HD156="","",'⑤案件貼り付けシート(E6~→A2へ縦横替えで）'!HD156)</f>
        <v/>
      </c>
      <c r="FQ160" s="7" t="str">
        <f>IF('⑤案件貼り付けシート(E6~→A2へ縦横替えで）'!HE156="","",'⑤案件貼り付けシート(E6~→A2へ縦横替えで）'!HE156)</f>
        <v/>
      </c>
      <c r="FR160" s="154" t="str">
        <f>IF('⑤案件貼り付けシート(E6~→A2へ縦横替えで）'!HG156="","",'⑤案件貼り付けシート(E6~→A2へ縦横替えで）'!HG156)</f>
        <v/>
      </c>
      <c r="FS160" s="154" t="str">
        <f>IF('⑤案件貼り付けシート(E6~→A2へ縦横替えで）'!HH156="","",'⑤案件貼り付けシート(E6~→A2へ縦横替えで）'!HH156)</f>
        <v/>
      </c>
      <c r="FT160" s="7" t="str" cm="1">
        <f t="array" ref="FT160">IF('⑤案件貼り付けシート(E6~→A2へ縦横替えで）'!HI156="","",_xlfn.IFS('⑤案件貼り付けシート(E6~→A2へ縦横替えで）'!HI156="固定",1,'⑤案件貼り付けシート(E6~→A2へ縦横替えで）'!HI156="流動",2,'⑤案件貼り付けシート(E6~→A2へ縦横替えで）'!HI156="対象外",""))</f>
        <v/>
      </c>
      <c r="FU160" s="154" t="str">
        <f>IF('⑤案件貼り付けシート(E6~→A2へ縦横替えで）'!$HI156="固定",IF('⑤案件貼り付けシート(E6~→A2へ縦横替えで）'!HJ156="","",'⑤案件貼り付けシート(E6~→A2へ縦横替えで）'!HJ156),"")</f>
        <v/>
      </c>
      <c r="FV160" s="154" t="str">
        <f>IF('⑤案件貼り付けシート(E6~→A2へ縦横替えで）'!$HI156="固定",IF('⑤案件貼り付けシート(E6~→A2へ縦横替えで）'!HK156="","",'⑤案件貼り付けシート(E6~→A2へ縦横替えで）'!HK156),"")</f>
        <v/>
      </c>
      <c r="FW160" s="154" t="str">
        <f>IF('⑤案件貼り付けシート(E6~→A2へ縦横替えで）'!$HI156="固定",IF('⑤案件貼り付けシート(E6~→A2へ縦横替えで）'!HL156="","",'⑤案件貼り付けシート(E6~→A2へ縦横替えで）'!HL156),"")</f>
        <v/>
      </c>
      <c r="FX160" s="154" t="str">
        <f>IF('⑤案件貼り付けシート(E6~→A2へ縦横替えで）'!$HI156="固定",IF('⑤案件貼り付けシート(E6~→A2へ縦横替えで）'!HM156="","",'⑤案件貼り付けシート(E6~→A2へ縦横替えで）'!HM156),"")</f>
        <v/>
      </c>
      <c r="FY160" s="154" t="str">
        <f>IF('⑤案件貼り付けシート(E6~→A2へ縦横替えで）'!$HI156="固定",IF('⑤案件貼り付けシート(E6~→A2へ縦横替えで）'!HN156="","",'⑤案件貼り付けシート(E6~→A2へ縦横替えで）'!HN156),"")</f>
        <v/>
      </c>
      <c r="FZ160" s="154" t="str">
        <f>IF('⑤案件貼り付けシート(E6~→A2へ縦横替えで）'!$HI156="固定",IF('⑤案件貼り付けシート(E6~→A2へ縦横替えで）'!HO156="","",'⑤案件貼り付けシート(E6~→A2へ縦横替えで）'!HO156),"")</f>
        <v/>
      </c>
      <c r="GA160" s="7" t="str">
        <f>IF('⑤案件貼り付けシート(E6~→A2へ縦横替えで）'!$HI156="固定",IF('⑤案件貼り付けシート(E6~→A2へ縦横替えで）'!HP156="","",'⑤案件貼り付けシート(E6~→A2へ縦横替えで）'!HP156),"")</f>
        <v/>
      </c>
      <c r="GB160" s="7" t="str">
        <f>IF('⑤案件貼り付けシート(E6~→A2へ縦横替えで）'!HQ156="","",'⑤案件貼り付けシート(E6~→A2へ縦横替えで）'!HQ156)</f>
        <v/>
      </c>
      <c r="GC160" s="7" t="str">
        <f>IF('⑤案件貼り付けシート(E6~→A2へ縦横替えで）'!HR156="","",'⑤案件貼り付けシート(E6~→A2へ縦横替えで）'!HR156)</f>
        <v/>
      </c>
      <c r="GD160" s="7" t="str">
        <f>IF('⑤案件貼り付けシート(E6~→A2へ縦横替えで）'!HS156="","",'⑤案件貼り付けシート(E6~→A2へ縦横替えで）'!HS156)</f>
        <v/>
      </c>
      <c r="GE160" s="7"/>
      <c r="GF160" s="7"/>
      <c r="GG160" s="7"/>
      <c r="GH160" s="7"/>
      <c r="GI160" s="7"/>
      <c r="GJ160" s="7"/>
      <c r="GK160" s="7"/>
      <c r="GL160" s="7"/>
      <c r="GM160" s="48"/>
      <c r="GN160" s="7"/>
      <c r="GO160" s="7"/>
      <c r="GP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3"/>
      <c r="AS161" s="7"/>
      <c r="AT161" s="7"/>
      <c r="AU161" s="7"/>
      <c r="AV161" s="7"/>
      <c r="AW161" s="7"/>
      <c r="AX161" s="7"/>
      <c r="AY161" s="7"/>
      <c r="AZ161" s="7"/>
      <c r="BA161" s="7"/>
      <c r="BB161" s="7"/>
      <c r="BC161" s="7"/>
      <c r="BD161" s="7"/>
      <c r="BE161" s="154"/>
      <c r="BF161" s="154"/>
      <c r="BG161" s="7"/>
      <c r="BH161" s="154"/>
      <c r="BI161" s="154"/>
      <c r="BJ161" s="154"/>
      <c r="BK161" s="154"/>
      <c r="BL161" s="154"/>
      <c r="BM161" s="154"/>
      <c r="BN161" s="7"/>
      <c r="BO161" s="7"/>
      <c r="BP161" s="7"/>
      <c r="BQ161" s="7"/>
      <c r="BR161" s="154"/>
      <c r="BS161" s="154"/>
      <c r="BT161" s="7"/>
      <c r="BU161" s="154"/>
      <c r="BV161" s="154"/>
      <c r="BW161" s="154"/>
      <c r="BX161" s="154"/>
      <c r="BY161" s="154"/>
      <c r="BZ161" s="154"/>
      <c r="CA161" s="7"/>
      <c r="CB161" s="7"/>
      <c r="CC161" s="7"/>
      <c r="CD161" s="7"/>
      <c r="CE161" s="154"/>
      <c r="CF161" s="154"/>
      <c r="CG161" s="7"/>
      <c r="CH161" s="154"/>
      <c r="CI161" s="154"/>
      <c r="CJ161" s="154"/>
      <c r="CK161" s="154"/>
      <c r="CL161" s="154"/>
      <c r="CM161" s="154"/>
      <c r="CN161" s="7"/>
      <c r="CO161" s="7"/>
      <c r="CP161" s="7"/>
      <c r="CQ161" s="7"/>
      <c r="CR161" s="154"/>
      <c r="CS161" s="154"/>
      <c r="CT161" s="7"/>
      <c r="CU161" s="154"/>
      <c r="CV161" s="154"/>
      <c r="CW161" s="154"/>
      <c r="CX161" s="154"/>
      <c r="CY161" s="154"/>
      <c r="CZ161" s="154"/>
      <c r="DA161" s="7"/>
      <c r="DB161" s="7"/>
      <c r="DC161" s="7"/>
      <c r="DD161" s="7"/>
      <c r="DE161" s="154"/>
      <c r="DF161" s="154"/>
      <c r="DG161" s="7"/>
      <c r="DH161" s="154"/>
      <c r="DI161" s="154"/>
      <c r="DJ161" s="154"/>
      <c r="DK161" s="154"/>
      <c r="DL161" s="154"/>
      <c r="DM161" s="154"/>
      <c r="DN161" s="7"/>
      <c r="DO161" s="7"/>
      <c r="DP161" s="7"/>
      <c r="DQ161" s="7"/>
      <c r="DR161" s="154" t="str">
        <f>IF('⑤案件貼り付けシート(E6~→A2へ縦横替えで）'!FC157="","",'⑤案件貼り付けシート(E6~→A2へ縦横替えで）'!FC157)</f>
        <v/>
      </c>
      <c r="DS161" s="154" t="str">
        <f>IF('⑤案件貼り付けシート(E6~→A2へ縦横替えで）'!FD157="","",'⑤案件貼り付けシート(E6~→A2へ縦横替えで）'!FD157)</f>
        <v/>
      </c>
      <c r="DT161" s="7" t="str" cm="1">
        <f t="array" ref="DT161">IF('⑤案件貼り付けシート(E6~→A2へ縦横替えで）'!FE157="","",_xlfn.IFS('⑤案件貼り付けシート(E6~→A2へ縦横替えで）'!FE157="固定",1,'⑤案件貼り付けシート(E6~→A2へ縦横替えで）'!FE157="流動",2,'⑤案件貼り付けシート(E6~→A2へ縦横替えで）'!FE157="対象外",""))</f>
        <v/>
      </c>
      <c r="DU161" s="154" t="str">
        <f>IF('⑤案件貼り付けシート(E6~→A2へ縦横替えで）'!$FE157="固定",IF('⑤案件貼り付けシート(E6~→A2へ縦横替えで）'!FF157="","",'⑤案件貼り付けシート(E6~→A2へ縦横替えで）'!FF157),"")</f>
        <v/>
      </c>
      <c r="DV161" s="154" t="str">
        <f>IF('⑤案件貼り付けシート(E6~→A2へ縦横替えで）'!$FE157="固定",IF('⑤案件貼り付けシート(E6~→A2へ縦横替えで）'!FG157="","",'⑤案件貼り付けシート(E6~→A2へ縦横替えで）'!FG157),"")</f>
        <v/>
      </c>
      <c r="DW161" s="154" t="str">
        <f>IF('⑤案件貼り付けシート(E6~→A2へ縦横替えで）'!$FE157="固定",IF('⑤案件貼り付けシート(E6~→A2へ縦横替えで）'!FH157="","",'⑤案件貼り付けシート(E6~→A2へ縦横替えで）'!FH157),"")</f>
        <v/>
      </c>
      <c r="DX161" s="154" t="str">
        <f>IF('⑤案件貼り付けシート(E6~→A2へ縦横替えで）'!$FE157="固定",IF('⑤案件貼り付けシート(E6~→A2へ縦横替えで）'!FI157="","",'⑤案件貼り付けシート(E6~→A2へ縦横替えで）'!FI157),"")</f>
        <v/>
      </c>
      <c r="DY161" s="154" t="str">
        <f>IF('⑤案件貼り付けシート(E6~→A2へ縦横替えで）'!$FE157="固定",IF('⑤案件貼り付けシート(E6~→A2へ縦横替えで）'!FJ157="","",'⑤案件貼り付けシート(E6~→A2へ縦横替えで）'!FJ157),"")</f>
        <v/>
      </c>
      <c r="DZ161" s="154" t="str">
        <f>IF('⑤案件貼り付けシート(E6~→A2へ縦横替えで）'!$FE157="固定",IF('⑤案件貼り付けシート(E6~→A2へ縦横替えで）'!FK157="","",'⑤案件貼り付けシート(E6~→A2へ縦横替えで）'!FK157),"")</f>
        <v/>
      </c>
      <c r="EA161" s="7" t="str">
        <f>IF('⑤案件貼り付けシート(E6~→A2へ縦横替えで）'!$FE157="固定",IF('⑤案件貼り付けシート(E6~→A2へ縦横替えで）'!FL157="","",'⑤案件貼り付けシート(E6~→A2へ縦横替えで）'!FL157),"")</f>
        <v/>
      </c>
      <c r="EB161" s="7" t="str">
        <f>IF('⑤案件貼り付けシート(E6~→A2へ縦横替えで）'!FM157="","",'⑤案件貼り付けシート(E6~→A2へ縦横替えで）'!FM157)</f>
        <v/>
      </c>
      <c r="EC161" s="7" t="str">
        <f>IF('⑤案件貼り付けシート(E6~→A2へ縦横替えで）'!FN157="","",'⑤案件貼り付けシート(E6~→A2へ縦横替えで）'!FN157)</f>
        <v/>
      </c>
      <c r="ED161" s="7" t="str">
        <f>IF('⑤案件貼り付けシート(E6~→A2へ縦横替えで）'!FO157="","",'⑤案件貼り付けシート(E6~→A2へ縦横替えで）'!FO157)</f>
        <v/>
      </c>
      <c r="EE161" s="154" t="str">
        <f>IF('⑤案件貼り付けシート(E6~→A2へ縦横替えで）'!FQ157="","",'⑤案件貼り付けシート(E6~→A2へ縦横替えで）'!FQ157)</f>
        <v/>
      </c>
      <c r="EF161" s="154" t="str">
        <f>IF('⑤案件貼り付けシート(E6~→A2へ縦横替えで）'!FR157="","",'⑤案件貼り付けシート(E6~→A2へ縦横替えで）'!FR157)</f>
        <v/>
      </c>
      <c r="EG161" s="7" t="str" cm="1">
        <f t="array" ref="EG161">IF('⑤案件貼り付けシート(E6~→A2へ縦横替えで）'!FS157="","",_xlfn.IFS('⑤案件貼り付けシート(E6~→A2へ縦横替えで）'!FS157="固定",1,'⑤案件貼り付けシート(E6~→A2へ縦横替えで）'!FS157="流動",2,'⑤案件貼り付けシート(E6~→A2へ縦横替えで）'!FS157="対象外",""))</f>
        <v/>
      </c>
      <c r="EH161" s="154" t="str">
        <f>IF('⑤案件貼り付けシート(E6~→A2へ縦横替えで）'!$FS157="固定",IF('⑤案件貼り付けシート(E6~→A2へ縦横替えで）'!FT157="","",'⑤案件貼り付けシート(E6~→A2へ縦横替えで）'!FT157),"")</f>
        <v/>
      </c>
      <c r="EI161" s="154" t="str">
        <f>IF('⑤案件貼り付けシート(E6~→A2へ縦横替えで）'!$FS157="固定",IF('⑤案件貼り付けシート(E6~→A2へ縦横替えで）'!FU157="","",'⑤案件貼り付けシート(E6~→A2へ縦横替えで）'!FU157),"")</f>
        <v/>
      </c>
      <c r="EJ161" s="154" t="str">
        <f>IF('⑤案件貼り付けシート(E6~→A2へ縦横替えで）'!$FS157="固定",IF('⑤案件貼り付けシート(E6~→A2へ縦横替えで）'!FV157="","",'⑤案件貼り付けシート(E6~→A2へ縦横替えで）'!FV157),"")</f>
        <v/>
      </c>
      <c r="EK161" s="154" t="str">
        <f>IF('⑤案件貼り付けシート(E6~→A2へ縦横替えで）'!$FS157="固定",IF('⑤案件貼り付けシート(E6~→A2へ縦横替えで）'!FW157="","",'⑤案件貼り付けシート(E6~→A2へ縦横替えで）'!FW157),"")</f>
        <v/>
      </c>
      <c r="EL161" s="154" t="str">
        <f>IF('⑤案件貼り付けシート(E6~→A2へ縦横替えで）'!$FS157="固定",IF('⑤案件貼り付けシート(E6~→A2へ縦横替えで）'!FX157="","",'⑤案件貼り付けシート(E6~→A2へ縦横替えで）'!FX157),"")</f>
        <v/>
      </c>
      <c r="EM161" s="154" t="str">
        <f>IF('⑤案件貼り付けシート(E6~→A2へ縦横替えで）'!$FS157="固定",IF('⑤案件貼り付けシート(E6~→A2へ縦横替えで）'!FY157="","",'⑤案件貼り付けシート(E6~→A2へ縦横替えで）'!FY157),"")</f>
        <v/>
      </c>
      <c r="EN161" s="7" t="str">
        <f>IF('⑤案件貼り付けシート(E6~→A2へ縦横替えで）'!$FS157="固定",IF('⑤案件貼り付けシート(E6~→A2へ縦横替えで）'!FZ157="","",'⑤案件貼り付けシート(E6~→A2へ縦横替えで）'!FZ157),"")</f>
        <v/>
      </c>
      <c r="EO161" s="7" t="str">
        <f>IF('⑤案件貼り付けシート(E6~→A2へ縦横替えで）'!GA157="","",'⑤案件貼り付けシート(E6~→A2へ縦横替えで）'!GA157)</f>
        <v/>
      </c>
      <c r="EP161" s="7" t="str">
        <f>IF('⑤案件貼り付けシート(E6~→A2へ縦横替えで）'!GB157="","",'⑤案件貼り付けシート(E6~→A2へ縦横替えで）'!GB157)</f>
        <v/>
      </c>
      <c r="EQ161" s="7" t="str">
        <f>IF('⑤案件貼り付けシート(E6~→A2へ縦横替えで）'!GC157="","",'⑤案件貼り付けシート(E6~→A2へ縦横替えで）'!GC157)</f>
        <v/>
      </c>
      <c r="ER161" s="154" t="str">
        <f>IF('⑤案件貼り付けシート(E6~→A2へ縦横替えで）'!GE157="","",'⑤案件貼り付けシート(E6~→A2へ縦横替えで）'!GE157)</f>
        <v/>
      </c>
      <c r="ES161" s="154" t="str">
        <f>IF('⑤案件貼り付けシート(E6~→A2へ縦横替えで）'!GF157="","",'⑤案件貼り付けシート(E6~→A2へ縦横替えで）'!GF157)</f>
        <v/>
      </c>
      <c r="ET161" s="7" t="str" cm="1">
        <f t="array" ref="ET161">IF('⑤案件貼り付けシート(E6~→A2へ縦横替えで）'!GG157="","",_xlfn.IFS('⑤案件貼り付けシート(E6~→A2へ縦横替えで）'!GG157="固定",1,'⑤案件貼り付けシート(E6~→A2へ縦横替えで）'!GG157="流動",2,'⑤案件貼り付けシート(E6~→A2へ縦横替えで）'!GG157="対象外",""))</f>
        <v/>
      </c>
      <c r="EU161" s="154" t="str">
        <f>IF('⑤案件貼り付けシート(E6~→A2へ縦横替えで）'!$GG157="固定",IF('⑤案件貼り付けシート(E6~→A2へ縦横替えで）'!GH157="","",'⑤案件貼り付けシート(E6~→A2へ縦横替えで）'!GH157),"")</f>
        <v/>
      </c>
      <c r="EV161" s="154" t="str">
        <f>IF('⑤案件貼り付けシート(E6~→A2へ縦横替えで）'!$GG157="固定",IF('⑤案件貼り付けシート(E6~→A2へ縦横替えで）'!GI157="","",'⑤案件貼り付けシート(E6~→A2へ縦横替えで）'!GI157),"")</f>
        <v/>
      </c>
      <c r="EW161" s="154" t="str">
        <f>IF('⑤案件貼り付けシート(E6~→A2へ縦横替えで）'!$GG157="固定",IF('⑤案件貼り付けシート(E6~→A2へ縦横替えで）'!GJ157="","",'⑤案件貼り付けシート(E6~→A2へ縦横替えで）'!GJ157),"")</f>
        <v/>
      </c>
      <c r="EX161" s="154" t="str">
        <f>IF('⑤案件貼り付けシート(E6~→A2へ縦横替えで）'!$GG157="固定",IF('⑤案件貼り付けシート(E6~→A2へ縦横替えで）'!GK157="","",'⑤案件貼り付けシート(E6~→A2へ縦横替えで）'!GK157),"")</f>
        <v/>
      </c>
      <c r="EY161" s="154" t="str">
        <f>IF('⑤案件貼り付けシート(E6~→A2へ縦横替えで）'!$GG157="固定",IF('⑤案件貼り付けシート(E6~→A2へ縦横替えで）'!GL157="","",'⑤案件貼り付けシート(E6~→A2へ縦横替えで）'!GL157),"")</f>
        <v/>
      </c>
      <c r="EZ161" s="154" t="str">
        <f>IF('⑤案件貼り付けシート(E6~→A2へ縦横替えで）'!$GG157="固定",IF('⑤案件貼り付けシート(E6~→A2へ縦横替えで）'!GM157="","",'⑤案件貼り付けシート(E6~→A2へ縦横替えで）'!GM157),"")</f>
        <v/>
      </c>
      <c r="FA161" s="7" t="str">
        <f>IF('⑤案件貼り付けシート(E6~→A2へ縦横替えで）'!$GG157="固定",IF('⑤案件貼り付けシート(E6~→A2へ縦横替えで）'!GN157="","",'⑤案件貼り付けシート(E6~→A2へ縦横替えで）'!GN157),"")</f>
        <v/>
      </c>
      <c r="FB161" s="7" t="str">
        <f>IF('⑤案件貼り付けシート(E6~→A2へ縦横替えで）'!GO157="","",'⑤案件貼り付けシート(E6~→A2へ縦横替えで）'!GO157)</f>
        <v/>
      </c>
      <c r="FC161" s="7" t="str">
        <f>IF('⑤案件貼り付けシート(E6~→A2へ縦横替えで）'!GP157="","",'⑤案件貼り付けシート(E6~→A2へ縦横替えで）'!GP157)</f>
        <v/>
      </c>
      <c r="FD161" s="7" t="str">
        <f>IF('⑤案件貼り付けシート(E6~→A2へ縦横替えで）'!GQ157="","",'⑤案件貼り付けシート(E6~→A2へ縦横替えで）'!GQ157)</f>
        <v/>
      </c>
      <c r="FE161" s="154" t="str">
        <f>IF('⑤案件貼り付けシート(E6~→A2へ縦横替えで）'!GS157="","",'⑤案件貼り付けシート(E6~→A2へ縦横替えで）'!GS157)</f>
        <v/>
      </c>
      <c r="FF161" s="154" t="str">
        <f>IF('⑤案件貼り付けシート(E6~→A2へ縦横替えで）'!GT157="","",'⑤案件貼り付けシート(E6~→A2へ縦横替えで）'!GT157)</f>
        <v/>
      </c>
      <c r="FG161" s="7" t="str" cm="1">
        <f t="array" ref="FG161">IF('⑤案件貼り付けシート(E6~→A2へ縦横替えで）'!GU157="","",_xlfn.IFS('⑤案件貼り付けシート(E6~→A2へ縦横替えで）'!GU157="固定",1,'⑤案件貼り付けシート(E6~→A2へ縦横替えで）'!GU157="流動",2,'⑤案件貼り付けシート(E6~→A2へ縦横替えで）'!GU157="対象外",""))</f>
        <v/>
      </c>
      <c r="FH161" s="154" t="str">
        <f>IF('⑤案件貼り付けシート(E6~→A2へ縦横替えで）'!$GU157="固定",IF('⑤案件貼り付けシート(E6~→A2へ縦横替えで）'!GV157="","",'⑤案件貼り付けシート(E6~→A2へ縦横替えで）'!GV157),"")</f>
        <v/>
      </c>
      <c r="FI161" s="154" t="str">
        <f>IF('⑤案件貼り付けシート(E6~→A2へ縦横替えで）'!$GU157="固定",IF('⑤案件貼り付けシート(E6~→A2へ縦横替えで）'!GW157="","",'⑤案件貼り付けシート(E6~→A2へ縦横替えで）'!GW157),"")</f>
        <v/>
      </c>
      <c r="FJ161" s="154" t="str">
        <f>IF('⑤案件貼り付けシート(E6~→A2へ縦横替えで）'!$GU157="固定",IF('⑤案件貼り付けシート(E6~→A2へ縦横替えで）'!GX157="","",'⑤案件貼り付けシート(E6~→A2へ縦横替えで）'!GX157),"")</f>
        <v/>
      </c>
      <c r="FK161" s="154" t="str">
        <f>IF('⑤案件貼り付けシート(E6~→A2へ縦横替えで）'!$GU157="固定",IF('⑤案件貼り付けシート(E6~→A2へ縦横替えで）'!GY157="","",'⑤案件貼り付けシート(E6~→A2へ縦横替えで）'!GY157),"")</f>
        <v/>
      </c>
      <c r="FL161" s="154" t="str">
        <f>IF('⑤案件貼り付けシート(E6~→A2へ縦横替えで）'!$GU157="固定",IF('⑤案件貼り付けシート(E6~→A2へ縦横替えで）'!GZ157="","",'⑤案件貼り付けシート(E6~→A2へ縦横替えで）'!GZ157),"")</f>
        <v/>
      </c>
      <c r="FM161" s="154" t="str">
        <f>IF('⑤案件貼り付けシート(E6~→A2へ縦横替えで）'!$GU157="固定",IF('⑤案件貼り付けシート(E6~→A2へ縦横替えで）'!HA157="","",'⑤案件貼り付けシート(E6~→A2へ縦横替えで）'!HA157),"")</f>
        <v/>
      </c>
      <c r="FN161" s="7" t="str">
        <f>IF('⑤案件貼り付けシート(E6~→A2へ縦横替えで）'!$GU157="固定",IF('⑤案件貼り付けシート(E6~→A2へ縦横替えで）'!HB157="","",'⑤案件貼り付けシート(E6~→A2へ縦横替えで）'!HB157),"")</f>
        <v/>
      </c>
      <c r="FO161" s="7" t="str">
        <f>IF('⑤案件貼り付けシート(E6~→A2へ縦横替えで）'!HC157="","",'⑤案件貼り付けシート(E6~→A2へ縦横替えで）'!HC157)</f>
        <v/>
      </c>
      <c r="FP161" s="7" t="str">
        <f>IF('⑤案件貼り付けシート(E6~→A2へ縦横替えで）'!HD157="","",'⑤案件貼り付けシート(E6~→A2へ縦横替えで）'!HD157)</f>
        <v/>
      </c>
      <c r="FQ161" s="7" t="str">
        <f>IF('⑤案件貼り付けシート(E6~→A2へ縦横替えで）'!HE157="","",'⑤案件貼り付けシート(E6~→A2へ縦横替えで）'!HE157)</f>
        <v/>
      </c>
      <c r="FR161" s="154" t="str">
        <f>IF('⑤案件貼り付けシート(E6~→A2へ縦横替えで）'!HG157="","",'⑤案件貼り付けシート(E6~→A2へ縦横替えで）'!HG157)</f>
        <v/>
      </c>
      <c r="FS161" s="154" t="str">
        <f>IF('⑤案件貼り付けシート(E6~→A2へ縦横替えで）'!HH157="","",'⑤案件貼り付けシート(E6~→A2へ縦横替えで）'!HH157)</f>
        <v/>
      </c>
      <c r="FT161" s="7" t="str" cm="1">
        <f t="array" ref="FT161">IF('⑤案件貼り付けシート(E6~→A2へ縦横替えで）'!HI157="","",_xlfn.IFS('⑤案件貼り付けシート(E6~→A2へ縦横替えで）'!HI157="固定",1,'⑤案件貼り付けシート(E6~→A2へ縦横替えで）'!HI157="流動",2,'⑤案件貼り付けシート(E6~→A2へ縦横替えで）'!HI157="対象外",""))</f>
        <v/>
      </c>
      <c r="FU161" s="154" t="str">
        <f>IF('⑤案件貼り付けシート(E6~→A2へ縦横替えで）'!$HI157="固定",IF('⑤案件貼り付けシート(E6~→A2へ縦横替えで）'!HJ157="","",'⑤案件貼り付けシート(E6~→A2へ縦横替えで）'!HJ157),"")</f>
        <v/>
      </c>
      <c r="FV161" s="154" t="str">
        <f>IF('⑤案件貼り付けシート(E6~→A2へ縦横替えで）'!$HI157="固定",IF('⑤案件貼り付けシート(E6~→A2へ縦横替えで）'!HK157="","",'⑤案件貼り付けシート(E6~→A2へ縦横替えで）'!HK157),"")</f>
        <v/>
      </c>
      <c r="FW161" s="154" t="str">
        <f>IF('⑤案件貼り付けシート(E6~→A2へ縦横替えで）'!$HI157="固定",IF('⑤案件貼り付けシート(E6~→A2へ縦横替えで）'!HL157="","",'⑤案件貼り付けシート(E6~→A2へ縦横替えで）'!HL157),"")</f>
        <v/>
      </c>
      <c r="FX161" s="154" t="str">
        <f>IF('⑤案件貼り付けシート(E6~→A2へ縦横替えで）'!$HI157="固定",IF('⑤案件貼り付けシート(E6~→A2へ縦横替えで）'!HM157="","",'⑤案件貼り付けシート(E6~→A2へ縦横替えで）'!HM157),"")</f>
        <v/>
      </c>
      <c r="FY161" s="154" t="str">
        <f>IF('⑤案件貼り付けシート(E6~→A2へ縦横替えで）'!$HI157="固定",IF('⑤案件貼り付けシート(E6~→A2へ縦横替えで）'!HN157="","",'⑤案件貼り付けシート(E6~→A2へ縦横替えで）'!HN157),"")</f>
        <v/>
      </c>
      <c r="FZ161" s="154" t="str">
        <f>IF('⑤案件貼り付けシート(E6~→A2へ縦横替えで）'!$HI157="固定",IF('⑤案件貼り付けシート(E6~→A2へ縦横替えで）'!HO157="","",'⑤案件貼り付けシート(E6~→A2へ縦横替えで）'!HO157),"")</f>
        <v/>
      </c>
      <c r="GA161" s="7" t="str">
        <f>IF('⑤案件貼り付けシート(E6~→A2へ縦横替えで）'!$HI157="固定",IF('⑤案件貼り付けシート(E6~→A2へ縦横替えで）'!HP157="","",'⑤案件貼り付けシート(E6~→A2へ縦横替えで）'!HP157),"")</f>
        <v/>
      </c>
      <c r="GB161" s="7" t="str">
        <f>IF('⑤案件貼り付けシート(E6~→A2へ縦横替えで）'!HQ157="","",'⑤案件貼り付けシート(E6~→A2へ縦横替えで）'!HQ157)</f>
        <v/>
      </c>
      <c r="GC161" s="7" t="str">
        <f>IF('⑤案件貼り付けシート(E6~→A2へ縦横替えで）'!HR157="","",'⑤案件貼り付けシート(E6~→A2へ縦横替えで）'!HR157)</f>
        <v/>
      </c>
      <c r="GD161" s="7" t="str">
        <f>IF('⑤案件貼り付けシート(E6~→A2へ縦横替えで）'!HS157="","",'⑤案件貼り付けシート(E6~→A2へ縦横替えで）'!HS157)</f>
        <v/>
      </c>
      <c r="GE161" s="7"/>
      <c r="GF161" s="7"/>
      <c r="GG161" s="7"/>
      <c r="GH161" s="7"/>
      <c r="GI161" s="7"/>
      <c r="GJ161" s="7"/>
      <c r="GK161" s="7"/>
      <c r="GL161" s="7"/>
      <c r="GM161" s="48"/>
      <c r="GN161" s="7"/>
      <c r="GO161" s="7"/>
      <c r="GP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3"/>
      <c r="AS162" s="7"/>
      <c r="AT162" s="7"/>
      <c r="AU162" s="7"/>
      <c r="AV162" s="7"/>
      <c r="AW162" s="7"/>
      <c r="AX162" s="7"/>
      <c r="AY162" s="7"/>
      <c r="AZ162" s="7"/>
      <c r="BA162" s="7"/>
      <c r="BB162" s="7"/>
      <c r="BC162" s="7"/>
      <c r="BD162" s="7"/>
      <c r="BE162" s="154"/>
      <c r="BF162" s="154"/>
      <c r="BG162" s="7"/>
      <c r="BH162" s="154"/>
      <c r="BI162" s="154"/>
      <c r="BJ162" s="154"/>
      <c r="BK162" s="154"/>
      <c r="BL162" s="154"/>
      <c r="BM162" s="154"/>
      <c r="BN162" s="7"/>
      <c r="BO162" s="7"/>
      <c r="BP162" s="7"/>
      <c r="BQ162" s="7"/>
      <c r="BR162" s="154"/>
      <c r="BS162" s="154"/>
      <c r="BT162" s="7"/>
      <c r="BU162" s="154"/>
      <c r="BV162" s="154"/>
      <c r="BW162" s="154"/>
      <c r="BX162" s="154"/>
      <c r="BY162" s="154"/>
      <c r="BZ162" s="154"/>
      <c r="CA162" s="7"/>
      <c r="CB162" s="7"/>
      <c r="CC162" s="7"/>
      <c r="CD162" s="7"/>
      <c r="CE162" s="154"/>
      <c r="CF162" s="154"/>
      <c r="CG162" s="7"/>
      <c r="CH162" s="154"/>
      <c r="CI162" s="154"/>
      <c r="CJ162" s="154"/>
      <c r="CK162" s="154"/>
      <c r="CL162" s="154"/>
      <c r="CM162" s="154"/>
      <c r="CN162" s="7"/>
      <c r="CO162" s="7"/>
      <c r="CP162" s="7"/>
      <c r="CQ162" s="7"/>
      <c r="CR162" s="154"/>
      <c r="CS162" s="154"/>
      <c r="CT162" s="7"/>
      <c r="CU162" s="154"/>
      <c r="CV162" s="154"/>
      <c r="CW162" s="154"/>
      <c r="CX162" s="154"/>
      <c r="CY162" s="154"/>
      <c r="CZ162" s="154"/>
      <c r="DA162" s="7"/>
      <c r="DB162" s="7"/>
      <c r="DC162" s="7"/>
      <c r="DD162" s="7"/>
      <c r="DE162" s="154"/>
      <c r="DF162" s="154"/>
      <c r="DG162" s="7"/>
      <c r="DH162" s="154"/>
      <c r="DI162" s="154"/>
      <c r="DJ162" s="154"/>
      <c r="DK162" s="154"/>
      <c r="DL162" s="154"/>
      <c r="DM162" s="154"/>
      <c r="DN162" s="7"/>
      <c r="DO162" s="7"/>
      <c r="DP162" s="7"/>
      <c r="DQ162" s="7"/>
      <c r="DR162" s="154" t="str">
        <f>IF('⑤案件貼り付けシート(E6~→A2へ縦横替えで）'!FC158="","",'⑤案件貼り付けシート(E6~→A2へ縦横替えで）'!FC158)</f>
        <v/>
      </c>
      <c r="DS162" s="154" t="str">
        <f>IF('⑤案件貼り付けシート(E6~→A2へ縦横替えで）'!FD158="","",'⑤案件貼り付けシート(E6~→A2へ縦横替えで）'!FD158)</f>
        <v/>
      </c>
      <c r="DT162" s="7" t="str" cm="1">
        <f t="array" ref="DT162">IF('⑤案件貼り付けシート(E6~→A2へ縦横替えで）'!FE158="","",_xlfn.IFS('⑤案件貼り付けシート(E6~→A2へ縦横替えで）'!FE158="固定",1,'⑤案件貼り付けシート(E6~→A2へ縦横替えで）'!FE158="流動",2,'⑤案件貼り付けシート(E6~→A2へ縦横替えで）'!FE158="対象外",""))</f>
        <v/>
      </c>
      <c r="DU162" s="154" t="str">
        <f>IF('⑤案件貼り付けシート(E6~→A2へ縦横替えで）'!$FE158="固定",IF('⑤案件貼り付けシート(E6~→A2へ縦横替えで）'!FF158="","",'⑤案件貼り付けシート(E6~→A2へ縦横替えで）'!FF158),"")</f>
        <v/>
      </c>
      <c r="DV162" s="154" t="str">
        <f>IF('⑤案件貼り付けシート(E6~→A2へ縦横替えで）'!$FE158="固定",IF('⑤案件貼り付けシート(E6~→A2へ縦横替えで）'!FG158="","",'⑤案件貼り付けシート(E6~→A2へ縦横替えで）'!FG158),"")</f>
        <v/>
      </c>
      <c r="DW162" s="154" t="str">
        <f>IF('⑤案件貼り付けシート(E6~→A2へ縦横替えで）'!$FE158="固定",IF('⑤案件貼り付けシート(E6~→A2へ縦横替えで）'!FH158="","",'⑤案件貼り付けシート(E6~→A2へ縦横替えで）'!FH158),"")</f>
        <v/>
      </c>
      <c r="DX162" s="154" t="str">
        <f>IF('⑤案件貼り付けシート(E6~→A2へ縦横替えで）'!$FE158="固定",IF('⑤案件貼り付けシート(E6~→A2へ縦横替えで）'!FI158="","",'⑤案件貼り付けシート(E6~→A2へ縦横替えで）'!FI158),"")</f>
        <v/>
      </c>
      <c r="DY162" s="154" t="str">
        <f>IF('⑤案件貼り付けシート(E6~→A2へ縦横替えで）'!$FE158="固定",IF('⑤案件貼り付けシート(E6~→A2へ縦横替えで）'!FJ158="","",'⑤案件貼り付けシート(E6~→A2へ縦横替えで）'!FJ158),"")</f>
        <v/>
      </c>
      <c r="DZ162" s="154" t="str">
        <f>IF('⑤案件貼り付けシート(E6~→A2へ縦横替えで）'!$FE158="固定",IF('⑤案件貼り付けシート(E6~→A2へ縦横替えで）'!FK158="","",'⑤案件貼り付けシート(E6~→A2へ縦横替えで）'!FK158),"")</f>
        <v/>
      </c>
      <c r="EA162" s="7" t="str">
        <f>IF('⑤案件貼り付けシート(E6~→A2へ縦横替えで）'!$FE158="固定",IF('⑤案件貼り付けシート(E6~→A2へ縦横替えで）'!FL158="","",'⑤案件貼り付けシート(E6~→A2へ縦横替えで）'!FL158),"")</f>
        <v/>
      </c>
      <c r="EB162" s="7" t="str">
        <f>IF('⑤案件貼り付けシート(E6~→A2へ縦横替えで）'!FM158="","",'⑤案件貼り付けシート(E6~→A2へ縦横替えで）'!FM158)</f>
        <v/>
      </c>
      <c r="EC162" s="7" t="str">
        <f>IF('⑤案件貼り付けシート(E6~→A2へ縦横替えで）'!FN158="","",'⑤案件貼り付けシート(E6~→A2へ縦横替えで）'!FN158)</f>
        <v/>
      </c>
      <c r="ED162" s="7" t="str">
        <f>IF('⑤案件貼り付けシート(E6~→A2へ縦横替えで）'!FO158="","",'⑤案件貼り付けシート(E6~→A2へ縦横替えで）'!FO158)</f>
        <v/>
      </c>
      <c r="EE162" s="154" t="str">
        <f>IF('⑤案件貼り付けシート(E6~→A2へ縦横替えで）'!FQ158="","",'⑤案件貼り付けシート(E6~→A2へ縦横替えで）'!FQ158)</f>
        <v/>
      </c>
      <c r="EF162" s="154" t="str">
        <f>IF('⑤案件貼り付けシート(E6~→A2へ縦横替えで）'!FR158="","",'⑤案件貼り付けシート(E6~→A2へ縦横替えで）'!FR158)</f>
        <v/>
      </c>
      <c r="EG162" s="7" t="str" cm="1">
        <f t="array" ref="EG162">IF('⑤案件貼り付けシート(E6~→A2へ縦横替えで）'!FS158="","",_xlfn.IFS('⑤案件貼り付けシート(E6~→A2へ縦横替えで）'!FS158="固定",1,'⑤案件貼り付けシート(E6~→A2へ縦横替えで）'!FS158="流動",2,'⑤案件貼り付けシート(E6~→A2へ縦横替えで）'!FS158="対象外",""))</f>
        <v/>
      </c>
      <c r="EH162" s="154" t="str">
        <f>IF('⑤案件貼り付けシート(E6~→A2へ縦横替えで）'!$FS158="固定",IF('⑤案件貼り付けシート(E6~→A2へ縦横替えで）'!FT158="","",'⑤案件貼り付けシート(E6~→A2へ縦横替えで）'!FT158),"")</f>
        <v/>
      </c>
      <c r="EI162" s="154" t="str">
        <f>IF('⑤案件貼り付けシート(E6~→A2へ縦横替えで）'!$FS158="固定",IF('⑤案件貼り付けシート(E6~→A2へ縦横替えで）'!FU158="","",'⑤案件貼り付けシート(E6~→A2へ縦横替えで）'!FU158),"")</f>
        <v/>
      </c>
      <c r="EJ162" s="154" t="str">
        <f>IF('⑤案件貼り付けシート(E6~→A2へ縦横替えで）'!$FS158="固定",IF('⑤案件貼り付けシート(E6~→A2へ縦横替えで）'!FV158="","",'⑤案件貼り付けシート(E6~→A2へ縦横替えで）'!FV158),"")</f>
        <v/>
      </c>
      <c r="EK162" s="154" t="str">
        <f>IF('⑤案件貼り付けシート(E6~→A2へ縦横替えで）'!$FS158="固定",IF('⑤案件貼り付けシート(E6~→A2へ縦横替えで）'!FW158="","",'⑤案件貼り付けシート(E6~→A2へ縦横替えで）'!FW158),"")</f>
        <v/>
      </c>
      <c r="EL162" s="154" t="str">
        <f>IF('⑤案件貼り付けシート(E6~→A2へ縦横替えで）'!$FS158="固定",IF('⑤案件貼り付けシート(E6~→A2へ縦横替えで）'!FX158="","",'⑤案件貼り付けシート(E6~→A2へ縦横替えで）'!FX158),"")</f>
        <v/>
      </c>
      <c r="EM162" s="154" t="str">
        <f>IF('⑤案件貼り付けシート(E6~→A2へ縦横替えで）'!$FS158="固定",IF('⑤案件貼り付けシート(E6~→A2へ縦横替えで）'!FY158="","",'⑤案件貼り付けシート(E6~→A2へ縦横替えで）'!FY158),"")</f>
        <v/>
      </c>
      <c r="EN162" s="7" t="str">
        <f>IF('⑤案件貼り付けシート(E6~→A2へ縦横替えで）'!$FS158="固定",IF('⑤案件貼り付けシート(E6~→A2へ縦横替えで）'!FZ158="","",'⑤案件貼り付けシート(E6~→A2へ縦横替えで）'!FZ158),"")</f>
        <v/>
      </c>
      <c r="EO162" s="7" t="str">
        <f>IF('⑤案件貼り付けシート(E6~→A2へ縦横替えで）'!GA158="","",'⑤案件貼り付けシート(E6~→A2へ縦横替えで）'!GA158)</f>
        <v/>
      </c>
      <c r="EP162" s="7" t="str">
        <f>IF('⑤案件貼り付けシート(E6~→A2へ縦横替えで）'!GB158="","",'⑤案件貼り付けシート(E6~→A2へ縦横替えで）'!GB158)</f>
        <v/>
      </c>
      <c r="EQ162" s="7" t="str">
        <f>IF('⑤案件貼り付けシート(E6~→A2へ縦横替えで）'!GC158="","",'⑤案件貼り付けシート(E6~→A2へ縦横替えで）'!GC158)</f>
        <v/>
      </c>
      <c r="ER162" s="154" t="str">
        <f>IF('⑤案件貼り付けシート(E6~→A2へ縦横替えで）'!GE158="","",'⑤案件貼り付けシート(E6~→A2へ縦横替えで）'!GE158)</f>
        <v/>
      </c>
      <c r="ES162" s="154" t="str">
        <f>IF('⑤案件貼り付けシート(E6~→A2へ縦横替えで）'!GF158="","",'⑤案件貼り付けシート(E6~→A2へ縦横替えで）'!GF158)</f>
        <v/>
      </c>
      <c r="ET162" s="7" t="str" cm="1">
        <f t="array" ref="ET162">IF('⑤案件貼り付けシート(E6~→A2へ縦横替えで）'!GG158="","",_xlfn.IFS('⑤案件貼り付けシート(E6~→A2へ縦横替えで）'!GG158="固定",1,'⑤案件貼り付けシート(E6~→A2へ縦横替えで）'!GG158="流動",2,'⑤案件貼り付けシート(E6~→A2へ縦横替えで）'!GG158="対象外",""))</f>
        <v/>
      </c>
      <c r="EU162" s="154" t="str">
        <f>IF('⑤案件貼り付けシート(E6~→A2へ縦横替えで）'!$GG158="固定",IF('⑤案件貼り付けシート(E6~→A2へ縦横替えで）'!GH158="","",'⑤案件貼り付けシート(E6~→A2へ縦横替えで）'!GH158),"")</f>
        <v/>
      </c>
      <c r="EV162" s="154" t="str">
        <f>IF('⑤案件貼り付けシート(E6~→A2へ縦横替えで）'!$GG158="固定",IF('⑤案件貼り付けシート(E6~→A2へ縦横替えで）'!GI158="","",'⑤案件貼り付けシート(E6~→A2へ縦横替えで）'!GI158),"")</f>
        <v/>
      </c>
      <c r="EW162" s="154" t="str">
        <f>IF('⑤案件貼り付けシート(E6~→A2へ縦横替えで）'!$GG158="固定",IF('⑤案件貼り付けシート(E6~→A2へ縦横替えで）'!GJ158="","",'⑤案件貼り付けシート(E6~→A2へ縦横替えで）'!GJ158),"")</f>
        <v/>
      </c>
      <c r="EX162" s="154" t="str">
        <f>IF('⑤案件貼り付けシート(E6~→A2へ縦横替えで）'!$GG158="固定",IF('⑤案件貼り付けシート(E6~→A2へ縦横替えで）'!GK158="","",'⑤案件貼り付けシート(E6~→A2へ縦横替えで）'!GK158),"")</f>
        <v/>
      </c>
      <c r="EY162" s="154" t="str">
        <f>IF('⑤案件貼り付けシート(E6~→A2へ縦横替えで）'!$GG158="固定",IF('⑤案件貼り付けシート(E6~→A2へ縦横替えで）'!GL158="","",'⑤案件貼り付けシート(E6~→A2へ縦横替えで）'!GL158),"")</f>
        <v/>
      </c>
      <c r="EZ162" s="154" t="str">
        <f>IF('⑤案件貼り付けシート(E6~→A2へ縦横替えで）'!$GG158="固定",IF('⑤案件貼り付けシート(E6~→A2へ縦横替えで）'!GM158="","",'⑤案件貼り付けシート(E6~→A2へ縦横替えで）'!GM158),"")</f>
        <v/>
      </c>
      <c r="FA162" s="7" t="str">
        <f>IF('⑤案件貼り付けシート(E6~→A2へ縦横替えで）'!$GG158="固定",IF('⑤案件貼り付けシート(E6~→A2へ縦横替えで）'!GN158="","",'⑤案件貼り付けシート(E6~→A2へ縦横替えで）'!GN158),"")</f>
        <v/>
      </c>
      <c r="FB162" s="7" t="str">
        <f>IF('⑤案件貼り付けシート(E6~→A2へ縦横替えで）'!GO158="","",'⑤案件貼り付けシート(E6~→A2へ縦横替えで）'!GO158)</f>
        <v/>
      </c>
      <c r="FC162" s="7" t="str">
        <f>IF('⑤案件貼り付けシート(E6~→A2へ縦横替えで）'!GP158="","",'⑤案件貼り付けシート(E6~→A2へ縦横替えで）'!GP158)</f>
        <v/>
      </c>
      <c r="FD162" s="7" t="str">
        <f>IF('⑤案件貼り付けシート(E6~→A2へ縦横替えで）'!GQ158="","",'⑤案件貼り付けシート(E6~→A2へ縦横替えで）'!GQ158)</f>
        <v/>
      </c>
      <c r="FE162" s="154" t="str">
        <f>IF('⑤案件貼り付けシート(E6~→A2へ縦横替えで）'!GS158="","",'⑤案件貼り付けシート(E6~→A2へ縦横替えで）'!GS158)</f>
        <v/>
      </c>
      <c r="FF162" s="154" t="str">
        <f>IF('⑤案件貼り付けシート(E6~→A2へ縦横替えで）'!GT158="","",'⑤案件貼り付けシート(E6~→A2へ縦横替えで）'!GT158)</f>
        <v/>
      </c>
      <c r="FG162" s="7" t="str" cm="1">
        <f t="array" ref="FG162">IF('⑤案件貼り付けシート(E6~→A2へ縦横替えで）'!GU158="","",_xlfn.IFS('⑤案件貼り付けシート(E6~→A2へ縦横替えで）'!GU158="固定",1,'⑤案件貼り付けシート(E6~→A2へ縦横替えで）'!GU158="流動",2,'⑤案件貼り付けシート(E6~→A2へ縦横替えで）'!GU158="対象外",""))</f>
        <v/>
      </c>
      <c r="FH162" s="154" t="str">
        <f>IF('⑤案件貼り付けシート(E6~→A2へ縦横替えで）'!$GU158="固定",IF('⑤案件貼り付けシート(E6~→A2へ縦横替えで）'!GV158="","",'⑤案件貼り付けシート(E6~→A2へ縦横替えで）'!GV158),"")</f>
        <v/>
      </c>
      <c r="FI162" s="154" t="str">
        <f>IF('⑤案件貼り付けシート(E6~→A2へ縦横替えで）'!$GU158="固定",IF('⑤案件貼り付けシート(E6~→A2へ縦横替えで）'!GW158="","",'⑤案件貼り付けシート(E6~→A2へ縦横替えで）'!GW158),"")</f>
        <v/>
      </c>
      <c r="FJ162" s="154" t="str">
        <f>IF('⑤案件貼り付けシート(E6~→A2へ縦横替えで）'!$GU158="固定",IF('⑤案件貼り付けシート(E6~→A2へ縦横替えで）'!GX158="","",'⑤案件貼り付けシート(E6~→A2へ縦横替えで）'!GX158),"")</f>
        <v/>
      </c>
      <c r="FK162" s="154" t="str">
        <f>IF('⑤案件貼り付けシート(E6~→A2へ縦横替えで）'!$GU158="固定",IF('⑤案件貼り付けシート(E6~→A2へ縦横替えで）'!GY158="","",'⑤案件貼り付けシート(E6~→A2へ縦横替えで）'!GY158),"")</f>
        <v/>
      </c>
      <c r="FL162" s="154" t="str">
        <f>IF('⑤案件貼り付けシート(E6~→A2へ縦横替えで）'!$GU158="固定",IF('⑤案件貼り付けシート(E6~→A2へ縦横替えで）'!GZ158="","",'⑤案件貼り付けシート(E6~→A2へ縦横替えで）'!GZ158),"")</f>
        <v/>
      </c>
      <c r="FM162" s="154" t="str">
        <f>IF('⑤案件貼り付けシート(E6~→A2へ縦横替えで）'!$GU158="固定",IF('⑤案件貼り付けシート(E6~→A2へ縦横替えで）'!HA158="","",'⑤案件貼り付けシート(E6~→A2へ縦横替えで）'!HA158),"")</f>
        <v/>
      </c>
      <c r="FN162" s="7" t="str">
        <f>IF('⑤案件貼り付けシート(E6~→A2へ縦横替えで）'!$GU158="固定",IF('⑤案件貼り付けシート(E6~→A2へ縦横替えで）'!HB158="","",'⑤案件貼り付けシート(E6~→A2へ縦横替えで）'!HB158),"")</f>
        <v/>
      </c>
      <c r="FO162" s="7" t="str">
        <f>IF('⑤案件貼り付けシート(E6~→A2へ縦横替えで）'!HC158="","",'⑤案件貼り付けシート(E6~→A2へ縦横替えで）'!HC158)</f>
        <v/>
      </c>
      <c r="FP162" s="7" t="str">
        <f>IF('⑤案件貼り付けシート(E6~→A2へ縦横替えで）'!HD158="","",'⑤案件貼り付けシート(E6~→A2へ縦横替えで）'!HD158)</f>
        <v/>
      </c>
      <c r="FQ162" s="7" t="str">
        <f>IF('⑤案件貼り付けシート(E6~→A2へ縦横替えで）'!HE158="","",'⑤案件貼り付けシート(E6~→A2へ縦横替えで）'!HE158)</f>
        <v/>
      </c>
      <c r="FR162" s="154" t="str">
        <f>IF('⑤案件貼り付けシート(E6~→A2へ縦横替えで）'!HG158="","",'⑤案件貼り付けシート(E6~→A2へ縦横替えで）'!HG158)</f>
        <v/>
      </c>
      <c r="FS162" s="154" t="str">
        <f>IF('⑤案件貼り付けシート(E6~→A2へ縦横替えで）'!HH158="","",'⑤案件貼り付けシート(E6~→A2へ縦横替えで）'!HH158)</f>
        <v/>
      </c>
      <c r="FT162" s="7" t="str" cm="1">
        <f t="array" ref="FT162">IF('⑤案件貼り付けシート(E6~→A2へ縦横替えで）'!HI158="","",_xlfn.IFS('⑤案件貼り付けシート(E6~→A2へ縦横替えで）'!HI158="固定",1,'⑤案件貼り付けシート(E6~→A2へ縦横替えで）'!HI158="流動",2,'⑤案件貼り付けシート(E6~→A2へ縦横替えで）'!HI158="対象外",""))</f>
        <v/>
      </c>
      <c r="FU162" s="154" t="str">
        <f>IF('⑤案件貼り付けシート(E6~→A2へ縦横替えで）'!$HI158="固定",IF('⑤案件貼り付けシート(E6~→A2へ縦横替えで）'!HJ158="","",'⑤案件貼り付けシート(E6~→A2へ縦横替えで）'!HJ158),"")</f>
        <v/>
      </c>
      <c r="FV162" s="154" t="str">
        <f>IF('⑤案件貼り付けシート(E6~→A2へ縦横替えで）'!$HI158="固定",IF('⑤案件貼り付けシート(E6~→A2へ縦横替えで）'!HK158="","",'⑤案件貼り付けシート(E6~→A2へ縦横替えで）'!HK158),"")</f>
        <v/>
      </c>
      <c r="FW162" s="154" t="str">
        <f>IF('⑤案件貼り付けシート(E6~→A2へ縦横替えで）'!$HI158="固定",IF('⑤案件貼り付けシート(E6~→A2へ縦横替えで）'!HL158="","",'⑤案件貼り付けシート(E6~→A2へ縦横替えで）'!HL158),"")</f>
        <v/>
      </c>
      <c r="FX162" s="154" t="str">
        <f>IF('⑤案件貼り付けシート(E6~→A2へ縦横替えで）'!$HI158="固定",IF('⑤案件貼り付けシート(E6~→A2へ縦横替えで）'!HM158="","",'⑤案件貼り付けシート(E6~→A2へ縦横替えで）'!HM158),"")</f>
        <v/>
      </c>
      <c r="FY162" s="154" t="str">
        <f>IF('⑤案件貼り付けシート(E6~→A2へ縦横替えで）'!$HI158="固定",IF('⑤案件貼り付けシート(E6~→A2へ縦横替えで）'!HN158="","",'⑤案件貼り付けシート(E6~→A2へ縦横替えで）'!HN158),"")</f>
        <v/>
      </c>
      <c r="FZ162" s="154" t="str">
        <f>IF('⑤案件貼り付けシート(E6~→A2へ縦横替えで）'!$HI158="固定",IF('⑤案件貼り付けシート(E6~→A2へ縦横替えで）'!HO158="","",'⑤案件貼り付けシート(E6~→A2へ縦横替えで）'!HO158),"")</f>
        <v/>
      </c>
      <c r="GA162" s="7" t="str">
        <f>IF('⑤案件貼り付けシート(E6~→A2へ縦横替えで）'!$HI158="固定",IF('⑤案件貼り付けシート(E6~→A2へ縦横替えで）'!HP158="","",'⑤案件貼り付けシート(E6~→A2へ縦横替えで）'!HP158),"")</f>
        <v/>
      </c>
      <c r="GB162" s="7" t="str">
        <f>IF('⑤案件貼り付けシート(E6~→A2へ縦横替えで）'!HQ158="","",'⑤案件貼り付けシート(E6~→A2へ縦横替えで）'!HQ158)</f>
        <v/>
      </c>
      <c r="GC162" s="7" t="str">
        <f>IF('⑤案件貼り付けシート(E6~→A2へ縦横替えで）'!HR158="","",'⑤案件貼り付けシート(E6~→A2へ縦横替えで）'!HR158)</f>
        <v/>
      </c>
      <c r="GD162" s="7" t="str">
        <f>IF('⑤案件貼り付けシート(E6~→A2へ縦横替えで）'!HS158="","",'⑤案件貼り付けシート(E6~→A2へ縦横替えで）'!HS158)</f>
        <v/>
      </c>
      <c r="GE162" s="7"/>
      <c r="GF162" s="7"/>
      <c r="GG162" s="7"/>
      <c r="GH162" s="7"/>
      <c r="GI162" s="7"/>
      <c r="GJ162" s="7"/>
      <c r="GK162" s="7"/>
      <c r="GL162" s="7"/>
      <c r="GM162" s="48"/>
      <c r="GN162" s="7"/>
      <c r="GO162" s="7"/>
      <c r="GP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3"/>
      <c r="AS163" s="7"/>
      <c r="AT163" s="7"/>
      <c r="AU163" s="7"/>
      <c r="AV163" s="7"/>
      <c r="AW163" s="7"/>
      <c r="AX163" s="7"/>
      <c r="AY163" s="7"/>
      <c r="AZ163" s="7"/>
      <c r="BA163" s="7"/>
      <c r="BB163" s="7"/>
      <c r="BC163" s="7"/>
      <c r="BD163" s="7"/>
      <c r="BE163" s="154"/>
      <c r="BF163" s="154"/>
      <c r="BG163" s="7"/>
      <c r="BH163" s="154"/>
      <c r="BI163" s="154"/>
      <c r="BJ163" s="154"/>
      <c r="BK163" s="154"/>
      <c r="BL163" s="154"/>
      <c r="BM163" s="154"/>
      <c r="BN163" s="7"/>
      <c r="BO163" s="7"/>
      <c r="BP163" s="7"/>
      <c r="BQ163" s="7"/>
      <c r="BR163" s="154"/>
      <c r="BS163" s="154"/>
      <c r="BT163" s="7"/>
      <c r="BU163" s="154"/>
      <c r="BV163" s="154"/>
      <c r="BW163" s="154"/>
      <c r="BX163" s="154"/>
      <c r="BY163" s="154"/>
      <c r="BZ163" s="154"/>
      <c r="CA163" s="7"/>
      <c r="CB163" s="7"/>
      <c r="CC163" s="7"/>
      <c r="CD163" s="7"/>
      <c r="CE163" s="154"/>
      <c r="CF163" s="154"/>
      <c r="CG163" s="7"/>
      <c r="CH163" s="154"/>
      <c r="CI163" s="154"/>
      <c r="CJ163" s="154"/>
      <c r="CK163" s="154"/>
      <c r="CL163" s="154"/>
      <c r="CM163" s="154"/>
      <c r="CN163" s="7"/>
      <c r="CO163" s="7"/>
      <c r="CP163" s="7"/>
      <c r="CQ163" s="7"/>
      <c r="CR163" s="154"/>
      <c r="CS163" s="154"/>
      <c r="CT163" s="7"/>
      <c r="CU163" s="154"/>
      <c r="CV163" s="154"/>
      <c r="CW163" s="154"/>
      <c r="CX163" s="154"/>
      <c r="CY163" s="154"/>
      <c r="CZ163" s="154"/>
      <c r="DA163" s="7"/>
      <c r="DB163" s="7"/>
      <c r="DC163" s="7"/>
      <c r="DD163" s="7"/>
      <c r="DE163" s="154"/>
      <c r="DF163" s="154"/>
      <c r="DG163" s="7"/>
      <c r="DH163" s="154"/>
      <c r="DI163" s="154"/>
      <c r="DJ163" s="154"/>
      <c r="DK163" s="154"/>
      <c r="DL163" s="154"/>
      <c r="DM163" s="154"/>
      <c r="DN163" s="7"/>
      <c r="DO163" s="7"/>
      <c r="DP163" s="7"/>
      <c r="DQ163" s="7"/>
      <c r="DR163" s="154" t="str">
        <f>IF('⑤案件貼り付けシート(E6~→A2へ縦横替えで）'!FC159="","",'⑤案件貼り付けシート(E6~→A2へ縦横替えで）'!FC159)</f>
        <v/>
      </c>
      <c r="DS163" s="154" t="str">
        <f>IF('⑤案件貼り付けシート(E6~→A2へ縦横替えで）'!FD159="","",'⑤案件貼り付けシート(E6~→A2へ縦横替えで）'!FD159)</f>
        <v/>
      </c>
      <c r="DT163" s="7" t="str" cm="1">
        <f t="array" ref="DT163">IF('⑤案件貼り付けシート(E6~→A2へ縦横替えで）'!FE159="","",_xlfn.IFS('⑤案件貼り付けシート(E6~→A2へ縦横替えで）'!FE159="固定",1,'⑤案件貼り付けシート(E6~→A2へ縦横替えで）'!FE159="流動",2,'⑤案件貼り付けシート(E6~→A2へ縦横替えで）'!FE159="対象外",""))</f>
        <v/>
      </c>
      <c r="DU163" s="154" t="str">
        <f>IF('⑤案件貼り付けシート(E6~→A2へ縦横替えで）'!$FE159="固定",IF('⑤案件貼り付けシート(E6~→A2へ縦横替えで）'!FF159="","",'⑤案件貼り付けシート(E6~→A2へ縦横替えで）'!FF159),"")</f>
        <v/>
      </c>
      <c r="DV163" s="154" t="str">
        <f>IF('⑤案件貼り付けシート(E6~→A2へ縦横替えで）'!$FE159="固定",IF('⑤案件貼り付けシート(E6~→A2へ縦横替えで）'!FG159="","",'⑤案件貼り付けシート(E6~→A2へ縦横替えで）'!FG159),"")</f>
        <v/>
      </c>
      <c r="DW163" s="154" t="str">
        <f>IF('⑤案件貼り付けシート(E6~→A2へ縦横替えで）'!$FE159="固定",IF('⑤案件貼り付けシート(E6~→A2へ縦横替えで）'!FH159="","",'⑤案件貼り付けシート(E6~→A2へ縦横替えで）'!FH159),"")</f>
        <v/>
      </c>
      <c r="DX163" s="154" t="str">
        <f>IF('⑤案件貼り付けシート(E6~→A2へ縦横替えで）'!$FE159="固定",IF('⑤案件貼り付けシート(E6~→A2へ縦横替えで）'!FI159="","",'⑤案件貼り付けシート(E6~→A2へ縦横替えで）'!FI159),"")</f>
        <v/>
      </c>
      <c r="DY163" s="154" t="str">
        <f>IF('⑤案件貼り付けシート(E6~→A2へ縦横替えで）'!$FE159="固定",IF('⑤案件貼り付けシート(E6~→A2へ縦横替えで）'!FJ159="","",'⑤案件貼り付けシート(E6~→A2へ縦横替えで）'!FJ159),"")</f>
        <v/>
      </c>
      <c r="DZ163" s="154" t="str">
        <f>IF('⑤案件貼り付けシート(E6~→A2へ縦横替えで）'!$FE159="固定",IF('⑤案件貼り付けシート(E6~→A2へ縦横替えで）'!FK159="","",'⑤案件貼り付けシート(E6~→A2へ縦横替えで）'!FK159),"")</f>
        <v/>
      </c>
      <c r="EA163" s="7" t="str">
        <f>IF('⑤案件貼り付けシート(E6~→A2へ縦横替えで）'!$FE159="固定",IF('⑤案件貼り付けシート(E6~→A2へ縦横替えで）'!FL159="","",'⑤案件貼り付けシート(E6~→A2へ縦横替えで）'!FL159),"")</f>
        <v/>
      </c>
      <c r="EB163" s="7" t="str">
        <f>IF('⑤案件貼り付けシート(E6~→A2へ縦横替えで）'!FM159="","",'⑤案件貼り付けシート(E6~→A2へ縦横替えで）'!FM159)</f>
        <v/>
      </c>
      <c r="EC163" s="7" t="str">
        <f>IF('⑤案件貼り付けシート(E6~→A2へ縦横替えで）'!FN159="","",'⑤案件貼り付けシート(E6~→A2へ縦横替えで）'!FN159)</f>
        <v/>
      </c>
      <c r="ED163" s="7" t="str">
        <f>IF('⑤案件貼り付けシート(E6~→A2へ縦横替えで）'!FO159="","",'⑤案件貼り付けシート(E6~→A2へ縦横替えで）'!FO159)</f>
        <v/>
      </c>
      <c r="EE163" s="154" t="str">
        <f>IF('⑤案件貼り付けシート(E6~→A2へ縦横替えで）'!FQ159="","",'⑤案件貼り付けシート(E6~→A2へ縦横替えで）'!FQ159)</f>
        <v/>
      </c>
      <c r="EF163" s="154" t="str">
        <f>IF('⑤案件貼り付けシート(E6~→A2へ縦横替えで）'!FR159="","",'⑤案件貼り付けシート(E6~→A2へ縦横替えで）'!FR159)</f>
        <v/>
      </c>
      <c r="EG163" s="7" t="str" cm="1">
        <f t="array" ref="EG163">IF('⑤案件貼り付けシート(E6~→A2へ縦横替えで）'!FS159="","",_xlfn.IFS('⑤案件貼り付けシート(E6~→A2へ縦横替えで）'!FS159="固定",1,'⑤案件貼り付けシート(E6~→A2へ縦横替えで）'!FS159="流動",2,'⑤案件貼り付けシート(E6~→A2へ縦横替えで）'!FS159="対象外",""))</f>
        <v/>
      </c>
      <c r="EH163" s="154" t="str">
        <f>IF('⑤案件貼り付けシート(E6~→A2へ縦横替えで）'!$FS159="固定",IF('⑤案件貼り付けシート(E6~→A2へ縦横替えで）'!FT159="","",'⑤案件貼り付けシート(E6~→A2へ縦横替えで）'!FT159),"")</f>
        <v/>
      </c>
      <c r="EI163" s="154" t="str">
        <f>IF('⑤案件貼り付けシート(E6~→A2へ縦横替えで）'!$FS159="固定",IF('⑤案件貼り付けシート(E6~→A2へ縦横替えで）'!FU159="","",'⑤案件貼り付けシート(E6~→A2へ縦横替えで）'!FU159),"")</f>
        <v/>
      </c>
      <c r="EJ163" s="154" t="str">
        <f>IF('⑤案件貼り付けシート(E6~→A2へ縦横替えで）'!$FS159="固定",IF('⑤案件貼り付けシート(E6~→A2へ縦横替えで）'!FV159="","",'⑤案件貼り付けシート(E6~→A2へ縦横替えで）'!FV159),"")</f>
        <v/>
      </c>
      <c r="EK163" s="154" t="str">
        <f>IF('⑤案件貼り付けシート(E6~→A2へ縦横替えで）'!$FS159="固定",IF('⑤案件貼り付けシート(E6~→A2へ縦横替えで）'!FW159="","",'⑤案件貼り付けシート(E6~→A2へ縦横替えで）'!FW159),"")</f>
        <v/>
      </c>
      <c r="EL163" s="154" t="str">
        <f>IF('⑤案件貼り付けシート(E6~→A2へ縦横替えで）'!$FS159="固定",IF('⑤案件貼り付けシート(E6~→A2へ縦横替えで）'!FX159="","",'⑤案件貼り付けシート(E6~→A2へ縦横替えで）'!FX159),"")</f>
        <v/>
      </c>
      <c r="EM163" s="154" t="str">
        <f>IF('⑤案件貼り付けシート(E6~→A2へ縦横替えで）'!$FS159="固定",IF('⑤案件貼り付けシート(E6~→A2へ縦横替えで）'!FY159="","",'⑤案件貼り付けシート(E6~→A2へ縦横替えで）'!FY159),"")</f>
        <v/>
      </c>
      <c r="EN163" s="7" t="str">
        <f>IF('⑤案件貼り付けシート(E6~→A2へ縦横替えで）'!$FS159="固定",IF('⑤案件貼り付けシート(E6~→A2へ縦横替えで）'!FZ159="","",'⑤案件貼り付けシート(E6~→A2へ縦横替えで）'!FZ159),"")</f>
        <v/>
      </c>
      <c r="EO163" s="7" t="str">
        <f>IF('⑤案件貼り付けシート(E6~→A2へ縦横替えで）'!GA159="","",'⑤案件貼り付けシート(E6~→A2へ縦横替えで）'!GA159)</f>
        <v/>
      </c>
      <c r="EP163" s="7" t="str">
        <f>IF('⑤案件貼り付けシート(E6~→A2へ縦横替えで）'!GB159="","",'⑤案件貼り付けシート(E6~→A2へ縦横替えで）'!GB159)</f>
        <v/>
      </c>
      <c r="EQ163" s="7" t="str">
        <f>IF('⑤案件貼り付けシート(E6~→A2へ縦横替えで）'!GC159="","",'⑤案件貼り付けシート(E6~→A2へ縦横替えで）'!GC159)</f>
        <v/>
      </c>
      <c r="ER163" s="154" t="str">
        <f>IF('⑤案件貼り付けシート(E6~→A2へ縦横替えで）'!GE159="","",'⑤案件貼り付けシート(E6~→A2へ縦横替えで）'!GE159)</f>
        <v/>
      </c>
      <c r="ES163" s="154" t="str">
        <f>IF('⑤案件貼り付けシート(E6~→A2へ縦横替えで）'!GF159="","",'⑤案件貼り付けシート(E6~→A2へ縦横替えで）'!GF159)</f>
        <v/>
      </c>
      <c r="ET163" s="7" t="str" cm="1">
        <f t="array" ref="ET163">IF('⑤案件貼り付けシート(E6~→A2へ縦横替えで）'!GG159="","",_xlfn.IFS('⑤案件貼り付けシート(E6~→A2へ縦横替えで）'!GG159="固定",1,'⑤案件貼り付けシート(E6~→A2へ縦横替えで）'!GG159="流動",2,'⑤案件貼り付けシート(E6~→A2へ縦横替えで）'!GG159="対象外",""))</f>
        <v/>
      </c>
      <c r="EU163" s="154" t="str">
        <f>IF('⑤案件貼り付けシート(E6~→A2へ縦横替えで）'!$GG159="固定",IF('⑤案件貼り付けシート(E6~→A2へ縦横替えで）'!GH159="","",'⑤案件貼り付けシート(E6~→A2へ縦横替えで）'!GH159),"")</f>
        <v/>
      </c>
      <c r="EV163" s="154" t="str">
        <f>IF('⑤案件貼り付けシート(E6~→A2へ縦横替えで）'!$GG159="固定",IF('⑤案件貼り付けシート(E6~→A2へ縦横替えで）'!GI159="","",'⑤案件貼り付けシート(E6~→A2へ縦横替えで）'!GI159),"")</f>
        <v/>
      </c>
      <c r="EW163" s="154" t="str">
        <f>IF('⑤案件貼り付けシート(E6~→A2へ縦横替えで）'!$GG159="固定",IF('⑤案件貼り付けシート(E6~→A2へ縦横替えで）'!GJ159="","",'⑤案件貼り付けシート(E6~→A2へ縦横替えで）'!GJ159),"")</f>
        <v/>
      </c>
      <c r="EX163" s="154" t="str">
        <f>IF('⑤案件貼り付けシート(E6~→A2へ縦横替えで）'!$GG159="固定",IF('⑤案件貼り付けシート(E6~→A2へ縦横替えで）'!GK159="","",'⑤案件貼り付けシート(E6~→A2へ縦横替えで）'!GK159),"")</f>
        <v/>
      </c>
      <c r="EY163" s="154" t="str">
        <f>IF('⑤案件貼り付けシート(E6~→A2へ縦横替えで）'!$GG159="固定",IF('⑤案件貼り付けシート(E6~→A2へ縦横替えで）'!GL159="","",'⑤案件貼り付けシート(E6~→A2へ縦横替えで）'!GL159),"")</f>
        <v/>
      </c>
      <c r="EZ163" s="154" t="str">
        <f>IF('⑤案件貼り付けシート(E6~→A2へ縦横替えで）'!$GG159="固定",IF('⑤案件貼り付けシート(E6~→A2へ縦横替えで）'!GM159="","",'⑤案件貼り付けシート(E6~→A2へ縦横替えで）'!GM159),"")</f>
        <v/>
      </c>
      <c r="FA163" s="7" t="str">
        <f>IF('⑤案件貼り付けシート(E6~→A2へ縦横替えで）'!$GG159="固定",IF('⑤案件貼り付けシート(E6~→A2へ縦横替えで）'!GN159="","",'⑤案件貼り付けシート(E6~→A2へ縦横替えで）'!GN159),"")</f>
        <v/>
      </c>
      <c r="FB163" s="7" t="str">
        <f>IF('⑤案件貼り付けシート(E6~→A2へ縦横替えで）'!GO159="","",'⑤案件貼り付けシート(E6~→A2へ縦横替えで）'!GO159)</f>
        <v/>
      </c>
      <c r="FC163" s="7" t="str">
        <f>IF('⑤案件貼り付けシート(E6~→A2へ縦横替えで）'!GP159="","",'⑤案件貼り付けシート(E6~→A2へ縦横替えで）'!GP159)</f>
        <v/>
      </c>
      <c r="FD163" s="7" t="str">
        <f>IF('⑤案件貼り付けシート(E6~→A2へ縦横替えで）'!GQ159="","",'⑤案件貼り付けシート(E6~→A2へ縦横替えで）'!GQ159)</f>
        <v/>
      </c>
      <c r="FE163" s="154" t="str">
        <f>IF('⑤案件貼り付けシート(E6~→A2へ縦横替えで）'!GS159="","",'⑤案件貼り付けシート(E6~→A2へ縦横替えで）'!GS159)</f>
        <v/>
      </c>
      <c r="FF163" s="154" t="str">
        <f>IF('⑤案件貼り付けシート(E6~→A2へ縦横替えで）'!GT159="","",'⑤案件貼り付けシート(E6~→A2へ縦横替えで）'!GT159)</f>
        <v/>
      </c>
      <c r="FG163" s="7" t="str" cm="1">
        <f t="array" ref="FG163">IF('⑤案件貼り付けシート(E6~→A2へ縦横替えで）'!GU159="","",_xlfn.IFS('⑤案件貼り付けシート(E6~→A2へ縦横替えで）'!GU159="固定",1,'⑤案件貼り付けシート(E6~→A2へ縦横替えで）'!GU159="流動",2,'⑤案件貼り付けシート(E6~→A2へ縦横替えで）'!GU159="対象外",""))</f>
        <v/>
      </c>
      <c r="FH163" s="154" t="str">
        <f>IF('⑤案件貼り付けシート(E6~→A2へ縦横替えで）'!$GU159="固定",IF('⑤案件貼り付けシート(E6~→A2へ縦横替えで）'!GV159="","",'⑤案件貼り付けシート(E6~→A2へ縦横替えで）'!GV159),"")</f>
        <v/>
      </c>
      <c r="FI163" s="154" t="str">
        <f>IF('⑤案件貼り付けシート(E6~→A2へ縦横替えで）'!$GU159="固定",IF('⑤案件貼り付けシート(E6~→A2へ縦横替えで）'!GW159="","",'⑤案件貼り付けシート(E6~→A2へ縦横替えで）'!GW159),"")</f>
        <v/>
      </c>
      <c r="FJ163" s="154" t="str">
        <f>IF('⑤案件貼り付けシート(E6~→A2へ縦横替えで）'!$GU159="固定",IF('⑤案件貼り付けシート(E6~→A2へ縦横替えで）'!GX159="","",'⑤案件貼り付けシート(E6~→A2へ縦横替えで）'!GX159),"")</f>
        <v/>
      </c>
      <c r="FK163" s="154" t="str">
        <f>IF('⑤案件貼り付けシート(E6~→A2へ縦横替えで）'!$GU159="固定",IF('⑤案件貼り付けシート(E6~→A2へ縦横替えで）'!GY159="","",'⑤案件貼り付けシート(E6~→A2へ縦横替えで）'!GY159),"")</f>
        <v/>
      </c>
      <c r="FL163" s="154" t="str">
        <f>IF('⑤案件貼り付けシート(E6~→A2へ縦横替えで）'!$GU159="固定",IF('⑤案件貼り付けシート(E6~→A2へ縦横替えで）'!GZ159="","",'⑤案件貼り付けシート(E6~→A2へ縦横替えで）'!GZ159),"")</f>
        <v/>
      </c>
      <c r="FM163" s="154" t="str">
        <f>IF('⑤案件貼り付けシート(E6~→A2へ縦横替えで）'!$GU159="固定",IF('⑤案件貼り付けシート(E6~→A2へ縦横替えで）'!HA159="","",'⑤案件貼り付けシート(E6~→A2へ縦横替えで）'!HA159),"")</f>
        <v/>
      </c>
      <c r="FN163" s="7" t="str">
        <f>IF('⑤案件貼り付けシート(E6~→A2へ縦横替えで）'!$GU159="固定",IF('⑤案件貼り付けシート(E6~→A2へ縦横替えで）'!HB159="","",'⑤案件貼り付けシート(E6~→A2へ縦横替えで）'!HB159),"")</f>
        <v/>
      </c>
      <c r="FO163" s="7" t="str">
        <f>IF('⑤案件貼り付けシート(E6~→A2へ縦横替えで）'!HC159="","",'⑤案件貼り付けシート(E6~→A2へ縦横替えで）'!HC159)</f>
        <v/>
      </c>
      <c r="FP163" s="7" t="str">
        <f>IF('⑤案件貼り付けシート(E6~→A2へ縦横替えで）'!HD159="","",'⑤案件貼り付けシート(E6~→A2へ縦横替えで）'!HD159)</f>
        <v/>
      </c>
      <c r="FQ163" s="7" t="str">
        <f>IF('⑤案件貼り付けシート(E6~→A2へ縦横替えで）'!HE159="","",'⑤案件貼り付けシート(E6~→A2へ縦横替えで）'!HE159)</f>
        <v/>
      </c>
      <c r="FR163" s="154" t="str">
        <f>IF('⑤案件貼り付けシート(E6~→A2へ縦横替えで）'!HG159="","",'⑤案件貼り付けシート(E6~→A2へ縦横替えで）'!HG159)</f>
        <v/>
      </c>
      <c r="FS163" s="154" t="str">
        <f>IF('⑤案件貼り付けシート(E6~→A2へ縦横替えで）'!HH159="","",'⑤案件貼り付けシート(E6~→A2へ縦横替えで）'!HH159)</f>
        <v/>
      </c>
      <c r="FT163" s="7" t="str" cm="1">
        <f t="array" ref="FT163">IF('⑤案件貼り付けシート(E6~→A2へ縦横替えで）'!HI159="","",_xlfn.IFS('⑤案件貼り付けシート(E6~→A2へ縦横替えで）'!HI159="固定",1,'⑤案件貼り付けシート(E6~→A2へ縦横替えで）'!HI159="流動",2,'⑤案件貼り付けシート(E6~→A2へ縦横替えで）'!HI159="対象外",""))</f>
        <v/>
      </c>
      <c r="FU163" s="154" t="str">
        <f>IF('⑤案件貼り付けシート(E6~→A2へ縦横替えで）'!$HI159="固定",IF('⑤案件貼り付けシート(E6~→A2へ縦横替えで）'!HJ159="","",'⑤案件貼り付けシート(E6~→A2へ縦横替えで）'!HJ159),"")</f>
        <v/>
      </c>
      <c r="FV163" s="154" t="str">
        <f>IF('⑤案件貼り付けシート(E6~→A2へ縦横替えで）'!$HI159="固定",IF('⑤案件貼り付けシート(E6~→A2へ縦横替えで）'!HK159="","",'⑤案件貼り付けシート(E6~→A2へ縦横替えで）'!HK159),"")</f>
        <v/>
      </c>
      <c r="FW163" s="154" t="str">
        <f>IF('⑤案件貼り付けシート(E6~→A2へ縦横替えで）'!$HI159="固定",IF('⑤案件貼り付けシート(E6~→A2へ縦横替えで）'!HL159="","",'⑤案件貼り付けシート(E6~→A2へ縦横替えで）'!HL159),"")</f>
        <v/>
      </c>
      <c r="FX163" s="154" t="str">
        <f>IF('⑤案件貼り付けシート(E6~→A2へ縦横替えで）'!$HI159="固定",IF('⑤案件貼り付けシート(E6~→A2へ縦横替えで）'!HM159="","",'⑤案件貼り付けシート(E6~→A2へ縦横替えで）'!HM159),"")</f>
        <v/>
      </c>
      <c r="FY163" s="154" t="str">
        <f>IF('⑤案件貼り付けシート(E6~→A2へ縦横替えで）'!$HI159="固定",IF('⑤案件貼り付けシート(E6~→A2へ縦横替えで）'!HN159="","",'⑤案件貼り付けシート(E6~→A2へ縦横替えで）'!HN159),"")</f>
        <v/>
      </c>
      <c r="FZ163" s="154" t="str">
        <f>IF('⑤案件貼り付けシート(E6~→A2へ縦横替えで）'!$HI159="固定",IF('⑤案件貼り付けシート(E6~→A2へ縦横替えで）'!HO159="","",'⑤案件貼り付けシート(E6~→A2へ縦横替えで）'!HO159),"")</f>
        <v/>
      </c>
      <c r="GA163" s="7" t="str">
        <f>IF('⑤案件貼り付けシート(E6~→A2へ縦横替えで）'!$HI159="固定",IF('⑤案件貼り付けシート(E6~→A2へ縦横替えで）'!HP159="","",'⑤案件貼り付けシート(E6~→A2へ縦横替えで）'!HP159),"")</f>
        <v/>
      </c>
      <c r="GB163" s="7" t="str">
        <f>IF('⑤案件貼り付けシート(E6~→A2へ縦横替えで）'!HQ159="","",'⑤案件貼り付けシート(E6~→A2へ縦横替えで）'!HQ159)</f>
        <v/>
      </c>
      <c r="GC163" s="7" t="str">
        <f>IF('⑤案件貼り付けシート(E6~→A2へ縦横替えで）'!HR159="","",'⑤案件貼り付けシート(E6~→A2へ縦横替えで）'!HR159)</f>
        <v/>
      </c>
      <c r="GD163" s="7" t="str">
        <f>IF('⑤案件貼り付けシート(E6~→A2へ縦横替えで）'!HS159="","",'⑤案件貼り付けシート(E6~→A2へ縦横替えで）'!HS159)</f>
        <v/>
      </c>
      <c r="GE163" s="7"/>
      <c r="GF163" s="7"/>
      <c r="GG163" s="7"/>
      <c r="GH163" s="7"/>
      <c r="GI163" s="7"/>
      <c r="GJ163" s="7"/>
      <c r="GK163" s="7"/>
      <c r="GL163" s="7"/>
      <c r="GM163" s="48"/>
      <c r="GN163" s="7"/>
      <c r="GO163" s="7"/>
      <c r="GP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3"/>
      <c r="AS164" s="7"/>
      <c r="AT164" s="7"/>
      <c r="AU164" s="7"/>
      <c r="AV164" s="7"/>
      <c r="AW164" s="7"/>
      <c r="AX164" s="7"/>
      <c r="AY164" s="7"/>
      <c r="AZ164" s="7"/>
      <c r="BA164" s="7"/>
      <c r="BB164" s="7"/>
      <c r="BC164" s="7"/>
      <c r="BD164" s="7"/>
      <c r="BE164" s="154"/>
      <c r="BF164" s="154"/>
      <c r="BG164" s="7"/>
      <c r="BH164" s="154"/>
      <c r="BI164" s="154"/>
      <c r="BJ164" s="154"/>
      <c r="BK164" s="154"/>
      <c r="BL164" s="154"/>
      <c r="BM164" s="154"/>
      <c r="BN164" s="7"/>
      <c r="BO164" s="7"/>
      <c r="BP164" s="7"/>
      <c r="BQ164" s="7"/>
      <c r="BR164" s="154"/>
      <c r="BS164" s="154"/>
      <c r="BT164" s="7"/>
      <c r="BU164" s="154"/>
      <c r="BV164" s="154"/>
      <c r="BW164" s="154"/>
      <c r="BX164" s="154"/>
      <c r="BY164" s="154"/>
      <c r="BZ164" s="154"/>
      <c r="CA164" s="7"/>
      <c r="CB164" s="7"/>
      <c r="CC164" s="7"/>
      <c r="CD164" s="7"/>
      <c r="CE164" s="154"/>
      <c r="CF164" s="154"/>
      <c r="CG164" s="7"/>
      <c r="CH164" s="154"/>
      <c r="CI164" s="154"/>
      <c r="CJ164" s="154"/>
      <c r="CK164" s="154"/>
      <c r="CL164" s="154"/>
      <c r="CM164" s="154"/>
      <c r="CN164" s="7"/>
      <c r="CO164" s="7"/>
      <c r="CP164" s="7"/>
      <c r="CQ164" s="7"/>
      <c r="CR164" s="154"/>
      <c r="CS164" s="154"/>
      <c r="CT164" s="7"/>
      <c r="CU164" s="154"/>
      <c r="CV164" s="154"/>
      <c r="CW164" s="154"/>
      <c r="CX164" s="154"/>
      <c r="CY164" s="154"/>
      <c r="CZ164" s="154"/>
      <c r="DA164" s="7"/>
      <c r="DB164" s="7"/>
      <c r="DC164" s="7"/>
      <c r="DD164" s="7"/>
      <c r="DE164" s="154"/>
      <c r="DF164" s="154"/>
      <c r="DG164" s="7"/>
      <c r="DH164" s="154"/>
      <c r="DI164" s="154"/>
      <c r="DJ164" s="154"/>
      <c r="DK164" s="154"/>
      <c r="DL164" s="154"/>
      <c r="DM164" s="154"/>
      <c r="DN164" s="7"/>
      <c r="DO164" s="7"/>
      <c r="DP164" s="7"/>
      <c r="DQ164" s="7"/>
      <c r="DR164" s="154" t="str">
        <f>IF('⑤案件貼り付けシート(E6~→A2へ縦横替えで）'!FC160="","",'⑤案件貼り付けシート(E6~→A2へ縦横替えで）'!FC160)</f>
        <v/>
      </c>
      <c r="DS164" s="154" t="str">
        <f>IF('⑤案件貼り付けシート(E6~→A2へ縦横替えで）'!FD160="","",'⑤案件貼り付けシート(E6~→A2へ縦横替えで）'!FD160)</f>
        <v/>
      </c>
      <c r="DT164" s="7" t="str" cm="1">
        <f t="array" ref="DT164">IF('⑤案件貼り付けシート(E6~→A2へ縦横替えで）'!FE160="","",_xlfn.IFS('⑤案件貼り付けシート(E6~→A2へ縦横替えで）'!FE160="固定",1,'⑤案件貼り付けシート(E6~→A2へ縦横替えで）'!FE160="流動",2,'⑤案件貼り付けシート(E6~→A2へ縦横替えで）'!FE160="対象外",""))</f>
        <v/>
      </c>
      <c r="DU164" s="154" t="str">
        <f>IF('⑤案件貼り付けシート(E6~→A2へ縦横替えで）'!$FE160="固定",IF('⑤案件貼り付けシート(E6~→A2へ縦横替えで）'!FF160="","",'⑤案件貼り付けシート(E6~→A2へ縦横替えで）'!FF160),"")</f>
        <v/>
      </c>
      <c r="DV164" s="154" t="str">
        <f>IF('⑤案件貼り付けシート(E6~→A2へ縦横替えで）'!$FE160="固定",IF('⑤案件貼り付けシート(E6~→A2へ縦横替えで）'!FG160="","",'⑤案件貼り付けシート(E6~→A2へ縦横替えで）'!FG160),"")</f>
        <v/>
      </c>
      <c r="DW164" s="154" t="str">
        <f>IF('⑤案件貼り付けシート(E6~→A2へ縦横替えで）'!$FE160="固定",IF('⑤案件貼り付けシート(E6~→A2へ縦横替えで）'!FH160="","",'⑤案件貼り付けシート(E6~→A2へ縦横替えで）'!FH160),"")</f>
        <v/>
      </c>
      <c r="DX164" s="154" t="str">
        <f>IF('⑤案件貼り付けシート(E6~→A2へ縦横替えで）'!$FE160="固定",IF('⑤案件貼り付けシート(E6~→A2へ縦横替えで）'!FI160="","",'⑤案件貼り付けシート(E6~→A2へ縦横替えで）'!FI160),"")</f>
        <v/>
      </c>
      <c r="DY164" s="154" t="str">
        <f>IF('⑤案件貼り付けシート(E6~→A2へ縦横替えで）'!$FE160="固定",IF('⑤案件貼り付けシート(E6~→A2へ縦横替えで）'!FJ160="","",'⑤案件貼り付けシート(E6~→A2へ縦横替えで）'!FJ160),"")</f>
        <v/>
      </c>
      <c r="DZ164" s="154" t="str">
        <f>IF('⑤案件貼り付けシート(E6~→A2へ縦横替えで）'!$FE160="固定",IF('⑤案件貼り付けシート(E6~→A2へ縦横替えで）'!FK160="","",'⑤案件貼り付けシート(E6~→A2へ縦横替えで）'!FK160),"")</f>
        <v/>
      </c>
      <c r="EA164" s="7" t="str">
        <f>IF('⑤案件貼り付けシート(E6~→A2へ縦横替えで）'!$FE160="固定",IF('⑤案件貼り付けシート(E6~→A2へ縦横替えで）'!FL160="","",'⑤案件貼り付けシート(E6~→A2へ縦横替えで）'!FL160),"")</f>
        <v/>
      </c>
      <c r="EB164" s="7" t="str">
        <f>IF('⑤案件貼り付けシート(E6~→A2へ縦横替えで）'!FM160="","",'⑤案件貼り付けシート(E6~→A2へ縦横替えで）'!FM160)</f>
        <v/>
      </c>
      <c r="EC164" s="7" t="str">
        <f>IF('⑤案件貼り付けシート(E6~→A2へ縦横替えで）'!FN160="","",'⑤案件貼り付けシート(E6~→A2へ縦横替えで）'!FN160)</f>
        <v/>
      </c>
      <c r="ED164" s="7" t="str">
        <f>IF('⑤案件貼り付けシート(E6~→A2へ縦横替えで）'!FO160="","",'⑤案件貼り付けシート(E6~→A2へ縦横替えで）'!FO160)</f>
        <v/>
      </c>
      <c r="EE164" s="154" t="str">
        <f>IF('⑤案件貼り付けシート(E6~→A2へ縦横替えで）'!FQ160="","",'⑤案件貼り付けシート(E6~→A2へ縦横替えで）'!FQ160)</f>
        <v/>
      </c>
      <c r="EF164" s="154" t="str">
        <f>IF('⑤案件貼り付けシート(E6~→A2へ縦横替えで）'!FR160="","",'⑤案件貼り付けシート(E6~→A2へ縦横替えで）'!FR160)</f>
        <v/>
      </c>
      <c r="EG164" s="7" t="str" cm="1">
        <f t="array" ref="EG164">IF('⑤案件貼り付けシート(E6~→A2へ縦横替えで）'!FS160="","",_xlfn.IFS('⑤案件貼り付けシート(E6~→A2へ縦横替えで）'!FS160="固定",1,'⑤案件貼り付けシート(E6~→A2へ縦横替えで）'!FS160="流動",2,'⑤案件貼り付けシート(E6~→A2へ縦横替えで）'!FS160="対象外",""))</f>
        <v/>
      </c>
      <c r="EH164" s="154" t="str">
        <f>IF('⑤案件貼り付けシート(E6~→A2へ縦横替えで）'!$FS160="固定",IF('⑤案件貼り付けシート(E6~→A2へ縦横替えで）'!FT160="","",'⑤案件貼り付けシート(E6~→A2へ縦横替えで）'!FT160),"")</f>
        <v/>
      </c>
      <c r="EI164" s="154" t="str">
        <f>IF('⑤案件貼り付けシート(E6~→A2へ縦横替えで）'!$FS160="固定",IF('⑤案件貼り付けシート(E6~→A2へ縦横替えで）'!FU160="","",'⑤案件貼り付けシート(E6~→A2へ縦横替えで）'!FU160),"")</f>
        <v/>
      </c>
      <c r="EJ164" s="154" t="str">
        <f>IF('⑤案件貼り付けシート(E6~→A2へ縦横替えで）'!$FS160="固定",IF('⑤案件貼り付けシート(E6~→A2へ縦横替えで）'!FV160="","",'⑤案件貼り付けシート(E6~→A2へ縦横替えで）'!FV160),"")</f>
        <v/>
      </c>
      <c r="EK164" s="154" t="str">
        <f>IF('⑤案件貼り付けシート(E6~→A2へ縦横替えで）'!$FS160="固定",IF('⑤案件貼り付けシート(E6~→A2へ縦横替えで）'!FW160="","",'⑤案件貼り付けシート(E6~→A2へ縦横替えで）'!FW160),"")</f>
        <v/>
      </c>
      <c r="EL164" s="154" t="str">
        <f>IF('⑤案件貼り付けシート(E6~→A2へ縦横替えで）'!$FS160="固定",IF('⑤案件貼り付けシート(E6~→A2へ縦横替えで）'!FX160="","",'⑤案件貼り付けシート(E6~→A2へ縦横替えで）'!FX160),"")</f>
        <v/>
      </c>
      <c r="EM164" s="154" t="str">
        <f>IF('⑤案件貼り付けシート(E6~→A2へ縦横替えで）'!$FS160="固定",IF('⑤案件貼り付けシート(E6~→A2へ縦横替えで）'!FY160="","",'⑤案件貼り付けシート(E6~→A2へ縦横替えで）'!FY160),"")</f>
        <v/>
      </c>
      <c r="EN164" s="7" t="str">
        <f>IF('⑤案件貼り付けシート(E6~→A2へ縦横替えで）'!$FS160="固定",IF('⑤案件貼り付けシート(E6~→A2へ縦横替えで）'!FZ160="","",'⑤案件貼り付けシート(E6~→A2へ縦横替えで）'!FZ160),"")</f>
        <v/>
      </c>
      <c r="EO164" s="7" t="str">
        <f>IF('⑤案件貼り付けシート(E6~→A2へ縦横替えで）'!GA160="","",'⑤案件貼り付けシート(E6~→A2へ縦横替えで）'!GA160)</f>
        <v/>
      </c>
      <c r="EP164" s="7" t="str">
        <f>IF('⑤案件貼り付けシート(E6~→A2へ縦横替えで）'!GB160="","",'⑤案件貼り付けシート(E6~→A2へ縦横替えで）'!GB160)</f>
        <v/>
      </c>
      <c r="EQ164" s="7" t="str">
        <f>IF('⑤案件貼り付けシート(E6~→A2へ縦横替えで）'!GC160="","",'⑤案件貼り付けシート(E6~→A2へ縦横替えで）'!GC160)</f>
        <v/>
      </c>
      <c r="ER164" s="154" t="str">
        <f>IF('⑤案件貼り付けシート(E6~→A2へ縦横替えで）'!GE160="","",'⑤案件貼り付けシート(E6~→A2へ縦横替えで）'!GE160)</f>
        <v/>
      </c>
      <c r="ES164" s="154" t="str">
        <f>IF('⑤案件貼り付けシート(E6~→A2へ縦横替えで）'!GF160="","",'⑤案件貼り付けシート(E6~→A2へ縦横替えで）'!GF160)</f>
        <v/>
      </c>
      <c r="ET164" s="7" t="str" cm="1">
        <f t="array" ref="ET164">IF('⑤案件貼り付けシート(E6~→A2へ縦横替えで）'!GG160="","",_xlfn.IFS('⑤案件貼り付けシート(E6~→A2へ縦横替えで）'!GG160="固定",1,'⑤案件貼り付けシート(E6~→A2へ縦横替えで）'!GG160="流動",2,'⑤案件貼り付けシート(E6~→A2へ縦横替えで）'!GG160="対象外",""))</f>
        <v/>
      </c>
      <c r="EU164" s="154" t="str">
        <f>IF('⑤案件貼り付けシート(E6~→A2へ縦横替えで）'!$GG160="固定",IF('⑤案件貼り付けシート(E6~→A2へ縦横替えで）'!GH160="","",'⑤案件貼り付けシート(E6~→A2へ縦横替えで）'!GH160),"")</f>
        <v/>
      </c>
      <c r="EV164" s="154" t="str">
        <f>IF('⑤案件貼り付けシート(E6~→A2へ縦横替えで）'!$GG160="固定",IF('⑤案件貼り付けシート(E6~→A2へ縦横替えで）'!GI160="","",'⑤案件貼り付けシート(E6~→A2へ縦横替えで）'!GI160),"")</f>
        <v/>
      </c>
      <c r="EW164" s="154" t="str">
        <f>IF('⑤案件貼り付けシート(E6~→A2へ縦横替えで）'!$GG160="固定",IF('⑤案件貼り付けシート(E6~→A2へ縦横替えで）'!GJ160="","",'⑤案件貼り付けシート(E6~→A2へ縦横替えで）'!GJ160),"")</f>
        <v/>
      </c>
      <c r="EX164" s="154" t="str">
        <f>IF('⑤案件貼り付けシート(E6~→A2へ縦横替えで）'!$GG160="固定",IF('⑤案件貼り付けシート(E6~→A2へ縦横替えで）'!GK160="","",'⑤案件貼り付けシート(E6~→A2へ縦横替えで）'!GK160),"")</f>
        <v/>
      </c>
      <c r="EY164" s="154" t="str">
        <f>IF('⑤案件貼り付けシート(E6~→A2へ縦横替えで）'!$GG160="固定",IF('⑤案件貼り付けシート(E6~→A2へ縦横替えで）'!GL160="","",'⑤案件貼り付けシート(E6~→A2へ縦横替えで）'!GL160),"")</f>
        <v/>
      </c>
      <c r="EZ164" s="154" t="str">
        <f>IF('⑤案件貼り付けシート(E6~→A2へ縦横替えで）'!$GG160="固定",IF('⑤案件貼り付けシート(E6~→A2へ縦横替えで）'!GM160="","",'⑤案件貼り付けシート(E6~→A2へ縦横替えで）'!GM160),"")</f>
        <v/>
      </c>
      <c r="FA164" s="7" t="str">
        <f>IF('⑤案件貼り付けシート(E6~→A2へ縦横替えで）'!$GG160="固定",IF('⑤案件貼り付けシート(E6~→A2へ縦横替えで）'!GN160="","",'⑤案件貼り付けシート(E6~→A2へ縦横替えで）'!GN160),"")</f>
        <v/>
      </c>
      <c r="FB164" s="7" t="str">
        <f>IF('⑤案件貼り付けシート(E6~→A2へ縦横替えで）'!GO160="","",'⑤案件貼り付けシート(E6~→A2へ縦横替えで）'!GO160)</f>
        <v/>
      </c>
      <c r="FC164" s="7" t="str">
        <f>IF('⑤案件貼り付けシート(E6~→A2へ縦横替えで）'!GP160="","",'⑤案件貼り付けシート(E6~→A2へ縦横替えで）'!GP160)</f>
        <v/>
      </c>
      <c r="FD164" s="7" t="str">
        <f>IF('⑤案件貼り付けシート(E6~→A2へ縦横替えで）'!GQ160="","",'⑤案件貼り付けシート(E6~→A2へ縦横替えで）'!GQ160)</f>
        <v/>
      </c>
      <c r="FE164" s="154" t="str">
        <f>IF('⑤案件貼り付けシート(E6~→A2へ縦横替えで）'!GS160="","",'⑤案件貼り付けシート(E6~→A2へ縦横替えで）'!GS160)</f>
        <v/>
      </c>
      <c r="FF164" s="154" t="str">
        <f>IF('⑤案件貼り付けシート(E6~→A2へ縦横替えで）'!GT160="","",'⑤案件貼り付けシート(E6~→A2へ縦横替えで）'!GT160)</f>
        <v/>
      </c>
      <c r="FG164" s="7" t="str" cm="1">
        <f t="array" ref="FG164">IF('⑤案件貼り付けシート(E6~→A2へ縦横替えで）'!GU160="","",_xlfn.IFS('⑤案件貼り付けシート(E6~→A2へ縦横替えで）'!GU160="固定",1,'⑤案件貼り付けシート(E6~→A2へ縦横替えで）'!GU160="流動",2,'⑤案件貼り付けシート(E6~→A2へ縦横替えで）'!GU160="対象外",""))</f>
        <v/>
      </c>
      <c r="FH164" s="154" t="str">
        <f>IF('⑤案件貼り付けシート(E6~→A2へ縦横替えで）'!$GU160="固定",IF('⑤案件貼り付けシート(E6~→A2へ縦横替えで）'!GV160="","",'⑤案件貼り付けシート(E6~→A2へ縦横替えで）'!GV160),"")</f>
        <v/>
      </c>
      <c r="FI164" s="154" t="str">
        <f>IF('⑤案件貼り付けシート(E6~→A2へ縦横替えで）'!$GU160="固定",IF('⑤案件貼り付けシート(E6~→A2へ縦横替えで）'!GW160="","",'⑤案件貼り付けシート(E6~→A2へ縦横替えで）'!GW160),"")</f>
        <v/>
      </c>
      <c r="FJ164" s="154" t="str">
        <f>IF('⑤案件貼り付けシート(E6~→A2へ縦横替えで）'!$GU160="固定",IF('⑤案件貼り付けシート(E6~→A2へ縦横替えで）'!GX160="","",'⑤案件貼り付けシート(E6~→A2へ縦横替えで）'!GX160),"")</f>
        <v/>
      </c>
      <c r="FK164" s="154" t="str">
        <f>IF('⑤案件貼り付けシート(E6~→A2へ縦横替えで）'!$GU160="固定",IF('⑤案件貼り付けシート(E6~→A2へ縦横替えで）'!GY160="","",'⑤案件貼り付けシート(E6~→A2へ縦横替えで）'!GY160),"")</f>
        <v/>
      </c>
      <c r="FL164" s="154" t="str">
        <f>IF('⑤案件貼り付けシート(E6~→A2へ縦横替えで）'!$GU160="固定",IF('⑤案件貼り付けシート(E6~→A2へ縦横替えで）'!GZ160="","",'⑤案件貼り付けシート(E6~→A2へ縦横替えで）'!GZ160),"")</f>
        <v/>
      </c>
      <c r="FM164" s="154" t="str">
        <f>IF('⑤案件貼り付けシート(E6~→A2へ縦横替えで）'!$GU160="固定",IF('⑤案件貼り付けシート(E6~→A2へ縦横替えで）'!HA160="","",'⑤案件貼り付けシート(E6~→A2へ縦横替えで）'!HA160),"")</f>
        <v/>
      </c>
      <c r="FN164" s="7" t="str">
        <f>IF('⑤案件貼り付けシート(E6~→A2へ縦横替えで）'!$GU160="固定",IF('⑤案件貼り付けシート(E6~→A2へ縦横替えで）'!HB160="","",'⑤案件貼り付けシート(E6~→A2へ縦横替えで）'!HB160),"")</f>
        <v/>
      </c>
      <c r="FO164" s="7" t="str">
        <f>IF('⑤案件貼り付けシート(E6~→A2へ縦横替えで）'!HC160="","",'⑤案件貼り付けシート(E6~→A2へ縦横替えで）'!HC160)</f>
        <v/>
      </c>
      <c r="FP164" s="7" t="str">
        <f>IF('⑤案件貼り付けシート(E6~→A2へ縦横替えで）'!HD160="","",'⑤案件貼り付けシート(E6~→A2へ縦横替えで）'!HD160)</f>
        <v/>
      </c>
      <c r="FQ164" s="7" t="str">
        <f>IF('⑤案件貼り付けシート(E6~→A2へ縦横替えで）'!HE160="","",'⑤案件貼り付けシート(E6~→A2へ縦横替えで）'!HE160)</f>
        <v/>
      </c>
      <c r="FR164" s="154" t="str">
        <f>IF('⑤案件貼り付けシート(E6~→A2へ縦横替えで）'!HG160="","",'⑤案件貼り付けシート(E6~→A2へ縦横替えで）'!HG160)</f>
        <v/>
      </c>
      <c r="FS164" s="154" t="str">
        <f>IF('⑤案件貼り付けシート(E6~→A2へ縦横替えで）'!HH160="","",'⑤案件貼り付けシート(E6~→A2へ縦横替えで）'!HH160)</f>
        <v/>
      </c>
      <c r="FT164" s="7" t="str" cm="1">
        <f t="array" ref="FT164">IF('⑤案件貼り付けシート(E6~→A2へ縦横替えで）'!HI160="","",_xlfn.IFS('⑤案件貼り付けシート(E6~→A2へ縦横替えで）'!HI160="固定",1,'⑤案件貼り付けシート(E6~→A2へ縦横替えで）'!HI160="流動",2,'⑤案件貼り付けシート(E6~→A2へ縦横替えで）'!HI160="対象外",""))</f>
        <v/>
      </c>
      <c r="FU164" s="154" t="str">
        <f>IF('⑤案件貼り付けシート(E6~→A2へ縦横替えで）'!$HI160="固定",IF('⑤案件貼り付けシート(E6~→A2へ縦横替えで）'!HJ160="","",'⑤案件貼り付けシート(E6~→A2へ縦横替えで）'!HJ160),"")</f>
        <v/>
      </c>
      <c r="FV164" s="154" t="str">
        <f>IF('⑤案件貼り付けシート(E6~→A2へ縦横替えで）'!$HI160="固定",IF('⑤案件貼り付けシート(E6~→A2へ縦横替えで）'!HK160="","",'⑤案件貼り付けシート(E6~→A2へ縦横替えで）'!HK160),"")</f>
        <v/>
      </c>
      <c r="FW164" s="154" t="str">
        <f>IF('⑤案件貼り付けシート(E6~→A2へ縦横替えで）'!$HI160="固定",IF('⑤案件貼り付けシート(E6~→A2へ縦横替えで）'!HL160="","",'⑤案件貼り付けシート(E6~→A2へ縦横替えで）'!HL160),"")</f>
        <v/>
      </c>
      <c r="FX164" s="154" t="str">
        <f>IF('⑤案件貼り付けシート(E6~→A2へ縦横替えで）'!$HI160="固定",IF('⑤案件貼り付けシート(E6~→A2へ縦横替えで）'!HM160="","",'⑤案件貼り付けシート(E6~→A2へ縦横替えで）'!HM160),"")</f>
        <v/>
      </c>
      <c r="FY164" s="154" t="str">
        <f>IF('⑤案件貼り付けシート(E6~→A2へ縦横替えで）'!$HI160="固定",IF('⑤案件貼り付けシート(E6~→A2へ縦横替えで）'!HN160="","",'⑤案件貼り付けシート(E6~→A2へ縦横替えで）'!HN160),"")</f>
        <v/>
      </c>
      <c r="FZ164" s="154" t="str">
        <f>IF('⑤案件貼り付けシート(E6~→A2へ縦横替えで）'!$HI160="固定",IF('⑤案件貼り付けシート(E6~→A2へ縦横替えで）'!HO160="","",'⑤案件貼り付けシート(E6~→A2へ縦横替えで）'!HO160),"")</f>
        <v/>
      </c>
      <c r="GA164" s="7" t="str">
        <f>IF('⑤案件貼り付けシート(E6~→A2へ縦横替えで）'!$HI160="固定",IF('⑤案件貼り付けシート(E6~→A2へ縦横替えで）'!HP160="","",'⑤案件貼り付けシート(E6~→A2へ縦横替えで）'!HP160),"")</f>
        <v/>
      </c>
      <c r="GB164" s="7" t="str">
        <f>IF('⑤案件貼り付けシート(E6~→A2へ縦横替えで）'!HQ160="","",'⑤案件貼り付けシート(E6~→A2へ縦横替えで）'!HQ160)</f>
        <v/>
      </c>
      <c r="GC164" s="7" t="str">
        <f>IF('⑤案件貼り付けシート(E6~→A2へ縦横替えで）'!HR160="","",'⑤案件貼り付けシート(E6~→A2へ縦横替えで）'!HR160)</f>
        <v/>
      </c>
      <c r="GD164" s="7" t="str">
        <f>IF('⑤案件貼り付けシート(E6~→A2へ縦横替えで）'!HS160="","",'⑤案件貼り付けシート(E6~→A2へ縦横替えで）'!HS160)</f>
        <v/>
      </c>
      <c r="GE164" s="7"/>
      <c r="GF164" s="7"/>
      <c r="GG164" s="7"/>
      <c r="GH164" s="7"/>
      <c r="GI164" s="7"/>
      <c r="GJ164" s="7"/>
      <c r="GK164" s="7"/>
      <c r="GL164" s="7"/>
      <c r="GM164" s="48"/>
      <c r="GN164" s="7"/>
      <c r="GO164" s="7"/>
      <c r="GP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3"/>
      <c r="AS165" s="7"/>
      <c r="AT165" s="7"/>
      <c r="AU165" s="7"/>
      <c r="AV165" s="7"/>
      <c r="AW165" s="7"/>
      <c r="AX165" s="7"/>
      <c r="AY165" s="7"/>
      <c r="AZ165" s="7"/>
      <c r="BA165" s="7"/>
      <c r="BB165" s="7"/>
      <c r="BC165" s="7"/>
      <c r="BD165" s="7"/>
      <c r="BE165" s="154"/>
      <c r="BF165" s="154"/>
      <c r="BG165" s="7"/>
      <c r="BH165" s="154"/>
      <c r="BI165" s="154"/>
      <c r="BJ165" s="154"/>
      <c r="BK165" s="154"/>
      <c r="BL165" s="154"/>
      <c r="BM165" s="154"/>
      <c r="BN165" s="7"/>
      <c r="BO165" s="7"/>
      <c r="BP165" s="7"/>
      <c r="BQ165" s="7"/>
      <c r="BR165" s="154"/>
      <c r="BS165" s="154"/>
      <c r="BT165" s="7"/>
      <c r="BU165" s="154"/>
      <c r="BV165" s="154"/>
      <c r="BW165" s="154"/>
      <c r="BX165" s="154"/>
      <c r="BY165" s="154"/>
      <c r="BZ165" s="154"/>
      <c r="CA165" s="7"/>
      <c r="CB165" s="7"/>
      <c r="CC165" s="7"/>
      <c r="CD165" s="7"/>
      <c r="CE165" s="154"/>
      <c r="CF165" s="154"/>
      <c r="CG165" s="7"/>
      <c r="CH165" s="154"/>
      <c r="CI165" s="154"/>
      <c r="CJ165" s="154"/>
      <c r="CK165" s="154"/>
      <c r="CL165" s="154"/>
      <c r="CM165" s="154"/>
      <c r="CN165" s="7"/>
      <c r="CO165" s="7"/>
      <c r="CP165" s="7"/>
      <c r="CQ165" s="7"/>
      <c r="CR165" s="154"/>
      <c r="CS165" s="154"/>
      <c r="CT165" s="7"/>
      <c r="CU165" s="154"/>
      <c r="CV165" s="154"/>
      <c r="CW165" s="154"/>
      <c r="CX165" s="154"/>
      <c r="CY165" s="154"/>
      <c r="CZ165" s="154"/>
      <c r="DA165" s="7"/>
      <c r="DB165" s="7"/>
      <c r="DC165" s="7"/>
      <c r="DD165" s="7"/>
      <c r="DE165" s="154"/>
      <c r="DF165" s="154"/>
      <c r="DG165" s="7"/>
      <c r="DH165" s="154"/>
      <c r="DI165" s="154"/>
      <c r="DJ165" s="154"/>
      <c r="DK165" s="154"/>
      <c r="DL165" s="154"/>
      <c r="DM165" s="154"/>
      <c r="DN165" s="7"/>
      <c r="DO165" s="7"/>
      <c r="DP165" s="7"/>
      <c r="DQ165" s="7"/>
      <c r="DR165" s="154" t="str">
        <f>IF('⑤案件貼り付けシート(E6~→A2へ縦横替えで）'!FC161="","",'⑤案件貼り付けシート(E6~→A2へ縦横替えで）'!FC161)</f>
        <v/>
      </c>
      <c r="DS165" s="154" t="str">
        <f>IF('⑤案件貼り付けシート(E6~→A2へ縦横替えで）'!FD161="","",'⑤案件貼り付けシート(E6~→A2へ縦横替えで）'!FD161)</f>
        <v/>
      </c>
      <c r="DT165" s="7" t="str" cm="1">
        <f t="array" ref="DT165">IF('⑤案件貼り付けシート(E6~→A2へ縦横替えで）'!FE161="","",_xlfn.IFS('⑤案件貼り付けシート(E6~→A2へ縦横替えで）'!FE161="固定",1,'⑤案件貼り付けシート(E6~→A2へ縦横替えで）'!FE161="流動",2,'⑤案件貼り付けシート(E6~→A2へ縦横替えで）'!FE161="対象外",""))</f>
        <v/>
      </c>
      <c r="DU165" s="154" t="str">
        <f>IF('⑤案件貼り付けシート(E6~→A2へ縦横替えで）'!$FE161="固定",IF('⑤案件貼り付けシート(E6~→A2へ縦横替えで）'!FF161="","",'⑤案件貼り付けシート(E6~→A2へ縦横替えで）'!FF161),"")</f>
        <v/>
      </c>
      <c r="DV165" s="154" t="str">
        <f>IF('⑤案件貼り付けシート(E6~→A2へ縦横替えで）'!$FE161="固定",IF('⑤案件貼り付けシート(E6~→A2へ縦横替えで）'!FG161="","",'⑤案件貼り付けシート(E6~→A2へ縦横替えで）'!FG161),"")</f>
        <v/>
      </c>
      <c r="DW165" s="154" t="str">
        <f>IF('⑤案件貼り付けシート(E6~→A2へ縦横替えで）'!$FE161="固定",IF('⑤案件貼り付けシート(E6~→A2へ縦横替えで）'!FH161="","",'⑤案件貼り付けシート(E6~→A2へ縦横替えで）'!FH161),"")</f>
        <v/>
      </c>
      <c r="DX165" s="154" t="str">
        <f>IF('⑤案件貼り付けシート(E6~→A2へ縦横替えで）'!$FE161="固定",IF('⑤案件貼り付けシート(E6~→A2へ縦横替えで）'!FI161="","",'⑤案件貼り付けシート(E6~→A2へ縦横替えで）'!FI161),"")</f>
        <v/>
      </c>
      <c r="DY165" s="154" t="str">
        <f>IF('⑤案件貼り付けシート(E6~→A2へ縦横替えで）'!$FE161="固定",IF('⑤案件貼り付けシート(E6~→A2へ縦横替えで）'!FJ161="","",'⑤案件貼り付けシート(E6~→A2へ縦横替えで）'!FJ161),"")</f>
        <v/>
      </c>
      <c r="DZ165" s="154" t="str">
        <f>IF('⑤案件貼り付けシート(E6~→A2へ縦横替えで）'!$FE161="固定",IF('⑤案件貼り付けシート(E6~→A2へ縦横替えで）'!FK161="","",'⑤案件貼り付けシート(E6~→A2へ縦横替えで）'!FK161),"")</f>
        <v/>
      </c>
      <c r="EA165" s="7" t="str">
        <f>IF('⑤案件貼り付けシート(E6~→A2へ縦横替えで）'!$FE161="固定",IF('⑤案件貼り付けシート(E6~→A2へ縦横替えで）'!FL161="","",'⑤案件貼り付けシート(E6~→A2へ縦横替えで）'!FL161),"")</f>
        <v/>
      </c>
      <c r="EB165" s="7" t="str">
        <f>IF('⑤案件貼り付けシート(E6~→A2へ縦横替えで）'!FM161="","",'⑤案件貼り付けシート(E6~→A2へ縦横替えで）'!FM161)</f>
        <v/>
      </c>
      <c r="EC165" s="7" t="str">
        <f>IF('⑤案件貼り付けシート(E6~→A2へ縦横替えで）'!FN161="","",'⑤案件貼り付けシート(E6~→A2へ縦横替えで）'!FN161)</f>
        <v/>
      </c>
      <c r="ED165" s="7" t="str">
        <f>IF('⑤案件貼り付けシート(E6~→A2へ縦横替えで）'!FO161="","",'⑤案件貼り付けシート(E6~→A2へ縦横替えで）'!FO161)</f>
        <v/>
      </c>
      <c r="EE165" s="154" t="str">
        <f>IF('⑤案件貼り付けシート(E6~→A2へ縦横替えで）'!FQ161="","",'⑤案件貼り付けシート(E6~→A2へ縦横替えで）'!FQ161)</f>
        <v/>
      </c>
      <c r="EF165" s="154" t="str">
        <f>IF('⑤案件貼り付けシート(E6~→A2へ縦横替えで）'!FR161="","",'⑤案件貼り付けシート(E6~→A2へ縦横替えで）'!FR161)</f>
        <v/>
      </c>
      <c r="EG165" s="7" t="str" cm="1">
        <f t="array" ref="EG165">IF('⑤案件貼り付けシート(E6~→A2へ縦横替えで）'!FS161="","",_xlfn.IFS('⑤案件貼り付けシート(E6~→A2へ縦横替えで）'!FS161="固定",1,'⑤案件貼り付けシート(E6~→A2へ縦横替えで）'!FS161="流動",2,'⑤案件貼り付けシート(E6~→A2へ縦横替えで）'!FS161="対象外",""))</f>
        <v/>
      </c>
      <c r="EH165" s="154" t="str">
        <f>IF('⑤案件貼り付けシート(E6~→A2へ縦横替えで）'!$FS161="固定",IF('⑤案件貼り付けシート(E6~→A2へ縦横替えで）'!FT161="","",'⑤案件貼り付けシート(E6~→A2へ縦横替えで）'!FT161),"")</f>
        <v/>
      </c>
      <c r="EI165" s="154" t="str">
        <f>IF('⑤案件貼り付けシート(E6~→A2へ縦横替えで）'!$FS161="固定",IF('⑤案件貼り付けシート(E6~→A2へ縦横替えで）'!FU161="","",'⑤案件貼り付けシート(E6~→A2へ縦横替えで）'!FU161),"")</f>
        <v/>
      </c>
      <c r="EJ165" s="154" t="str">
        <f>IF('⑤案件貼り付けシート(E6~→A2へ縦横替えで）'!$FS161="固定",IF('⑤案件貼り付けシート(E6~→A2へ縦横替えで）'!FV161="","",'⑤案件貼り付けシート(E6~→A2へ縦横替えで）'!FV161),"")</f>
        <v/>
      </c>
      <c r="EK165" s="154" t="str">
        <f>IF('⑤案件貼り付けシート(E6~→A2へ縦横替えで）'!$FS161="固定",IF('⑤案件貼り付けシート(E6~→A2へ縦横替えで）'!FW161="","",'⑤案件貼り付けシート(E6~→A2へ縦横替えで）'!FW161),"")</f>
        <v/>
      </c>
      <c r="EL165" s="154" t="str">
        <f>IF('⑤案件貼り付けシート(E6~→A2へ縦横替えで）'!$FS161="固定",IF('⑤案件貼り付けシート(E6~→A2へ縦横替えで）'!FX161="","",'⑤案件貼り付けシート(E6~→A2へ縦横替えで）'!FX161),"")</f>
        <v/>
      </c>
      <c r="EM165" s="154" t="str">
        <f>IF('⑤案件貼り付けシート(E6~→A2へ縦横替えで）'!$FS161="固定",IF('⑤案件貼り付けシート(E6~→A2へ縦横替えで）'!FY161="","",'⑤案件貼り付けシート(E6~→A2へ縦横替えで）'!FY161),"")</f>
        <v/>
      </c>
      <c r="EN165" s="7" t="str">
        <f>IF('⑤案件貼り付けシート(E6~→A2へ縦横替えで）'!$FS161="固定",IF('⑤案件貼り付けシート(E6~→A2へ縦横替えで）'!FZ161="","",'⑤案件貼り付けシート(E6~→A2へ縦横替えで）'!FZ161),"")</f>
        <v/>
      </c>
      <c r="EO165" s="7" t="str">
        <f>IF('⑤案件貼り付けシート(E6~→A2へ縦横替えで）'!GA161="","",'⑤案件貼り付けシート(E6~→A2へ縦横替えで）'!GA161)</f>
        <v/>
      </c>
      <c r="EP165" s="7" t="str">
        <f>IF('⑤案件貼り付けシート(E6~→A2へ縦横替えで）'!GB161="","",'⑤案件貼り付けシート(E6~→A2へ縦横替えで）'!GB161)</f>
        <v/>
      </c>
      <c r="EQ165" s="7" t="str">
        <f>IF('⑤案件貼り付けシート(E6~→A2へ縦横替えで）'!GC161="","",'⑤案件貼り付けシート(E6~→A2へ縦横替えで）'!GC161)</f>
        <v/>
      </c>
      <c r="ER165" s="154" t="str">
        <f>IF('⑤案件貼り付けシート(E6~→A2へ縦横替えで）'!GE161="","",'⑤案件貼り付けシート(E6~→A2へ縦横替えで）'!GE161)</f>
        <v/>
      </c>
      <c r="ES165" s="154" t="str">
        <f>IF('⑤案件貼り付けシート(E6~→A2へ縦横替えで）'!GF161="","",'⑤案件貼り付けシート(E6~→A2へ縦横替えで）'!GF161)</f>
        <v/>
      </c>
      <c r="ET165" s="7" t="str" cm="1">
        <f t="array" ref="ET165">IF('⑤案件貼り付けシート(E6~→A2へ縦横替えで）'!GG161="","",_xlfn.IFS('⑤案件貼り付けシート(E6~→A2へ縦横替えで）'!GG161="固定",1,'⑤案件貼り付けシート(E6~→A2へ縦横替えで）'!GG161="流動",2,'⑤案件貼り付けシート(E6~→A2へ縦横替えで）'!GG161="対象外",""))</f>
        <v/>
      </c>
      <c r="EU165" s="154" t="str">
        <f>IF('⑤案件貼り付けシート(E6~→A2へ縦横替えで）'!$GG161="固定",IF('⑤案件貼り付けシート(E6~→A2へ縦横替えで）'!GH161="","",'⑤案件貼り付けシート(E6~→A2へ縦横替えで）'!GH161),"")</f>
        <v/>
      </c>
      <c r="EV165" s="154" t="str">
        <f>IF('⑤案件貼り付けシート(E6~→A2へ縦横替えで）'!$GG161="固定",IF('⑤案件貼り付けシート(E6~→A2へ縦横替えで）'!GI161="","",'⑤案件貼り付けシート(E6~→A2へ縦横替えで）'!GI161),"")</f>
        <v/>
      </c>
      <c r="EW165" s="154" t="str">
        <f>IF('⑤案件貼り付けシート(E6~→A2へ縦横替えで）'!$GG161="固定",IF('⑤案件貼り付けシート(E6~→A2へ縦横替えで）'!GJ161="","",'⑤案件貼り付けシート(E6~→A2へ縦横替えで）'!GJ161),"")</f>
        <v/>
      </c>
      <c r="EX165" s="154" t="str">
        <f>IF('⑤案件貼り付けシート(E6~→A2へ縦横替えで）'!$GG161="固定",IF('⑤案件貼り付けシート(E6~→A2へ縦横替えで）'!GK161="","",'⑤案件貼り付けシート(E6~→A2へ縦横替えで）'!GK161),"")</f>
        <v/>
      </c>
      <c r="EY165" s="154" t="str">
        <f>IF('⑤案件貼り付けシート(E6~→A2へ縦横替えで）'!$GG161="固定",IF('⑤案件貼り付けシート(E6~→A2へ縦横替えで）'!GL161="","",'⑤案件貼り付けシート(E6~→A2へ縦横替えで）'!GL161),"")</f>
        <v/>
      </c>
      <c r="EZ165" s="154" t="str">
        <f>IF('⑤案件貼り付けシート(E6~→A2へ縦横替えで）'!$GG161="固定",IF('⑤案件貼り付けシート(E6~→A2へ縦横替えで）'!GM161="","",'⑤案件貼り付けシート(E6~→A2へ縦横替えで）'!GM161),"")</f>
        <v/>
      </c>
      <c r="FA165" s="7" t="str">
        <f>IF('⑤案件貼り付けシート(E6~→A2へ縦横替えで）'!$GG161="固定",IF('⑤案件貼り付けシート(E6~→A2へ縦横替えで）'!GN161="","",'⑤案件貼り付けシート(E6~→A2へ縦横替えで）'!GN161),"")</f>
        <v/>
      </c>
      <c r="FB165" s="7" t="str">
        <f>IF('⑤案件貼り付けシート(E6~→A2へ縦横替えで）'!GO161="","",'⑤案件貼り付けシート(E6~→A2へ縦横替えで）'!GO161)</f>
        <v/>
      </c>
      <c r="FC165" s="7" t="str">
        <f>IF('⑤案件貼り付けシート(E6~→A2へ縦横替えで）'!GP161="","",'⑤案件貼り付けシート(E6~→A2へ縦横替えで）'!GP161)</f>
        <v/>
      </c>
      <c r="FD165" s="7" t="str">
        <f>IF('⑤案件貼り付けシート(E6~→A2へ縦横替えで）'!GQ161="","",'⑤案件貼り付けシート(E6~→A2へ縦横替えで）'!GQ161)</f>
        <v/>
      </c>
      <c r="FE165" s="154" t="str">
        <f>IF('⑤案件貼り付けシート(E6~→A2へ縦横替えで）'!GS161="","",'⑤案件貼り付けシート(E6~→A2へ縦横替えで）'!GS161)</f>
        <v/>
      </c>
      <c r="FF165" s="154" t="str">
        <f>IF('⑤案件貼り付けシート(E6~→A2へ縦横替えで）'!GT161="","",'⑤案件貼り付けシート(E6~→A2へ縦横替えで）'!GT161)</f>
        <v/>
      </c>
      <c r="FG165" s="7" t="str" cm="1">
        <f t="array" ref="FG165">IF('⑤案件貼り付けシート(E6~→A2へ縦横替えで）'!GU161="","",_xlfn.IFS('⑤案件貼り付けシート(E6~→A2へ縦横替えで）'!GU161="固定",1,'⑤案件貼り付けシート(E6~→A2へ縦横替えで）'!GU161="流動",2,'⑤案件貼り付けシート(E6~→A2へ縦横替えで）'!GU161="対象外",""))</f>
        <v/>
      </c>
      <c r="FH165" s="154" t="str">
        <f>IF('⑤案件貼り付けシート(E6~→A2へ縦横替えで）'!$GU161="固定",IF('⑤案件貼り付けシート(E6~→A2へ縦横替えで）'!GV161="","",'⑤案件貼り付けシート(E6~→A2へ縦横替えで）'!GV161),"")</f>
        <v/>
      </c>
      <c r="FI165" s="154" t="str">
        <f>IF('⑤案件貼り付けシート(E6~→A2へ縦横替えで）'!$GU161="固定",IF('⑤案件貼り付けシート(E6~→A2へ縦横替えで）'!GW161="","",'⑤案件貼り付けシート(E6~→A2へ縦横替えで）'!GW161),"")</f>
        <v/>
      </c>
      <c r="FJ165" s="154" t="str">
        <f>IF('⑤案件貼り付けシート(E6~→A2へ縦横替えで）'!$GU161="固定",IF('⑤案件貼り付けシート(E6~→A2へ縦横替えで）'!GX161="","",'⑤案件貼り付けシート(E6~→A2へ縦横替えで）'!GX161),"")</f>
        <v/>
      </c>
      <c r="FK165" s="154" t="str">
        <f>IF('⑤案件貼り付けシート(E6~→A2へ縦横替えで）'!$GU161="固定",IF('⑤案件貼り付けシート(E6~→A2へ縦横替えで）'!GY161="","",'⑤案件貼り付けシート(E6~→A2へ縦横替えで）'!GY161),"")</f>
        <v/>
      </c>
      <c r="FL165" s="154" t="str">
        <f>IF('⑤案件貼り付けシート(E6~→A2へ縦横替えで）'!$GU161="固定",IF('⑤案件貼り付けシート(E6~→A2へ縦横替えで）'!GZ161="","",'⑤案件貼り付けシート(E6~→A2へ縦横替えで）'!GZ161),"")</f>
        <v/>
      </c>
      <c r="FM165" s="154" t="str">
        <f>IF('⑤案件貼り付けシート(E6~→A2へ縦横替えで）'!$GU161="固定",IF('⑤案件貼り付けシート(E6~→A2へ縦横替えで）'!HA161="","",'⑤案件貼り付けシート(E6~→A2へ縦横替えで）'!HA161),"")</f>
        <v/>
      </c>
      <c r="FN165" s="7" t="str">
        <f>IF('⑤案件貼り付けシート(E6~→A2へ縦横替えで）'!$GU161="固定",IF('⑤案件貼り付けシート(E6~→A2へ縦横替えで）'!HB161="","",'⑤案件貼り付けシート(E6~→A2へ縦横替えで）'!HB161),"")</f>
        <v/>
      </c>
      <c r="FO165" s="7" t="str">
        <f>IF('⑤案件貼り付けシート(E6~→A2へ縦横替えで）'!HC161="","",'⑤案件貼り付けシート(E6~→A2へ縦横替えで）'!HC161)</f>
        <v/>
      </c>
      <c r="FP165" s="7" t="str">
        <f>IF('⑤案件貼り付けシート(E6~→A2へ縦横替えで）'!HD161="","",'⑤案件貼り付けシート(E6~→A2へ縦横替えで）'!HD161)</f>
        <v/>
      </c>
      <c r="FQ165" s="7" t="str">
        <f>IF('⑤案件貼り付けシート(E6~→A2へ縦横替えで）'!HE161="","",'⑤案件貼り付けシート(E6~→A2へ縦横替えで）'!HE161)</f>
        <v/>
      </c>
      <c r="FR165" s="154" t="str">
        <f>IF('⑤案件貼り付けシート(E6~→A2へ縦横替えで）'!HG161="","",'⑤案件貼り付けシート(E6~→A2へ縦横替えで）'!HG161)</f>
        <v/>
      </c>
      <c r="FS165" s="154" t="str">
        <f>IF('⑤案件貼り付けシート(E6~→A2へ縦横替えで）'!HH161="","",'⑤案件貼り付けシート(E6~→A2へ縦横替えで）'!HH161)</f>
        <v/>
      </c>
      <c r="FT165" s="7" t="str" cm="1">
        <f t="array" ref="FT165">IF('⑤案件貼り付けシート(E6~→A2へ縦横替えで）'!HI161="","",_xlfn.IFS('⑤案件貼り付けシート(E6~→A2へ縦横替えで）'!HI161="固定",1,'⑤案件貼り付けシート(E6~→A2へ縦横替えで）'!HI161="流動",2,'⑤案件貼り付けシート(E6~→A2へ縦横替えで）'!HI161="対象外",""))</f>
        <v/>
      </c>
      <c r="FU165" s="154" t="str">
        <f>IF('⑤案件貼り付けシート(E6~→A2へ縦横替えで）'!$HI161="固定",IF('⑤案件貼り付けシート(E6~→A2へ縦横替えで）'!HJ161="","",'⑤案件貼り付けシート(E6~→A2へ縦横替えで）'!HJ161),"")</f>
        <v/>
      </c>
      <c r="FV165" s="154" t="str">
        <f>IF('⑤案件貼り付けシート(E6~→A2へ縦横替えで）'!$HI161="固定",IF('⑤案件貼り付けシート(E6~→A2へ縦横替えで）'!HK161="","",'⑤案件貼り付けシート(E6~→A2へ縦横替えで）'!HK161),"")</f>
        <v/>
      </c>
      <c r="FW165" s="154" t="str">
        <f>IF('⑤案件貼り付けシート(E6~→A2へ縦横替えで）'!$HI161="固定",IF('⑤案件貼り付けシート(E6~→A2へ縦横替えで）'!HL161="","",'⑤案件貼り付けシート(E6~→A2へ縦横替えで）'!HL161),"")</f>
        <v/>
      </c>
      <c r="FX165" s="154" t="str">
        <f>IF('⑤案件貼り付けシート(E6~→A2へ縦横替えで）'!$HI161="固定",IF('⑤案件貼り付けシート(E6~→A2へ縦横替えで）'!HM161="","",'⑤案件貼り付けシート(E6~→A2へ縦横替えで）'!HM161),"")</f>
        <v/>
      </c>
      <c r="FY165" s="154" t="str">
        <f>IF('⑤案件貼り付けシート(E6~→A2へ縦横替えで）'!$HI161="固定",IF('⑤案件貼り付けシート(E6~→A2へ縦横替えで）'!HN161="","",'⑤案件貼り付けシート(E6~→A2へ縦横替えで）'!HN161),"")</f>
        <v/>
      </c>
      <c r="FZ165" s="154" t="str">
        <f>IF('⑤案件貼り付けシート(E6~→A2へ縦横替えで）'!$HI161="固定",IF('⑤案件貼り付けシート(E6~→A2へ縦横替えで）'!HO161="","",'⑤案件貼り付けシート(E6~→A2へ縦横替えで）'!HO161),"")</f>
        <v/>
      </c>
      <c r="GA165" s="7" t="str">
        <f>IF('⑤案件貼り付けシート(E6~→A2へ縦横替えで）'!$HI161="固定",IF('⑤案件貼り付けシート(E6~→A2へ縦横替えで）'!HP161="","",'⑤案件貼り付けシート(E6~→A2へ縦横替えで）'!HP161),"")</f>
        <v/>
      </c>
      <c r="GB165" s="7" t="str">
        <f>IF('⑤案件貼り付けシート(E6~→A2へ縦横替えで）'!HQ161="","",'⑤案件貼り付けシート(E6~→A2へ縦横替えで）'!HQ161)</f>
        <v/>
      </c>
      <c r="GC165" s="7" t="str">
        <f>IF('⑤案件貼り付けシート(E6~→A2へ縦横替えで）'!HR161="","",'⑤案件貼り付けシート(E6~→A2へ縦横替えで）'!HR161)</f>
        <v/>
      </c>
      <c r="GD165" s="7" t="str">
        <f>IF('⑤案件貼り付けシート(E6~→A2へ縦横替えで）'!HS161="","",'⑤案件貼り付けシート(E6~→A2へ縦横替えで）'!HS161)</f>
        <v/>
      </c>
      <c r="GE165" s="7"/>
      <c r="GF165" s="7"/>
      <c r="GG165" s="7"/>
      <c r="GH165" s="7"/>
      <c r="GI165" s="7"/>
      <c r="GJ165" s="7"/>
      <c r="GK165" s="7"/>
      <c r="GL165" s="7"/>
      <c r="GM165" s="48"/>
      <c r="GN165" s="7"/>
      <c r="GO165" s="7"/>
      <c r="GP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3"/>
      <c r="AS166" s="7"/>
      <c r="AT166" s="7"/>
      <c r="AU166" s="7"/>
      <c r="AV166" s="7"/>
      <c r="AW166" s="7"/>
      <c r="AX166" s="7"/>
      <c r="AY166" s="7"/>
      <c r="AZ166" s="7"/>
      <c r="BA166" s="7"/>
      <c r="BB166" s="7"/>
      <c r="BC166" s="7"/>
      <c r="BD166" s="7"/>
      <c r="BE166" s="154"/>
      <c r="BF166" s="154"/>
      <c r="BG166" s="7"/>
      <c r="BH166" s="154"/>
      <c r="BI166" s="154"/>
      <c r="BJ166" s="154"/>
      <c r="BK166" s="154"/>
      <c r="BL166" s="154"/>
      <c r="BM166" s="154"/>
      <c r="BN166" s="7"/>
      <c r="BO166" s="7"/>
      <c r="BP166" s="7"/>
      <c r="BQ166" s="7"/>
      <c r="BR166" s="154"/>
      <c r="BS166" s="154"/>
      <c r="BT166" s="7"/>
      <c r="BU166" s="154"/>
      <c r="BV166" s="154"/>
      <c r="BW166" s="154"/>
      <c r="BX166" s="154"/>
      <c r="BY166" s="154"/>
      <c r="BZ166" s="154"/>
      <c r="CA166" s="7"/>
      <c r="CB166" s="7"/>
      <c r="CC166" s="7"/>
      <c r="CD166" s="7"/>
      <c r="CE166" s="154"/>
      <c r="CF166" s="154"/>
      <c r="CG166" s="7"/>
      <c r="CH166" s="154"/>
      <c r="CI166" s="154"/>
      <c r="CJ166" s="154"/>
      <c r="CK166" s="154"/>
      <c r="CL166" s="154"/>
      <c r="CM166" s="154"/>
      <c r="CN166" s="7"/>
      <c r="CO166" s="7"/>
      <c r="CP166" s="7"/>
      <c r="CQ166" s="7"/>
      <c r="CR166" s="154"/>
      <c r="CS166" s="154"/>
      <c r="CT166" s="7"/>
      <c r="CU166" s="154"/>
      <c r="CV166" s="154"/>
      <c r="CW166" s="154"/>
      <c r="CX166" s="154"/>
      <c r="CY166" s="154"/>
      <c r="CZ166" s="154"/>
      <c r="DA166" s="7"/>
      <c r="DB166" s="7"/>
      <c r="DC166" s="7"/>
      <c r="DD166" s="7"/>
      <c r="DE166" s="154"/>
      <c r="DF166" s="154"/>
      <c r="DG166" s="7"/>
      <c r="DH166" s="154"/>
      <c r="DI166" s="154"/>
      <c r="DJ166" s="154"/>
      <c r="DK166" s="154"/>
      <c r="DL166" s="154"/>
      <c r="DM166" s="154"/>
      <c r="DN166" s="7"/>
      <c r="DO166" s="7"/>
      <c r="DP166" s="7"/>
      <c r="DQ166" s="7"/>
      <c r="DR166" s="154" t="str">
        <f>IF('⑤案件貼り付けシート(E6~→A2へ縦横替えで）'!FC162="","",'⑤案件貼り付けシート(E6~→A2へ縦横替えで）'!FC162)</f>
        <v/>
      </c>
      <c r="DS166" s="154" t="str">
        <f>IF('⑤案件貼り付けシート(E6~→A2へ縦横替えで）'!FD162="","",'⑤案件貼り付けシート(E6~→A2へ縦横替えで）'!FD162)</f>
        <v/>
      </c>
      <c r="DT166" s="7" t="str" cm="1">
        <f t="array" ref="DT166">IF('⑤案件貼り付けシート(E6~→A2へ縦横替えで）'!FE162="","",_xlfn.IFS('⑤案件貼り付けシート(E6~→A2へ縦横替えで）'!FE162="固定",1,'⑤案件貼り付けシート(E6~→A2へ縦横替えで）'!FE162="流動",2,'⑤案件貼り付けシート(E6~→A2へ縦横替えで）'!FE162="対象外",""))</f>
        <v/>
      </c>
      <c r="DU166" s="154" t="str">
        <f>IF('⑤案件貼り付けシート(E6~→A2へ縦横替えで）'!$FE162="固定",IF('⑤案件貼り付けシート(E6~→A2へ縦横替えで）'!FF162="","",'⑤案件貼り付けシート(E6~→A2へ縦横替えで）'!FF162),"")</f>
        <v/>
      </c>
      <c r="DV166" s="154" t="str">
        <f>IF('⑤案件貼り付けシート(E6~→A2へ縦横替えで）'!$FE162="固定",IF('⑤案件貼り付けシート(E6~→A2へ縦横替えで）'!FG162="","",'⑤案件貼り付けシート(E6~→A2へ縦横替えで）'!FG162),"")</f>
        <v/>
      </c>
      <c r="DW166" s="154" t="str">
        <f>IF('⑤案件貼り付けシート(E6~→A2へ縦横替えで）'!$FE162="固定",IF('⑤案件貼り付けシート(E6~→A2へ縦横替えで）'!FH162="","",'⑤案件貼り付けシート(E6~→A2へ縦横替えで）'!FH162),"")</f>
        <v/>
      </c>
      <c r="DX166" s="154" t="str">
        <f>IF('⑤案件貼り付けシート(E6~→A2へ縦横替えで）'!$FE162="固定",IF('⑤案件貼り付けシート(E6~→A2へ縦横替えで）'!FI162="","",'⑤案件貼り付けシート(E6~→A2へ縦横替えで）'!FI162),"")</f>
        <v/>
      </c>
      <c r="DY166" s="154" t="str">
        <f>IF('⑤案件貼り付けシート(E6~→A2へ縦横替えで）'!$FE162="固定",IF('⑤案件貼り付けシート(E6~→A2へ縦横替えで）'!FJ162="","",'⑤案件貼り付けシート(E6~→A2へ縦横替えで）'!FJ162),"")</f>
        <v/>
      </c>
      <c r="DZ166" s="154" t="str">
        <f>IF('⑤案件貼り付けシート(E6~→A2へ縦横替えで）'!$FE162="固定",IF('⑤案件貼り付けシート(E6~→A2へ縦横替えで）'!FK162="","",'⑤案件貼り付けシート(E6~→A2へ縦横替えで）'!FK162),"")</f>
        <v/>
      </c>
      <c r="EA166" s="7" t="str">
        <f>IF('⑤案件貼り付けシート(E6~→A2へ縦横替えで）'!$FE162="固定",IF('⑤案件貼り付けシート(E6~→A2へ縦横替えで）'!FL162="","",'⑤案件貼り付けシート(E6~→A2へ縦横替えで）'!FL162),"")</f>
        <v/>
      </c>
      <c r="EB166" s="7" t="str">
        <f>IF('⑤案件貼り付けシート(E6~→A2へ縦横替えで）'!FM162="","",'⑤案件貼り付けシート(E6~→A2へ縦横替えで）'!FM162)</f>
        <v/>
      </c>
      <c r="EC166" s="7" t="str">
        <f>IF('⑤案件貼り付けシート(E6~→A2へ縦横替えで）'!FN162="","",'⑤案件貼り付けシート(E6~→A2へ縦横替えで）'!FN162)</f>
        <v/>
      </c>
      <c r="ED166" s="7" t="str">
        <f>IF('⑤案件貼り付けシート(E6~→A2へ縦横替えで）'!FO162="","",'⑤案件貼り付けシート(E6~→A2へ縦横替えで）'!FO162)</f>
        <v/>
      </c>
      <c r="EE166" s="154" t="str">
        <f>IF('⑤案件貼り付けシート(E6~→A2へ縦横替えで）'!FQ162="","",'⑤案件貼り付けシート(E6~→A2へ縦横替えで）'!FQ162)</f>
        <v/>
      </c>
      <c r="EF166" s="154" t="str">
        <f>IF('⑤案件貼り付けシート(E6~→A2へ縦横替えで）'!FR162="","",'⑤案件貼り付けシート(E6~→A2へ縦横替えで）'!FR162)</f>
        <v/>
      </c>
      <c r="EG166" s="7" t="str" cm="1">
        <f t="array" ref="EG166">IF('⑤案件貼り付けシート(E6~→A2へ縦横替えで）'!FS162="","",_xlfn.IFS('⑤案件貼り付けシート(E6~→A2へ縦横替えで）'!FS162="固定",1,'⑤案件貼り付けシート(E6~→A2へ縦横替えで）'!FS162="流動",2,'⑤案件貼り付けシート(E6~→A2へ縦横替えで）'!FS162="対象外",""))</f>
        <v/>
      </c>
      <c r="EH166" s="154" t="str">
        <f>IF('⑤案件貼り付けシート(E6~→A2へ縦横替えで）'!$FS162="固定",IF('⑤案件貼り付けシート(E6~→A2へ縦横替えで）'!FT162="","",'⑤案件貼り付けシート(E6~→A2へ縦横替えで）'!FT162),"")</f>
        <v/>
      </c>
      <c r="EI166" s="154" t="str">
        <f>IF('⑤案件貼り付けシート(E6~→A2へ縦横替えで）'!$FS162="固定",IF('⑤案件貼り付けシート(E6~→A2へ縦横替えで）'!FU162="","",'⑤案件貼り付けシート(E6~→A2へ縦横替えで）'!FU162),"")</f>
        <v/>
      </c>
      <c r="EJ166" s="154" t="str">
        <f>IF('⑤案件貼り付けシート(E6~→A2へ縦横替えで）'!$FS162="固定",IF('⑤案件貼り付けシート(E6~→A2へ縦横替えで）'!FV162="","",'⑤案件貼り付けシート(E6~→A2へ縦横替えで）'!FV162),"")</f>
        <v/>
      </c>
      <c r="EK166" s="154" t="str">
        <f>IF('⑤案件貼り付けシート(E6~→A2へ縦横替えで）'!$FS162="固定",IF('⑤案件貼り付けシート(E6~→A2へ縦横替えで）'!FW162="","",'⑤案件貼り付けシート(E6~→A2へ縦横替えで）'!FW162),"")</f>
        <v/>
      </c>
      <c r="EL166" s="154" t="str">
        <f>IF('⑤案件貼り付けシート(E6~→A2へ縦横替えで）'!$FS162="固定",IF('⑤案件貼り付けシート(E6~→A2へ縦横替えで）'!FX162="","",'⑤案件貼り付けシート(E6~→A2へ縦横替えで）'!FX162),"")</f>
        <v/>
      </c>
      <c r="EM166" s="154" t="str">
        <f>IF('⑤案件貼り付けシート(E6~→A2へ縦横替えで）'!$FS162="固定",IF('⑤案件貼り付けシート(E6~→A2へ縦横替えで）'!FY162="","",'⑤案件貼り付けシート(E6~→A2へ縦横替えで）'!FY162),"")</f>
        <v/>
      </c>
      <c r="EN166" s="7" t="str">
        <f>IF('⑤案件貼り付けシート(E6~→A2へ縦横替えで）'!$FS162="固定",IF('⑤案件貼り付けシート(E6~→A2へ縦横替えで）'!FZ162="","",'⑤案件貼り付けシート(E6~→A2へ縦横替えで）'!FZ162),"")</f>
        <v/>
      </c>
      <c r="EO166" s="7" t="str">
        <f>IF('⑤案件貼り付けシート(E6~→A2へ縦横替えで）'!GA162="","",'⑤案件貼り付けシート(E6~→A2へ縦横替えで）'!GA162)</f>
        <v/>
      </c>
      <c r="EP166" s="7" t="str">
        <f>IF('⑤案件貼り付けシート(E6~→A2へ縦横替えで）'!GB162="","",'⑤案件貼り付けシート(E6~→A2へ縦横替えで）'!GB162)</f>
        <v/>
      </c>
      <c r="EQ166" s="7" t="str">
        <f>IF('⑤案件貼り付けシート(E6~→A2へ縦横替えで）'!GC162="","",'⑤案件貼り付けシート(E6~→A2へ縦横替えで）'!GC162)</f>
        <v/>
      </c>
      <c r="ER166" s="154" t="str">
        <f>IF('⑤案件貼り付けシート(E6~→A2へ縦横替えで）'!GE162="","",'⑤案件貼り付けシート(E6~→A2へ縦横替えで）'!GE162)</f>
        <v/>
      </c>
      <c r="ES166" s="154" t="str">
        <f>IF('⑤案件貼り付けシート(E6~→A2へ縦横替えで）'!GF162="","",'⑤案件貼り付けシート(E6~→A2へ縦横替えで）'!GF162)</f>
        <v/>
      </c>
      <c r="ET166" s="7" t="str" cm="1">
        <f t="array" ref="ET166">IF('⑤案件貼り付けシート(E6~→A2へ縦横替えで）'!GG162="","",_xlfn.IFS('⑤案件貼り付けシート(E6~→A2へ縦横替えで）'!GG162="固定",1,'⑤案件貼り付けシート(E6~→A2へ縦横替えで）'!GG162="流動",2,'⑤案件貼り付けシート(E6~→A2へ縦横替えで）'!GG162="対象外",""))</f>
        <v/>
      </c>
      <c r="EU166" s="154" t="str">
        <f>IF('⑤案件貼り付けシート(E6~→A2へ縦横替えで）'!$GG162="固定",IF('⑤案件貼り付けシート(E6~→A2へ縦横替えで）'!GH162="","",'⑤案件貼り付けシート(E6~→A2へ縦横替えで）'!GH162),"")</f>
        <v/>
      </c>
      <c r="EV166" s="154" t="str">
        <f>IF('⑤案件貼り付けシート(E6~→A2へ縦横替えで）'!$GG162="固定",IF('⑤案件貼り付けシート(E6~→A2へ縦横替えで）'!GI162="","",'⑤案件貼り付けシート(E6~→A2へ縦横替えで）'!GI162),"")</f>
        <v/>
      </c>
      <c r="EW166" s="154" t="str">
        <f>IF('⑤案件貼り付けシート(E6~→A2へ縦横替えで）'!$GG162="固定",IF('⑤案件貼り付けシート(E6~→A2へ縦横替えで）'!GJ162="","",'⑤案件貼り付けシート(E6~→A2へ縦横替えで）'!GJ162),"")</f>
        <v/>
      </c>
      <c r="EX166" s="154" t="str">
        <f>IF('⑤案件貼り付けシート(E6~→A2へ縦横替えで）'!$GG162="固定",IF('⑤案件貼り付けシート(E6~→A2へ縦横替えで）'!GK162="","",'⑤案件貼り付けシート(E6~→A2へ縦横替えで）'!GK162),"")</f>
        <v/>
      </c>
      <c r="EY166" s="154" t="str">
        <f>IF('⑤案件貼り付けシート(E6~→A2へ縦横替えで）'!$GG162="固定",IF('⑤案件貼り付けシート(E6~→A2へ縦横替えで）'!GL162="","",'⑤案件貼り付けシート(E6~→A2へ縦横替えで）'!GL162),"")</f>
        <v/>
      </c>
      <c r="EZ166" s="154" t="str">
        <f>IF('⑤案件貼り付けシート(E6~→A2へ縦横替えで）'!$GG162="固定",IF('⑤案件貼り付けシート(E6~→A2へ縦横替えで）'!GM162="","",'⑤案件貼り付けシート(E6~→A2へ縦横替えで）'!GM162),"")</f>
        <v/>
      </c>
      <c r="FA166" s="7" t="str">
        <f>IF('⑤案件貼り付けシート(E6~→A2へ縦横替えで）'!$GG162="固定",IF('⑤案件貼り付けシート(E6~→A2へ縦横替えで）'!GN162="","",'⑤案件貼り付けシート(E6~→A2へ縦横替えで）'!GN162),"")</f>
        <v/>
      </c>
      <c r="FB166" s="7" t="str">
        <f>IF('⑤案件貼り付けシート(E6~→A2へ縦横替えで）'!GO162="","",'⑤案件貼り付けシート(E6~→A2へ縦横替えで）'!GO162)</f>
        <v/>
      </c>
      <c r="FC166" s="7" t="str">
        <f>IF('⑤案件貼り付けシート(E6~→A2へ縦横替えで）'!GP162="","",'⑤案件貼り付けシート(E6~→A2へ縦横替えで）'!GP162)</f>
        <v/>
      </c>
      <c r="FD166" s="7" t="str">
        <f>IF('⑤案件貼り付けシート(E6~→A2へ縦横替えで）'!GQ162="","",'⑤案件貼り付けシート(E6~→A2へ縦横替えで）'!GQ162)</f>
        <v/>
      </c>
      <c r="FE166" s="154" t="str">
        <f>IF('⑤案件貼り付けシート(E6~→A2へ縦横替えで）'!GS162="","",'⑤案件貼り付けシート(E6~→A2へ縦横替えで）'!GS162)</f>
        <v/>
      </c>
      <c r="FF166" s="154" t="str">
        <f>IF('⑤案件貼り付けシート(E6~→A2へ縦横替えで）'!GT162="","",'⑤案件貼り付けシート(E6~→A2へ縦横替えで）'!GT162)</f>
        <v/>
      </c>
      <c r="FG166" s="7" t="str" cm="1">
        <f t="array" ref="FG166">IF('⑤案件貼り付けシート(E6~→A2へ縦横替えで）'!GU162="","",_xlfn.IFS('⑤案件貼り付けシート(E6~→A2へ縦横替えで）'!GU162="固定",1,'⑤案件貼り付けシート(E6~→A2へ縦横替えで）'!GU162="流動",2,'⑤案件貼り付けシート(E6~→A2へ縦横替えで）'!GU162="対象外",""))</f>
        <v/>
      </c>
      <c r="FH166" s="154" t="str">
        <f>IF('⑤案件貼り付けシート(E6~→A2へ縦横替えで）'!$GU162="固定",IF('⑤案件貼り付けシート(E6~→A2へ縦横替えで）'!GV162="","",'⑤案件貼り付けシート(E6~→A2へ縦横替えで）'!GV162),"")</f>
        <v/>
      </c>
      <c r="FI166" s="154" t="str">
        <f>IF('⑤案件貼り付けシート(E6~→A2へ縦横替えで）'!$GU162="固定",IF('⑤案件貼り付けシート(E6~→A2へ縦横替えで）'!GW162="","",'⑤案件貼り付けシート(E6~→A2へ縦横替えで）'!GW162),"")</f>
        <v/>
      </c>
      <c r="FJ166" s="154" t="str">
        <f>IF('⑤案件貼り付けシート(E6~→A2へ縦横替えで）'!$GU162="固定",IF('⑤案件貼り付けシート(E6~→A2へ縦横替えで）'!GX162="","",'⑤案件貼り付けシート(E6~→A2へ縦横替えで）'!GX162),"")</f>
        <v/>
      </c>
      <c r="FK166" s="154" t="str">
        <f>IF('⑤案件貼り付けシート(E6~→A2へ縦横替えで）'!$GU162="固定",IF('⑤案件貼り付けシート(E6~→A2へ縦横替えで）'!GY162="","",'⑤案件貼り付けシート(E6~→A2へ縦横替えで）'!GY162),"")</f>
        <v/>
      </c>
      <c r="FL166" s="154" t="str">
        <f>IF('⑤案件貼り付けシート(E6~→A2へ縦横替えで）'!$GU162="固定",IF('⑤案件貼り付けシート(E6~→A2へ縦横替えで）'!GZ162="","",'⑤案件貼り付けシート(E6~→A2へ縦横替えで）'!GZ162),"")</f>
        <v/>
      </c>
      <c r="FM166" s="154" t="str">
        <f>IF('⑤案件貼り付けシート(E6~→A2へ縦横替えで）'!$GU162="固定",IF('⑤案件貼り付けシート(E6~→A2へ縦横替えで）'!HA162="","",'⑤案件貼り付けシート(E6~→A2へ縦横替えで）'!HA162),"")</f>
        <v/>
      </c>
      <c r="FN166" s="7" t="str">
        <f>IF('⑤案件貼り付けシート(E6~→A2へ縦横替えで）'!$GU162="固定",IF('⑤案件貼り付けシート(E6~→A2へ縦横替えで）'!HB162="","",'⑤案件貼り付けシート(E6~→A2へ縦横替えで）'!HB162),"")</f>
        <v/>
      </c>
      <c r="FO166" s="7" t="str">
        <f>IF('⑤案件貼り付けシート(E6~→A2へ縦横替えで）'!HC162="","",'⑤案件貼り付けシート(E6~→A2へ縦横替えで）'!HC162)</f>
        <v/>
      </c>
      <c r="FP166" s="7" t="str">
        <f>IF('⑤案件貼り付けシート(E6~→A2へ縦横替えで）'!HD162="","",'⑤案件貼り付けシート(E6~→A2へ縦横替えで）'!HD162)</f>
        <v/>
      </c>
      <c r="FQ166" s="7" t="str">
        <f>IF('⑤案件貼り付けシート(E6~→A2へ縦横替えで）'!HE162="","",'⑤案件貼り付けシート(E6~→A2へ縦横替えで）'!HE162)</f>
        <v/>
      </c>
      <c r="FR166" s="154" t="str">
        <f>IF('⑤案件貼り付けシート(E6~→A2へ縦横替えで）'!HG162="","",'⑤案件貼り付けシート(E6~→A2へ縦横替えで）'!HG162)</f>
        <v/>
      </c>
      <c r="FS166" s="154" t="str">
        <f>IF('⑤案件貼り付けシート(E6~→A2へ縦横替えで）'!HH162="","",'⑤案件貼り付けシート(E6~→A2へ縦横替えで）'!HH162)</f>
        <v/>
      </c>
      <c r="FT166" s="7" t="str" cm="1">
        <f t="array" ref="FT166">IF('⑤案件貼り付けシート(E6~→A2へ縦横替えで）'!HI162="","",_xlfn.IFS('⑤案件貼り付けシート(E6~→A2へ縦横替えで）'!HI162="固定",1,'⑤案件貼り付けシート(E6~→A2へ縦横替えで）'!HI162="流動",2,'⑤案件貼り付けシート(E6~→A2へ縦横替えで）'!HI162="対象外",""))</f>
        <v/>
      </c>
      <c r="FU166" s="154" t="str">
        <f>IF('⑤案件貼り付けシート(E6~→A2へ縦横替えで）'!$HI162="固定",IF('⑤案件貼り付けシート(E6~→A2へ縦横替えで）'!HJ162="","",'⑤案件貼り付けシート(E6~→A2へ縦横替えで）'!HJ162),"")</f>
        <v/>
      </c>
      <c r="FV166" s="154" t="str">
        <f>IF('⑤案件貼り付けシート(E6~→A2へ縦横替えで）'!$HI162="固定",IF('⑤案件貼り付けシート(E6~→A2へ縦横替えで）'!HK162="","",'⑤案件貼り付けシート(E6~→A2へ縦横替えで）'!HK162),"")</f>
        <v/>
      </c>
      <c r="FW166" s="154" t="str">
        <f>IF('⑤案件貼り付けシート(E6~→A2へ縦横替えで）'!$HI162="固定",IF('⑤案件貼り付けシート(E6~→A2へ縦横替えで）'!HL162="","",'⑤案件貼り付けシート(E6~→A2へ縦横替えで）'!HL162),"")</f>
        <v/>
      </c>
      <c r="FX166" s="154" t="str">
        <f>IF('⑤案件貼り付けシート(E6~→A2へ縦横替えで）'!$HI162="固定",IF('⑤案件貼り付けシート(E6~→A2へ縦横替えで）'!HM162="","",'⑤案件貼り付けシート(E6~→A2へ縦横替えで）'!HM162),"")</f>
        <v/>
      </c>
      <c r="FY166" s="154" t="str">
        <f>IF('⑤案件貼り付けシート(E6~→A2へ縦横替えで）'!$HI162="固定",IF('⑤案件貼り付けシート(E6~→A2へ縦横替えで）'!HN162="","",'⑤案件貼り付けシート(E6~→A2へ縦横替えで）'!HN162),"")</f>
        <v/>
      </c>
      <c r="FZ166" s="154" t="str">
        <f>IF('⑤案件貼り付けシート(E6~→A2へ縦横替えで）'!$HI162="固定",IF('⑤案件貼り付けシート(E6~→A2へ縦横替えで）'!HO162="","",'⑤案件貼り付けシート(E6~→A2へ縦横替えで）'!HO162),"")</f>
        <v/>
      </c>
      <c r="GA166" s="7" t="str">
        <f>IF('⑤案件貼り付けシート(E6~→A2へ縦横替えで）'!$HI162="固定",IF('⑤案件貼り付けシート(E6~→A2へ縦横替えで）'!HP162="","",'⑤案件貼り付けシート(E6~→A2へ縦横替えで）'!HP162),"")</f>
        <v/>
      </c>
      <c r="GB166" s="7" t="str">
        <f>IF('⑤案件貼り付けシート(E6~→A2へ縦横替えで）'!HQ162="","",'⑤案件貼り付けシート(E6~→A2へ縦横替えで）'!HQ162)</f>
        <v/>
      </c>
      <c r="GC166" s="7" t="str">
        <f>IF('⑤案件貼り付けシート(E6~→A2へ縦横替えで）'!HR162="","",'⑤案件貼り付けシート(E6~→A2へ縦横替えで）'!HR162)</f>
        <v/>
      </c>
      <c r="GD166" s="7" t="str">
        <f>IF('⑤案件貼り付けシート(E6~→A2へ縦横替えで）'!HS162="","",'⑤案件貼り付けシート(E6~→A2へ縦横替えで）'!HS162)</f>
        <v/>
      </c>
      <c r="GE166" s="7"/>
      <c r="GF166" s="7"/>
      <c r="GG166" s="7"/>
      <c r="GH166" s="7"/>
      <c r="GI166" s="7"/>
      <c r="GJ166" s="7"/>
      <c r="GK166" s="7"/>
      <c r="GL166" s="7"/>
      <c r="GM166" s="48"/>
      <c r="GN166" s="7"/>
      <c r="GO166" s="7"/>
      <c r="GP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3"/>
      <c r="AS167" s="7"/>
      <c r="AT167" s="7"/>
      <c r="AU167" s="7"/>
      <c r="AV167" s="7"/>
      <c r="AW167" s="7"/>
      <c r="AX167" s="7"/>
      <c r="AY167" s="7"/>
      <c r="AZ167" s="7"/>
      <c r="BA167" s="7"/>
      <c r="BB167" s="7"/>
      <c r="BC167" s="7"/>
      <c r="BD167" s="7"/>
      <c r="BE167" s="154"/>
      <c r="BF167" s="154"/>
      <c r="BG167" s="7"/>
      <c r="BH167" s="154"/>
      <c r="BI167" s="154"/>
      <c r="BJ167" s="154"/>
      <c r="BK167" s="154"/>
      <c r="BL167" s="154"/>
      <c r="BM167" s="154"/>
      <c r="BN167" s="7"/>
      <c r="BO167" s="7"/>
      <c r="BP167" s="7"/>
      <c r="BQ167" s="7"/>
      <c r="BR167" s="154"/>
      <c r="BS167" s="154"/>
      <c r="BT167" s="7"/>
      <c r="BU167" s="154"/>
      <c r="BV167" s="154"/>
      <c r="BW167" s="154"/>
      <c r="BX167" s="154"/>
      <c r="BY167" s="154"/>
      <c r="BZ167" s="154"/>
      <c r="CA167" s="7"/>
      <c r="CB167" s="7"/>
      <c r="CC167" s="7"/>
      <c r="CD167" s="7"/>
      <c r="CE167" s="154"/>
      <c r="CF167" s="154"/>
      <c r="CG167" s="7"/>
      <c r="CH167" s="154"/>
      <c r="CI167" s="154"/>
      <c r="CJ167" s="154"/>
      <c r="CK167" s="154"/>
      <c r="CL167" s="154"/>
      <c r="CM167" s="154"/>
      <c r="CN167" s="7"/>
      <c r="CO167" s="7"/>
      <c r="CP167" s="7"/>
      <c r="CQ167" s="7"/>
      <c r="CR167" s="154"/>
      <c r="CS167" s="154"/>
      <c r="CT167" s="7"/>
      <c r="CU167" s="154"/>
      <c r="CV167" s="154"/>
      <c r="CW167" s="154"/>
      <c r="CX167" s="154"/>
      <c r="CY167" s="154"/>
      <c r="CZ167" s="154"/>
      <c r="DA167" s="7"/>
      <c r="DB167" s="7"/>
      <c r="DC167" s="7"/>
      <c r="DD167" s="7"/>
      <c r="DE167" s="154"/>
      <c r="DF167" s="154"/>
      <c r="DG167" s="7"/>
      <c r="DH167" s="154"/>
      <c r="DI167" s="154"/>
      <c r="DJ167" s="154"/>
      <c r="DK167" s="154"/>
      <c r="DL167" s="154"/>
      <c r="DM167" s="154"/>
      <c r="DN167" s="7"/>
      <c r="DO167" s="7"/>
      <c r="DP167" s="7"/>
      <c r="DQ167" s="7"/>
      <c r="DR167" s="154" t="str">
        <f>IF('⑤案件貼り付けシート(E6~→A2へ縦横替えで）'!FC163="","",'⑤案件貼り付けシート(E6~→A2へ縦横替えで）'!FC163)</f>
        <v/>
      </c>
      <c r="DS167" s="154" t="str">
        <f>IF('⑤案件貼り付けシート(E6~→A2へ縦横替えで）'!FD163="","",'⑤案件貼り付けシート(E6~→A2へ縦横替えで）'!FD163)</f>
        <v/>
      </c>
      <c r="DT167" s="7" t="str" cm="1">
        <f t="array" ref="DT167">IF('⑤案件貼り付けシート(E6~→A2へ縦横替えで）'!FE163="","",_xlfn.IFS('⑤案件貼り付けシート(E6~→A2へ縦横替えで）'!FE163="固定",1,'⑤案件貼り付けシート(E6~→A2へ縦横替えで）'!FE163="流動",2,'⑤案件貼り付けシート(E6~→A2へ縦横替えで）'!FE163="対象外",""))</f>
        <v/>
      </c>
      <c r="DU167" s="154" t="str">
        <f>IF('⑤案件貼り付けシート(E6~→A2へ縦横替えで）'!$FE163="固定",IF('⑤案件貼り付けシート(E6~→A2へ縦横替えで）'!FF163="","",'⑤案件貼り付けシート(E6~→A2へ縦横替えで）'!FF163),"")</f>
        <v/>
      </c>
      <c r="DV167" s="154" t="str">
        <f>IF('⑤案件貼り付けシート(E6~→A2へ縦横替えで）'!$FE163="固定",IF('⑤案件貼り付けシート(E6~→A2へ縦横替えで）'!FG163="","",'⑤案件貼り付けシート(E6~→A2へ縦横替えで）'!FG163),"")</f>
        <v/>
      </c>
      <c r="DW167" s="154" t="str">
        <f>IF('⑤案件貼り付けシート(E6~→A2へ縦横替えで）'!$FE163="固定",IF('⑤案件貼り付けシート(E6~→A2へ縦横替えで）'!FH163="","",'⑤案件貼り付けシート(E6~→A2へ縦横替えで）'!FH163),"")</f>
        <v/>
      </c>
      <c r="DX167" s="154" t="str">
        <f>IF('⑤案件貼り付けシート(E6~→A2へ縦横替えで）'!$FE163="固定",IF('⑤案件貼り付けシート(E6~→A2へ縦横替えで）'!FI163="","",'⑤案件貼り付けシート(E6~→A2へ縦横替えで）'!FI163),"")</f>
        <v/>
      </c>
      <c r="DY167" s="154" t="str">
        <f>IF('⑤案件貼り付けシート(E6~→A2へ縦横替えで）'!$FE163="固定",IF('⑤案件貼り付けシート(E6~→A2へ縦横替えで）'!FJ163="","",'⑤案件貼り付けシート(E6~→A2へ縦横替えで）'!FJ163),"")</f>
        <v/>
      </c>
      <c r="DZ167" s="154" t="str">
        <f>IF('⑤案件貼り付けシート(E6~→A2へ縦横替えで）'!$FE163="固定",IF('⑤案件貼り付けシート(E6~→A2へ縦横替えで）'!FK163="","",'⑤案件貼り付けシート(E6~→A2へ縦横替えで）'!FK163),"")</f>
        <v/>
      </c>
      <c r="EA167" s="7" t="str">
        <f>IF('⑤案件貼り付けシート(E6~→A2へ縦横替えで）'!$FE163="固定",IF('⑤案件貼り付けシート(E6~→A2へ縦横替えで）'!FL163="","",'⑤案件貼り付けシート(E6~→A2へ縦横替えで）'!FL163),"")</f>
        <v/>
      </c>
      <c r="EB167" s="7" t="str">
        <f>IF('⑤案件貼り付けシート(E6~→A2へ縦横替えで）'!FM163="","",'⑤案件貼り付けシート(E6~→A2へ縦横替えで）'!FM163)</f>
        <v/>
      </c>
      <c r="EC167" s="7" t="str">
        <f>IF('⑤案件貼り付けシート(E6~→A2へ縦横替えで）'!FN163="","",'⑤案件貼り付けシート(E6~→A2へ縦横替えで）'!FN163)</f>
        <v/>
      </c>
      <c r="ED167" s="7" t="str">
        <f>IF('⑤案件貼り付けシート(E6~→A2へ縦横替えで）'!FO163="","",'⑤案件貼り付けシート(E6~→A2へ縦横替えで）'!FO163)</f>
        <v/>
      </c>
      <c r="EE167" s="154" t="str">
        <f>IF('⑤案件貼り付けシート(E6~→A2へ縦横替えで）'!FQ163="","",'⑤案件貼り付けシート(E6~→A2へ縦横替えで）'!FQ163)</f>
        <v/>
      </c>
      <c r="EF167" s="154" t="str">
        <f>IF('⑤案件貼り付けシート(E6~→A2へ縦横替えで）'!FR163="","",'⑤案件貼り付けシート(E6~→A2へ縦横替えで）'!FR163)</f>
        <v/>
      </c>
      <c r="EG167" s="7" t="str" cm="1">
        <f t="array" ref="EG167">IF('⑤案件貼り付けシート(E6~→A2へ縦横替えで）'!FS163="","",_xlfn.IFS('⑤案件貼り付けシート(E6~→A2へ縦横替えで）'!FS163="固定",1,'⑤案件貼り付けシート(E6~→A2へ縦横替えで）'!FS163="流動",2,'⑤案件貼り付けシート(E6~→A2へ縦横替えで）'!FS163="対象外",""))</f>
        <v/>
      </c>
      <c r="EH167" s="154" t="str">
        <f>IF('⑤案件貼り付けシート(E6~→A2へ縦横替えで）'!$FS163="固定",IF('⑤案件貼り付けシート(E6~→A2へ縦横替えで）'!FT163="","",'⑤案件貼り付けシート(E6~→A2へ縦横替えで）'!FT163),"")</f>
        <v/>
      </c>
      <c r="EI167" s="154" t="str">
        <f>IF('⑤案件貼り付けシート(E6~→A2へ縦横替えで）'!$FS163="固定",IF('⑤案件貼り付けシート(E6~→A2へ縦横替えで）'!FU163="","",'⑤案件貼り付けシート(E6~→A2へ縦横替えで）'!FU163),"")</f>
        <v/>
      </c>
      <c r="EJ167" s="154" t="str">
        <f>IF('⑤案件貼り付けシート(E6~→A2へ縦横替えで）'!$FS163="固定",IF('⑤案件貼り付けシート(E6~→A2へ縦横替えで）'!FV163="","",'⑤案件貼り付けシート(E6~→A2へ縦横替えで）'!FV163),"")</f>
        <v/>
      </c>
      <c r="EK167" s="154" t="str">
        <f>IF('⑤案件貼り付けシート(E6~→A2へ縦横替えで）'!$FS163="固定",IF('⑤案件貼り付けシート(E6~→A2へ縦横替えで）'!FW163="","",'⑤案件貼り付けシート(E6~→A2へ縦横替えで）'!FW163),"")</f>
        <v/>
      </c>
      <c r="EL167" s="154" t="str">
        <f>IF('⑤案件貼り付けシート(E6~→A2へ縦横替えで）'!$FS163="固定",IF('⑤案件貼り付けシート(E6~→A2へ縦横替えで）'!FX163="","",'⑤案件貼り付けシート(E6~→A2へ縦横替えで）'!FX163),"")</f>
        <v/>
      </c>
      <c r="EM167" s="154" t="str">
        <f>IF('⑤案件貼り付けシート(E6~→A2へ縦横替えで）'!$FS163="固定",IF('⑤案件貼り付けシート(E6~→A2へ縦横替えで）'!FY163="","",'⑤案件貼り付けシート(E6~→A2へ縦横替えで）'!FY163),"")</f>
        <v/>
      </c>
      <c r="EN167" s="7" t="str">
        <f>IF('⑤案件貼り付けシート(E6~→A2へ縦横替えで）'!$FS163="固定",IF('⑤案件貼り付けシート(E6~→A2へ縦横替えで）'!FZ163="","",'⑤案件貼り付けシート(E6~→A2へ縦横替えで）'!FZ163),"")</f>
        <v/>
      </c>
      <c r="EO167" s="7" t="str">
        <f>IF('⑤案件貼り付けシート(E6~→A2へ縦横替えで）'!GA163="","",'⑤案件貼り付けシート(E6~→A2へ縦横替えで）'!GA163)</f>
        <v/>
      </c>
      <c r="EP167" s="7" t="str">
        <f>IF('⑤案件貼り付けシート(E6~→A2へ縦横替えで）'!GB163="","",'⑤案件貼り付けシート(E6~→A2へ縦横替えで）'!GB163)</f>
        <v/>
      </c>
      <c r="EQ167" s="7" t="str">
        <f>IF('⑤案件貼り付けシート(E6~→A2へ縦横替えで）'!GC163="","",'⑤案件貼り付けシート(E6~→A2へ縦横替えで）'!GC163)</f>
        <v/>
      </c>
      <c r="ER167" s="154" t="str">
        <f>IF('⑤案件貼り付けシート(E6~→A2へ縦横替えで）'!GE163="","",'⑤案件貼り付けシート(E6~→A2へ縦横替えで）'!GE163)</f>
        <v/>
      </c>
      <c r="ES167" s="154" t="str">
        <f>IF('⑤案件貼り付けシート(E6~→A2へ縦横替えで）'!GF163="","",'⑤案件貼り付けシート(E6~→A2へ縦横替えで）'!GF163)</f>
        <v/>
      </c>
      <c r="ET167" s="7" t="str" cm="1">
        <f t="array" ref="ET167">IF('⑤案件貼り付けシート(E6~→A2へ縦横替えで）'!GG163="","",_xlfn.IFS('⑤案件貼り付けシート(E6~→A2へ縦横替えで）'!GG163="固定",1,'⑤案件貼り付けシート(E6~→A2へ縦横替えで）'!GG163="流動",2,'⑤案件貼り付けシート(E6~→A2へ縦横替えで）'!GG163="対象外",""))</f>
        <v/>
      </c>
      <c r="EU167" s="154" t="str">
        <f>IF('⑤案件貼り付けシート(E6~→A2へ縦横替えで）'!$GG163="固定",IF('⑤案件貼り付けシート(E6~→A2へ縦横替えで）'!GH163="","",'⑤案件貼り付けシート(E6~→A2へ縦横替えで）'!GH163),"")</f>
        <v/>
      </c>
      <c r="EV167" s="154" t="str">
        <f>IF('⑤案件貼り付けシート(E6~→A2へ縦横替えで）'!$GG163="固定",IF('⑤案件貼り付けシート(E6~→A2へ縦横替えで）'!GI163="","",'⑤案件貼り付けシート(E6~→A2へ縦横替えで）'!GI163),"")</f>
        <v/>
      </c>
      <c r="EW167" s="154" t="str">
        <f>IF('⑤案件貼り付けシート(E6~→A2へ縦横替えで）'!$GG163="固定",IF('⑤案件貼り付けシート(E6~→A2へ縦横替えで）'!GJ163="","",'⑤案件貼り付けシート(E6~→A2へ縦横替えで）'!GJ163),"")</f>
        <v/>
      </c>
      <c r="EX167" s="154" t="str">
        <f>IF('⑤案件貼り付けシート(E6~→A2へ縦横替えで）'!$GG163="固定",IF('⑤案件貼り付けシート(E6~→A2へ縦横替えで）'!GK163="","",'⑤案件貼り付けシート(E6~→A2へ縦横替えで）'!GK163),"")</f>
        <v/>
      </c>
      <c r="EY167" s="154" t="str">
        <f>IF('⑤案件貼り付けシート(E6~→A2へ縦横替えで）'!$GG163="固定",IF('⑤案件貼り付けシート(E6~→A2へ縦横替えで）'!GL163="","",'⑤案件貼り付けシート(E6~→A2へ縦横替えで）'!GL163),"")</f>
        <v/>
      </c>
      <c r="EZ167" s="154" t="str">
        <f>IF('⑤案件貼り付けシート(E6~→A2へ縦横替えで）'!$GG163="固定",IF('⑤案件貼り付けシート(E6~→A2へ縦横替えで）'!GM163="","",'⑤案件貼り付けシート(E6~→A2へ縦横替えで）'!GM163),"")</f>
        <v/>
      </c>
      <c r="FA167" s="7" t="str">
        <f>IF('⑤案件貼り付けシート(E6~→A2へ縦横替えで）'!$GG163="固定",IF('⑤案件貼り付けシート(E6~→A2へ縦横替えで）'!GN163="","",'⑤案件貼り付けシート(E6~→A2へ縦横替えで）'!GN163),"")</f>
        <v/>
      </c>
      <c r="FB167" s="7" t="str">
        <f>IF('⑤案件貼り付けシート(E6~→A2へ縦横替えで）'!GO163="","",'⑤案件貼り付けシート(E6~→A2へ縦横替えで）'!GO163)</f>
        <v/>
      </c>
      <c r="FC167" s="7" t="str">
        <f>IF('⑤案件貼り付けシート(E6~→A2へ縦横替えで）'!GP163="","",'⑤案件貼り付けシート(E6~→A2へ縦横替えで）'!GP163)</f>
        <v/>
      </c>
      <c r="FD167" s="7" t="str">
        <f>IF('⑤案件貼り付けシート(E6~→A2へ縦横替えで）'!GQ163="","",'⑤案件貼り付けシート(E6~→A2へ縦横替えで）'!GQ163)</f>
        <v/>
      </c>
      <c r="FE167" s="154" t="str">
        <f>IF('⑤案件貼り付けシート(E6~→A2へ縦横替えで）'!GS163="","",'⑤案件貼り付けシート(E6~→A2へ縦横替えで）'!GS163)</f>
        <v/>
      </c>
      <c r="FF167" s="154" t="str">
        <f>IF('⑤案件貼り付けシート(E6~→A2へ縦横替えで）'!GT163="","",'⑤案件貼り付けシート(E6~→A2へ縦横替えで）'!GT163)</f>
        <v/>
      </c>
      <c r="FG167" s="7" t="str" cm="1">
        <f t="array" ref="FG167">IF('⑤案件貼り付けシート(E6~→A2へ縦横替えで）'!GU163="","",_xlfn.IFS('⑤案件貼り付けシート(E6~→A2へ縦横替えで）'!GU163="固定",1,'⑤案件貼り付けシート(E6~→A2へ縦横替えで）'!GU163="流動",2,'⑤案件貼り付けシート(E6~→A2へ縦横替えで）'!GU163="対象外",""))</f>
        <v/>
      </c>
      <c r="FH167" s="154" t="str">
        <f>IF('⑤案件貼り付けシート(E6~→A2へ縦横替えで）'!$GU163="固定",IF('⑤案件貼り付けシート(E6~→A2へ縦横替えで）'!GV163="","",'⑤案件貼り付けシート(E6~→A2へ縦横替えで）'!GV163),"")</f>
        <v/>
      </c>
      <c r="FI167" s="154" t="str">
        <f>IF('⑤案件貼り付けシート(E6~→A2へ縦横替えで）'!$GU163="固定",IF('⑤案件貼り付けシート(E6~→A2へ縦横替えで）'!GW163="","",'⑤案件貼り付けシート(E6~→A2へ縦横替えで）'!GW163),"")</f>
        <v/>
      </c>
      <c r="FJ167" s="154" t="str">
        <f>IF('⑤案件貼り付けシート(E6~→A2へ縦横替えで）'!$GU163="固定",IF('⑤案件貼り付けシート(E6~→A2へ縦横替えで）'!GX163="","",'⑤案件貼り付けシート(E6~→A2へ縦横替えで）'!GX163),"")</f>
        <v/>
      </c>
      <c r="FK167" s="154" t="str">
        <f>IF('⑤案件貼り付けシート(E6~→A2へ縦横替えで）'!$GU163="固定",IF('⑤案件貼り付けシート(E6~→A2へ縦横替えで）'!GY163="","",'⑤案件貼り付けシート(E6~→A2へ縦横替えで）'!GY163),"")</f>
        <v/>
      </c>
      <c r="FL167" s="154" t="str">
        <f>IF('⑤案件貼り付けシート(E6~→A2へ縦横替えで）'!$GU163="固定",IF('⑤案件貼り付けシート(E6~→A2へ縦横替えで）'!GZ163="","",'⑤案件貼り付けシート(E6~→A2へ縦横替えで）'!GZ163),"")</f>
        <v/>
      </c>
      <c r="FM167" s="154" t="str">
        <f>IF('⑤案件貼り付けシート(E6~→A2へ縦横替えで）'!$GU163="固定",IF('⑤案件貼り付けシート(E6~→A2へ縦横替えで）'!HA163="","",'⑤案件貼り付けシート(E6~→A2へ縦横替えで）'!HA163),"")</f>
        <v/>
      </c>
      <c r="FN167" s="7" t="str">
        <f>IF('⑤案件貼り付けシート(E6~→A2へ縦横替えで）'!$GU163="固定",IF('⑤案件貼り付けシート(E6~→A2へ縦横替えで）'!HB163="","",'⑤案件貼り付けシート(E6~→A2へ縦横替えで）'!HB163),"")</f>
        <v/>
      </c>
      <c r="FO167" s="7" t="str">
        <f>IF('⑤案件貼り付けシート(E6~→A2へ縦横替えで）'!HC163="","",'⑤案件貼り付けシート(E6~→A2へ縦横替えで）'!HC163)</f>
        <v/>
      </c>
      <c r="FP167" s="7" t="str">
        <f>IF('⑤案件貼り付けシート(E6~→A2へ縦横替えで）'!HD163="","",'⑤案件貼り付けシート(E6~→A2へ縦横替えで）'!HD163)</f>
        <v/>
      </c>
      <c r="FQ167" s="7" t="str">
        <f>IF('⑤案件貼り付けシート(E6~→A2へ縦横替えで）'!HE163="","",'⑤案件貼り付けシート(E6~→A2へ縦横替えで）'!HE163)</f>
        <v/>
      </c>
      <c r="FR167" s="154" t="str">
        <f>IF('⑤案件貼り付けシート(E6~→A2へ縦横替えで）'!HG163="","",'⑤案件貼り付けシート(E6~→A2へ縦横替えで）'!HG163)</f>
        <v/>
      </c>
      <c r="FS167" s="154" t="str">
        <f>IF('⑤案件貼り付けシート(E6~→A2へ縦横替えで）'!HH163="","",'⑤案件貼り付けシート(E6~→A2へ縦横替えで）'!HH163)</f>
        <v/>
      </c>
      <c r="FT167" s="7" t="str" cm="1">
        <f t="array" ref="FT167">IF('⑤案件貼り付けシート(E6~→A2へ縦横替えで）'!HI163="","",_xlfn.IFS('⑤案件貼り付けシート(E6~→A2へ縦横替えで）'!HI163="固定",1,'⑤案件貼り付けシート(E6~→A2へ縦横替えで）'!HI163="流動",2,'⑤案件貼り付けシート(E6~→A2へ縦横替えで）'!HI163="対象外",""))</f>
        <v/>
      </c>
      <c r="FU167" s="154" t="str">
        <f>IF('⑤案件貼り付けシート(E6~→A2へ縦横替えで）'!$HI163="固定",IF('⑤案件貼り付けシート(E6~→A2へ縦横替えで）'!HJ163="","",'⑤案件貼り付けシート(E6~→A2へ縦横替えで）'!HJ163),"")</f>
        <v/>
      </c>
      <c r="FV167" s="154" t="str">
        <f>IF('⑤案件貼り付けシート(E6~→A2へ縦横替えで）'!$HI163="固定",IF('⑤案件貼り付けシート(E6~→A2へ縦横替えで）'!HK163="","",'⑤案件貼り付けシート(E6~→A2へ縦横替えで）'!HK163),"")</f>
        <v/>
      </c>
      <c r="FW167" s="154" t="str">
        <f>IF('⑤案件貼り付けシート(E6~→A2へ縦横替えで）'!$HI163="固定",IF('⑤案件貼り付けシート(E6~→A2へ縦横替えで）'!HL163="","",'⑤案件貼り付けシート(E6~→A2へ縦横替えで）'!HL163),"")</f>
        <v/>
      </c>
      <c r="FX167" s="154" t="str">
        <f>IF('⑤案件貼り付けシート(E6~→A2へ縦横替えで）'!$HI163="固定",IF('⑤案件貼り付けシート(E6~→A2へ縦横替えで）'!HM163="","",'⑤案件貼り付けシート(E6~→A2へ縦横替えで）'!HM163),"")</f>
        <v/>
      </c>
      <c r="FY167" s="154" t="str">
        <f>IF('⑤案件貼り付けシート(E6~→A2へ縦横替えで）'!$HI163="固定",IF('⑤案件貼り付けシート(E6~→A2へ縦横替えで）'!HN163="","",'⑤案件貼り付けシート(E6~→A2へ縦横替えで）'!HN163),"")</f>
        <v/>
      </c>
      <c r="FZ167" s="154" t="str">
        <f>IF('⑤案件貼り付けシート(E6~→A2へ縦横替えで）'!$HI163="固定",IF('⑤案件貼り付けシート(E6~→A2へ縦横替えで）'!HO163="","",'⑤案件貼り付けシート(E6~→A2へ縦横替えで）'!HO163),"")</f>
        <v/>
      </c>
      <c r="GA167" s="7" t="str">
        <f>IF('⑤案件貼り付けシート(E6~→A2へ縦横替えで）'!$HI163="固定",IF('⑤案件貼り付けシート(E6~→A2へ縦横替えで）'!HP163="","",'⑤案件貼り付けシート(E6~→A2へ縦横替えで）'!HP163),"")</f>
        <v/>
      </c>
      <c r="GB167" s="7" t="str">
        <f>IF('⑤案件貼り付けシート(E6~→A2へ縦横替えで）'!HQ163="","",'⑤案件貼り付けシート(E6~→A2へ縦横替えで）'!HQ163)</f>
        <v/>
      </c>
      <c r="GC167" s="7" t="str">
        <f>IF('⑤案件貼り付けシート(E6~→A2へ縦横替えで）'!HR163="","",'⑤案件貼り付けシート(E6~→A2へ縦横替えで）'!HR163)</f>
        <v/>
      </c>
      <c r="GD167" s="7" t="str">
        <f>IF('⑤案件貼り付けシート(E6~→A2へ縦横替えで）'!HS163="","",'⑤案件貼り付けシート(E6~→A2へ縦横替えで）'!HS163)</f>
        <v/>
      </c>
      <c r="GE167" s="7"/>
      <c r="GF167" s="7"/>
      <c r="GG167" s="7"/>
      <c r="GH167" s="7"/>
      <c r="GI167" s="7"/>
      <c r="GJ167" s="7"/>
      <c r="GK167" s="7"/>
      <c r="GL167" s="7"/>
      <c r="GM167" s="48"/>
      <c r="GN167" s="7"/>
      <c r="GO167" s="7"/>
      <c r="GP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3"/>
      <c r="AS168" s="7"/>
      <c r="AT168" s="7"/>
      <c r="AU168" s="7"/>
      <c r="AV168" s="7"/>
      <c r="AW168" s="7"/>
      <c r="AX168" s="7"/>
      <c r="AY168" s="7"/>
      <c r="AZ168" s="7"/>
      <c r="BA168" s="7"/>
      <c r="BB168" s="7"/>
      <c r="BC168" s="7"/>
      <c r="BD168" s="7"/>
      <c r="BE168" s="154"/>
      <c r="BF168" s="154"/>
      <c r="BG168" s="7"/>
      <c r="BH168" s="154"/>
      <c r="BI168" s="154"/>
      <c r="BJ168" s="154"/>
      <c r="BK168" s="154"/>
      <c r="BL168" s="154"/>
      <c r="BM168" s="154"/>
      <c r="BN168" s="7"/>
      <c r="BO168" s="7"/>
      <c r="BP168" s="7"/>
      <c r="BQ168" s="7"/>
      <c r="BR168" s="154"/>
      <c r="BS168" s="154"/>
      <c r="BT168" s="7"/>
      <c r="BU168" s="154"/>
      <c r="BV168" s="154"/>
      <c r="BW168" s="154"/>
      <c r="BX168" s="154"/>
      <c r="BY168" s="154"/>
      <c r="BZ168" s="154"/>
      <c r="CA168" s="7"/>
      <c r="CB168" s="7"/>
      <c r="CC168" s="7"/>
      <c r="CD168" s="7"/>
      <c r="CE168" s="154"/>
      <c r="CF168" s="154"/>
      <c r="CG168" s="7"/>
      <c r="CH168" s="154"/>
      <c r="CI168" s="154"/>
      <c r="CJ168" s="154"/>
      <c r="CK168" s="154"/>
      <c r="CL168" s="154"/>
      <c r="CM168" s="154"/>
      <c r="CN168" s="7"/>
      <c r="CO168" s="7"/>
      <c r="CP168" s="7"/>
      <c r="CQ168" s="7"/>
      <c r="CR168" s="154"/>
      <c r="CS168" s="154"/>
      <c r="CT168" s="7"/>
      <c r="CU168" s="154"/>
      <c r="CV168" s="154"/>
      <c r="CW168" s="154"/>
      <c r="CX168" s="154"/>
      <c r="CY168" s="154"/>
      <c r="CZ168" s="154"/>
      <c r="DA168" s="7"/>
      <c r="DB168" s="7"/>
      <c r="DC168" s="7"/>
      <c r="DD168" s="7"/>
      <c r="DE168" s="154"/>
      <c r="DF168" s="154"/>
      <c r="DG168" s="7"/>
      <c r="DH168" s="154"/>
      <c r="DI168" s="154"/>
      <c r="DJ168" s="154"/>
      <c r="DK168" s="154"/>
      <c r="DL168" s="154"/>
      <c r="DM168" s="154"/>
      <c r="DN168" s="7"/>
      <c r="DO168" s="7"/>
      <c r="DP168" s="7"/>
      <c r="DQ168" s="7"/>
      <c r="DR168" s="154" t="str">
        <f>IF('⑤案件貼り付けシート(E6~→A2へ縦横替えで）'!FC164="","",'⑤案件貼り付けシート(E6~→A2へ縦横替えで）'!FC164)</f>
        <v/>
      </c>
      <c r="DS168" s="154" t="str">
        <f>IF('⑤案件貼り付けシート(E6~→A2へ縦横替えで）'!FD164="","",'⑤案件貼り付けシート(E6~→A2へ縦横替えで）'!FD164)</f>
        <v/>
      </c>
      <c r="DT168" s="7" t="str" cm="1">
        <f t="array" ref="DT168">IF('⑤案件貼り付けシート(E6~→A2へ縦横替えで）'!FE164="","",_xlfn.IFS('⑤案件貼り付けシート(E6~→A2へ縦横替えで）'!FE164="固定",1,'⑤案件貼り付けシート(E6~→A2へ縦横替えで）'!FE164="流動",2,'⑤案件貼り付けシート(E6~→A2へ縦横替えで）'!FE164="対象外",""))</f>
        <v/>
      </c>
      <c r="DU168" s="154" t="str">
        <f>IF('⑤案件貼り付けシート(E6~→A2へ縦横替えで）'!$FE164="固定",IF('⑤案件貼り付けシート(E6~→A2へ縦横替えで）'!FF164="","",'⑤案件貼り付けシート(E6~→A2へ縦横替えで）'!FF164),"")</f>
        <v/>
      </c>
      <c r="DV168" s="154" t="str">
        <f>IF('⑤案件貼り付けシート(E6~→A2へ縦横替えで）'!$FE164="固定",IF('⑤案件貼り付けシート(E6~→A2へ縦横替えで）'!FG164="","",'⑤案件貼り付けシート(E6~→A2へ縦横替えで）'!FG164),"")</f>
        <v/>
      </c>
      <c r="DW168" s="154" t="str">
        <f>IF('⑤案件貼り付けシート(E6~→A2へ縦横替えで）'!$FE164="固定",IF('⑤案件貼り付けシート(E6~→A2へ縦横替えで）'!FH164="","",'⑤案件貼り付けシート(E6~→A2へ縦横替えで）'!FH164),"")</f>
        <v/>
      </c>
      <c r="DX168" s="154" t="str">
        <f>IF('⑤案件貼り付けシート(E6~→A2へ縦横替えで）'!$FE164="固定",IF('⑤案件貼り付けシート(E6~→A2へ縦横替えで）'!FI164="","",'⑤案件貼り付けシート(E6~→A2へ縦横替えで）'!FI164),"")</f>
        <v/>
      </c>
      <c r="DY168" s="154" t="str">
        <f>IF('⑤案件貼り付けシート(E6~→A2へ縦横替えで）'!$FE164="固定",IF('⑤案件貼り付けシート(E6~→A2へ縦横替えで）'!FJ164="","",'⑤案件貼り付けシート(E6~→A2へ縦横替えで）'!FJ164),"")</f>
        <v/>
      </c>
      <c r="DZ168" s="154" t="str">
        <f>IF('⑤案件貼り付けシート(E6~→A2へ縦横替えで）'!$FE164="固定",IF('⑤案件貼り付けシート(E6~→A2へ縦横替えで）'!FK164="","",'⑤案件貼り付けシート(E6~→A2へ縦横替えで）'!FK164),"")</f>
        <v/>
      </c>
      <c r="EA168" s="7" t="str">
        <f>IF('⑤案件貼り付けシート(E6~→A2へ縦横替えで）'!$FE164="固定",IF('⑤案件貼り付けシート(E6~→A2へ縦横替えで）'!FL164="","",'⑤案件貼り付けシート(E6~→A2へ縦横替えで）'!FL164),"")</f>
        <v/>
      </c>
      <c r="EB168" s="7" t="str">
        <f>IF('⑤案件貼り付けシート(E6~→A2へ縦横替えで）'!FM164="","",'⑤案件貼り付けシート(E6~→A2へ縦横替えで）'!FM164)</f>
        <v/>
      </c>
      <c r="EC168" s="7" t="str">
        <f>IF('⑤案件貼り付けシート(E6~→A2へ縦横替えで）'!FN164="","",'⑤案件貼り付けシート(E6~→A2へ縦横替えで）'!FN164)</f>
        <v/>
      </c>
      <c r="ED168" s="7" t="str">
        <f>IF('⑤案件貼り付けシート(E6~→A2へ縦横替えで）'!FO164="","",'⑤案件貼り付けシート(E6~→A2へ縦横替えで）'!FO164)</f>
        <v/>
      </c>
      <c r="EE168" s="154" t="str">
        <f>IF('⑤案件貼り付けシート(E6~→A2へ縦横替えで）'!FQ164="","",'⑤案件貼り付けシート(E6~→A2へ縦横替えで）'!FQ164)</f>
        <v/>
      </c>
      <c r="EF168" s="154" t="str">
        <f>IF('⑤案件貼り付けシート(E6~→A2へ縦横替えで）'!FR164="","",'⑤案件貼り付けシート(E6~→A2へ縦横替えで）'!FR164)</f>
        <v/>
      </c>
      <c r="EG168" s="7" t="str" cm="1">
        <f t="array" ref="EG168">IF('⑤案件貼り付けシート(E6~→A2へ縦横替えで）'!FS164="","",_xlfn.IFS('⑤案件貼り付けシート(E6~→A2へ縦横替えで）'!FS164="固定",1,'⑤案件貼り付けシート(E6~→A2へ縦横替えで）'!FS164="流動",2,'⑤案件貼り付けシート(E6~→A2へ縦横替えで）'!FS164="対象外",""))</f>
        <v/>
      </c>
      <c r="EH168" s="154" t="str">
        <f>IF('⑤案件貼り付けシート(E6~→A2へ縦横替えで）'!$FS164="固定",IF('⑤案件貼り付けシート(E6~→A2へ縦横替えで）'!FT164="","",'⑤案件貼り付けシート(E6~→A2へ縦横替えで）'!FT164),"")</f>
        <v/>
      </c>
      <c r="EI168" s="154" t="str">
        <f>IF('⑤案件貼り付けシート(E6~→A2へ縦横替えで）'!$FS164="固定",IF('⑤案件貼り付けシート(E6~→A2へ縦横替えで）'!FU164="","",'⑤案件貼り付けシート(E6~→A2へ縦横替えで）'!FU164),"")</f>
        <v/>
      </c>
      <c r="EJ168" s="154" t="str">
        <f>IF('⑤案件貼り付けシート(E6~→A2へ縦横替えで）'!$FS164="固定",IF('⑤案件貼り付けシート(E6~→A2へ縦横替えで）'!FV164="","",'⑤案件貼り付けシート(E6~→A2へ縦横替えで）'!FV164),"")</f>
        <v/>
      </c>
      <c r="EK168" s="154" t="str">
        <f>IF('⑤案件貼り付けシート(E6~→A2へ縦横替えで）'!$FS164="固定",IF('⑤案件貼り付けシート(E6~→A2へ縦横替えで）'!FW164="","",'⑤案件貼り付けシート(E6~→A2へ縦横替えで）'!FW164),"")</f>
        <v/>
      </c>
      <c r="EL168" s="154" t="str">
        <f>IF('⑤案件貼り付けシート(E6~→A2へ縦横替えで）'!$FS164="固定",IF('⑤案件貼り付けシート(E6~→A2へ縦横替えで）'!FX164="","",'⑤案件貼り付けシート(E6~→A2へ縦横替えで）'!FX164),"")</f>
        <v/>
      </c>
      <c r="EM168" s="154" t="str">
        <f>IF('⑤案件貼り付けシート(E6~→A2へ縦横替えで）'!$FS164="固定",IF('⑤案件貼り付けシート(E6~→A2へ縦横替えで）'!FY164="","",'⑤案件貼り付けシート(E6~→A2へ縦横替えで）'!FY164),"")</f>
        <v/>
      </c>
      <c r="EN168" s="7" t="str">
        <f>IF('⑤案件貼り付けシート(E6~→A2へ縦横替えで）'!$FS164="固定",IF('⑤案件貼り付けシート(E6~→A2へ縦横替えで）'!FZ164="","",'⑤案件貼り付けシート(E6~→A2へ縦横替えで）'!FZ164),"")</f>
        <v/>
      </c>
      <c r="EO168" s="7" t="str">
        <f>IF('⑤案件貼り付けシート(E6~→A2へ縦横替えで）'!GA164="","",'⑤案件貼り付けシート(E6~→A2へ縦横替えで）'!GA164)</f>
        <v/>
      </c>
      <c r="EP168" s="7" t="str">
        <f>IF('⑤案件貼り付けシート(E6~→A2へ縦横替えで）'!GB164="","",'⑤案件貼り付けシート(E6~→A2へ縦横替えで）'!GB164)</f>
        <v/>
      </c>
      <c r="EQ168" s="7" t="str">
        <f>IF('⑤案件貼り付けシート(E6~→A2へ縦横替えで）'!GC164="","",'⑤案件貼り付けシート(E6~→A2へ縦横替えで）'!GC164)</f>
        <v/>
      </c>
      <c r="ER168" s="154" t="str">
        <f>IF('⑤案件貼り付けシート(E6~→A2へ縦横替えで）'!GE164="","",'⑤案件貼り付けシート(E6~→A2へ縦横替えで）'!GE164)</f>
        <v/>
      </c>
      <c r="ES168" s="154" t="str">
        <f>IF('⑤案件貼り付けシート(E6~→A2へ縦横替えで）'!GF164="","",'⑤案件貼り付けシート(E6~→A2へ縦横替えで）'!GF164)</f>
        <v/>
      </c>
      <c r="ET168" s="7" t="str" cm="1">
        <f t="array" ref="ET168">IF('⑤案件貼り付けシート(E6~→A2へ縦横替えで）'!GG164="","",_xlfn.IFS('⑤案件貼り付けシート(E6~→A2へ縦横替えで）'!GG164="固定",1,'⑤案件貼り付けシート(E6~→A2へ縦横替えで）'!GG164="流動",2,'⑤案件貼り付けシート(E6~→A2へ縦横替えで）'!GG164="対象外",""))</f>
        <v/>
      </c>
      <c r="EU168" s="154" t="str">
        <f>IF('⑤案件貼り付けシート(E6~→A2へ縦横替えで）'!$GG164="固定",IF('⑤案件貼り付けシート(E6~→A2へ縦横替えで）'!GH164="","",'⑤案件貼り付けシート(E6~→A2へ縦横替えで）'!GH164),"")</f>
        <v/>
      </c>
      <c r="EV168" s="154" t="str">
        <f>IF('⑤案件貼り付けシート(E6~→A2へ縦横替えで）'!$GG164="固定",IF('⑤案件貼り付けシート(E6~→A2へ縦横替えで）'!GI164="","",'⑤案件貼り付けシート(E6~→A2へ縦横替えで）'!GI164),"")</f>
        <v/>
      </c>
      <c r="EW168" s="154" t="str">
        <f>IF('⑤案件貼り付けシート(E6~→A2へ縦横替えで）'!$GG164="固定",IF('⑤案件貼り付けシート(E6~→A2へ縦横替えで）'!GJ164="","",'⑤案件貼り付けシート(E6~→A2へ縦横替えで）'!GJ164),"")</f>
        <v/>
      </c>
      <c r="EX168" s="154" t="str">
        <f>IF('⑤案件貼り付けシート(E6~→A2へ縦横替えで）'!$GG164="固定",IF('⑤案件貼り付けシート(E6~→A2へ縦横替えで）'!GK164="","",'⑤案件貼り付けシート(E6~→A2へ縦横替えで）'!GK164),"")</f>
        <v/>
      </c>
      <c r="EY168" s="154" t="str">
        <f>IF('⑤案件貼り付けシート(E6~→A2へ縦横替えで）'!$GG164="固定",IF('⑤案件貼り付けシート(E6~→A2へ縦横替えで）'!GL164="","",'⑤案件貼り付けシート(E6~→A2へ縦横替えで）'!GL164),"")</f>
        <v/>
      </c>
      <c r="EZ168" s="154" t="str">
        <f>IF('⑤案件貼り付けシート(E6~→A2へ縦横替えで）'!$GG164="固定",IF('⑤案件貼り付けシート(E6~→A2へ縦横替えで）'!GM164="","",'⑤案件貼り付けシート(E6~→A2へ縦横替えで）'!GM164),"")</f>
        <v/>
      </c>
      <c r="FA168" s="7" t="str">
        <f>IF('⑤案件貼り付けシート(E6~→A2へ縦横替えで）'!$GG164="固定",IF('⑤案件貼り付けシート(E6~→A2へ縦横替えで）'!GN164="","",'⑤案件貼り付けシート(E6~→A2へ縦横替えで）'!GN164),"")</f>
        <v/>
      </c>
      <c r="FB168" s="7" t="str">
        <f>IF('⑤案件貼り付けシート(E6~→A2へ縦横替えで）'!GO164="","",'⑤案件貼り付けシート(E6~→A2へ縦横替えで）'!GO164)</f>
        <v/>
      </c>
      <c r="FC168" s="7" t="str">
        <f>IF('⑤案件貼り付けシート(E6~→A2へ縦横替えで）'!GP164="","",'⑤案件貼り付けシート(E6~→A2へ縦横替えで）'!GP164)</f>
        <v/>
      </c>
      <c r="FD168" s="7" t="str">
        <f>IF('⑤案件貼り付けシート(E6~→A2へ縦横替えで）'!GQ164="","",'⑤案件貼り付けシート(E6~→A2へ縦横替えで）'!GQ164)</f>
        <v/>
      </c>
      <c r="FE168" s="154" t="str">
        <f>IF('⑤案件貼り付けシート(E6~→A2へ縦横替えで）'!GS164="","",'⑤案件貼り付けシート(E6~→A2へ縦横替えで）'!GS164)</f>
        <v/>
      </c>
      <c r="FF168" s="154" t="str">
        <f>IF('⑤案件貼り付けシート(E6~→A2へ縦横替えで）'!GT164="","",'⑤案件貼り付けシート(E6~→A2へ縦横替えで）'!GT164)</f>
        <v/>
      </c>
      <c r="FG168" s="7" t="str" cm="1">
        <f t="array" ref="FG168">IF('⑤案件貼り付けシート(E6~→A2へ縦横替えで）'!GU164="","",_xlfn.IFS('⑤案件貼り付けシート(E6~→A2へ縦横替えで）'!GU164="固定",1,'⑤案件貼り付けシート(E6~→A2へ縦横替えで）'!GU164="流動",2,'⑤案件貼り付けシート(E6~→A2へ縦横替えで）'!GU164="対象外",""))</f>
        <v/>
      </c>
      <c r="FH168" s="154" t="str">
        <f>IF('⑤案件貼り付けシート(E6~→A2へ縦横替えで）'!$GU164="固定",IF('⑤案件貼り付けシート(E6~→A2へ縦横替えで）'!GV164="","",'⑤案件貼り付けシート(E6~→A2へ縦横替えで）'!GV164),"")</f>
        <v/>
      </c>
      <c r="FI168" s="154" t="str">
        <f>IF('⑤案件貼り付けシート(E6~→A2へ縦横替えで）'!$GU164="固定",IF('⑤案件貼り付けシート(E6~→A2へ縦横替えで）'!GW164="","",'⑤案件貼り付けシート(E6~→A2へ縦横替えで）'!GW164),"")</f>
        <v/>
      </c>
      <c r="FJ168" s="154" t="str">
        <f>IF('⑤案件貼り付けシート(E6~→A2へ縦横替えで）'!$GU164="固定",IF('⑤案件貼り付けシート(E6~→A2へ縦横替えで）'!GX164="","",'⑤案件貼り付けシート(E6~→A2へ縦横替えで）'!GX164),"")</f>
        <v/>
      </c>
      <c r="FK168" s="154" t="str">
        <f>IF('⑤案件貼り付けシート(E6~→A2へ縦横替えで）'!$GU164="固定",IF('⑤案件貼り付けシート(E6~→A2へ縦横替えで）'!GY164="","",'⑤案件貼り付けシート(E6~→A2へ縦横替えで）'!GY164),"")</f>
        <v/>
      </c>
      <c r="FL168" s="154" t="str">
        <f>IF('⑤案件貼り付けシート(E6~→A2へ縦横替えで）'!$GU164="固定",IF('⑤案件貼り付けシート(E6~→A2へ縦横替えで）'!GZ164="","",'⑤案件貼り付けシート(E6~→A2へ縦横替えで）'!GZ164),"")</f>
        <v/>
      </c>
      <c r="FM168" s="154" t="str">
        <f>IF('⑤案件貼り付けシート(E6~→A2へ縦横替えで）'!$GU164="固定",IF('⑤案件貼り付けシート(E6~→A2へ縦横替えで）'!HA164="","",'⑤案件貼り付けシート(E6~→A2へ縦横替えで）'!HA164),"")</f>
        <v/>
      </c>
      <c r="FN168" s="7" t="str">
        <f>IF('⑤案件貼り付けシート(E6~→A2へ縦横替えで）'!$GU164="固定",IF('⑤案件貼り付けシート(E6~→A2へ縦横替えで）'!HB164="","",'⑤案件貼り付けシート(E6~→A2へ縦横替えで）'!HB164),"")</f>
        <v/>
      </c>
      <c r="FO168" s="7" t="str">
        <f>IF('⑤案件貼り付けシート(E6~→A2へ縦横替えで）'!HC164="","",'⑤案件貼り付けシート(E6~→A2へ縦横替えで）'!HC164)</f>
        <v/>
      </c>
      <c r="FP168" s="7" t="str">
        <f>IF('⑤案件貼り付けシート(E6~→A2へ縦横替えで）'!HD164="","",'⑤案件貼り付けシート(E6~→A2へ縦横替えで）'!HD164)</f>
        <v/>
      </c>
      <c r="FQ168" s="7" t="str">
        <f>IF('⑤案件貼り付けシート(E6~→A2へ縦横替えで）'!HE164="","",'⑤案件貼り付けシート(E6~→A2へ縦横替えで）'!HE164)</f>
        <v/>
      </c>
      <c r="FR168" s="154" t="str">
        <f>IF('⑤案件貼り付けシート(E6~→A2へ縦横替えで）'!HG164="","",'⑤案件貼り付けシート(E6~→A2へ縦横替えで）'!HG164)</f>
        <v/>
      </c>
      <c r="FS168" s="154" t="str">
        <f>IF('⑤案件貼り付けシート(E6~→A2へ縦横替えで）'!HH164="","",'⑤案件貼り付けシート(E6~→A2へ縦横替えで）'!HH164)</f>
        <v/>
      </c>
      <c r="FT168" s="7" t="str" cm="1">
        <f t="array" ref="FT168">IF('⑤案件貼り付けシート(E6~→A2へ縦横替えで）'!HI164="","",_xlfn.IFS('⑤案件貼り付けシート(E6~→A2へ縦横替えで）'!HI164="固定",1,'⑤案件貼り付けシート(E6~→A2へ縦横替えで）'!HI164="流動",2,'⑤案件貼り付けシート(E6~→A2へ縦横替えで）'!HI164="対象外",""))</f>
        <v/>
      </c>
      <c r="FU168" s="154" t="str">
        <f>IF('⑤案件貼り付けシート(E6~→A2へ縦横替えで）'!$HI164="固定",IF('⑤案件貼り付けシート(E6~→A2へ縦横替えで）'!HJ164="","",'⑤案件貼り付けシート(E6~→A2へ縦横替えで）'!HJ164),"")</f>
        <v/>
      </c>
      <c r="FV168" s="154" t="str">
        <f>IF('⑤案件貼り付けシート(E6~→A2へ縦横替えで）'!$HI164="固定",IF('⑤案件貼り付けシート(E6~→A2へ縦横替えで）'!HK164="","",'⑤案件貼り付けシート(E6~→A2へ縦横替えで）'!HK164),"")</f>
        <v/>
      </c>
      <c r="FW168" s="154" t="str">
        <f>IF('⑤案件貼り付けシート(E6~→A2へ縦横替えで）'!$HI164="固定",IF('⑤案件貼り付けシート(E6~→A2へ縦横替えで）'!HL164="","",'⑤案件貼り付けシート(E6~→A2へ縦横替えで）'!HL164),"")</f>
        <v/>
      </c>
      <c r="FX168" s="154" t="str">
        <f>IF('⑤案件貼り付けシート(E6~→A2へ縦横替えで）'!$HI164="固定",IF('⑤案件貼り付けシート(E6~→A2へ縦横替えで）'!HM164="","",'⑤案件貼り付けシート(E6~→A2へ縦横替えで）'!HM164),"")</f>
        <v/>
      </c>
      <c r="FY168" s="154" t="str">
        <f>IF('⑤案件貼り付けシート(E6~→A2へ縦横替えで）'!$HI164="固定",IF('⑤案件貼り付けシート(E6~→A2へ縦横替えで）'!HN164="","",'⑤案件貼り付けシート(E6~→A2へ縦横替えで）'!HN164),"")</f>
        <v/>
      </c>
      <c r="FZ168" s="154" t="str">
        <f>IF('⑤案件貼り付けシート(E6~→A2へ縦横替えで）'!$HI164="固定",IF('⑤案件貼り付けシート(E6~→A2へ縦横替えで）'!HO164="","",'⑤案件貼り付けシート(E6~→A2へ縦横替えで）'!HO164),"")</f>
        <v/>
      </c>
      <c r="GA168" s="7" t="str">
        <f>IF('⑤案件貼り付けシート(E6~→A2へ縦横替えで）'!$HI164="固定",IF('⑤案件貼り付けシート(E6~→A2へ縦横替えで）'!HP164="","",'⑤案件貼り付けシート(E6~→A2へ縦横替えで）'!HP164),"")</f>
        <v/>
      </c>
      <c r="GB168" s="7" t="str">
        <f>IF('⑤案件貼り付けシート(E6~→A2へ縦横替えで）'!HQ164="","",'⑤案件貼り付けシート(E6~→A2へ縦横替えで）'!HQ164)</f>
        <v/>
      </c>
      <c r="GC168" s="7" t="str">
        <f>IF('⑤案件貼り付けシート(E6~→A2へ縦横替えで）'!HR164="","",'⑤案件貼り付けシート(E6~→A2へ縦横替えで）'!HR164)</f>
        <v/>
      </c>
      <c r="GD168" s="7" t="str">
        <f>IF('⑤案件貼り付けシート(E6~→A2へ縦横替えで）'!HS164="","",'⑤案件貼り付けシート(E6~→A2へ縦横替えで）'!HS164)</f>
        <v/>
      </c>
      <c r="GE168" s="7"/>
      <c r="GF168" s="7"/>
      <c r="GG168" s="7"/>
      <c r="GH168" s="7"/>
      <c r="GI168" s="7"/>
      <c r="GJ168" s="7"/>
      <c r="GK168" s="7"/>
      <c r="GL168" s="7"/>
      <c r="GM168" s="48"/>
      <c r="GN168" s="7"/>
      <c r="GO168" s="7"/>
      <c r="GP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3"/>
      <c r="AS169" s="7"/>
      <c r="AT169" s="7"/>
      <c r="AU169" s="7"/>
      <c r="AV169" s="7"/>
      <c r="AW169" s="7"/>
      <c r="AX169" s="7"/>
      <c r="AY169" s="7"/>
      <c r="AZ169" s="7"/>
      <c r="BA169" s="7"/>
      <c r="BB169" s="7"/>
      <c r="BC169" s="7"/>
      <c r="BD169" s="7"/>
      <c r="BE169" s="154"/>
      <c r="BF169" s="154"/>
      <c r="BG169" s="7"/>
      <c r="BH169" s="154"/>
      <c r="BI169" s="154"/>
      <c r="BJ169" s="154"/>
      <c r="BK169" s="154"/>
      <c r="BL169" s="154"/>
      <c r="BM169" s="154"/>
      <c r="BN169" s="7"/>
      <c r="BO169" s="7"/>
      <c r="BP169" s="7"/>
      <c r="BQ169" s="7"/>
      <c r="BR169" s="154"/>
      <c r="BS169" s="154"/>
      <c r="BT169" s="7"/>
      <c r="BU169" s="154"/>
      <c r="BV169" s="154"/>
      <c r="BW169" s="154"/>
      <c r="BX169" s="154"/>
      <c r="BY169" s="154"/>
      <c r="BZ169" s="154"/>
      <c r="CA169" s="7"/>
      <c r="CB169" s="7"/>
      <c r="CC169" s="7"/>
      <c r="CD169" s="7"/>
      <c r="CE169" s="154"/>
      <c r="CF169" s="154"/>
      <c r="CG169" s="7"/>
      <c r="CH169" s="154"/>
      <c r="CI169" s="154"/>
      <c r="CJ169" s="154"/>
      <c r="CK169" s="154"/>
      <c r="CL169" s="154"/>
      <c r="CM169" s="154"/>
      <c r="CN169" s="7"/>
      <c r="CO169" s="7"/>
      <c r="CP169" s="7"/>
      <c r="CQ169" s="7"/>
      <c r="CR169" s="154"/>
      <c r="CS169" s="154"/>
      <c r="CT169" s="7"/>
      <c r="CU169" s="154"/>
      <c r="CV169" s="154"/>
      <c r="CW169" s="154"/>
      <c r="CX169" s="154"/>
      <c r="CY169" s="154"/>
      <c r="CZ169" s="154"/>
      <c r="DA169" s="7"/>
      <c r="DB169" s="7"/>
      <c r="DC169" s="7"/>
      <c r="DD169" s="7"/>
      <c r="DE169" s="154"/>
      <c r="DF169" s="154"/>
      <c r="DG169" s="7"/>
      <c r="DH169" s="154"/>
      <c r="DI169" s="154"/>
      <c r="DJ169" s="154"/>
      <c r="DK169" s="154"/>
      <c r="DL169" s="154"/>
      <c r="DM169" s="154"/>
      <c r="DN169" s="7"/>
      <c r="DO169" s="7"/>
      <c r="DP169" s="7"/>
      <c r="DQ169" s="7"/>
      <c r="DR169" s="154" t="str">
        <f>IF('⑤案件貼り付けシート(E6~→A2へ縦横替えで）'!FC165="","",'⑤案件貼り付けシート(E6~→A2へ縦横替えで）'!FC165)</f>
        <v/>
      </c>
      <c r="DS169" s="154" t="str">
        <f>IF('⑤案件貼り付けシート(E6~→A2へ縦横替えで）'!FD165="","",'⑤案件貼り付けシート(E6~→A2へ縦横替えで）'!FD165)</f>
        <v/>
      </c>
      <c r="DT169" s="7" t="str" cm="1">
        <f t="array" ref="DT169">IF('⑤案件貼り付けシート(E6~→A2へ縦横替えで）'!FE165="","",_xlfn.IFS('⑤案件貼り付けシート(E6~→A2へ縦横替えで）'!FE165="固定",1,'⑤案件貼り付けシート(E6~→A2へ縦横替えで）'!FE165="流動",2,'⑤案件貼り付けシート(E6~→A2へ縦横替えで）'!FE165="対象外",""))</f>
        <v/>
      </c>
      <c r="DU169" s="154" t="str">
        <f>IF('⑤案件貼り付けシート(E6~→A2へ縦横替えで）'!$FE165="固定",IF('⑤案件貼り付けシート(E6~→A2へ縦横替えで）'!FF165="","",'⑤案件貼り付けシート(E6~→A2へ縦横替えで）'!FF165),"")</f>
        <v/>
      </c>
      <c r="DV169" s="154" t="str">
        <f>IF('⑤案件貼り付けシート(E6~→A2へ縦横替えで）'!$FE165="固定",IF('⑤案件貼り付けシート(E6~→A2へ縦横替えで）'!FG165="","",'⑤案件貼り付けシート(E6~→A2へ縦横替えで）'!FG165),"")</f>
        <v/>
      </c>
      <c r="DW169" s="154" t="str">
        <f>IF('⑤案件貼り付けシート(E6~→A2へ縦横替えで）'!$FE165="固定",IF('⑤案件貼り付けシート(E6~→A2へ縦横替えで）'!FH165="","",'⑤案件貼り付けシート(E6~→A2へ縦横替えで）'!FH165),"")</f>
        <v/>
      </c>
      <c r="DX169" s="154" t="str">
        <f>IF('⑤案件貼り付けシート(E6~→A2へ縦横替えで）'!$FE165="固定",IF('⑤案件貼り付けシート(E6~→A2へ縦横替えで）'!FI165="","",'⑤案件貼り付けシート(E6~→A2へ縦横替えで）'!FI165),"")</f>
        <v/>
      </c>
      <c r="DY169" s="154" t="str">
        <f>IF('⑤案件貼り付けシート(E6~→A2へ縦横替えで）'!$FE165="固定",IF('⑤案件貼り付けシート(E6~→A2へ縦横替えで）'!FJ165="","",'⑤案件貼り付けシート(E6~→A2へ縦横替えで）'!FJ165),"")</f>
        <v/>
      </c>
      <c r="DZ169" s="154" t="str">
        <f>IF('⑤案件貼り付けシート(E6~→A2へ縦横替えで）'!$FE165="固定",IF('⑤案件貼り付けシート(E6~→A2へ縦横替えで）'!FK165="","",'⑤案件貼り付けシート(E6~→A2へ縦横替えで）'!FK165),"")</f>
        <v/>
      </c>
      <c r="EA169" s="7" t="str">
        <f>IF('⑤案件貼り付けシート(E6~→A2へ縦横替えで）'!$FE165="固定",IF('⑤案件貼り付けシート(E6~→A2へ縦横替えで）'!FL165="","",'⑤案件貼り付けシート(E6~→A2へ縦横替えで）'!FL165),"")</f>
        <v/>
      </c>
      <c r="EB169" s="7" t="str">
        <f>IF('⑤案件貼り付けシート(E6~→A2へ縦横替えで）'!FM165="","",'⑤案件貼り付けシート(E6~→A2へ縦横替えで）'!FM165)</f>
        <v/>
      </c>
      <c r="EC169" s="7" t="str">
        <f>IF('⑤案件貼り付けシート(E6~→A2へ縦横替えで）'!FN165="","",'⑤案件貼り付けシート(E6~→A2へ縦横替えで）'!FN165)</f>
        <v/>
      </c>
      <c r="ED169" s="7" t="str">
        <f>IF('⑤案件貼り付けシート(E6~→A2へ縦横替えで）'!FO165="","",'⑤案件貼り付けシート(E6~→A2へ縦横替えで）'!FO165)</f>
        <v/>
      </c>
      <c r="EE169" s="154" t="str">
        <f>IF('⑤案件貼り付けシート(E6~→A2へ縦横替えで）'!FQ165="","",'⑤案件貼り付けシート(E6~→A2へ縦横替えで）'!FQ165)</f>
        <v/>
      </c>
      <c r="EF169" s="154" t="str">
        <f>IF('⑤案件貼り付けシート(E6~→A2へ縦横替えで）'!FR165="","",'⑤案件貼り付けシート(E6~→A2へ縦横替えで）'!FR165)</f>
        <v/>
      </c>
      <c r="EG169" s="7" t="str" cm="1">
        <f t="array" ref="EG169">IF('⑤案件貼り付けシート(E6~→A2へ縦横替えで）'!FS165="","",_xlfn.IFS('⑤案件貼り付けシート(E6~→A2へ縦横替えで）'!FS165="固定",1,'⑤案件貼り付けシート(E6~→A2へ縦横替えで）'!FS165="流動",2,'⑤案件貼り付けシート(E6~→A2へ縦横替えで）'!FS165="対象外",""))</f>
        <v/>
      </c>
      <c r="EH169" s="154" t="str">
        <f>IF('⑤案件貼り付けシート(E6~→A2へ縦横替えで）'!$FS165="固定",IF('⑤案件貼り付けシート(E6~→A2へ縦横替えで）'!FT165="","",'⑤案件貼り付けシート(E6~→A2へ縦横替えで）'!FT165),"")</f>
        <v/>
      </c>
      <c r="EI169" s="154" t="str">
        <f>IF('⑤案件貼り付けシート(E6~→A2へ縦横替えで）'!$FS165="固定",IF('⑤案件貼り付けシート(E6~→A2へ縦横替えで）'!FU165="","",'⑤案件貼り付けシート(E6~→A2へ縦横替えで）'!FU165),"")</f>
        <v/>
      </c>
      <c r="EJ169" s="154" t="str">
        <f>IF('⑤案件貼り付けシート(E6~→A2へ縦横替えで）'!$FS165="固定",IF('⑤案件貼り付けシート(E6~→A2へ縦横替えで）'!FV165="","",'⑤案件貼り付けシート(E6~→A2へ縦横替えで）'!FV165),"")</f>
        <v/>
      </c>
      <c r="EK169" s="154" t="str">
        <f>IF('⑤案件貼り付けシート(E6~→A2へ縦横替えで）'!$FS165="固定",IF('⑤案件貼り付けシート(E6~→A2へ縦横替えで）'!FW165="","",'⑤案件貼り付けシート(E6~→A2へ縦横替えで）'!FW165),"")</f>
        <v/>
      </c>
      <c r="EL169" s="154" t="str">
        <f>IF('⑤案件貼り付けシート(E6~→A2へ縦横替えで）'!$FS165="固定",IF('⑤案件貼り付けシート(E6~→A2へ縦横替えで）'!FX165="","",'⑤案件貼り付けシート(E6~→A2へ縦横替えで）'!FX165),"")</f>
        <v/>
      </c>
      <c r="EM169" s="154" t="str">
        <f>IF('⑤案件貼り付けシート(E6~→A2へ縦横替えで）'!$FS165="固定",IF('⑤案件貼り付けシート(E6~→A2へ縦横替えで）'!FY165="","",'⑤案件貼り付けシート(E6~→A2へ縦横替えで）'!FY165),"")</f>
        <v/>
      </c>
      <c r="EN169" s="7" t="str">
        <f>IF('⑤案件貼り付けシート(E6~→A2へ縦横替えで）'!$FS165="固定",IF('⑤案件貼り付けシート(E6~→A2へ縦横替えで）'!FZ165="","",'⑤案件貼り付けシート(E6~→A2へ縦横替えで）'!FZ165),"")</f>
        <v/>
      </c>
      <c r="EO169" s="7" t="str">
        <f>IF('⑤案件貼り付けシート(E6~→A2へ縦横替えで）'!GA165="","",'⑤案件貼り付けシート(E6~→A2へ縦横替えで）'!GA165)</f>
        <v/>
      </c>
      <c r="EP169" s="7" t="str">
        <f>IF('⑤案件貼り付けシート(E6~→A2へ縦横替えで）'!GB165="","",'⑤案件貼り付けシート(E6~→A2へ縦横替えで）'!GB165)</f>
        <v/>
      </c>
      <c r="EQ169" s="7" t="str">
        <f>IF('⑤案件貼り付けシート(E6~→A2へ縦横替えで）'!GC165="","",'⑤案件貼り付けシート(E6~→A2へ縦横替えで）'!GC165)</f>
        <v/>
      </c>
      <c r="ER169" s="154" t="str">
        <f>IF('⑤案件貼り付けシート(E6~→A2へ縦横替えで）'!GE165="","",'⑤案件貼り付けシート(E6~→A2へ縦横替えで）'!GE165)</f>
        <v/>
      </c>
      <c r="ES169" s="154" t="str">
        <f>IF('⑤案件貼り付けシート(E6~→A2へ縦横替えで）'!GF165="","",'⑤案件貼り付けシート(E6~→A2へ縦横替えで）'!GF165)</f>
        <v/>
      </c>
      <c r="ET169" s="7" t="str" cm="1">
        <f t="array" ref="ET169">IF('⑤案件貼り付けシート(E6~→A2へ縦横替えで）'!GG165="","",_xlfn.IFS('⑤案件貼り付けシート(E6~→A2へ縦横替えで）'!GG165="固定",1,'⑤案件貼り付けシート(E6~→A2へ縦横替えで）'!GG165="流動",2,'⑤案件貼り付けシート(E6~→A2へ縦横替えで）'!GG165="対象外",""))</f>
        <v/>
      </c>
      <c r="EU169" s="154" t="str">
        <f>IF('⑤案件貼り付けシート(E6~→A2へ縦横替えで）'!$GG165="固定",IF('⑤案件貼り付けシート(E6~→A2へ縦横替えで）'!GH165="","",'⑤案件貼り付けシート(E6~→A2へ縦横替えで）'!GH165),"")</f>
        <v/>
      </c>
      <c r="EV169" s="154" t="str">
        <f>IF('⑤案件貼り付けシート(E6~→A2へ縦横替えで）'!$GG165="固定",IF('⑤案件貼り付けシート(E6~→A2へ縦横替えで）'!GI165="","",'⑤案件貼り付けシート(E6~→A2へ縦横替えで）'!GI165),"")</f>
        <v/>
      </c>
      <c r="EW169" s="154" t="str">
        <f>IF('⑤案件貼り付けシート(E6~→A2へ縦横替えで）'!$GG165="固定",IF('⑤案件貼り付けシート(E6~→A2へ縦横替えで）'!GJ165="","",'⑤案件貼り付けシート(E6~→A2へ縦横替えで）'!GJ165),"")</f>
        <v/>
      </c>
      <c r="EX169" s="154" t="str">
        <f>IF('⑤案件貼り付けシート(E6~→A2へ縦横替えで）'!$GG165="固定",IF('⑤案件貼り付けシート(E6~→A2へ縦横替えで）'!GK165="","",'⑤案件貼り付けシート(E6~→A2へ縦横替えで）'!GK165),"")</f>
        <v/>
      </c>
      <c r="EY169" s="154" t="str">
        <f>IF('⑤案件貼り付けシート(E6~→A2へ縦横替えで）'!$GG165="固定",IF('⑤案件貼り付けシート(E6~→A2へ縦横替えで）'!GL165="","",'⑤案件貼り付けシート(E6~→A2へ縦横替えで）'!GL165),"")</f>
        <v/>
      </c>
      <c r="EZ169" s="154" t="str">
        <f>IF('⑤案件貼り付けシート(E6~→A2へ縦横替えで）'!$GG165="固定",IF('⑤案件貼り付けシート(E6~→A2へ縦横替えで）'!GM165="","",'⑤案件貼り付けシート(E6~→A2へ縦横替えで）'!GM165),"")</f>
        <v/>
      </c>
      <c r="FA169" s="7" t="str">
        <f>IF('⑤案件貼り付けシート(E6~→A2へ縦横替えで）'!$GG165="固定",IF('⑤案件貼り付けシート(E6~→A2へ縦横替えで）'!GN165="","",'⑤案件貼り付けシート(E6~→A2へ縦横替えで）'!GN165),"")</f>
        <v/>
      </c>
      <c r="FB169" s="7" t="str">
        <f>IF('⑤案件貼り付けシート(E6~→A2へ縦横替えで）'!GO165="","",'⑤案件貼り付けシート(E6~→A2へ縦横替えで）'!GO165)</f>
        <v/>
      </c>
      <c r="FC169" s="7" t="str">
        <f>IF('⑤案件貼り付けシート(E6~→A2へ縦横替えで）'!GP165="","",'⑤案件貼り付けシート(E6~→A2へ縦横替えで）'!GP165)</f>
        <v/>
      </c>
      <c r="FD169" s="7" t="str">
        <f>IF('⑤案件貼り付けシート(E6~→A2へ縦横替えで）'!GQ165="","",'⑤案件貼り付けシート(E6~→A2へ縦横替えで）'!GQ165)</f>
        <v/>
      </c>
      <c r="FE169" s="154" t="str">
        <f>IF('⑤案件貼り付けシート(E6~→A2へ縦横替えで）'!GS165="","",'⑤案件貼り付けシート(E6~→A2へ縦横替えで）'!GS165)</f>
        <v/>
      </c>
      <c r="FF169" s="154" t="str">
        <f>IF('⑤案件貼り付けシート(E6~→A2へ縦横替えで）'!GT165="","",'⑤案件貼り付けシート(E6~→A2へ縦横替えで）'!GT165)</f>
        <v/>
      </c>
      <c r="FG169" s="7" t="str" cm="1">
        <f t="array" ref="FG169">IF('⑤案件貼り付けシート(E6~→A2へ縦横替えで）'!GU165="","",_xlfn.IFS('⑤案件貼り付けシート(E6~→A2へ縦横替えで）'!GU165="固定",1,'⑤案件貼り付けシート(E6~→A2へ縦横替えで）'!GU165="流動",2,'⑤案件貼り付けシート(E6~→A2へ縦横替えで）'!GU165="対象外",""))</f>
        <v/>
      </c>
      <c r="FH169" s="154" t="str">
        <f>IF('⑤案件貼り付けシート(E6~→A2へ縦横替えで）'!$GU165="固定",IF('⑤案件貼り付けシート(E6~→A2へ縦横替えで）'!GV165="","",'⑤案件貼り付けシート(E6~→A2へ縦横替えで）'!GV165),"")</f>
        <v/>
      </c>
      <c r="FI169" s="154" t="str">
        <f>IF('⑤案件貼り付けシート(E6~→A2へ縦横替えで）'!$GU165="固定",IF('⑤案件貼り付けシート(E6~→A2へ縦横替えで）'!GW165="","",'⑤案件貼り付けシート(E6~→A2へ縦横替えで）'!GW165),"")</f>
        <v/>
      </c>
      <c r="FJ169" s="154" t="str">
        <f>IF('⑤案件貼り付けシート(E6~→A2へ縦横替えで）'!$GU165="固定",IF('⑤案件貼り付けシート(E6~→A2へ縦横替えで）'!GX165="","",'⑤案件貼り付けシート(E6~→A2へ縦横替えで）'!GX165),"")</f>
        <v/>
      </c>
      <c r="FK169" s="154" t="str">
        <f>IF('⑤案件貼り付けシート(E6~→A2へ縦横替えで）'!$GU165="固定",IF('⑤案件貼り付けシート(E6~→A2へ縦横替えで）'!GY165="","",'⑤案件貼り付けシート(E6~→A2へ縦横替えで）'!GY165),"")</f>
        <v/>
      </c>
      <c r="FL169" s="154" t="str">
        <f>IF('⑤案件貼り付けシート(E6~→A2へ縦横替えで）'!$GU165="固定",IF('⑤案件貼り付けシート(E6~→A2へ縦横替えで）'!GZ165="","",'⑤案件貼り付けシート(E6~→A2へ縦横替えで）'!GZ165),"")</f>
        <v/>
      </c>
      <c r="FM169" s="154" t="str">
        <f>IF('⑤案件貼り付けシート(E6~→A2へ縦横替えで）'!$GU165="固定",IF('⑤案件貼り付けシート(E6~→A2へ縦横替えで）'!HA165="","",'⑤案件貼り付けシート(E6~→A2へ縦横替えで）'!HA165),"")</f>
        <v/>
      </c>
      <c r="FN169" s="7" t="str">
        <f>IF('⑤案件貼り付けシート(E6~→A2へ縦横替えで）'!$GU165="固定",IF('⑤案件貼り付けシート(E6~→A2へ縦横替えで）'!HB165="","",'⑤案件貼り付けシート(E6~→A2へ縦横替えで）'!HB165),"")</f>
        <v/>
      </c>
      <c r="FO169" s="7" t="str">
        <f>IF('⑤案件貼り付けシート(E6~→A2へ縦横替えで）'!HC165="","",'⑤案件貼り付けシート(E6~→A2へ縦横替えで）'!HC165)</f>
        <v/>
      </c>
      <c r="FP169" s="7" t="str">
        <f>IF('⑤案件貼り付けシート(E6~→A2へ縦横替えで）'!HD165="","",'⑤案件貼り付けシート(E6~→A2へ縦横替えで）'!HD165)</f>
        <v/>
      </c>
      <c r="FQ169" s="7" t="str">
        <f>IF('⑤案件貼り付けシート(E6~→A2へ縦横替えで）'!HE165="","",'⑤案件貼り付けシート(E6~→A2へ縦横替えで）'!HE165)</f>
        <v/>
      </c>
      <c r="FR169" s="154" t="str">
        <f>IF('⑤案件貼り付けシート(E6~→A2へ縦横替えで）'!HG165="","",'⑤案件貼り付けシート(E6~→A2へ縦横替えで）'!HG165)</f>
        <v/>
      </c>
      <c r="FS169" s="154" t="str">
        <f>IF('⑤案件貼り付けシート(E6~→A2へ縦横替えで）'!HH165="","",'⑤案件貼り付けシート(E6~→A2へ縦横替えで）'!HH165)</f>
        <v/>
      </c>
      <c r="FT169" s="7" t="str" cm="1">
        <f t="array" ref="FT169">IF('⑤案件貼り付けシート(E6~→A2へ縦横替えで）'!HI165="","",_xlfn.IFS('⑤案件貼り付けシート(E6~→A2へ縦横替えで）'!HI165="固定",1,'⑤案件貼り付けシート(E6~→A2へ縦横替えで）'!HI165="流動",2,'⑤案件貼り付けシート(E6~→A2へ縦横替えで）'!HI165="対象外",""))</f>
        <v/>
      </c>
      <c r="FU169" s="154" t="str">
        <f>IF('⑤案件貼り付けシート(E6~→A2へ縦横替えで）'!$HI165="固定",IF('⑤案件貼り付けシート(E6~→A2へ縦横替えで）'!HJ165="","",'⑤案件貼り付けシート(E6~→A2へ縦横替えで）'!HJ165),"")</f>
        <v/>
      </c>
      <c r="FV169" s="154" t="str">
        <f>IF('⑤案件貼り付けシート(E6~→A2へ縦横替えで）'!$HI165="固定",IF('⑤案件貼り付けシート(E6~→A2へ縦横替えで）'!HK165="","",'⑤案件貼り付けシート(E6~→A2へ縦横替えで）'!HK165),"")</f>
        <v/>
      </c>
      <c r="FW169" s="154" t="str">
        <f>IF('⑤案件貼り付けシート(E6~→A2へ縦横替えで）'!$HI165="固定",IF('⑤案件貼り付けシート(E6~→A2へ縦横替えで）'!HL165="","",'⑤案件貼り付けシート(E6~→A2へ縦横替えで）'!HL165),"")</f>
        <v/>
      </c>
      <c r="FX169" s="154" t="str">
        <f>IF('⑤案件貼り付けシート(E6~→A2へ縦横替えで）'!$HI165="固定",IF('⑤案件貼り付けシート(E6~→A2へ縦横替えで）'!HM165="","",'⑤案件貼り付けシート(E6~→A2へ縦横替えで）'!HM165),"")</f>
        <v/>
      </c>
      <c r="FY169" s="154" t="str">
        <f>IF('⑤案件貼り付けシート(E6~→A2へ縦横替えで）'!$HI165="固定",IF('⑤案件貼り付けシート(E6~→A2へ縦横替えで）'!HN165="","",'⑤案件貼り付けシート(E6~→A2へ縦横替えで）'!HN165),"")</f>
        <v/>
      </c>
      <c r="FZ169" s="154" t="str">
        <f>IF('⑤案件貼り付けシート(E6~→A2へ縦横替えで）'!$HI165="固定",IF('⑤案件貼り付けシート(E6~→A2へ縦横替えで）'!HO165="","",'⑤案件貼り付けシート(E6~→A2へ縦横替えで）'!HO165),"")</f>
        <v/>
      </c>
      <c r="GA169" s="7" t="str">
        <f>IF('⑤案件貼り付けシート(E6~→A2へ縦横替えで）'!$HI165="固定",IF('⑤案件貼り付けシート(E6~→A2へ縦横替えで）'!HP165="","",'⑤案件貼り付けシート(E6~→A2へ縦横替えで）'!HP165),"")</f>
        <v/>
      </c>
      <c r="GB169" s="7" t="str">
        <f>IF('⑤案件貼り付けシート(E6~→A2へ縦横替えで）'!HQ165="","",'⑤案件貼り付けシート(E6~→A2へ縦横替えで）'!HQ165)</f>
        <v/>
      </c>
      <c r="GC169" s="7" t="str">
        <f>IF('⑤案件貼り付けシート(E6~→A2へ縦横替えで）'!HR165="","",'⑤案件貼り付けシート(E6~→A2へ縦横替えで）'!HR165)</f>
        <v/>
      </c>
      <c r="GD169" s="7" t="str">
        <f>IF('⑤案件貼り付けシート(E6~→A2へ縦横替えで）'!HS165="","",'⑤案件貼り付けシート(E6~→A2へ縦横替えで）'!HS165)</f>
        <v/>
      </c>
      <c r="GE169" s="7"/>
      <c r="GF169" s="7"/>
      <c r="GG169" s="7"/>
      <c r="GH169" s="7"/>
      <c r="GI169" s="7"/>
      <c r="GJ169" s="7"/>
      <c r="GK169" s="7"/>
      <c r="GL169" s="7"/>
      <c r="GM169" s="48"/>
      <c r="GN169" s="7"/>
      <c r="GO169" s="7"/>
      <c r="GP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3"/>
      <c r="AS170" s="7"/>
      <c r="AT170" s="7"/>
      <c r="AU170" s="7"/>
      <c r="AV170" s="7"/>
      <c r="AW170" s="7"/>
      <c r="AX170" s="7"/>
      <c r="AY170" s="7"/>
      <c r="AZ170" s="7"/>
      <c r="BA170" s="7"/>
      <c r="BB170" s="7"/>
      <c r="BC170" s="7"/>
      <c r="BD170" s="7"/>
      <c r="BE170" s="154"/>
      <c r="BF170" s="154"/>
      <c r="BG170" s="7"/>
      <c r="BH170" s="154"/>
      <c r="BI170" s="154"/>
      <c r="BJ170" s="154"/>
      <c r="BK170" s="154"/>
      <c r="BL170" s="154"/>
      <c r="BM170" s="154"/>
      <c r="BN170" s="7"/>
      <c r="BO170" s="7"/>
      <c r="BP170" s="7"/>
      <c r="BQ170" s="7"/>
      <c r="BR170" s="154"/>
      <c r="BS170" s="154"/>
      <c r="BT170" s="7"/>
      <c r="BU170" s="154"/>
      <c r="BV170" s="154"/>
      <c r="BW170" s="154"/>
      <c r="BX170" s="154"/>
      <c r="BY170" s="154"/>
      <c r="BZ170" s="154"/>
      <c r="CA170" s="7"/>
      <c r="CB170" s="7"/>
      <c r="CC170" s="7"/>
      <c r="CD170" s="7"/>
      <c r="CE170" s="154"/>
      <c r="CF170" s="154"/>
      <c r="CG170" s="7"/>
      <c r="CH170" s="154"/>
      <c r="CI170" s="154"/>
      <c r="CJ170" s="154"/>
      <c r="CK170" s="154"/>
      <c r="CL170" s="154"/>
      <c r="CM170" s="154"/>
      <c r="CN170" s="7"/>
      <c r="CO170" s="7"/>
      <c r="CP170" s="7"/>
      <c r="CQ170" s="7"/>
      <c r="CR170" s="154"/>
      <c r="CS170" s="154"/>
      <c r="CT170" s="7"/>
      <c r="CU170" s="154"/>
      <c r="CV170" s="154"/>
      <c r="CW170" s="154"/>
      <c r="CX170" s="154"/>
      <c r="CY170" s="154"/>
      <c r="CZ170" s="154"/>
      <c r="DA170" s="7"/>
      <c r="DB170" s="7"/>
      <c r="DC170" s="7"/>
      <c r="DD170" s="7"/>
      <c r="DE170" s="154"/>
      <c r="DF170" s="154"/>
      <c r="DG170" s="7"/>
      <c r="DH170" s="154"/>
      <c r="DI170" s="154"/>
      <c r="DJ170" s="154"/>
      <c r="DK170" s="154"/>
      <c r="DL170" s="154"/>
      <c r="DM170" s="154"/>
      <c r="DN170" s="7"/>
      <c r="DO170" s="7"/>
      <c r="DP170" s="7"/>
      <c r="DQ170" s="7"/>
      <c r="DR170" s="154" t="str">
        <f>IF('⑤案件貼り付けシート(E6~→A2へ縦横替えで）'!FC166="","",'⑤案件貼り付けシート(E6~→A2へ縦横替えで）'!FC166)</f>
        <v/>
      </c>
      <c r="DS170" s="154" t="str">
        <f>IF('⑤案件貼り付けシート(E6~→A2へ縦横替えで）'!FD166="","",'⑤案件貼り付けシート(E6~→A2へ縦横替えで）'!FD166)</f>
        <v/>
      </c>
      <c r="DT170" s="7" t="str" cm="1">
        <f t="array" ref="DT170">IF('⑤案件貼り付けシート(E6~→A2へ縦横替えで）'!FE166="","",_xlfn.IFS('⑤案件貼り付けシート(E6~→A2へ縦横替えで）'!FE166="固定",1,'⑤案件貼り付けシート(E6~→A2へ縦横替えで）'!FE166="流動",2,'⑤案件貼り付けシート(E6~→A2へ縦横替えで）'!FE166="対象外",""))</f>
        <v/>
      </c>
      <c r="DU170" s="154" t="str">
        <f>IF('⑤案件貼り付けシート(E6~→A2へ縦横替えで）'!$FE166="固定",IF('⑤案件貼り付けシート(E6~→A2へ縦横替えで）'!FF166="","",'⑤案件貼り付けシート(E6~→A2へ縦横替えで）'!FF166),"")</f>
        <v/>
      </c>
      <c r="DV170" s="154" t="str">
        <f>IF('⑤案件貼り付けシート(E6~→A2へ縦横替えで）'!$FE166="固定",IF('⑤案件貼り付けシート(E6~→A2へ縦横替えで）'!FG166="","",'⑤案件貼り付けシート(E6~→A2へ縦横替えで）'!FG166),"")</f>
        <v/>
      </c>
      <c r="DW170" s="154" t="str">
        <f>IF('⑤案件貼り付けシート(E6~→A2へ縦横替えで）'!$FE166="固定",IF('⑤案件貼り付けシート(E6~→A2へ縦横替えで）'!FH166="","",'⑤案件貼り付けシート(E6~→A2へ縦横替えで）'!FH166),"")</f>
        <v/>
      </c>
      <c r="DX170" s="154" t="str">
        <f>IF('⑤案件貼り付けシート(E6~→A2へ縦横替えで）'!$FE166="固定",IF('⑤案件貼り付けシート(E6~→A2へ縦横替えで）'!FI166="","",'⑤案件貼り付けシート(E6~→A2へ縦横替えで）'!FI166),"")</f>
        <v/>
      </c>
      <c r="DY170" s="154" t="str">
        <f>IF('⑤案件貼り付けシート(E6~→A2へ縦横替えで）'!$FE166="固定",IF('⑤案件貼り付けシート(E6~→A2へ縦横替えで）'!FJ166="","",'⑤案件貼り付けシート(E6~→A2へ縦横替えで）'!FJ166),"")</f>
        <v/>
      </c>
      <c r="DZ170" s="154" t="str">
        <f>IF('⑤案件貼り付けシート(E6~→A2へ縦横替えで）'!$FE166="固定",IF('⑤案件貼り付けシート(E6~→A2へ縦横替えで）'!FK166="","",'⑤案件貼り付けシート(E6~→A2へ縦横替えで）'!FK166),"")</f>
        <v/>
      </c>
      <c r="EA170" s="7" t="str">
        <f>IF('⑤案件貼り付けシート(E6~→A2へ縦横替えで）'!$FE166="固定",IF('⑤案件貼り付けシート(E6~→A2へ縦横替えで）'!FL166="","",'⑤案件貼り付けシート(E6~→A2へ縦横替えで）'!FL166),"")</f>
        <v/>
      </c>
      <c r="EB170" s="7" t="str">
        <f>IF('⑤案件貼り付けシート(E6~→A2へ縦横替えで）'!FM166="","",'⑤案件貼り付けシート(E6~→A2へ縦横替えで）'!FM166)</f>
        <v/>
      </c>
      <c r="EC170" s="7" t="str">
        <f>IF('⑤案件貼り付けシート(E6~→A2へ縦横替えで）'!FN166="","",'⑤案件貼り付けシート(E6~→A2へ縦横替えで）'!FN166)</f>
        <v/>
      </c>
      <c r="ED170" s="7" t="str">
        <f>IF('⑤案件貼り付けシート(E6~→A2へ縦横替えで）'!FO166="","",'⑤案件貼り付けシート(E6~→A2へ縦横替えで）'!FO166)</f>
        <v/>
      </c>
      <c r="EE170" s="154" t="str">
        <f>IF('⑤案件貼り付けシート(E6~→A2へ縦横替えで）'!FQ166="","",'⑤案件貼り付けシート(E6~→A2へ縦横替えで）'!FQ166)</f>
        <v/>
      </c>
      <c r="EF170" s="154" t="str">
        <f>IF('⑤案件貼り付けシート(E6~→A2へ縦横替えで）'!FR166="","",'⑤案件貼り付けシート(E6~→A2へ縦横替えで）'!FR166)</f>
        <v/>
      </c>
      <c r="EG170" s="7" t="str" cm="1">
        <f t="array" ref="EG170">IF('⑤案件貼り付けシート(E6~→A2へ縦横替えで）'!FS166="","",_xlfn.IFS('⑤案件貼り付けシート(E6~→A2へ縦横替えで）'!FS166="固定",1,'⑤案件貼り付けシート(E6~→A2へ縦横替えで）'!FS166="流動",2,'⑤案件貼り付けシート(E6~→A2へ縦横替えで）'!FS166="対象外",""))</f>
        <v/>
      </c>
      <c r="EH170" s="154" t="str">
        <f>IF('⑤案件貼り付けシート(E6~→A2へ縦横替えで）'!$FS166="固定",IF('⑤案件貼り付けシート(E6~→A2へ縦横替えで）'!FT166="","",'⑤案件貼り付けシート(E6~→A2へ縦横替えで）'!FT166),"")</f>
        <v/>
      </c>
      <c r="EI170" s="154" t="str">
        <f>IF('⑤案件貼り付けシート(E6~→A2へ縦横替えで）'!$FS166="固定",IF('⑤案件貼り付けシート(E6~→A2へ縦横替えで）'!FU166="","",'⑤案件貼り付けシート(E6~→A2へ縦横替えで）'!FU166),"")</f>
        <v/>
      </c>
      <c r="EJ170" s="154" t="str">
        <f>IF('⑤案件貼り付けシート(E6~→A2へ縦横替えで）'!$FS166="固定",IF('⑤案件貼り付けシート(E6~→A2へ縦横替えで）'!FV166="","",'⑤案件貼り付けシート(E6~→A2へ縦横替えで）'!FV166),"")</f>
        <v/>
      </c>
      <c r="EK170" s="154" t="str">
        <f>IF('⑤案件貼り付けシート(E6~→A2へ縦横替えで）'!$FS166="固定",IF('⑤案件貼り付けシート(E6~→A2へ縦横替えで）'!FW166="","",'⑤案件貼り付けシート(E6~→A2へ縦横替えで）'!FW166),"")</f>
        <v/>
      </c>
      <c r="EL170" s="154" t="str">
        <f>IF('⑤案件貼り付けシート(E6~→A2へ縦横替えで）'!$FS166="固定",IF('⑤案件貼り付けシート(E6~→A2へ縦横替えで）'!FX166="","",'⑤案件貼り付けシート(E6~→A2へ縦横替えで）'!FX166),"")</f>
        <v/>
      </c>
      <c r="EM170" s="154" t="str">
        <f>IF('⑤案件貼り付けシート(E6~→A2へ縦横替えで）'!$FS166="固定",IF('⑤案件貼り付けシート(E6~→A2へ縦横替えで）'!FY166="","",'⑤案件貼り付けシート(E6~→A2へ縦横替えで）'!FY166),"")</f>
        <v/>
      </c>
      <c r="EN170" s="7" t="str">
        <f>IF('⑤案件貼り付けシート(E6~→A2へ縦横替えで）'!$FS166="固定",IF('⑤案件貼り付けシート(E6~→A2へ縦横替えで）'!FZ166="","",'⑤案件貼り付けシート(E6~→A2へ縦横替えで）'!FZ166),"")</f>
        <v/>
      </c>
      <c r="EO170" s="7" t="str">
        <f>IF('⑤案件貼り付けシート(E6~→A2へ縦横替えで）'!GA166="","",'⑤案件貼り付けシート(E6~→A2へ縦横替えで）'!GA166)</f>
        <v/>
      </c>
      <c r="EP170" s="7" t="str">
        <f>IF('⑤案件貼り付けシート(E6~→A2へ縦横替えで）'!GB166="","",'⑤案件貼り付けシート(E6~→A2へ縦横替えで）'!GB166)</f>
        <v/>
      </c>
      <c r="EQ170" s="7" t="str">
        <f>IF('⑤案件貼り付けシート(E6~→A2へ縦横替えで）'!GC166="","",'⑤案件貼り付けシート(E6~→A2へ縦横替えで）'!GC166)</f>
        <v/>
      </c>
      <c r="ER170" s="154" t="str">
        <f>IF('⑤案件貼り付けシート(E6~→A2へ縦横替えで）'!GE166="","",'⑤案件貼り付けシート(E6~→A2へ縦横替えで）'!GE166)</f>
        <v/>
      </c>
      <c r="ES170" s="154" t="str">
        <f>IF('⑤案件貼り付けシート(E6~→A2へ縦横替えで）'!GF166="","",'⑤案件貼り付けシート(E6~→A2へ縦横替えで）'!GF166)</f>
        <v/>
      </c>
      <c r="ET170" s="7" t="str" cm="1">
        <f t="array" ref="ET170">IF('⑤案件貼り付けシート(E6~→A2へ縦横替えで）'!GG166="","",_xlfn.IFS('⑤案件貼り付けシート(E6~→A2へ縦横替えで）'!GG166="固定",1,'⑤案件貼り付けシート(E6~→A2へ縦横替えで）'!GG166="流動",2,'⑤案件貼り付けシート(E6~→A2へ縦横替えで）'!GG166="対象外",""))</f>
        <v/>
      </c>
      <c r="EU170" s="154" t="str">
        <f>IF('⑤案件貼り付けシート(E6~→A2へ縦横替えで）'!$GG166="固定",IF('⑤案件貼り付けシート(E6~→A2へ縦横替えで）'!GH166="","",'⑤案件貼り付けシート(E6~→A2へ縦横替えで）'!GH166),"")</f>
        <v/>
      </c>
      <c r="EV170" s="154" t="str">
        <f>IF('⑤案件貼り付けシート(E6~→A2へ縦横替えで）'!$GG166="固定",IF('⑤案件貼り付けシート(E6~→A2へ縦横替えで）'!GI166="","",'⑤案件貼り付けシート(E6~→A2へ縦横替えで）'!GI166),"")</f>
        <v/>
      </c>
      <c r="EW170" s="154" t="str">
        <f>IF('⑤案件貼り付けシート(E6~→A2へ縦横替えで）'!$GG166="固定",IF('⑤案件貼り付けシート(E6~→A2へ縦横替えで）'!GJ166="","",'⑤案件貼り付けシート(E6~→A2へ縦横替えで）'!GJ166),"")</f>
        <v/>
      </c>
      <c r="EX170" s="154" t="str">
        <f>IF('⑤案件貼り付けシート(E6~→A2へ縦横替えで）'!$GG166="固定",IF('⑤案件貼り付けシート(E6~→A2へ縦横替えで）'!GK166="","",'⑤案件貼り付けシート(E6~→A2へ縦横替えで）'!GK166),"")</f>
        <v/>
      </c>
      <c r="EY170" s="154" t="str">
        <f>IF('⑤案件貼り付けシート(E6~→A2へ縦横替えで）'!$GG166="固定",IF('⑤案件貼り付けシート(E6~→A2へ縦横替えで）'!GL166="","",'⑤案件貼り付けシート(E6~→A2へ縦横替えで）'!GL166),"")</f>
        <v/>
      </c>
      <c r="EZ170" s="154" t="str">
        <f>IF('⑤案件貼り付けシート(E6~→A2へ縦横替えで）'!$GG166="固定",IF('⑤案件貼り付けシート(E6~→A2へ縦横替えで）'!GM166="","",'⑤案件貼り付けシート(E6~→A2へ縦横替えで）'!GM166),"")</f>
        <v/>
      </c>
      <c r="FA170" s="7" t="str">
        <f>IF('⑤案件貼り付けシート(E6~→A2へ縦横替えで）'!$GG166="固定",IF('⑤案件貼り付けシート(E6~→A2へ縦横替えで）'!GN166="","",'⑤案件貼り付けシート(E6~→A2へ縦横替えで）'!GN166),"")</f>
        <v/>
      </c>
      <c r="FB170" s="7" t="str">
        <f>IF('⑤案件貼り付けシート(E6~→A2へ縦横替えで）'!GO166="","",'⑤案件貼り付けシート(E6~→A2へ縦横替えで）'!GO166)</f>
        <v/>
      </c>
      <c r="FC170" s="7" t="str">
        <f>IF('⑤案件貼り付けシート(E6~→A2へ縦横替えで）'!GP166="","",'⑤案件貼り付けシート(E6~→A2へ縦横替えで）'!GP166)</f>
        <v/>
      </c>
      <c r="FD170" s="7" t="str">
        <f>IF('⑤案件貼り付けシート(E6~→A2へ縦横替えで）'!GQ166="","",'⑤案件貼り付けシート(E6~→A2へ縦横替えで）'!GQ166)</f>
        <v/>
      </c>
      <c r="FE170" s="154" t="str">
        <f>IF('⑤案件貼り付けシート(E6~→A2へ縦横替えで）'!GS166="","",'⑤案件貼り付けシート(E6~→A2へ縦横替えで）'!GS166)</f>
        <v/>
      </c>
      <c r="FF170" s="154" t="str">
        <f>IF('⑤案件貼り付けシート(E6~→A2へ縦横替えで）'!GT166="","",'⑤案件貼り付けシート(E6~→A2へ縦横替えで）'!GT166)</f>
        <v/>
      </c>
      <c r="FG170" s="7" t="str" cm="1">
        <f t="array" ref="FG170">IF('⑤案件貼り付けシート(E6~→A2へ縦横替えで）'!GU166="","",_xlfn.IFS('⑤案件貼り付けシート(E6~→A2へ縦横替えで）'!GU166="固定",1,'⑤案件貼り付けシート(E6~→A2へ縦横替えで）'!GU166="流動",2,'⑤案件貼り付けシート(E6~→A2へ縦横替えで）'!GU166="対象外",""))</f>
        <v/>
      </c>
      <c r="FH170" s="154" t="str">
        <f>IF('⑤案件貼り付けシート(E6~→A2へ縦横替えで）'!$GU166="固定",IF('⑤案件貼り付けシート(E6~→A2へ縦横替えで）'!GV166="","",'⑤案件貼り付けシート(E6~→A2へ縦横替えで）'!GV166),"")</f>
        <v/>
      </c>
      <c r="FI170" s="154" t="str">
        <f>IF('⑤案件貼り付けシート(E6~→A2へ縦横替えで）'!$GU166="固定",IF('⑤案件貼り付けシート(E6~→A2へ縦横替えで）'!GW166="","",'⑤案件貼り付けシート(E6~→A2へ縦横替えで）'!GW166),"")</f>
        <v/>
      </c>
      <c r="FJ170" s="154" t="str">
        <f>IF('⑤案件貼り付けシート(E6~→A2へ縦横替えで）'!$GU166="固定",IF('⑤案件貼り付けシート(E6~→A2へ縦横替えで）'!GX166="","",'⑤案件貼り付けシート(E6~→A2へ縦横替えで）'!GX166),"")</f>
        <v/>
      </c>
      <c r="FK170" s="154" t="str">
        <f>IF('⑤案件貼り付けシート(E6~→A2へ縦横替えで）'!$GU166="固定",IF('⑤案件貼り付けシート(E6~→A2へ縦横替えで）'!GY166="","",'⑤案件貼り付けシート(E6~→A2へ縦横替えで）'!GY166),"")</f>
        <v/>
      </c>
      <c r="FL170" s="154" t="str">
        <f>IF('⑤案件貼り付けシート(E6~→A2へ縦横替えで）'!$GU166="固定",IF('⑤案件貼り付けシート(E6~→A2へ縦横替えで）'!GZ166="","",'⑤案件貼り付けシート(E6~→A2へ縦横替えで）'!GZ166),"")</f>
        <v/>
      </c>
      <c r="FM170" s="154" t="str">
        <f>IF('⑤案件貼り付けシート(E6~→A2へ縦横替えで）'!$GU166="固定",IF('⑤案件貼り付けシート(E6~→A2へ縦横替えで）'!HA166="","",'⑤案件貼り付けシート(E6~→A2へ縦横替えで）'!HA166),"")</f>
        <v/>
      </c>
      <c r="FN170" s="7" t="str">
        <f>IF('⑤案件貼り付けシート(E6~→A2へ縦横替えで）'!$GU166="固定",IF('⑤案件貼り付けシート(E6~→A2へ縦横替えで）'!HB166="","",'⑤案件貼り付けシート(E6~→A2へ縦横替えで）'!HB166),"")</f>
        <v/>
      </c>
      <c r="FO170" s="7" t="str">
        <f>IF('⑤案件貼り付けシート(E6~→A2へ縦横替えで）'!HC166="","",'⑤案件貼り付けシート(E6~→A2へ縦横替えで）'!HC166)</f>
        <v/>
      </c>
      <c r="FP170" s="7" t="str">
        <f>IF('⑤案件貼り付けシート(E6~→A2へ縦横替えで）'!HD166="","",'⑤案件貼り付けシート(E6~→A2へ縦横替えで）'!HD166)</f>
        <v/>
      </c>
      <c r="FQ170" s="7" t="str">
        <f>IF('⑤案件貼り付けシート(E6~→A2へ縦横替えで）'!HE166="","",'⑤案件貼り付けシート(E6~→A2へ縦横替えで）'!HE166)</f>
        <v/>
      </c>
      <c r="FR170" s="154" t="str">
        <f>IF('⑤案件貼り付けシート(E6~→A2へ縦横替えで）'!HG166="","",'⑤案件貼り付けシート(E6~→A2へ縦横替えで）'!HG166)</f>
        <v/>
      </c>
      <c r="FS170" s="154" t="str">
        <f>IF('⑤案件貼り付けシート(E6~→A2へ縦横替えで）'!HH166="","",'⑤案件貼り付けシート(E6~→A2へ縦横替えで）'!HH166)</f>
        <v/>
      </c>
      <c r="FT170" s="7" t="str" cm="1">
        <f t="array" ref="FT170">IF('⑤案件貼り付けシート(E6~→A2へ縦横替えで）'!HI166="","",_xlfn.IFS('⑤案件貼り付けシート(E6~→A2へ縦横替えで）'!HI166="固定",1,'⑤案件貼り付けシート(E6~→A2へ縦横替えで）'!HI166="流動",2,'⑤案件貼り付けシート(E6~→A2へ縦横替えで）'!HI166="対象外",""))</f>
        <v/>
      </c>
      <c r="FU170" s="154" t="str">
        <f>IF('⑤案件貼り付けシート(E6~→A2へ縦横替えで）'!$HI166="固定",IF('⑤案件貼り付けシート(E6~→A2へ縦横替えで）'!HJ166="","",'⑤案件貼り付けシート(E6~→A2へ縦横替えで）'!HJ166),"")</f>
        <v/>
      </c>
      <c r="FV170" s="154" t="str">
        <f>IF('⑤案件貼り付けシート(E6~→A2へ縦横替えで）'!$HI166="固定",IF('⑤案件貼り付けシート(E6~→A2へ縦横替えで）'!HK166="","",'⑤案件貼り付けシート(E6~→A2へ縦横替えで）'!HK166),"")</f>
        <v/>
      </c>
      <c r="FW170" s="154" t="str">
        <f>IF('⑤案件貼り付けシート(E6~→A2へ縦横替えで）'!$HI166="固定",IF('⑤案件貼り付けシート(E6~→A2へ縦横替えで）'!HL166="","",'⑤案件貼り付けシート(E6~→A2へ縦横替えで）'!HL166),"")</f>
        <v/>
      </c>
      <c r="FX170" s="154" t="str">
        <f>IF('⑤案件貼り付けシート(E6~→A2へ縦横替えで）'!$HI166="固定",IF('⑤案件貼り付けシート(E6~→A2へ縦横替えで）'!HM166="","",'⑤案件貼り付けシート(E6~→A2へ縦横替えで）'!HM166),"")</f>
        <v/>
      </c>
      <c r="FY170" s="154" t="str">
        <f>IF('⑤案件貼り付けシート(E6~→A2へ縦横替えで）'!$HI166="固定",IF('⑤案件貼り付けシート(E6~→A2へ縦横替えで）'!HN166="","",'⑤案件貼り付けシート(E6~→A2へ縦横替えで）'!HN166),"")</f>
        <v/>
      </c>
      <c r="FZ170" s="154" t="str">
        <f>IF('⑤案件貼り付けシート(E6~→A2へ縦横替えで）'!$HI166="固定",IF('⑤案件貼り付けシート(E6~→A2へ縦横替えで）'!HO166="","",'⑤案件貼り付けシート(E6~→A2へ縦横替えで）'!HO166),"")</f>
        <v/>
      </c>
      <c r="GA170" s="7" t="str">
        <f>IF('⑤案件貼り付けシート(E6~→A2へ縦横替えで）'!$HI166="固定",IF('⑤案件貼り付けシート(E6~→A2へ縦横替えで）'!HP166="","",'⑤案件貼り付けシート(E6~→A2へ縦横替えで）'!HP166),"")</f>
        <v/>
      </c>
      <c r="GB170" s="7" t="str">
        <f>IF('⑤案件貼り付けシート(E6~→A2へ縦横替えで）'!HQ166="","",'⑤案件貼り付けシート(E6~→A2へ縦横替えで）'!HQ166)</f>
        <v/>
      </c>
      <c r="GC170" s="7" t="str">
        <f>IF('⑤案件貼り付けシート(E6~→A2へ縦横替えで）'!HR166="","",'⑤案件貼り付けシート(E6~→A2へ縦横替えで）'!HR166)</f>
        <v/>
      </c>
      <c r="GD170" s="7" t="str">
        <f>IF('⑤案件貼り付けシート(E6~→A2へ縦横替えで）'!HS166="","",'⑤案件貼り付けシート(E6~→A2へ縦横替えで）'!HS166)</f>
        <v/>
      </c>
      <c r="GE170" s="7"/>
      <c r="GF170" s="7"/>
      <c r="GG170" s="7"/>
      <c r="GH170" s="7"/>
      <c r="GI170" s="7"/>
      <c r="GJ170" s="7"/>
      <c r="GK170" s="7"/>
      <c r="GL170" s="7"/>
      <c r="GM170" s="48"/>
      <c r="GN170" s="7"/>
      <c r="GO170" s="7"/>
      <c r="GP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3"/>
      <c r="AS171" s="7"/>
      <c r="AT171" s="7"/>
      <c r="AU171" s="7"/>
      <c r="AV171" s="7"/>
      <c r="AW171" s="7"/>
      <c r="AX171" s="7"/>
      <c r="AY171" s="7"/>
      <c r="AZ171" s="7"/>
      <c r="BA171" s="7"/>
      <c r="BB171" s="7"/>
      <c r="BC171" s="7"/>
      <c r="BD171" s="7"/>
      <c r="BE171" s="154"/>
      <c r="BF171" s="154"/>
      <c r="BG171" s="7"/>
      <c r="BH171" s="154"/>
      <c r="BI171" s="154"/>
      <c r="BJ171" s="154"/>
      <c r="BK171" s="154"/>
      <c r="BL171" s="154"/>
      <c r="BM171" s="154"/>
      <c r="BN171" s="7"/>
      <c r="BO171" s="7"/>
      <c r="BP171" s="7"/>
      <c r="BQ171" s="7"/>
      <c r="BR171" s="154"/>
      <c r="BS171" s="154"/>
      <c r="BT171" s="7"/>
      <c r="BU171" s="154"/>
      <c r="BV171" s="154"/>
      <c r="BW171" s="154"/>
      <c r="BX171" s="154"/>
      <c r="BY171" s="154"/>
      <c r="BZ171" s="154"/>
      <c r="CA171" s="7"/>
      <c r="CB171" s="7"/>
      <c r="CC171" s="7"/>
      <c r="CD171" s="7"/>
      <c r="CE171" s="154"/>
      <c r="CF171" s="154"/>
      <c r="CG171" s="7"/>
      <c r="CH171" s="154"/>
      <c r="CI171" s="154"/>
      <c r="CJ171" s="154"/>
      <c r="CK171" s="154"/>
      <c r="CL171" s="154"/>
      <c r="CM171" s="154"/>
      <c r="CN171" s="7"/>
      <c r="CO171" s="7"/>
      <c r="CP171" s="7"/>
      <c r="CQ171" s="7"/>
      <c r="CR171" s="154"/>
      <c r="CS171" s="154"/>
      <c r="CT171" s="7"/>
      <c r="CU171" s="154"/>
      <c r="CV171" s="154"/>
      <c r="CW171" s="154"/>
      <c r="CX171" s="154"/>
      <c r="CY171" s="154"/>
      <c r="CZ171" s="154"/>
      <c r="DA171" s="7"/>
      <c r="DB171" s="7"/>
      <c r="DC171" s="7"/>
      <c r="DD171" s="7"/>
      <c r="DE171" s="154"/>
      <c r="DF171" s="154"/>
      <c r="DG171" s="7"/>
      <c r="DH171" s="154"/>
      <c r="DI171" s="154"/>
      <c r="DJ171" s="154"/>
      <c r="DK171" s="154"/>
      <c r="DL171" s="154"/>
      <c r="DM171" s="154"/>
      <c r="DN171" s="7"/>
      <c r="DO171" s="7"/>
      <c r="DP171" s="7"/>
      <c r="DQ171" s="7"/>
      <c r="DR171" s="154" t="str">
        <f>IF('⑤案件貼り付けシート(E6~→A2へ縦横替えで）'!FC167="","",'⑤案件貼り付けシート(E6~→A2へ縦横替えで）'!FC167)</f>
        <v/>
      </c>
      <c r="DS171" s="154" t="str">
        <f>IF('⑤案件貼り付けシート(E6~→A2へ縦横替えで）'!FD167="","",'⑤案件貼り付けシート(E6~→A2へ縦横替えで）'!FD167)</f>
        <v/>
      </c>
      <c r="DT171" s="7" t="str" cm="1">
        <f t="array" ref="DT171">IF('⑤案件貼り付けシート(E6~→A2へ縦横替えで）'!FE167="","",_xlfn.IFS('⑤案件貼り付けシート(E6~→A2へ縦横替えで）'!FE167="固定",1,'⑤案件貼り付けシート(E6~→A2へ縦横替えで）'!FE167="流動",2,'⑤案件貼り付けシート(E6~→A2へ縦横替えで）'!FE167="対象外",""))</f>
        <v/>
      </c>
      <c r="DU171" s="154" t="str">
        <f>IF('⑤案件貼り付けシート(E6~→A2へ縦横替えで）'!$FE167="固定",IF('⑤案件貼り付けシート(E6~→A2へ縦横替えで）'!FF167="","",'⑤案件貼り付けシート(E6~→A2へ縦横替えで）'!FF167),"")</f>
        <v/>
      </c>
      <c r="DV171" s="154" t="str">
        <f>IF('⑤案件貼り付けシート(E6~→A2へ縦横替えで）'!$FE167="固定",IF('⑤案件貼り付けシート(E6~→A2へ縦横替えで）'!FG167="","",'⑤案件貼り付けシート(E6~→A2へ縦横替えで）'!FG167),"")</f>
        <v/>
      </c>
      <c r="DW171" s="154" t="str">
        <f>IF('⑤案件貼り付けシート(E6~→A2へ縦横替えで）'!$FE167="固定",IF('⑤案件貼り付けシート(E6~→A2へ縦横替えで）'!FH167="","",'⑤案件貼り付けシート(E6~→A2へ縦横替えで）'!FH167),"")</f>
        <v/>
      </c>
      <c r="DX171" s="154" t="str">
        <f>IF('⑤案件貼り付けシート(E6~→A2へ縦横替えで）'!$FE167="固定",IF('⑤案件貼り付けシート(E6~→A2へ縦横替えで）'!FI167="","",'⑤案件貼り付けシート(E6~→A2へ縦横替えで）'!FI167),"")</f>
        <v/>
      </c>
      <c r="DY171" s="154" t="str">
        <f>IF('⑤案件貼り付けシート(E6~→A2へ縦横替えで）'!$FE167="固定",IF('⑤案件貼り付けシート(E6~→A2へ縦横替えで）'!FJ167="","",'⑤案件貼り付けシート(E6~→A2へ縦横替えで）'!FJ167),"")</f>
        <v/>
      </c>
      <c r="DZ171" s="154" t="str">
        <f>IF('⑤案件貼り付けシート(E6~→A2へ縦横替えで）'!$FE167="固定",IF('⑤案件貼り付けシート(E6~→A2へ縦横替えで）'!FK167="","",'⑤案件貼り付けシート(E6~→A2へ縦横替えで）'!FK167),"")</f>
        <v/>
      </c>
      <c r="EA171" s="7" t="str">
        <f>IF('⑤案件貼り付けシート(E6~→A2へ縦横替えで）'!$FE167="固定",IF('⑤案件貼り付けシート(E6~→A2へ縦横替えで）'!FL167="","",'⑤案件貼り付けシート(E6~→A2へ縦横替えで）'!FL167),"")</f>
        <v/>
      </c>
      <c r="EB171" s="7" t="str">
        <f>IF('⑤案件貼り付けシート(E6~→A2へ縦横替えで）'!FM167="","",'⑤案件貼り付けシート(E6~→A2へ縦横替えで）'!FM167)</f>
        <v/>
      </c>
      <c r="EC171" s="7" t="str">
        <f>IF('⑤案件貼り付けシート(E6~→A2へ縦横替えで）'!FN167="","",'⑤案件貼り付けシート(E6~→A2へ縦横替えで）'!FN167)</f>
        <v/>
      </c>
      <c r="ED171" s="7" t="str">
        <f>IF('⑤案件貼り付けシート(E6~→A2へ縦横替えで）'!FO167="","",'⑤案件貼り付けシート(E6~→A2へ縦横替えで）'!FO167)</f>
        <v/>
      </c>
      <c r="EE171" s="154" t="str">
        <f>IF('⑤案件貼り付けシート(E6~→A2へ縦横替えで）'!FQ167="","",'⑤案件貼り付けシート(E6~→A2へ縦横替えで）'!FQ167)</f>
        <v/>
      </c>
      <c r="EF171" s="154" t="str">
        <f>IF('⑤案件貼り付けシート(E6~→A2へ縦横替えで）'!FR167="","",'⑤案件貼り付けシート(E6~→A2へ縦横替えで）'!FR167)</f>
        <v/>
      </c>
      <c r="EG171" s="7" t="str" cm="1">
        <f t="array" ref="EG171">IF('⑤案件貼り付けシート(E6~→A2へ縦横替えで）'!FS167="","",_xlfn.IFS('⑤案件貼り付けシート(E6~→A2へ縦横替えで）'!FS167="固定",1,'⑤案件貼り付けシート(E6~→A2へ縦横替えで）'!FS167="流動",2,'⑤案件貼り付けシート(E6~→A2へ縦横替えで）'!FS167="対象外",""))</f>
        <v/>
      </c>
      <c r="EH171" s="154" t="str">
        <f>IF('⑤案件貼り付けシート(E6~→A2へ縦横替えで）'!$FS167="固定",IF('⑤案件貼り付けシート(E6~→A2へ縦横替えで）'!FT167="","",'⑤案件貼り付けシート(E6~→A2へ縦横替えで）'!FT167),"")</f>
        <v/>
      </c>
      <c r="EI171" s="154" t="str">
        <f>IF('⑤案件貼り付けシート(E6~→A2へ縦横替えで）'!$FS167="固定",IF('⑤案件貼り付けシート(E6~→A2へ縦横替えで）'!FU167="","",'⑤案件貼り付けシート(E6~→A2へ縦横替えで）'!FU167),"")</f>
        <v/>
      </c>
      <c r="EJ171" s="154" t="str">
        <f>IF('⑤案件貼り付けシート(E6~→A2へ縦横替えで）'!$FS167="固定",IF('⑤案件貼り付けシート(E6~→A2へ縦横替えで）'!FV167="","",'⑤案件貼り付けシート(E6~→A2へ縦横替えで）'!FV167),"")</f>
        <v/>
      </c>
      <c r="EK171" s="154" t="str">
        <f>IF('⑤案件貼り付けシート(E6~→A2へ縦横替えで）'!$FS167="固定",IF('⑤案件貼り付けシート(E6~→A2へ縦横替えで）'!FW167="","",'⑤案件貼り付けシート(E6~→A2へ縦横替えで）'!FW167),"")</f>
        <v/>
      </c>
      <c r="EL171" s="154" t="str">
        <f>IF('⑤案件貼り付けシート(E6~→A2へ縦横替えで）'!$FS167="固定",IF('⑤案件貼り付けシート(E6~→A2へ縦横替えで）'!FX167="","",'⑤案件貼り付けシート(E6~→A2へ縦横替えで）'!FX167),"")</f>
        <v/>
      </c>
      <c r="EM171" s="154" t="str">
        <f>IF('⑤案件貼り付けシート(E6~→A2へ縦横替えで）'!$FS167="固定",IF('⑤案件貼り付けシート(E6~→A2へ縦横替えで）'!FY167="","",'⑤案件貼り付けシート(E6~→A2へ縦横替えで）'!FY167),"")</f>
        <v/>
      </c>
      <c r="EN171" s="7" t="str">
        <f>IF('⑤案件貼り付けシート(E6~→A2へ縦横替えで）'!$FS167="固定",IF('⑤案件貼り付けシート(E6~→A2へ縦横替えで）'!FZ167="","",'⑤案件貼り付けシート(E6~→A2へ縦横替えで）'!FZ167),"")</f>
        <v/>
      </c>
      <c r="EO171" s="7" t="str">
        <f>IF('⑤案件貼り付けシート(E6~→A2へ縦横替えで）'!GA167="","",'⑤案件貼り付けシート(E6~→A2へ縦横替えで）'!GA167)</f>
        <v/>
      </c>
      <c r="EP171" s="7" t="str">
        <f>IF('⑤案件貼り付けシート(E6~→A2へ縦横替えで）'!GB167="","",'⑤案件貼り付けシート(E6~→A2へ縦横替えで）'!GB167)</f>
        <v/>
      </c>
      <c r="EQ171" s="7" t="str">
        <f>IF('⑤案件貼り付けシート(E6~→A2へ縦横替えで）'!GC167="","",'⑤案件貼り付けシート(E6~→A2へ縦横替えで）'!GC167)</f>
        <v/>
      </c>
      <c r="ER171" s="154" t="str">
        <f>IF('⑤案件貼り付けシート(E6~→A2へ縦横替えで）'!GE167="","",'⑤案件貼り付けシート(E6~→A2へ縦横替えで）'!GE167)</f>
        <v/>
      </c>
      <c r="ES171" s="154" t="str">
        <f>IF('⑤案件貼り付けシート(E6~→A2へ縦横替えで）'!GF167="","",'⑤案件貼り付けシート(E6~→A2へ縦横替えで）'!GF167)</f>
        <v/>
      </c>
      <c r="ET171" s="7" t="str" cm="1">
        <f t="array" ref="ET171">IF('⑤案件貼り付けシート(E6~→A2へ縦横替えで）'!GG167="","",_xlfn.IFS('⑤案件貼り付けシート(E6~→A2へ縦横替えで）'!GG167="固定",1,'⑤案件貼り付けシート(E6~→A2へ縦横替えで）'!GG167="流動",2,'⑤案件貼り付けシート(E6~→A2へ縦横替えで）'!GG167="対象外",""))</f>
        <v/>
      </c>
      <c r="EU171" s="154" t="str">
        <f>IF('⑤案件貼り付けシート(E6~→A2へ縦横替えで）'!$GG167="固定",IF('⑤案件貼り付けシート(E6~→A2へ縦横替えで）'!GH167="","",'⑤案件貼り付けシート(E6~→A2へ縦横替えで）'!GH167),"")</f>
        <v/>
      </c>
      <c r="EV171" s="154" t="str">
        <f>IF('⑤案件貼り付けシート(E6~→A2へ縦横替えで）'!$GG167="固定",IF('⑤案件貼り付けシート(E6~→A2へ縦横替えで）'!GI167="","",'⑤案件貼り付けシート(E6~→A2へ縦横替えで）'!GI167),"")</f>
        <v/>
      </c>
      <c r="EW171" s="154" t="str">
        <f>IF('⑤案件貼り付けシート(E6~→A2へ縦横替えで）'!$GG167="固定",IF('⑤案件貼り付けシート(E6~→A2へ縦横替えで）'!GJ167="","",'⑤案件貼り付けシート(E6~→A2へ縦横替えで）'!GJ167),"")</f>
        <v/>
      </c>
      <c r="EX171" s="154" t="str">
        <f>IF('⑤案件貼り付けシート(E6~→A2へ縦横替えで）'!$GG167="固定",IF('⑤案件貼り付けシート(E6~→A2へ縦横替えで）'!GK167="","",'⑤案件貼り付けシート(E6~→A2へ縦横替えで）'!GK167),"")</f>
        <v/>
      </c>
      <c r="EY171" s="154" t="str">
        <f>IF('⑤案件貼り付けシート(E6~→A2へ縦横替えで）'!$GG167="固定",IF('⑤案件貼り付けシート(E6~→A2へ縦横替えで）'!GL167="","",'⑤案件貼り付けシート(E6~→A2へ縦横替えで）'!GL167),"")</f>
        <v/>
      </c>
      <c r="EZ171" s="154" t="str">
        <f>IF('⑤案件貼り付けシート(E6~→A2へ縦横替えで）'!$GG167="固定",IF('⑤案件貼り付けシート(E6~→A2へ縦横替えで）'!GM167="","",'⑤案件貼り付けシート(E6~→A2へ縦横替えで）'!GM167),"")</f>
        <v/>
      </c>
      <c r="FA171" s="7" t="str">
        <f>IF('⑤案件貼り付けシート(E6~→A2へ縦横替えで）'!$GG167="固定",IF('⑤案件貼り付けシート(E6~→A2へ縦横替えで）'!GN167="","",'⑤案件貼り付けシート(E6~→A2へ縦横替えで）'!GN167),"")</f>
        <v/>
      </c>
      <c r="FB171" s="7" t="str">
        <f>IF('⑤案件貼り付けシート(E6~→A2へ縦横替えで）'!GO167="","",'⑤案件貼り付けシート(E6~→A2へ縦横替えで）'!GO167)</f>
        <v/>
      </c>
      <c r="FC171" s="7" t="str">
        <f>IF('⑤案件貼り付けシート(E6~→A2へ縦横替えで）'!GP167="","",'⑤案件貼り付けシート(E6~→A2へ縦横替えで）'!GP167)</f>
        <v/>
      </c>
      <c r="FD171" s="7" t="str">
        <f>IF('⑤案件貼り付けシート(E6~→A2へ縦横替えで）'!GQ167="","",'⑤案件貼り付けシート(E6~→A2へ縦横替えで）'!GQ167)</f>
        <v/>
      </c>
      <c r="FE171" s="154" t="str">
        <f>IF('⑤案件貼り付けシート(E6~→A2へ縦横替えで）'!GS167="","",'⑤案件貼り付けシート(E6~→A2へ縦横替えで）'!GS167)</f>
        <v/>
      </c>
      <c r="FF171" s="154" t="str">
        <f>IF('⑤案件貼り付けシート(E6~→A2へ縦横替えで）'!GT167="","",'⑤案件貼り付けシート(E6~→A2へ縦横替えで）'!GT167)</f>
        <v/>
      </c>
      <c r="FG171" s="7" t="str" cm="1">
        <f t="array" ref="FG171">IF('⑤案件貼り付けシート(E6~→A2へ縦横替えで）'!GU167="","",_xlfn.IFS('⑤案件貼り付けシート(E6~→A2へ縦横替えで）'!GU167="固定",1,'⑤案件貼り付けシート(E6~→A2へ縦横替えで）'!GU167="流動",2,'⑤案件貼り付けシート(E6~→A2へ縦横替えで）'!GU167="対象外",""))</f>
        <v/>
      </c>
      <c r="FH171" s="154" t="str">
        <f>IF('⑤案件貼り付けシート(E6~→A2へ縦横替えで）'!$GU167="固定",IF('⑤案件貼り付けシート(E6~→A2へ縦横替えで）'!GV167="","",'⑤案件貼り付けシート(E6~→A2へ縦横替えで）'!GV167),"")</f>
        <v/>
      </c>
      <c r="FI171" s="154" t="str">
        <f>IF('⑤案件貼り付けシート(E6~→A2へ縦横替えで）'!$GU167="固定",IF('⑤案件貼り付けシート(E6~→A2へ縦横替えで）'!GW167="","",'⑤案件貼り付けシート(E6~→A2へ縦横替えで）'!GW167),"")</f>
        <v/>
      </c>
      <c r="FJ171" s="154" t="str">
        <f>IF('⑤案件貼り付けシート(E6~→A2へ縦横替えで）'!$GU167="固定",IF('⑤案件貼り付けシート(E6~→A2へ縦横替えで）'!GX167="","",'⑤案件貼り付けシート(E6~→A2へ縦横替えで）'!GX167),"")</f>
        <v/>
      </c>
      <c r="FK171" s="154" t="str">
        <f>IF('⑤案件貼り付けシート(E6~→A2へ縦横替えで）'!$GU167="固定",IF('⑤案件貼り付けシート(E6~→A2へ縦横替えで）'!GY167="","",'⑤案件貼り付けシート(E6~→A2へ縦横替えで）'!GY167),"")</f>
        <v/>
      </c>
      <c r="FL171" s="154" t="str">
        <f>IF('⑤案件貼り付けシート(E6~→A2へ縦横替えで）'!$GU167="固定",IF('⑤案件貼り付けシート(E6~→A2へ縦横替えで）'!GZ167="","",'⑤案件貼り付けシート(E6~→A2へ縦横替えで）'!GZ167),"")</f>
        <v/>
      </c>
      <c r="FM171" s="154" t="str">
        <f>IF('⑤案件貼り付けシート(E6~→A2へ縦横替えで）'!$GU167="固定",IF('⑤案件貼り付けシート(E6~→A2へ縦横替えで）'!HA167="","",'⑤案件貼り付けシート(E6~→A2へ縦横替えで）'!HA167),"")</f>
        <v/>
      </c>
      <c r="FN171" s="7" t="str">
        <f>IF('⑤案件貼り付けシート(E6~→A2へ縦横替えで）'!$GU167="固定",IF('⑤案件貼り付けシート(E6~→A2へ縦横替えで）'!HB167="","",'⑤案件貼り付けシート(E6~→A2へ縦横替えで）'!HB167),"")</f>
        <v/>
      </c>
      <c r="FO171" s="7" t="str">
        <f>IF('⑤案件貼り付けシート(E6~→A2へ縦横替えで）'!HC167="","",'⑤案件貼り付けシート(E6~→A2へ縦横替えで）'!HC167)</f>
        <v/>
      </c>
      <c r="FP171" s="7" t="str">
        <f>IF('⑤案件貼り付けシート(E6~→A2へ縦横替えで）'!HD167="","",'⑤案件貼り付けシート(E6~→A2へ縦横替えで）'!HD167)</f>
        <v/>
      </c>
      <c r="FQ171" s="7" t="str">
        <f>IF('⑤案件貼り付けシート(E6~→A2へ縦横替えで）'!HE167="","",'⑤案件貼り付けシート(E6~→A2へ縦横替えで）'!HE167)</f>
        <v/>
      </c>
      <c r="FR171" s="154" t="str">
        <f>IF('⑤案件貼り付けシート(E6~→A2へ縦横替えで）'!HG167="","",'⑤案件貼り付けシート(E6~→A2へ縦横替えで）'!HG167)</f>
        <v/>
      </c>
      <c r="FS171" s="154" t="str">
        <f>IF('⑤案件貼り付けシート(E6~→A2へ縦横替えで）'!HH167="","",'⑤案件貼り付けシート(E6~→A2へ縦横替えで）'!HH167)</f>
        <v/>
      </c>
      <c r="FT171" s="7" t="str" cm="1">
        <f t="array" ref="FT171">IF('⑤案件貼り付けシート(E6~→A2へ縦横替えで）'!HI167="","",_xlfn.IFS('⑤案件貼り付けシート(E6~→A2へ縦横替えで）'!HI167="固定",1,'⑤案件貼り付けシート(E6~→A2へ縦横替えで）'!HI167="流動",2,'⑤案件貼り付けシート(E6~→A2へ縦横替えで）'!HI167="対象外",""))</f>
        <v/>
      </c>
      <c r="FU171" s="154" t="str">
        <f>IF('⑤案件貼り付けシート(E6~→A2へ縦横替えで）'!$HI167="固定",IF('⑤案件貼り付けシート(E6~→A2へ縦横替えで）'!HJ167="","",'⑤案件貼り付けシート(E6~→A2へ縦横替えで）'!HJ167),"")</f>
        <v/>
      </c>
      <c r="FV171" s="154" t="str">
        <f>IF('⑤案件貼り付けシート(E6~→A2へ縦横替えで）'!$HI167="固定",IF('⑤案件貼り付けシート(E6~→A2へ縦横替えで）'!HK167="","",'⑤案件貼り付けシート(E6~→A2へ縦横替えで）'!HK167),"")</f>
        <v/>
      </c>
      <c r="FW171" s="154" t="str">
        <f>IF('⑤案件貼り付けシート(E6~→A2へ縦横替えで）'!$HI167="固定",IF('⑤案件貼り付けシート(E6~→A2へ縦横替えで）'!HL167="","",'⑤案件貼り付けシート(E6~→A2へ縦横替えで）'!HL167),"")</f>
        <v/>
      </c>
      <c r="FX171" s="154" t="str">
        <f>IF('⑤案件貼り付けシート(E6~→A2へ縦横替えで）'!$HI167="固定",IF('⑤案件貼り付けシート(E6~→A2へ縦横替えで）'!HM167="","",'⑤案件貼り付けシート(E6~→A2へ縦横替えで）'!HM167),"")</f>
        <v/>
      </c>
      <c r="FY171" s="154" t="str">
        <f>IF('⑤案件貼り付けシート(E6~→A2へ縦横替えで）'!$HI167="固定",IF('⑤案件貼り付けシート(E6~→A2へ縦横替えで）'!HN167="","",'⑤案件貼り付けシート(E6~→A2へ縦横替えで）'!HN167),"")</f>
        <v/>
      </c>
      <c r="FZ171" s="154" t="str">
        <f>IF('⑤案件貼り付けシート(E6~→A2へ縦横替えで）'!$HI167="固定",IF('⑤案件貼り付けシート(E6~→A2へ縦横替えで）'!HO167="","",'⑤案件貼り付けシート(E6~→A2へ縦横替えで）'!HO167),"")</f>
        <v/>
      </c>
      <c r="GA171" s="7" t="str">
        <f>IF('⑤案件貼り付けシート(E6~→A2へ縦横替えで）'!$HI167="固定",IF('⑤案件貼り付けシート(E6~→A2へ縦横替えで）'!HP167="","",'⑤案件貼り付けシート(E6~→A2へ縦横替えで）'!HP167),"")</f>
        <v/>
      </c>
      <c r="GB171" s="7" t="str">
        <f>IF('⑤案件貼り付けシート(E6~→A2へ縦横替えで）'!HQ167="","",'⑤案件貼り付けシート(E6~→A2へ縦横替えで）'!HQ167)</f>
        <v/>
      </c>
      <c r="GC171" s="7" t="str">
        <f>IF('⑤案件貼り付けシート(E6~→A2へ縦横替えで）'!HR167="","",'⑤案件貼り付けシート(E6~→A2へ縦横替えで）'!HR167)</f>
        <v/>
      </c>
      <c r="GD171" s="7" t="str">
        <f>IF('⑤案件貼り付けシート(E6~→A2へ縦横替えで）'!HS167="","",'⑤案件貼り付けシート(E6~→A2へ縦横替えで）'!HS167)</f>
        <v/>
      </c>
      <c r="GE171" s="7"/>
      <c r="GF171" s="7"/>
      <c r="GG171" s="7"/>
      <c r="GH171" s="7"/>
      <c r="GI171" s="7"/>
      <c r="GJ171" s="7"/>
      <c r="GK171" s="7"/>
      <c r="GL171" s="7"/>
      <c r="GM171" s="48"/>
      <c r="GN171" s="7"/>
      <c r="GO171" s="7"/>
      <c r="GP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3"/>
      <c r="AS172" s="7"/>
      <c r="AT172" s="7"/>
      <c r="AU172" s="7"/>
      <c r="AV172" s="7"/>
      <c r="AW172" s="7"/>
      <c r="AX172" s="7"/>
      <c r="AY172" s="7"/>
      <c r="AZ172" s="7"/>
      <c r="BA172" s="7"/>
      <c r="BB172" s="7"/>
      <c r="BC172" s="7"/>
      <c r="BD172" s="7"/>
      <c r="BE172" s="154"/>
      <c r="BF172" s="154"/>
      <c r="BG172" s="7"/>
      <c r="BH172" s="154"/>
      <c r="BI172" s="154"/>
      <c r="BJ172" s="154"/>
      <c r="BK172" s="154"/>
      <c r="BL172" s="154"/>
      <c r="BM172" s="154"/>
      <c r="BN172" s="7"/>
      <c r="BO172" s="7"/>
      <c r="BP172" s="7"/>
      <c r="BQ172" s="7"/>
      <c r="BR172" s="154"/>
      <c r="BS172" s="154"/>
      <c r="BT172" s="7"/>
      <c r="BU172" s="154"/>
      <c r="BV172" s="154"/>
      <c r="BW172" s="154"/>
      <c r="BX172" s="154"/>
      <c r="BY172" s="154"/>
      <c r="BZ172" s="154"/>
      <c r="CA172" s="7"/>
      <c r="CB172" s="7"/>
      <c r="CC172" s="7"/>
      <c r="CD172" s="7"/>
      <c r="CE172" s="154"/>
      <c r="CF172" s="154"/>
      <c r="CG172" s="7"/>
      <c r="CH172" s="154"/>
      <c r="CI172" s="154"/>
      <c r="CJ172" s="154"/>
      <c r="CK172" s="154"/>
      <c r="CL172" s="154"/>
      <c r="CM172" s="154"/>
      <c r="CN172" s="7"/>
      <c r="CO172" s="7"/>
      <c r="CP172" s="7"/>
      <c r="CQ172" s="7"/>
      <c r="CR172" s="154"/>
      <c r="CS172" s="154"/>
      <c r="CT172" s="7"/>
      <c r="CU172" s="154"/>
      <c r="CV172" s="154"/>
      <c r="CW172" s="154"/>
      <c r="CX172" s="154"/>
      <c r="CY172" s="154"/>
      <c r="CZ172" s="154"/>
      <c r="DA172" s="7"/>
      <c r="DB172" s="7"/>
      <c r="DC172" s="7"/>
      <c r="DD172" s="7"/>
      <c r="DE172" s="154"/>
      <c r="DF172" s="154"/>
      <c r="DG172" s="7"/>
      <c r="DH172" s="154"/>
      <c r="DI172" s="154"/>
      <c r="DJ172" s="154"/>
      <c r="DK172" s="154"/>
      <c r="DL172" s="154"/>
      <c r="DM172" s="154"/>
      <c r="DN172" s="7"/>
      <c r="DO172" s="7"/>
      <c r="DP172" s="7"/>
      <c r="DQ172" s="7"/>
      <c r="DR172" s="154" t="str">
        <f>IF('⑤案件貼り付けシート(E6~→A2へ縦横替えで）'!FC168="","",'⑤案件貼り付けシート(E6~→A2へ縦横替えで）'!FC168)</f>
        <v/>
      </c>
      <c r="DS172" s="154" t="str">
        <f>IF('⑤案件貼り付けシート(E6~→A2へ縦横替えで）'!FD168="","",'⑤案件貼り付けシート(E6~→A2へ縦横替えで）'!FD168)</f>
        <v/>
      </c>
      <c r="DT172" s="7" t="str" cm="1">
        <f t="array" ref="DT172">IF('⑤案件貼り付けシート(E6~→A2へ縦横替えで）'!FE168="","",_xlfn.IFS('⑤案件貼り付けシート(E6~→A2へ縦横替えで）'!FE168="固定",1,'⑤案件貼り付けシート(E6~→A2へ縦横替えで）'!FE168="流動",2,'⑤案件貼り付けシート(E6~→A2へ縦横替えで）'!FE168="対象外",""))</f>
        <v/>
      </c>
      <c r="DU172" s="154" t="str">
        <f>IF('⑤案件貼り付けシート(E6~→A2へ縦横替えで）'!$FE168="固定",IF('⑤案件貼り付けシート(E6~→A2へ縦横替えで）'!FF168="","",'⑤案件貼り付けシート(E6~→A2へ縦横替えで）'!FF168),"")</f>
        <v/>
      </c>
      <c r="DV172" s="154" t="str">
        <f>IF('⑤案件貼り付けシート(E6~→A2へ縦横替えで）'!$FE168="固定",IF('⑤案件貼り付けシート(E6~→A2へ縦横替えで）'!FG168="","",'⑤案件貼り付けシート(E6~→A2へ縦横替えで）'!FG168),"")</f>
        <v/>
      </c>
      <c r="DW172" s="154" t="str">
        <f>IF('⑤案件貼り付けシート(E6~→A2へ縦横替えで）'!$FE168="固定",IF('⑤案件貼り付けシート(E6~→A2へ縦横替えで）'!FH168="","",'⑤案件貼り付けシート(E6~→A2へ縦横替えで）'!FH168),"")</f>
        <v/>
      </c>
      <c r="DX172" s="154" t="str">
        <f>IF('⑤案件貼り付けシート(E6~→A2へ縦横替えで）'!$FE168="固定",IF('⑤案件貼り付けシート(E6~→A2へ縦横替えで）'!FI168="","",'⑤案件貼り付けシート(E6~→A2へ縦横替えで）'!FI168),"")</f>
        <v/>
      </c>
      <c r="DY172" s="154" t="str">
        <f>IF('⑤案件貼り付けシート(E6~→A2へ縦横替えで）'!$FE168="固定",IF('⑤案件貼り付けシート(E6~→A2へ縦横替えで）'!FJ168="","",'⑤案件貼り付けシート(E6~→A2へ縦横替えで）'!FJ168),"")</f>
        <v/>
      </c>
      <c r="DZ172" s="154" t="str">
        <f>IF('⑤案件貼り付けシート(E6~→A2へ縦横替えで）'!$FE168="固定",IF('⑤案件貼り付けシート(E6~→A2へ縦横替えで）'!FK168="","",'⑤案件貼り付けシート(E6~→A2へ縦横替えで）'!FK168),"")</f>
        <v/>
      </c>
      <c r="EA172" s="7" t="str">
        <f>IF('⑤案件貼り付けシート(E6~→A2へ縦横替えで）'!$FE168="固定",IF('⑤案件貼り付けシート(E6~→A2へ縦横替えで）'!FL168="","",'⑤案件貼り付けシート(E6~→A2へ縦横替えで）'!FL168),"")</f>
        <v/>
      </c>
      <c r="EB172" s="7" t="str">
        <f>IF('⑤案件貼り付けシート(E6~→A2へ縦横替えで）'!FM168="","",'⑤案件貼り付けシート(E6~→A2へ縦横替えで）'!FM168)</f>
        <v/>
      </c>
      <c r="EC172" s="7" t="str">
        <f>IF('⑤案件貼り付けシート(E6~→A2へ縦横替えで）'!FN168="","",'⑤案件貼り付けシート(E6~→A2へ縦横替えで）'!FN168)</f>
        <v/>
      </c>
      <c r="ED172" s="7" t="str">
        <f>IF('⑤案件貼り付けシート(E6~→A2へ縦横替えで）'!FO168="","",'⑤案件貼り付けシート(E6~→A2へ縦横替えで）'!FO168)</f>
        <v/>
      </c>
      <c r="EE172" s="154" t="str">
        <f>IF('⑤案件貼り付けシート(E6~→A2へ縦横替えで）'!FQ168="","",'⑤案件貼り付けシート(E6~→A2へ縦横替えで）'!FQ168)</f>
        <v/>
      </c>
      <c r="EF172" s="154" t="str">
        <f>IF('⑤案件貼り付けシート(E6~→A2へ縦横替えで）'!FR168="","",'⑤案件貼り付けシート(E6~→A2へ縦横替えで）'!FR168)</f>
        <v/>
      </c>
      <c r="EG172" s="7" t="str" cm="1">
        <f t="array" ref="EG172">IF('⑤案件貼り付けシート(E6~→A2へ縦横替えで）'!FS168="","",_xlfn.IFS('⑤案件貼り付けシート(E6~→A2へ縦横替えで）'!FS168="固定",1,'⑤案件貼り付けシート(E6~→A2へ縦横替えで）'!FS168="流動",2,'⑤案件貼り付けシート(E6~→A2へ縦横替えで）'!FS168="対象外",""))</f>
        <v/>
      </c>
      <c r="EH172" s="154" t="str">
        <f>IF('⑤案件貼り付けシート(E6~→A2へ縦横替えで）'!$FS168="固定",IF('⑤案件貼り付けシート(E6~→A2へ縦横替えで）'!FT168="","",'⑤案件貼り付けシート(E6~→A2へ縦横替えで）'!FT168),"")</f>
        <v/>
      </c>
      <c r="EI172" s="154" t="str">
        <f>IF('⑤案件貼り付けシート(E6~→A2へ縦横替えで）'!$FS168="固定",IF('⑤案件貼り付けシート(E6~→A2へ縦横替えで）'!FU168="","",'⑤案件貼り付けシート(E6~→A2へ縦横替えで）'!FU168),"")</f>
        <v/>
      </c>
      <c r="EJ172" s="154" t="str">
        <f>IF('⑤案件貼り付けシート(E6~→A2へ縦横替えで）'!$FS168="固定",IF('⑤案件貼り付けシート(E6~→A2へ縦横替えで）'!FV168="","",'⑤案件貼り付けシート(E6~→A2へ縦横替えで）'!FV168),"")</f>
        <v/>
      </c>
      <c r="EK172" s="154" t="str">
        <f>IF('⑤案件貼り付けシート(E6~→A2へ縦横替えで）'!$FS168="固定",IF('⑤案件貼り付けシート(E6~→A2へ縦横替えで）'!FW168="","",'⑤案件貼り付けシート(E6~→A2へ縦横替えで）'!FW168),"")</f>
        <v/>
      </c>
      <c r="EL172" s="154" t="str">
        <f>IF('⑤案件貼り付けシート(E6~→A2へ縦横替えで）'!$FS168="固定",IF('⑤案件貼り付けシート(E6~→A2へ縦横替えで）'!FX168="","",'⑤案件貼り付けシート(E6~→A2へ縦横替えで）'!FX168),"")</f>
        <v/>
      </c>
      <c r="EM172" s="154" t="str">
        <f>IF('⑤案件貼り付けシート(E6~→A2へ縦横替えで）'!$FS168="固定",IF('⑤案件貼り付けシート(E6~→A2へ縦横替えで）'!FY168="","",'⑤案件貼り付けシート(E6~→A2へ縦横替えで）'!FY168),"")</f>
        <v/>
      </c>
      <c r="EN172" s="7" t="str">
        <f>IF('⑤案件貼り付けシート(E6~→A2へ縦横替えで）'!$FS168="固定",IF('⑤案件貼り付けシート(E6~→A2へ縦横替えで）'!FZ168="","",'⑤案件貼り付けシート(E6~→A2へ縦横替えで）'!FZ168),"")</f>
        <v/>
      </c>
      <c r="EO172" s="7" t="str">
        <f>IF('⑤案件貼り付けシート(E6~→A2へ縦横替えで）'!GA168="","",'⑤案件貼り付けシート(E6~→A2へ縦横替えで）'!GA168)</f>
        <v/>
      </c>
      <c r="EP172" s="7" t="str">
        <f>IF('⑤案件貼り付けシート(E6~→A2へ縦横替えで）'!GB168="","",'⑤案件貼り付けシート(E6~→A2へ縦横替えで）'!GB168)</f>
        <v/>
      </c>
      <c r="EQ172" s="7" t="str">
        <f>IF('⑤案件貼り付けシート(E6~→A2へ縦横替えで）'!GC168="","",'⑤案件貼り付けシート(E6~→A2へ縦横替えで）'!GC168)</f>
        <v/>
      </c>
      <c r="ER172" s="154" t="str">
        <f>IF('⑤案件貼り付けシート(E6~→A2へ縦横替えで）'!GE168="","",'⑤案件貼り付けシート(E6~→A2へ縦横替えで）'!GE168)</f>
        <v/>
      </c>
      <c r="ES172" s="154" t="str">
        <f>IF('⑤案件貼り付けシート(E6~→A2へ縦横替えで）'!GF168="","",'⑤案件貼り付けシート(E6~→A2へ縦横替えで）'!GF168)</f>
        <v/>
      </c>
      <c r="ET172" s="7" t="str" cm="1">
        <f t="array" ref="ET172">IF('⑤案件貼り付けシート(E6~→A2へ縦横替えで）'!GG168="","",_xlfn.IFS('⑤案件貼り付けシート(E6~→A2へ縦横替えで）'!GG168="固定",1,'⑤案件貼り付けシート(E6~→A2へ縦横替えで）'!GG168="流動",2,'⑤案件貼り付けシート(E6~→A2へ縦横替えで）'!GG168="対象外",""))</f>
        <v/>
      </c>
      <c r="EU172" s="154" t="str">
        <f>IF('⑤案件貼り付けシート(E6~→A2へ縦横替えで）'!$GG168="固定",IF('⑤案件貼り付けシート(E6~→A2へ縦横替えで）'!GH168="","",'⑤案件貼り付けシート(E6~→A2へ縦横替えで）'!GH168),"")</f>
        <v/>
      </c>
      <c r="EV172" s="154" t="str">
        <f>IF('⑤案件貼り付けシート(E6~→A2へ縦横替えで）'!$GG168="固定",IF('⑤案件貼り付けシート(E6~→A2へ縦横替えで）'!GI168="","",'⑤案件貼り付けシート(E6~→A2へ縦横替えで）'!GI168),"")</f>
        <v/>
      </c>
      <c r="EW172" s="154" t="str">
        <f>IF('⑤案件貼り付けシート(E6~→A2へ縦横替えで）'!$GG168="固定",IF('⑤案件貼り付けシート(E6~→A2へ縦横替えで）'!GJ168="","",'⑤案件貼り付けシート(E6~→A2へ縦横替えで）'!GJ168),"")</f>
        <v/>
      </c>
      <c r="EX172" s="154" t="str">
        <f>IF('⑤案件貼り付けシート(E6~→A2へ縦横替えで）'!$GG168="固定",IF('⑤案件貼り付けシート(E6~→A2へ縦横替えで）'!GK168="","",'⑤案件貼り付けシート(E6~→A2へ縦横替えで）'!GK168),"")</f>
        <v/>
      </c>
      <c r="EY172" s="154" t="str">
        <f>IF('⑤案件貼り付けシート(E6~→A2へ縦横替えで）'!$GG168="固定",IF('⑤案件貼り付けシート(E6~→A2へ縦横替えで）'!GL168="","",'⑤案件貼り付けシート(E6~→A2へ縦横替えで）'!GL168),"")</f>
        <v/>
      </c>
      <c r="EZ172" s="154" t="str">
        <f>IF('⑤案件貼り付けシート(E6~→A2へ縦横替えで）'!$GG168="固定",IF('⑤案件貼り付けシート(E6~→A2へ縦横替えで）'!GM168="","",'⑤案件貼り付けシート(E6~→A2へ縦横替えで）'!GM168),"")</f>
        <v/>
      </c>
      <c r="FA172" s="7" t="str">
        <f>IF('⑤案件貼り付けシート(E6~→A2へ縦横替えで）'!$GG168="固定",IF('⑤案件貼り付けシート(E6~→A2へ縦横替えで）'!GN168="","",'⑤案件貼り付けシート(E6~→A2へ縦横替えで）'!GN168),"")</f>
        <v/>
      </c>
      <c r="FB172" s="7" t="str">
        <f>IF('⑤案件貼り付けシート(E6~→A2へ縦横替えで）'!GO168="","",'⑤案件貼り付けシート(E6~→A2へ縦横替えで）'!GO168)</f>
        <v/>
      </c>
      <c r="FC172" s="7" t="str">
        <f>IF('⑤案件貼り付けシート(E6~→A2へ縦横替えで）'!GP168="","",'⑤案件貼り付けシート(E6~→A2へ縦横替えで）'!GP168)</f>
        <v/>
      </c>
      <c r="FD172" s="7" t="str">
        <f>IF('⑤案件貼り付けシート(E6~→A2へ縦横替えで）'!GQ168="","",'⑤案件貼り付けシート(E6~→A2へ縦横替えで）'!GQ168)</f>
        <v/>
      </c>
      <c r="FE172" s="154" t="str">
        <f>IF('⑤案件貼り付けシート(E6~→A2へ縦横替えで）'!GS168="","",'⑤案件貼り付けシート(E6~→A2へ縦横替えで）'!GS168)</f>
        <v/>
      </c>
      <c r="FF172" s="154" t="str">
        <f>IF('⑤案件貼り付けシート(E6~→A2へ縦横替えで）'!GT168="","",'⑤案件貼り付けシート(E6~→A2へ縦横替えで）'!GT168)</f>
        <v/>
      </c>
      <c r="FG172" s="7" t="str" cm="1">
        <f t="array" ref="FG172">IF('⑤案件貼り付けシート(E6~→A2へ縦横替えで）'!GU168="","",_xlfn.IFS('⑤案件貼り付けシート(E6~→A2へ縦横替えで）'!GU168="固定",1,'⑤案件貼り付けシート(E6~→A2へ縦横替えで）'!GU168="流動",2,'⑤案件貼り付けシート(E6~→A2へ縦横替えで）'!GU168="対象外",""))</f>
        <v/>
      </c>
      <c r="FH172" s="154" t="str">
        <f>IF('⑤案件貼り付けシート(E6~→A2へ縦横替えで）'!$GU168="固定",IF('⑤案件貼り付けシート(E6~→A2へ縦横替えで）'!GV168="","",'⑤案件貼り付けシート(E6~→A2へ縦横替えで）'!GV168),"")</f>
        <v/>
      </c>
      <c r="FI172" s="154" t="str">
        <f>IF('⑤案件貼り付けシート(E6~→A2へ縦横替えで）'!$GU168="固定",IF('⑤案件貼り付けシート(E6~→A2へ縦横替えで）'!GW168="","",'⑤案件貼り付けシート(E6~→A2へ縦横替えで）'!GW168),"")</f>
        <v/>
      </c>
      <c r="FJ172" s="154" t="str">
        <f>IF('⑤案件貼り付けシート(E6~→A2へ縦横替えで）'!$GU168="固定",IF('⑤案件貼り付けシート(E6~→A2へ縦横替えで）'!GX168="","",'⑤案件貼り付けシート(E6~→A2へ縦横替えで）'!GX168),"")</f>
        <v/>
      </c>
      <c r="FK172" s="154" t="str">
        <f>IF('⑤案件貼り付けシート(E6~→A2へ縦横替えで）'!$GU168="固定",IF('⑤案件貼り付けシート(E6~→A2へ縦横替えで）'!GY168="","",'⑤案件貼り付けシート(E6~→A2へ縦横替えで）'!GY168),"")</f>
        <v/>
      </c>
      <c r="FL172" s="154" t="str">
        <f>IF('⑤案件貼り付けシート(E6~→A2へ縦横替えで）'!$GU168="固定",IF('⑤案件貼り付けシート(E6~→A2へ縦横替えで）'!GZ168="","",'⑤案件貼り付けシート(E6~→A2へ縦横替えで）'!GZ168),"")</f>
        <v/>
      </c>
      <c r="FM172" s="154" t="str">
        <f>IF('⑤案件貼り付けシート(E6~→A2へ縦横替えで）'!$GU168="固定",IF('⑤案件貼り付けシート(E6~→A2へ縦横替えで）'!HA168="","",'⑤案件貼り付けシート(E6~→A2へ縦横替えで）'!HA168),"")</f>
        <v/>
      </c>
      <c r="FN172" s="7" t="str">
        <f>IF('⑤案件貼り付けシート(E6~→A2へ縦横替えで）'!$GU168="固定",IF('⑤案件貼り付けシート(E6~→A2へ縦横替えで）'!HB168="","",'⑤案件貼り付けシート(E6~→A2へ縦横替えで）'!HB168),"")</f>
        <v/>
      </c>
      <c r="FO172" s="7" t="str">
        <f>IF('⑤案件貼り付けシート(E6~→A2へ縦横替えで）'!HC168="","",'⑤案件貼り付けシート(E6~→A2へ縦横替えで）'!HC168)</f>
        <v/>
      </c>
      <c r="FP172" s="7" t="str">
        <f>IF('⑤案件貼り付けシート(E6~→A2へ縦横替えで）'!HD168="","",'⑤案件貼り付けシート(E6~→A2へ縦横替えで）'!HD168)</f>
        <v/>
      </c>
      <c r="FQ172" s="7" t="str">
        <f>IF('⑤案件貼り付けシート(E6~→A2へ縦横替えで）'!HE168="","",'⑤案件貼り付けシート(E6~→A2へ縦横替えで）'!HE168)</f>
        <v/>
      </c>
      <c r="FR172" s="154" t="str">
        <f>IF('⑤案件貼り付けシート(E6~→A2へ縦横替えで）'!HG168="","",'⑤案件貼り付けシート(E6~→A2へ縦横替えで）'!HG168)</f>
        <v/>
      </c>
      <c r="FS172" s="154" t="str">
        <f>IF('⑤案件貼り付けシート(E6~→A2へ縦横替えで）'!HH168="","",'⑤案件貼り付けシート(E6~→A2へ縦横替えで）'!HH168)</f>
        <v/>
      </c>
      <c r="FT172" s="7" t="str" cm="1">
        <f t="array" ref="FT172">IF('⑤案件貼り付けシート(E6~→A2へ縦横替えで）'!HI168="","",_xlfn.IFS('⑤案件貼り付けシート(E6~→A2へ縦横替えで）'!HI168="固定",1,'⑤案件貼り付けシート(E6~→A2へ縦横替えで）'!HI168="流動",2,'⑤案件貼り付けシート(E6~→A2へ縦横替えで）'!HI168="対象外",""))</f>
        <v/>
      </c>
      <c r="FU172" s="154" t="str">
        <f>IF('⑤案件貼り付けシート(E6~→A2へ縦横替えで）'!$HI168="固定",IF('⑤案件貼り付けシート(E6~→A2へ縦横替えで）'!HJ168="","",'⑤案件貼り付けシート(E6~→A2へ縦横替えで）'!HJ168),"")</f>
        <v/>
      </c>
      <c r="FV172" s="154" t="str">
        <f>IF('⑤案件貼り付けシート(E6~→A2へ縦横替えで）'!$HI168="固定",IF('⑤案件貼り付けシート(E6~→A2へ縦横替えで）'!HK168="","",'⑤案件貼り付けシート(E6~→A2へ縦横替えで）'!HK168),"")</f>
        <v/>
      </c>
      <c r="FW172" s="154" t="str">
        <f>IF('⑤案件貼り付けシート(E6~→A2へ縦横替えで）'!$HI168="固定",IF('⑤案件貼り付けシート(E6~→A2へ縦横替えで）'!HL168="","",'⑤案件貼り付けシート(E6~→A2へ縦横替えで）'!HL168),"")</f>
        <v/>
      </c>
      <c r="FX172" s="154" t="str">
        <f>IF('⑤案件貼り付けシート(E6~→A2へ縦横替えで）'!$HI168="固定",IF('⑤案件貼り付けシート(E6~→A2へ縦横替えで）'!HM168="","",'⑤案件貼り付けシート(E6~→A2へ縦横替えで）'!HM168),"")</f>
        <v/>
      </c>
      <c r="FY172" s="154" t="str">
        <f>IF('⑤案件貼り付けシート(E6~→A2へ縦横替えで）'!$HI168="固定",IF('⑤案件貼り付けシート(E6~→A2へ縦横替えで）'!HN168="","",'⑤案件貼り付けシート(E6~→A2へ縦横替えで）'!HN168),"")</f>
        <v/>
      </c>
      <c r="FZ172" s="154" t="str">
        <f>IF('⑤案件貼り付けシート(E6~→A2へ縦横替えで）'!$HI168="固定",IF('⑤案件貼り付けシート(E6~→A2へ縦横替えで）'!HO168="","",'⑤案件貼り付けシート(E6~→A2へ縦横替えで）'!HO168),"")</f>
        <v/>
      </c>
      <c r="GA172" s="7" t="str">
        <f>IF('⑤案件貼り付けシート(E6~→A2へ縦横替えで）'!$HI168="固定",IF('⑤案件貼り付けシート(E6~→A2へ縦横替えで）'!HP168="","",'⑤案件貼り付けシート(E6~→A2へ縦横替えで）'!HP168),"")</f>
        <v/>
      </c>
      <c r="GB172" s="7" t="str">
        <f>IF('⑤案件貼り付けシート(E6~→A2へ縦横替えで）'!HQ168="","",'⑤案件貼り付けシート(E6~→A2へ縦横替えで）'!HQ168)</f>
        <v/>
      </c>
      <c r="GC172" s="7" t="str">
        <f>IF('⑤案件貼り付けシート(E6~→A2へ縦横替えで）'!HR168="","",'⑤案件貼り付けシート(E6~→A2へ縦横替えで）'!HR168)</f>
        <v/>
      </c>
      <c r="GD172" s="7" t="str">
        <f>IF('⑤案件貼り付けシート(E6~→A2へ縦横替えで）'!HS168="","",'⑤案件貼り付けシート(E6~→A2へ縦横替えで）'!HS168)</f>
        <v/>
      </c>
      <c r="GE172" s="7"/>
      <c r="GF172" s="7"/>
      <c r="GG172" s="7"/>
      <c r="GH172" s="7"/>
      <c r="GI172" s="7"/>
      <c r="GJ172" s="7"/>
      <c r="GK172" s="7"/>
      <c r="GL172" s="7"/>
      <c r="GM172" s="48"/>
      <c r="GN172" s="7"/>
      <c r="GO172" s="7"/>
      <c r="GP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3"/>
      <c r="AS173" s="7"/>
      <c r="AT173" s="7"/>
      <c r="AU173" s="7"/>
      <c r="AV173" s="7"/>
      <c r="AW173" s="7"/>
      <c r="AX173" s="7"/>
      <c r="AY173" s="7"/>
      <c r="AZ173" s="7"/>
      <c r="BA173" s="7"/>
      <c r="BB173" s="7"/>
      <c r="BC173" s="7"/>
      <c r="BD173" s="7"/>
      <c r="BE173" s="154"/>
      <c r="BF173" s="154"/>
      <c r="BG173" s="7"/>
      <c r="BH173" s="154"/>
      <c r="BI173" s="154"/>
      <c r="BJ173" s="154"/>
      <c r="BK173" s="154"/>
      <c r="BL173" s="154"/>
      <c r="BM173" s="154"/>
      <c r="BN173" s="7"/>
      <c r="BO173" s="7"/>
      <c r="BP173" s="7"/>
      <c r="BQ173" s="7"/>
      <c r="BR173" s="154"/>
      <c r="BS173" s="154"/>
      <c r="BT173" s="7"/>
      <c r="BU173" s="154"/>
      <c r="BV173" s="154"/>
      <c r="BW173" s="154"/>
      <c r="BX173" s="154"/>
      <c r="BY173" s="154"/>
      <c r="BZ173" s="154"/>
      <c r="CA173" s="7"/>
      <c r="CB173" s="7"/>
      <c r="CC173" s="7"/>
      <c r="CD173" s="7"/>
      <c r="CE173" s="154"/>
      <c r="CF173" s="154"/>
      <c r="CG173" s="7"/>
      <c r="CH173" s="154"/>
      <c r="CI173" s="154"/>
      <c r="CJ173" s="154"/>
      <c r="CK173" s="154"/>
      <c r="CL173" s="154"/>
      <c r="CM173" s="154"/>
      <c r="CN173" s="7"/>
      <c r="CO173" s="7"/>
      <c r="CP173" s="7"/>
      <c r="CQ173" s="7"/>
      <c r="CR173" s="154"/>
      <c r="CS173" s="154"/>
      <c r="CT173" s="7"/>
      <c r="CU173" s="154"/>
      <c r="CV173" s="154"/>
      <c r="CW173" s="154"/>
      <c r="CX173" s="154"/>
      <c r="CY173" s="154"/>
      <c r="CZ173" s="154"/>
      <c r="DA173" s="7"/>
      <c r="DB173" s="7"/>
      <c r="DC173" s="7"/>
      <c r="DD173" s="7"/>
      <c r="DE173" s="154"/>
      <c r="DF173" s="154"/>
      <c r="DG173" s="7"/>
      <c r="DH173" s="154"/>
      <c r="DI173" s="154"/>
      <c r="DJ173" s="154"/>
      <c r="DK173" s="154"/>
      <c r="DL173" s="154"/>
      <c r="DM173" s="154"/>
      <c r="DN173" s="7"/>
      <c r="DO173" s="7"/>
      <c r="DP173" s="7"/>
      <c r="DQ173" s="7"/>
      <c r="DR173" s="154" t="str">
        <f>IF('⑤案件貼り付けシート(E6~→A2へ縦横替えで）'!FC169="","",'⑤案件貼り付けシート(E6~→A2へ縦横替えで）'!FC169)</f>
        <v/>
      </c>
      <c r="DS173" s="154" t="str">
        <f>IF('⑤案件貼り付けシート(E6~→A2へ縦横替えで）'!FD169="","",'⑤案件貼り付けシート(E6~→A2へ縦横替えで）'!FD169)</f>
        <v/>
      </c>
      <c r="DT173" s="7" t="str" cm="1">
        <f t="array" ref="DT173">IF('⑤案件貼り付けシート(E6~→A2へ縦横替えで）'!FE169="","",_xlfn.IFS('⑤案件貼り付けシート(E6~→A2へ縦横替えで）'!FE169="固定",1,'⑤案件貼り付けシート(E6~→A2へ縦横替えで）'!FE169="流動",2,'⑤案件貼り付けシート(E6~→A2へ縦横替えで）'!FE169="対象外",""))</f>
        <v/>
      </c>
      <c r="DU173" s="154" t="str">
        <f>IF('⑤案件貼り付けシート(E6~→A2へ縦横替えで）'!$FE169="固定",IF('⑤案件貼り付けシート(E6~→A2へ縦横替えで）'!FF169="","",'⑤案件貼り付けシート(E6~→A2へ縦横替えで）'!FF169),"")</f>
        <v/>
      </c>
      <c r="DV173" s="154" t="str">
        <f>IF('⑤案件貼り付けシート(E6~→A2へ縦横替えで）'!$FE169="固定",IF('⑤案件貼り付けシート(E6~→A2へ縦横替えで）'!FG169="","",'⑤案件貼り付けシート(E6~→A2へ縦横替えで）'!FG169),"")</f>
        <v/>
      </c>
      <c r="DW173" s="154" t="str">
        <f>IF('⑤案件貼り付けシート(E6~→A2へ縦横替えで）'!$FE169="固定",IF('⑤案件貼り付けシート(E6~→A2へ縦横替えで）'!FH169="","",'⑤案件貼り付けシート(E6~→A2へ縦横替えで）'!FH169),"")</f>
        <v/>
      </c>
      <c r="DX173" s="154" t="str">
        <f>IF('⑤案件貼り付けシート(E6~→A2へ縦横替えで）'!$FE169="固定",IF('⑤案件貼り付けシート(E6~→A2へ縦横替えで）'!FI169="","",'⑤案件貼り付けシート(E6~→A2へ縦横替えで）'!FI169),"")</f>
        <v/>
      </c>
      <c r="DY173" s="154" t="str">
        <f>IF('⑤案件貼り付けシート(E6~→A2へ縦横替えで）'!$FE169="固定",IF('⑤案件貼り付けシート(E6~→A2へ縦横替えで）'!FJ169="","",'⑤案件貼り付けシート(E6~→A2へ縦横替えで）'!FJ169),"")</f>
        <v/>
      </c>
      <c r="DZ173" s="154" t="str">
        <f>IF('⑤案件貼り付けシート(E6~→A2へ縦横替えで）'!$FE169="固定",IF('⑤案件貼り付けシート(E6~→A2へ縦横替えで）'!FK169="","",'⑤案件貼り付けシート(E6~→A2へ縦横替えで）'!FK169),"")</f>
        <v/>
      </c>
      <c r="EA173" s="7" t="str">
        <f>IF('⑤案件貼り付けシート(E6~→A2へ縦横替えで）'!$FE169="固定",IF('⑤案件貼り付けシート(E6~→A2へ縦横替えで）'!FL169="","",'⑤案件貼り付けシート(E6~→A2へ縦横替えで）'!FL169),"")</f>
        <v/>
      </c>
      <c r="EB173" s="7" t="str">
        <f>IF('⑤案件貼り付けシート(E6~→A2へ縦横替えで）'!FM169="","",'⑤案件貼り付けシート(E6~→A2へ縦横替えで）'!FM169)</f>
        <v/>
      </c>
      <c r="EC173" s="7" t="str">
        <f>IF('⑤案件貼り付けシート(E6~→A2へ縦横替えで）'!FN169="","",'⑤案件貼り付けシート(E6~→A2へ縦横替えで）'!FN169)</f>
        <v/>
      </c>
      <c r="ED173" s="7" t="str">
        <f>IF('⑤案件貼り付けシート(E6~→A2へ縦横替えで）'!FO169="","",'⑤案件貼り付けシート(E6~→A2へ縦横替えで）'!FO169)</f>
        <v/>
      </c>
      <c r="EE173" s="154" t="str">
        <f>IF('⑤案件貼り付けシート(E6~→A2へ縦横替えで）'!FQ169="","",'⑤案件貼り付けシート(E6~→A2へ縦横替えで）'!FQ169)</f>
        <v/>
      </c>
      <c r="EF173" s="154" t="str">
        <f>IF('⑤案件貼り付けシート(E6~→A2へ縦横替えで）'!FR169="","",'⑤案件貼り付けシート(E6~→A2へ縦横替えで）'!FR169)</f>
        <v/>
      </c>
      <c r="EG173" s="7" t="str" cm="1">
        <f t="array" ref="EG173">IF('⑤案件貼り付けシート(E6~→A2へ縦横替えで）'!FS169="","",_xlfn.IFS('⑤案件貼り付けシート(E6~→A2へ縦横替えで）'!FS169="固定",1,'⑤案件貼り付けシート(E6~→A2へ縦横替えで）'!FS169="流動",2,'⑤案件貼り付けシート(E6~→A2へ縦横替えで）'!FS169="対象外",""))</f>
        <v/>
      </c>
      <c r="EH173" s="154" t="str">
        <f>IF('⑤案件貼り付けシート(E6~→A2へ縦横替えで）'!$FS169="固定",IF('⑤案件貼り付けシート(E6~→A2へ縦横替えで）'!FT169="","",'⑤案件貼り付けシート(E6~→A2へ縦横替えで）'!FT169),"")</f>
        <v/>
      </c>
      <c r="EI173" s="154" t="str">
        <f>IF('⑤案件貼り付けシート(E6~→A2へ縦横替えで）'!$FS169="固定",IF('⑤案件貼り付けシート(E6~→A2へ縦横替えで）'!FU169="","",'⑤案件貼り付けシート(E6~→A2へ縦横替えで）'!FU169),"")</f>
        <v/>
      </c>
      <c r="EJ173" s="154" t="str">
        <f>IF('⑤案件貼り付けシート(E6~→A2へ縦横替えで）'!$FS169="固定",IF('⑤案件貼り付けシート(E6~→A2へ縦横替えで）'!FV169="","",'⑤案件貼り付けシート(E6~→A2へ縦横替えで）'!FV169),"")</f>
        <v/>
      </c>
      <c r="EK173" s="154" t="str">
        <f>IF('⑤案件貼り付けシート(E6~→A2へ縦横替えで）'!$FS169="固定",IF('⑤案件貼り付けシート(E6~→A2へ縦横替えで）'!FW169="","",'⑤案件貼り付けシート(E6~→A2へ縦横替えで）'!FW169),"")</f>
        <v/>
      </c>
      <c r="EL173" s="154" t="str">
        <f>IF('⑤案件貼り付けシート(E6~→A2へ縦横替えで）'!$FS169="固定",IF('⑤案件貼り付けシート(E6~→A2へ縦横替えで）'!FX169="","",'⑤案件貼り付けシート(E6~→A2へ縦横替えで）'!FX169),"")</f>
        <v/>
      </c>
      <c r="EM173" s="154" t="str">
        <f>IF('⑤案件貼り付けシート(E6~→A2へ縦横替えで）'!$FS169="固定",IF('⑤案件貼り付けシート(E6~→A2へ縦横替えで）'!FY169="","",'⑤案件貼り付けシート(E6~→A2へ縦横替えで）'!FY169),"")</f>
        <v/>
      </c>
      <c r="EN173" s="7" t="str">
        <f>IF('⑤案件貼り付けシート(E6~→A2へ縦横替えで）'!$FS169="固定",IF('⑤案件貼り付けシート(E6~→A2へ縦横替えで）'!FZ169="","",'⑤案件貼り付けシート(E6~→A2へ縦横替えで）'!FZ169),"")</f>
        <v/>
      </c>
      <c r="EO173" s="7" t="str">
        <f>IF('⑤案件貼り付けシート(E6~→A2へ縦横替えで）'!GA169="","",'⑤案件貼り付けシート(E6~→A2へ縦横替えで）'!GA169)</f>
        <v/>
      </c>
      <c r="EP173" s="7" t="str">
        <f>IF('⑤案件貼り付けシート(E6~→A2へ縦横替えで）'!GB169="","",'⑤案件貼り付けシート(E6~→A2へ縦横替えで）'!GB169)</f>
        <v/>
      </c>
      <c r="EQ173" s="7" t="str">
        <f>IF('⑤案件貼り付けシート(E6~→A2へ縦横替えで）'!GC169="","",'⑤案件貼り付けシート(E6~→A2へ縦横替えで）'!GC169)</f>
        <v/>
      </c>
      <c r="ER173" s="154" t="str">
        <f>IF('⑤案件貼り付けシート(E6~→A2へ縦横替えで）'!GE169="","",'⑤案件貼り付けシート(E6~→A2へ縦横替えで）'!GE169)</f>
        <v/>
      </c>
      <c r="ES173" s="154" t="str">
        <f>IF('⑤案件貼り付けシート(E6~→A2へ縦横替えで）'!GF169="","",'⑤案件貼り付けシート(E6~→A2へ縦横替えで）'!GF169)</f>
        <v/>
      </c>
      <c r="ET173" s="7" t="str" cm="1">
        <f t="array" ref="ET173">IF('⑤案件貼り付けシート(E6~→A2へ縦横替えで）'!GG169="","",_xlfn.IFS('⑤案件貼り付けシート(E6~→A2へ縦横替えで）'!GG169="固定",1,'⑤案件貼り付けシート(E6~→A2へ縦横替えで）'!GG169="流動",2,'⑤案件貼り付けシート(E6~→A2へ縦横替えで）'!GG169="対象外",""))</f>
        <v/>
      </c>
      <c r="EU173" s="154" t="str">
        <f>IF('⑤案件貼り付けシート(E6~→A2へ縦横替えで）'!$GG169="固定",IF('⑤案件貼り付けシート(E6~→A2へ縦横替えで）'!GH169="","",'⑤案件貼り付けシート(E6~→A2へ縦横替えで）'!GH169),"")</f>
        <v/>
      </c>
      <c r="EV173" s="154" t="str">
        <f>IF('⑤案件貼り付けシート(E6~→A2へ縦横替えで）'!$GG169="固定",IF('⑤案件貼り付けシート(E6~→A2へ縦横替えで）'!GI169="","",'⑤案件貼り付けシート(E6~→A2へ縦横替えで）'!GI169),"")</f>
        <v/>
      </c>
      <c r="EW173" s="154" t="str">
        <f>IF('⑤案件貼り付けシート(E6~→A2へ縦横替えで）'!$GG169="固定",IF('⑤案件貼り付けシート(E6~→A2へ縦横替えで）'!GJ169="","",'⑤案件貼り付けシート(E6~→A2へ縦横替えで）'!GJ169),"")</f>
        <v/>
      </c>
      <c r="EX173" s="154" t="str">
        <f>IF('⑤案件貼り付けシート(E6~→A2へ縦横替えで）'!$GG169="固定",IF('⑤案件貼り付けシート(E6~→A2へ縦横替えで）'!GK169="","",'⑤案件貼り付けシート(E6~→A2へ縦横替えで）'!GK169),"")</f>
        <v/>
      </c>
      <c r="EY173" s="154" t="str">
        <f>IF('⑤案件貼り付けシート(E6~→A2へ縦横替えで）'!$GG169="固定",IF('⑤案件貼り付けシート(E6~→A2へ縦横替えで）'!GL169="","",'⑤案件貼り付けシート(E6~→A2へ縦横替えで）'!GL169),"")</f>
        <v/>
      </c>
      <c r="EZ173" s="154" t="str">
        <f>IF('⑤案件貼り付けシート(E6~→A2へ縦横替えで）'!$GG169="固定",IF('⑤案件貼り付けシート(E6~→A2へ縦横替えで）'!GM169="","",'⑤案件貼り付けシート(E6~→A2へ縦横替えで）'!GM169),"")</f>
        <v/>
      </c>
      <c r="FA173" s="7" t="str">
        <f>IF('⑤案件貼り付けシート(E6~→A2へ縦横替えで）'!$GG169="固定",IF('⑤案件貼り付けシート(E6~→A2へ縦横替えで）'!GN169="","",'⑤案件貼り付けシート(E6~→A2へ縦横替えで）'!GN169),"")</f>
        <v/>
      </c>
      <c r="FB173" s="7" t="str">
        <f>IF('⑤案件貼り付けシート(E6~→A2へ縦横替えで）'!GO169="","",'⑤案件貼り付けシート(E6~→A2へ縦横替えで）'!GO169)</f>
        <v/>
      </c>
      <c r="FC173" s="7" t="str">
        <f>IF('⑤案件貼り付けシート(E6~→A2へ縦横替えで）'!GP169="","",'⑤案件貼り付けシート(E6~→A2へ縦横替えで）'!GP169)</f>
        <v/>
      </c>
      <c r="FD173" s="7" t="str">
        <f>IF('⑤案件貼り付けシート(E6~→A2へ縦横替えで）'!GQ169="","",'⑤案件貼り付けシート(E6~→A2へ縦横替えで）'!GQ169)</f>
        <v/>
      </c>
      <c r="FE173" s="154" t="str">
        <f>IF('⑤案件貼り付けシート(E6~→A2へ縦横替えで）'!GS169="","",'⑤案件貼り付けシート(E6~→A2へ縦横替えで）'!GS169)</f>
        <v/>
      </c>
      <c r="FF173" s="154" t="str">
        <f>IF('⑤案件貼り付けシート(E6~→A2へ縦横替えで）'!GT169="","",'⑤案件貼り付けシート(E6~→A2へ縦横替えで）'!GT169)</f>
        <v/>
      </c>
      <c r="FG173" s="7" t="str" cm="1">
        <f t="array" ref="FG173">IF('⑤案件貼り付けシート(E6~→A2へ縦横替えで）'!GU169="","",_xlfn.IFS('⑤案件貼り付けシート(E6~→A2へ縦横替えで）'!GU169="固定",1,'⑤案件貼り付けシート(E6~→A2へ縦横替えで）'!GU169="流動",2,'⑤案件貼り付けシート(E6~→A2へ縦横替えで）'!GU169="対象外",""))</f>
        <v/>
      </c>
      <c r="FH173" s="154" t="str">
        <f>IF('⑤案件貼り付けシート(E6~→A2へ縦横替えで）'!$GU169="固定",IF('⑤案件貼り付けシート(E6~→A2へ縦横替えで）'!GV169="","",'⑤案件貼り付けシート(E6~→A2へ縦横替えで）'!GV169),"")</f>
        <v/>
      </c>
      <c r="FI173" s="154" t="str">
        <f>IF('⑤案件貼り付けシート(E6~→A2へ縦横替えで）'!$GU169="固定",IF('⑤案件貼り付けシート(E6~→A2へ縦横替えで）'!GW169="","",'⑤案件貼り付けシート(E6~→A2へ縦横替えで）'!GW169),"")</f>
        <v/>
      </c>
      <c r="FJ173" s="154" t="str">
        <f>IF('⑤案件貼り付けシート(E6~→A2へ縦横替えで）'!$GU169="固定",IF('⑤案件貼り付けシート(E6~→A2へ縦横替えで）'!GX169="","",'⑤案件貼り付けシート(E6~→A2へ縦横替えで）'!GX169),"")</f>
        <v/>
      </c>
      <c r="FK173" s="154" t="str">
        <f>IF('⑤案件貼り付けシート(E6~→A2へ縦横替えで）'!$GU169="固定",IF('⑤案件貼り付けシート(E6~→A2へ縦横替えで）'!GY169="","",'⑤案件貼り付けシート(E6~→A2へ縦横替えで）'!GY169),"")</f>
        <v/>
      </c>
      <c r="FL173" s="154" t="str">
        <f>IF('⑤案件貼り付けシート(E6~→A2へ縦横替えで）'!$GU169="固定",IF('⑤案件貼り付けシート(E6~→A2へ縦横替えで）'!GZ169="","",'⑤案件貼り付けシート(E6~→A2へ縦横替えで）'!GZ169),"")</f>
        <v/>
      </c>
      <c r="FM173" s="154" t="str">
        <f>IF('⑤案件貼り付けシート(E6~→A2へ縦横替えで）'!$GU169="固定",IF('⑤案件貼り付けシート(E6~→A2へ縦横替えで）'!HA169="","",'⑤案件貼り付けシート(E6~→A2へ縦横替えで）'!HA169),"")</f>
        <v/>
      </c>
      <c r="FN173" s="7" t="str">
        <f>IF('⑤案件貼り付けシート(E6~→A2へ縦横替えで）'!$GU169="固定",IF('⑤案件貼り付けシート(E6~→A2へ縦横替えで）'!HB169="","",'⑤案件貼り付けシート(E6~→A2へ縦横替えで）'!HB169),"")</f>
        <v/>
      </c>
      <c r="FO173" s="7" t="str">
        <f>IF('⑤案件貼り付けシート(E6~→A2へ縦横替えで）'!HC169="","",'⑤案件貼り付けシート(E6~→A2へ縦横替えで）'!HC169)</f>
        <v/>
      </c>
      <c r="FP173" s="7" t="str">
        <f>IF('⑤案件貼り付けシート(E6~→A2へ縦横替えで）'!HD169="","",'⑤案件貼り付けシート(E6~→A2へ縦横替えで）'!HD169)</f>
        <v/>
      </c>
      <c r="FQ173" s="7" t="str">
        <f>IF('⑤案件貼り付けシート(E6~→A2へ縦横替えで）'!HE169="","",'⑤案件貼り付けシート(E6~→A2へ縦横替えで）'!HE169)</f>
        <v/>
      </c>
      <c r="FR173" s="154" t="str">
        <f>IF('⑤案件貼り付けシート(E6~→A2へ縦横替えで）'!HG169="","",'⑤案件貼り付けシート(E6~→A2へ縦横替えで）'!HG169)</f>
        <v/>
      </c>
      <c r="FS173" s="154" t="str">
        <f>IF('⑤案件貼り付けシート(E6~→A2へ縦横替えで）'!HH169="","",'⑤案件貼り付けシート(E6~→A2へ縦横替えで）'!HH169)</f>
        <v/>
      </c>
      <c r="FT173" s="7" t="str" cm="1">
        <f t="array" ref="FT173">IF('⑤案件貼り付けシート(E6~→A2へ縦横替えで）'!HI169="","",_xlfn.IFS('⑤案件貼り付けシート(E6~→A2へ縦横替えで）'!HI169="固定",1,'⑤案件貼り付けシート(E6~→A2へ縦横替えで）'!HI169="流動",2,'⑤案件貼り付けシート(E6~→A2へ縦横替えで）'!HI169="対象外",""))</f>
        <v/>
      </c>
      <c r="FU173" s="154" t="str">
        <f>IF('⑤案件貼り付けシート(E6~→A2へ縦横替えで）'!$HI169="固定",IF('⑤案件貼り付けシート(E6~→A2へ縦横替えで）'!HJ169="","",'⑤案件貼り付けシート(E6~→A2へ縦横替えで）'!HJ169),"")</f>
        <v/>
      </c>
      <c r="FV173" s="154" t="str">
        <f>IF('⑤案件貼り付けシート(E6~→A2へ縦横替えで）'!$HI169="固定",IF('⑤案件貼り付けシート(E6~→A2へ縦横替えで）'!HK169="","",'⑤案件貼り付けシート(E6~→A2へ縦横替えで）'!HK169),"")</f>
        <v/>
      </c>
      <c r="FW173" s="154" t="str">
        <f>IF('⑤案件貼り付けシート(E6~→A2へ縦横替えで）'!$HI169="固定",IF('⑤案件貼り付けシート(E6~→A2へ縦横替えで）'!HL169="","",'⑤案件貼り付けシート(E6~→A2へ縦横替えで）'!HL169),"")</f>
        <v/>
      </c>
      <c r="FX173" s="154" t="str">
        <f>IF('⑤案件貼り付けシート(E6~→A2へ縦横替えで）'!$HI169="固定",IF('⑤案件貼り付けシート(E6~→A2へ縦横替えで）'!HM169="","",'⑤案件貼り付けシート(E6~→A2へ縦横替えで）'!HM169),"")</f>
        <v/>
      </c>
      <c r="FY173" s="154" t="str">
        <f>IF('⑤案件貼り付けシート(E6~→A2へ縦横替えで）'!$HI169="固定",IF('⑤案件貼り付けシート(E6~→A2へ縦横替えで）'!HN169="","",'⑤案件貼り付けシート(E6~→A2へ縦横替えで）'!HN169),"")</f>
        <v/>
      </c>
      <c r="FZ173" s="154" t="str">
        <f>IF('⑤案件貼り付けシート(E6~→A2へ縦横替えで）'!$HI169="固定",IF('⑤案件貼り付けシート(E6~→A2へ縦横替えで）'!HO169="","",'⑤案件貼り付けシート(E6~→A2へ縦横替えで）'!HO169),"")</f>
        <v/>
      </c>
      <c r="GA173" s="7" t="str">
        <f>IF('⑤案件貼り付けシート(E6~→A2へ縦横替えで）'!$HI169="固定",IF('⑤案件貼り付けシート(E6~→A2へ縦横替えで）'!HP169="","",'⑤案件貼り付けシート(E6~→A2へ縦横替えで）'!HP169),"")</f>
        <v/>
      </c>
      <c r="GB173" s="7" t="str">
        <f>IF('⑤案件貼り付けシート(E6~→A2へ縦横替えで）'!HQ169="","",'⑤案件貼り付けシート(E6~→A2へ縦横替えで）'!HQ169)</f>
        <v/>
      </c>
      <c r="GC173" s="7" t="str">
        <f>IF('⑤案件貼り付けシート(E6~→A2へ縦横替えで）'!HR169="","",'⑤案件貼り付けシート(E6~→A2へ縦横替えで）'!HR169)</f>
        <v/>
      </c>
      <c r="GD173" s="7" t="str">
        <f>IF('⑤案件貼り付けシート(E6~→A2へ縦横替えで）'!HS169="","",'⑤案件貼り付けシート(E6~→A2へ縦横替えで）'!HS169)</f>
        <v/>
      </c>
      <c r="GE173" s="7"/>
      <c r="GF173" s="7"/>
      <c r="GG173" s="7"/>
      <c r="GH173" s="7"/>
      <c r="GI173" s="7"/>
      <c r="GJ173" s="7"/>
      <c r="GK173" s="7"/>
      <c r="GL173" s="7"/>
      <c r="GM173" s="48"/>
      <c r="GN173" s="7"/>
      <c r="GO173" s="7"/>
      <c r="GP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3"/>
      <c r="AS174" s="7"/>
      <c r="AT174" s="7"/>
      <c r="AU174" s="7"/>
      <c r="AV174" s="7"/>
      <c r="AW174" s="7"/>
      <c r="AX174" s="7"/>
      <c r="AY174" s="7"/>
      <c r="AZ174" s="7"/>
      <c r="BA174" s="7"/>
      <c r="BB174" s="7"/>
      <c r="BC174" s="7"/>
      <c r="BD174" s="7"/>
      <c r="BE174" s="154"/>
      <c r="BF174" s="154"/>
      <c r="BG174" s="7"/>
      <c r="BH174" s="154"/>
      <c r="BI174" s="154"/>
      <c r="BJ174" s="154"/>
      <c r="BK174" s="154"/>
      <c r="BL174" s="154"/>
      <c r="BM174" s="154"/>
      <c r="BN174" s="7"/>
      <c r="BO174" s="7"/>
      <c r="BP174" s="7"/>
      <c r="BQ174" s="7"/>
      <c r="BR174" s="154"/>
      <c r="BS174" s="154"/>
      <c r="BT174" s="7"/>
      <c r="BU174" s="154"/>
      <c r="BV174" s="154"/>
      <c r="BW174" s="154"/>
      <c r="BX174" s="154"/>
      <c r="BY174" s="154"/>
      <c r="BZ174" s="154"/>
      <c r="CA174" s="7"/>
      <c r="CB174" s="7"/>
      <c r="CC174" s="7"/>
      <c r="CD174" s="7"/>
      <c r="CE174" s="154"/>
      <c r="CF174" s="154"/>
      <c r="CG174" s="7"/>
      <c r="CH174" s="154"/>
      <c r="CI174" s="154"/>
      <c r="CJ174" s="154"/>
      <c r="CK174" s="154"/>
      <c r="CL174" s="154"/>
      <c r="CM174" s="154"/>
      <c r="CN174" s="7"/>
      <c r="CO174" s="7"/>
      <c r="CP174" s="7"/>
      <c r="CQ174" s="7"/>
      <c r="CR174" s="154"/>
      <c r="CS174" s="154"/>
      <c r="CT174" s="7"/>
      <c r="CU174" s="154"/>
      <c r="CV174" s="154"/>
      <c r="CW174" s="154"/>
      <c r="CX174" s="154"/>
      <c r="CY174" s="154"/>
      <c r="CZ174" s="154"/>
      <c r="DA174" s="7"/>
      <c r="DB174" s="7"/>
      <c r="DC174" s="7"/>
      <c r="DD174" s="7"/>
      <c r="DE174" s="154"/>
      <c r="DF174" s="154"/>
      <c r="DG174" s="7"/>
      <c r="DH174" s="154"/>
      <c r="DI174" s="154"/>
      <c r="DJ174" s="154"/>
      <c r="DK174" s="154"/>
      <c r="DL174" s="154"/>
      <c r="DM174" s="154"/>
      <c r="DN174" s="7"/>
      <c r="DO174" s="7"/>
      <c r="DP174" s="7"/>
      <c r="DQ174" s="7"/>
      <c r="DR174" s="154" t="str">
        <f>IF('⑤案件貼り付けシート(E6~→A2へ縦横替えで）'!FC170="","",'⑤案件貼り付けシート(E6~→A2へ縦横替えで）'!FC170)</f>
        <v/>
      </c>
      <c r="DS174" s="154" t="str">
        <f>IF('⑤案件貼り付けシート(E6~→A2へ縦横替えで）'!FD170="","",'⑤案件貼り付けシート(E6~→A2へ縦横替えで）'!FD170)</f>
        <v/>
      </c>
      <c r="DT174" s="7" t="str" cm="1">
        <f t="array" ref="DT174">IF('⑤案件貼り付けシート(E6~→A2へ縦横替えで）'!FE170="","",_xlfn.IFS('⑤案件貼り付けシート(E6~→A2へ縦横替えで）'!FE170="固定",1,'⑤案件貼り付けシート(E6~→A2へ縦横替えで）'!FE170="流動",2,'⑤案件貼り付けシート(E6~→A2へ縦横替えで）'!FE170="対象外",""))</f>
        <v/>
      </c>
      <c r="DU174" s="154" t="str">
        <f>IF('⑤案件貼り付けシート(E6~→A2へ縦横替えで）'!$FE170="固定",IF('⑤案件貼り付けシート(E6~→A2へ縦横替えで）'!FF170="","",'⑤案件貼り付けシート(E6~→A2へ縦横替えで）'!FF170),"")</f>
        <v/>
      </c>
      <c r="DV174" s="154" t="str">
        <f>IF('⑤案件貼り付けシート(E6~→A2へ縦横替えで）'!$FE170="固定",IF('⑤案件貼り付けシート(E6~→A2へ縦横替えで）'!FG170="","",'⑤案件貼り付けシート(E6~→A2へ縦横替えで）'!FG170),"")</f>
        <v/>
      </c>
      <c r="DW174" s="154" t="str">
        <f>IF('⑤案件貼り付けシート(E6~→A2へ縦横替えで）'!$FE170="固定",IF('⑤案件貼り付けシート(E6~→A2へ縦横替えで）'!FH170="","",'⑤案件貼り付けシート(E6~→A2へ縦横替えで）'!FH170),"")</f>
        <v/>
      </c>
      <c r="DX174" s="154" t="str">
        <f>IF('⑤案件貼り付けシート(E6~→A2へ縦横替えで）'!$FE170="固定",IF('⑤案件貼り付けシート(E6~→A2へ縦横替えで）'!FI170="","",'⑤案件貼り付けシート(E6~→A2へ縦横替えで）'!FI170),"")</f>
        <v/>
      </c>
      <c r="DY174" s="154" t="str">
        <f>IF('⑤案件貼り付けシート(E6~→A2へ縦横替えで）'!$FE170="固定",IF('⑤案件貼り付けシート(E6~→A2へ縦横替えで）'!FJ170="","",'⑤案件貼り付けシート(E6~→A2へ縦横替えで）'!FJ170),"")</f>
        <v/>
      </c>
      <c r="DZ174" s="154" t="str">
        <f>IF('⑤案件貼り付けシート(E6~→A2へ縦横替えで）'!$FE170="固定",IF('⑤案件貼り付けシート(E6~→A2へ縦横替えで）'!FK170="","",'⑤案件貼り付けシート(E6~→A2へ縦横替えで）'!FK170),"")</f>
        <v/>
      </c>
      <c r="EA174" s="7" t="str">
        <f>IF('⑤案件貼り付けシート(E6~→A2へ縦横替えで）'!$FE170="固定",IF('⑤案件貼り付けシート(E6~→A2へ縦横替えで）'!FL170="","",'⑤案件貼り付けシート(E6~→A2へ縦横替えで）'!FL170),"")</f>
        <v/>
      </c>
      <c r="EB174" s="7" t="str">
        <f>IF('⑤案件貼り付けシート(E6~→A2へ縦横替えで）'!FM170="","",'⑤案件貼り付けシート(E6~→A2へ縦横替えで）'!FM170)</f>
        <v/>
      </c>
      <c r="EC174" s="7" t="str">
        <f>IF('⑤案件貼り付けシート(E6~→A2へ縦横替えで）'!FN170="","",'⑤案件貼り付けシート(E6~→A2へ縦横替えで）'!FN170)</f>
        <v/>
      </c>
      <c r="ED174" s="7" t="str">
        <f>IF('⑤案件貼り付けシート(E6~→A2へ縦横替えで）'!FO170="","",'⑤案件貼り付けシート(E6~→A2へ縦横替えで）'!FO170)</f>
        <v/>
      </c>
      <c r="EE174" s="154" t="str">
        <f>IF('⑤案件貼り付けシート(E6~→A2へ縦横替えで）'!FQ170="","",'⑤案件貼り付けシート(E6~→A2へ縦横替えで）'!FQ170)</f>
        <v/>
      </c>
      <c r="EF174" s="154" t="str">
        <f>IF('⑤案件貼り付けシート(E6~→A2へ縦横替えで）'!FR170="","",'⑤案件貼り付けシート(E6~→A2へ縦横替えで）'!FR170)</f>
        <v/>
      </c>
      <c r="EG174" s="7" t="str" cm="1">
        <f t="array" ref="EG174">IF('⑤案件貼り付けシート(E6~→A2へ縦横替えで）'!FS170="","",_xlfn.IFS('⑤案件貼り付けシート(E6~→A2へ縦横替えで）'!FS170="固定",1,'⑤案件貼り付けシート(E6~→A2へ縦横替えで）'!FS170="流動",2,'⑤案件貼り付けシート(E6~→A2へ縦横替えで）'!FS170="対象外",""))</f>
        <v/>
      </c>
      <c r="EH174" s="154" t="str">
        <f>IF('⑤案件貼り付けシート(E6~→A2へ縦横替えで）'!$FS170="固定",IF('⑤案件貼り付けシート(E6~→A2へ縦横替えで）'!FT170="","",'⑤案件貼り付けシート(E6~→A2へ縦横替えで）'!FT170),"")</f>
        <v/>
      </c>
      <c r="EI174" s="154" t="str">
        <f>IF('⑤案件貼り付けシート(E6~→A2へ縦横替えで）'!$FS170="固定",IF('⑤案件貼り付けシート(E6~→A2へ縦横替えで）'!FU170="","",'⑤案件貼り付けシート(E6~→A2へ縦横替えで）'!FU170),"")</f>
        <v/>
      </c>
      <c r="EJ174" s="154" t="str">
        <f>IF('⑤案件貼り付けシート(E6~→A2へ縦横替えで）'!$FS170="固定",IF('⑤案件貼り付けシート(E6~→A2へ縦横替えで）'!FV170="","",'⑤案件貼り付けシート(E6~→A2へ縦横替えで）'!FV170),"")</f>
        <v/>
      </c>
      <c r="EK174" s="154" t="str">
        <f>IF('⑤案件貼り付けシート(E6~→A2へ縦横替えで）'!$FS170="固定",IF('⑤案件貼り付けシート(E6~→A2へ縦横替えで）'!FW170="","",'⑤案件貼り付けシート(E6~→A2へ縦横替えで）'!FW170),"")</f>
        <v/>
      </c>
      <c r="EL174" s="154" t="str">
        <f>IF('⑤案件貼り付けシート(E6~→A2へ縦横替えで）'!$FS170="固定",IF('⑤案件貼り付けシート(E6~→A2へ縦横替えで）'!FX170="","",'⑤案件貼り付けシート(E6~→A2へ縦横替えで）'!FX170),"")</f>
        <v/>
      </c>
      <c r="EM174" s="154" t="str">
        <f>IF('⑤案件貼り付けシート(E6~→A2へ縦横替えで）'!$FS170="固定",IF('⑤案件貼り付けシート(E6~→A2へ縦横替えで）'!FY170="","",'⑤案件貼り付けシート(E6~→A2へ縦横替えで）'!FY170),"")</f>
        <v/>
      </c>
      <c r="EN174" s="7" t="str">
        <f>IF('⑤案件貼り付けシート(E6~→A2へ縦横替えで）'!$FS170="固定",IF('⑤案件貼り付けシート(E6~→A2へ縦横替えで）'!FZ170="","",'⑤案件貼り付けシート(E6~→A2へ縦横替えで）'!FZ170),"")</f>
        <v/>
      </c>
      <c r="EO174" s="7" t="str">
        <f>IF('⑤案件貼り付けシート(E6~→A2へ縦横替えで）'!GA170="","",'⑤案件貼り付けシート(E6~→A2へ縦横替えで）'!GA170)</f>
        <v/>
      </c>
      <c r="EP174" s="7" t="str">
        <f>IF('⑤案件貼り付けシート(E6~→A2へ縦横替えで）'!GB170="","",'⑤案件貼り付けシート(E6~→A2へ縦横替えで）'!GB170)</f>
        <v/>
      </c>
      <c r="EQ174" s="7" t="str">
        <f>IF('⑤案件貼り付けシート(E6~→A2へ縦横替えで）'!GC170="","",'⑤案件貼り付けシート(E6~→A2へ縦横替えで）'!GC170)</f>
        <v/>
      </c>
      <c r="ER174" s="154" t="str">
        <f>IF('⑤案件貼り付けシート(E6~→A2へ縦横替えで）'!GE170="","",'⑤案件貼り付けシート(E6~→A2へ縦横替えで）'!GE170)</f>
        <v/>
      </c>
      <c r="ES174" s="154" t="str">
        <f>IF('⑤案件貼り付けシート(E6~→A2へ縦横替えで）'!GF170="","",'⑤案件貼り付けシート(E6~→A2へ縦横替えで）'!GF170)</f>
        <v/>
      </c>
      <c r="ET174" s="7" t="str" cm="1">
        <f t="array" ref="ET174">IF('⑤案件貼り付けシート(E6~→A2へ縦横替えで）'!GG170="","",_xlfn.IFS('⑤案件貼り付けシート(E6~→A2へ縦横替えで）'!GG170="固定",1,'⑤案件貼り付けシート(E6~→A2へ縦横替えで）'!GG170="流動",2,'⑤案件貼り付けシート(E6~→A2へ縦横替えで）'!GG170="対象外",""))</f>
        <v/>
      </c>
      <c r="EU174" s="154" t="str">
        <f>IF('⑤案件貼り付けシート(E6~→A2へ縦横替えで）'!$GG170="固定",IF('⑤案件貼り付けシート(E6~→A2へ縦横替えで）'!GH170="","",'⑤案件貼り付けシート(E6~→A2へ縦横替えで）'!GH170),"")</f>
        <v/>
      </c>
      <c r="EV174" s="154" t="str">
        <f>IF('⑤案件貼り付けシート(E6~→A2へ縦横替えで）'!$GG170="固定",IF('⑤案件貼り付けシート(E6~→A2へ縦横替えで）'!GI170="","",'⑤案件貼り付けシート(E6~→A2へ縦横替えで）'!GI170),"")</f>
        <v/>
      </c>
      <c r="EW174" s="154" t="str">
        <f>IF('⑤案件貼り付けシート(E6~→A2へ縦横替えで）'!$GG170="固定",IF('⑤案件貼り付けシート(E6~→A2へ縦横替えで）'!GJ170="","",'⑤案件貼り付けシート(E6~→A2へ縦横替えで）'!GJ170),"")</f>
        <v/>
      </c>
      <c r="EX174" s="154" t="str">
        <f>IF('⑤案件貼り付けシート(E6~→A2へ縦横替えで）'!$GG170="固定",IF('⑤案件貼り付けシート(E6~→A2へ縦横替えで）'!GK170="","",'⑤案件貼り付けシート(E6~→A2へ縦横替えで）'!GK170),"")</f>
        <v/>
      </c>
      <c r="EY174" s="154" t="str">
        <f>IF('⑤案件貼り付けシート(E6~→A2へ縦横替えで）'!$GG170="固定",IF('⑤案件貼り付けシート(E6~→A2へ縦横替えで）'!GL170="","",'⑤案件貼り付けシート(E6~→A2へ縦横替えで）'!GL170),"")</f>
        <v/>
      </c>
      <c r="EZ174" s="154" t="str">
        <f>IF('⑤案件貼り付けシート(E6~→A2へ縦横替えで）'!$GG170="固定",IF('⑤案件貼り付けシート(E6~→A2へ縦横替えで）'!GM170="","",'⑤案件貼り付けシート(E6~→A2へ縦横替えで）'!GM170),"")</f>
        <v/>
      </c>
      <c r="FA174" s="7" t="str">
        <f>IF('⑤案件貼り付けシート(E6~→A2へ縦横替えで）'!$GG170="固定",IF('⑤案件貼り付けシート(E6~→A2へ縦横替えで）'!GN170="","",'⑤案件貼り付けシート(E6~→A2へ縦横替えで）'!GN170),"")</f>
        <v/>
      </c>
      <c r="FB174" s="7" t="str">
        <f>IF('⑤案件貼り付けシート(E6~→A2へ縦横替えで）'!GO170="","",'⑤案件貼り付けシート(E6~→A2へ縦横替えで）'!GO170)</f>
        <v/>
      </c>
      <c r="FC174" s="7" t="str">
        <f>IF('⑤案件貼り付けシート(E6~→A2へ縦横替えで）'!GP170="","",'⑤案件貼り付けシート(E6~→A2へ縦横替えで）'!GP170)</f>
        <v/>
      </c>
      <c r="FD174" s="7" t="str">
        <f>IF('⑤案件貼り付けシート(E6~→A2へ縦横替えで）'!GQ170="","",'⑤案件貼り付けシート(E6~→A2へ縦横替えで）'!GQ170)</f>
        <v/>
      </c>
      <c r="FE174" s="154" t="str">
        <f>IF('⑤案件貼り付けシート(E6~→A2へ縦横替えで）'!GS170="","",'⑤案件貼り付けシート(E6~→A2へ縦横替えで）'!GS170)</f>
        <v/>
      </c>
      <c r="FF174" s="154" t="str">
        <f>IF('⑤案件貼り付けシート(E6~→A2へ縦横替えで）'!GT170="","",'⑤案件貼り付けシート(E6~→A2へ縦横替えで）'!GT170)</f>
        <v/>
      </c>
      <c r="FG174" s="7" t="str" cm="1">
        <f t="array" ref="FG174">IF('⑤案件貼り付けシート(E6~→A2へ縦横替えで）'!GU170="","",_xlfn.IFS('⑤案件貼り付けシート(E6~→A2へ縦横替えで）'!GU170="固定",1,'⑤案件貼り付けシート(E6~→A2へ縦横替えで）'!GU170="流動",2,'⑤案件貼り付けシート(E6~→A2へ縦横替えで）'!GU170="対象外",""))</f>
        <v/>
      </c>
      <c r="FH174" s="154" t="str">
        <f>IF('⑤案件貼り付けシート(E6~→A2へ縦横替えで）'!$GU170="固定",IF('⑤案件貼り付けシート(E6~→A2へ縦横替えで）'!GV170="","",'⑤案件貼り付けシート(E6~→A2へ縦横替えで）'!GV170),"")</f>
        <v/>
      </c>
      <c r="FI174" s="154" t="str">
        <f>IF('⑤案件貼り付けシート(E6~→A2へ縦横替えで）'!$GU170="固定",IF('⑤案件貼り付けシート(E6~→A2へ縦横替えで）'!GW170="","",'⑤案件貼り付けシート(E6~→A2へ縦横替えで）'!GW170),"")</f>
        <v/>
      </c>
      <c r="FJ174" s="154" t="str">
        <f>IF('⑤案件貼り付けシート(E6~→A2へ縦横替えで）'!$GU170="固定",IF('⑤案件貼り付けシート(E6~→A2へ縦横替えで）'!GX170="","",'⑤案件貼り付けシート(E6~→A2へ縦横替えで）'!GX170),"")</f>
        <v/>
      </c>
      <c r="FK174" s="154" t="str">
        <f>IF('⑤案件貼り付けシート(E6~→A2へ縦横替えで）'!$GU170="固定",IF('⑤案件貼り付けシート(E6~→A2へ縦横替えで）'!GY170="","",'⑤案件貼り付けシート(E6~→A2へ縦横替えで）'!GY170),"")</f>
        <v/>
      </c>
      <c r="FL174" s="154" t="str">
        <f>IF('⑤案件貼り付けシート(E6~→A2へ縦横替えで）'!$GU170="固定",IF('⑤案件貼り付けシート(E6~→A2へ縦横替えで）'!GZ170="","",'⑤案件貼り付けシート(E6~→A2へ縦横替えで）'!GZ170),"")</f>
        <v/>
      </c>
      <c r="FM174" s="154" t="str">
        <f>IF('⑤案件貼り付けシート(E6~→A2へ縦横替えで）'!$GU170="固定",IF('⑤案件貼り付けシート(E6~→A2へ縦横替えで）'!HA170="","",'⑤案件貼り付けシート(E6~→A2へ縦横替えで）'!HA170),"")</f>
        <v/>
      </c>
      <c r="FN174" s="7" t="str">
        <f>IF('⑤案件貼り付けシート(E6~→A2へ縦横替えで）'!$GU170="固定",IF('⑤案件貼り付けシート(E6~→A2へ縦横替えで）'!HB170="","",'⑤案件貼り付けシート(E6~→A2へ縦横替えで）'!HB170),"")</f>
        <v/>
      </c>
      <c r="FO174" s="7" t="str">
        <f>IF('⑤案件貼り付けシート(E6~→A2へ縦横替えで）'!HC170="","",'⑤案件貼り付けシート(E6~→A2へ縦横替えで）'!HC170)</f>
        <v/>
      </c>
      <c r="FP174" s="7" t="str">
        <f>IF('⑤案件貼り付けシート(E6~→A2へ縦横替えで）'!HD170="","",'⑤案件貼り付けシート(E6~→A2へ縦横替えで）'!HD170)</f>
        <v/>
      </c>
      <c r="FQ174" s="7" t="str">
        <f>IF('⑤案件貼り付けシート(E6~→A2へ縦横替えで）'!HE170="","",'⑤案件貼り付けシート(E6~→A2へ縦横替えで）'!HE170)</f>
        <v/>
      </c>
      <c r="FR174" s="154" t="str">
        <f>IF('⑤案件貼り付けシート(E6~→A2へ縦横替えで）'!HG170="","",'⑤案件貼り付けシート(E6~→A2へ縦横替えで）'!HG170)</f>
        <v/>
      </c>
      <c r="FS174" s="154" t="str">
        <f>IF('⑤案件貼り付けシート(E6~→A2へ縦横替えで）'!HH170="","",'⑤案件貼り付けシート(E6~→A2へ縦横替えで）'!HH170)</f>
        <v/>
      </c>
      <c r="FT174" s="7" t="str" cm="1">
        <f t="array" ref="FT174">IF('⑤案件貼り付けシート(E6~→A2へ縦横替えで）'!HI170="","",_xlfn.IFS('⑤案件貼り付けシート(E6~→A2へ縦横替えで）'!HI170="固定",1,'⑤案件貼り付けシート(E6~→A2へ縦横替えで）'!HI170="流動",2,'⑤案件貼り付けシート(E6~→A2へ縦横替えで）'!HI170="対象外",""))</f>
        <v/>
      </c>
      <c r="FU174" s="154" t="str">
        <f>IF('⑤案件貼り付けシート(E6~→A2へ縦横替えで）'!$HI170="固定",IF('⑤案件貼り付けシート(E6~→A2へ縦横替えで）'!HJ170="","",'⑤案件貼り付けシート(E6~→A2へ縦横替えで）'!HJ170),"")</f>
        <v/>
      </c>
      <c r="FV174" s="154" t="str">
        <f>IF('⑤案件貼り付けシート(E6~→A2へ縦横替えで）'!$HI170="固定",IF('⑤案件貼り付けシート(E6~→A2へ縦横替えで）'!HK170="","",'⑤案件貼り付けシート(E6~→A2へ縦横替えで）'!HK170),"")</f>
        <v/>
      </c>
      <c r="FW174" s="154" t="str">
        <f>IF('⑤案件貼り付けシート(E6~→A2へ縦横替えで）'!$HI170="固定",IF('⑤案件貼り付けシート(E6~→A2へ縦横替えで）'!HL170="","",'⑤案件貼り付けシート(E6~→A2へ縦横替えで）'!HL170),"")</f>
        <v/>
      </c>
      <c r="FX174" s="154" t="str">
        <f>IF('⑤案件貼り付けシート(E6~→A2へ縦横替えで）'!$HI170="固定",IF('⑤案件貼り付けシート(E6~→A2へ縦横替えで）'!HM170="","",'⑤案件貼り付けシート(E6~→A2へ縦横替えで）'!HM170),"")</f>
        <v/>
      </c>
      <c r="FY174" s="154" t="str">
        <f>IF('⑤案件貼り付けシート(E6~→A2へ縦横替えで）'!$HI170="固定",IF('⑤案件貼り付けシート(E6~→A2へ縦横替えで）'!HN170="","",'⑤案件貼り付けシート(E6~→A2へ縦横替えで）'!HN170),"")</f>
        <v/>
      </c>
      <c r="FZ174" s="154" t="str">
        <f>IF('⑤案件貼り付けシート(E6~→A2へ縦横替えで）'!$HI170="固定",IF('⑤案件貼り付けシート(E6~→A2へ縦横替えで）'!HO170="","",'⑤案件貼り付けシート(E6~→A2へ縦横替えで）'!HO170),"")</f>
        <v/>
      </c>
      <c r="GA174" s="7" t="str">
        <f>IF('⑤案件貼り付けシート(E6~→A2へ縦横替えで）'!$HI170="固定",IF('⑤案件貼り付けシート(E6~→A2へ縦横替えで）'!HP170="","",'⑤案件貼り付けシート(E6~→A2へ縦横替えで）'!HP170),"")</f>
        <v/>
      </c>
      <c r="GB174" s="7" t="str">
        <f>IF('⑤案件貼り付けシート(E6~→A2へ縦横替えで）'!HQ170="","",'⑤案件貼り付けシート(E6~→A2へ縦横替えで）'!HQ170)</f>
        <v/>
      </c>
      <c r="GC174" s="7" t="str">
        <f>IF('⑤案件貼り付けシート(E6~→A2へ縦横替えで）'!HR170="","",'⑤案件貼り付けシート(E6~→A2へ縦横替えで）'!HR170)</f>
        <v/>
      </c>
      <c r="GD174" s="7" t="str">
        <f>IF('⑤案件貼り付けシート(E6~→A2へ縦横替えで）'!HS170="","",'⑤案件貼り付けシート(E6~→A2へ縦横替えで）'!HS170)</f>
        <v/>
      </c>
      <c r="GE174" s="7"/>
      <c r="GF174" s="7"/>
      <c r="GG174" s="7"/>
      <c r="GH174" s="7"/>
      <c r="GI174" s="7"/>
      <c r="GJ174" s="7"/>
      <c r="GK174" s="7"/>
      <c r="GL174" s="7"/>
      <c r="GM174" s="48"/>
      <c r="GN174" s="7"/>
      <c r="GO174" s="7"/>
      <c r="GP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3"/>
      <c r="AS175" s="7"/>
      <c r="AT175" s="7"/>
      <c r="AU175" s="7"/>
      <c r="AV175" s="7"/>
      <c r="AW175" s="7"/>
      <c r="AX175" s="7"/>
      <c r="AY175" s="7"/>
      <c r="AZ175" s="7"/>
      <c r="BA175" s="7"/>
      <c r="BB175" s="7"/>
      <c r="BC175" s="7"/>
      <c r="BD175" s="7"/>
      <c r="BE175" s="154"/>
      <c r="BF175" s="154"/>
      <c r="BG175" s="7"/>
      <c r="BH175" s="154"/>
      <c r="BI175" s="154"/>
      <c r="BJ175" s="154"/>
      <c r="BK175" s="154"/>
      <c r="BL175" s="154"/>
      <c r="BM175" s="154"/>
      <c r="BN175" s="7"/>
      <c r="BO175" s="7"/>
      <c r="BP175" s="7"/>
      <c r="BQ175" s="7"/>
      <c r="BR175" s="154"/>
      <c r="BS175" s="154"/>
      <c r="BT175" s="7"/>
      <c r="BU175" s="154"/>
      <c r="BV175" s="154"/>
      <c r="BW175" s="154"/>
      <c r="BX175" s="154"/>
      <c r="BY175" s="154"/>
      <c r="BZ175" s="154"/>
      <c r="CA175" s="7"/>
      <c r="CB175" s="7"/>
      <c r="CC175" s="7"/>
      <c r="CD175" s="7"/>
      <c r="CE175" s="154"/>
      <c r="CF175" s="154"/>
      <c r="CG175" s="7"/>
      <c r="CH175" s="154"/>
      <c r="CI175" s="154"/>
      <c r="CJ175" s="154"/>
      <c r="CK175" s="154"/>
      <c r="CL175" s="154"/>
      <c r="CM175" s="154"/>
      <c r="CN175" s="7"/>
      <c r="CO175" s="7"/>
      <c r="CP175" s="7"/>
      <c r="CQ175" s="7"/>
      <c r="CR175" s="154"/>
      <c r="CS175" s="154"/>
      <c r="CT175" s="7"/>
      <c r="CU175" s="154"/>
      <c r="CV175" s="154"/>
      <c r="CW175" s="154"/>
      <c r="CX175" s="154"/>
      <c r="CY175" s="154"/>
      <c r="CZ175" s="154"/>
      <c r="DA175" s="7"/>
      <c r="DB175" s="7"/>
      <c r="DC175" s="7"/>
      <c r="DD175" s="7"/>
      <c r="DE175" s="154"/>
      <c r="DF175" s="154"/>
      <c r="DG175" s="7"/>
      <c r="DH175" s="154"/>
      <c r="DI175" s="154"/>
      <c r="DJ175" s="154"/>
      <c r="DK175" s="154"/>
      <c r="DL175" s="154"/>
      <c r="DM175" s="154"/>
      <c r="DN175" s="7"/>
      <c r="DO175" s="7"/>
      <c r="DP175" s="7"/>
      <c r="DQ175" s="7"/>
      <c r="DR175" s="154" t="str">
        <f>IF('⑤案件貼り付けシート(E6~→A2へ縦横替えで）'!FC171="","",'⑤案件貼り付けシート(E6~→A2へ縦横替えで）'!FC171)</f>
        <v/>
      </c>
      <c r="DS175" s="154" t="str">
        <f>IF('⑤案件貼り付けシート(E6~→A2へ縦横替えで）'!FD171="","",'⑤案件貼り付けシート(E6~→A2へ縦横替えで）'!FD171)</f>
        <v/>
      </c>
      <c r="DT175" s="7" t="str" cm="1">
        <f t="array" ref="DT175">IF('⑤案件貼り付けシート(E6~→A2へ縦横替えで）'!FE171="","",_xlfn.IFS('⑤案件貼り付けシート(E6~→A2へ縦横替えで）'!FE171="固定",1,'⑤案件貼り付けシート(E6~→A2へ縦横替えで）'!FE171="流動",2,'⑤案件貼り付けシート(E6~→A2へ縦横替えで）'!FE171="対象外",""))</f>
        <v/>
      </c>
      <c r="DU175" s="154" t="str">
        <f>IF('⑤案件貼り付けシート(E6~→A2へ縦横替えで）'!$FE171="固定",IF('⑤案件貼り付けシート(E6~→A2へ縦横替えで）'!FF171="","",'⑤案件貼り付けシート(E6~→A2へ縦横替えで）'!FF171),"")</f>
        <v/>
      </c>
      <c r="DV175" s="154" t="str">
        <f>IF('⑤案件貼り付けシート(E6~→A2へ縦横替えで）'!$FE171="固定",IF('⑤案件貼り付けシート(E6~→A2へ縦横替えで）'!FG171="","",'⑤案件貼り付けシート(E6~→A2へ縦横替えで）'!FG171),"")</f>
        <v/>
      </c>
      <c r="DW175" s="154" t="str">
        <f>IF('⑤案件貼り付けシート(E6~→A2へ縦横替えで）'!$FE171="固定",IF('⑤案件貼り付けシート(E6~→A2へ縦横替えで）'!FH171="","",'⑤案件貼り付けシート(E6~→A2へ縦横替えで）'!FH171),"")</f>
        <v/>
      </c>
      <c r="DX175" s="154" t="str">
        <f>IF('⑤案件貼り付けシート(E6~→A2へ縦横替えで）'!$FE171="固定",IF('⑤案件貼り付けシート(E6~→A2へ縦横替えで）'!FI171="","",'⑤案件貼り付けシート(E6~→A2へ縦横替えで）'!FI171),"")</f>
        <v/>
      </c>
      <c r="DY175" s="154" t="str">
        <f>IF('⑤案件貼り付けシート(E6~→A2へ縦横替えで）'!$FE171="固定",IF('⑤案件貼り付けシート(E6~→A2へ縦横替えで）'!FJ171="","",'⑤案件貼り付けシート(E6~→A2へ縦横替えで）'!FJ171),"")</f>
        <v/>
      </c>
      <c r="DZ175" s="154" t="str">
        <f>IF('⑤案件貼り付けシート(E6~→A2へ縦横替えで）'!$FE171="固定",IF('⑤案件貼り付けシート(E6~→A2へ縦横替えで）'!FK171="","",'⑤案件貼り付けシート(E6~→A2へ縦横替えで）'!FK171),"")</f>
        <v/>
      </c>
      <c r="EA175" s="7" t="str">
        <f>IF('⑤案件貼り付けシート(E6~→A2へ縦横替えで）'!$FE171="固定",IF('⑤案件貼り付けシート(E6~→A2へ縦横替えで）'!FL171="","",'⑤案件貼り付けシート(E6~→A2へ縦横替えで）'!FL171),"")</f>
        <v/>
      </c>
      <c r="EB175" s="7" t="str">
        <f>IF('⑤案件貼り付けシート(E6~→A2へ縦横替えで）'!FM171="","",'⑤案件貼り付けシート(E6~→A2へ縦横替えで）'!FM171)</f>
        <v/>
      </c>
      <c r="EC175" s="7" t="str">
        <f>IF('⑤案件貼り付けシート(E6~→A2へ縦横替えで）'!FN171="","",'⑤案件貼り付けシート(E6~→A2へ縦横替えで）'!FN171)</f>
        <v/>
      </c>
      <c r="ED175" s="7" t="str">
        <f>IF('⑤案件貼り付けシート(E6~→A2へ縦横替えで）'!FO171="","",'⑤案件貼り付けシート(E6~→A2へ縦横替えで）'!FO171)</f>
        <v/>
      </c>
      <c r="EE175" s="154" t="str">
        <f>IF('⑤案件貼り付けシート(E6~→A2へ縦横替えで）'!FQ171="","",'⑤案件貼り付けシート(E6~→A2へ縦横替えで）'!FQ171)</f>
        <v/>
      </c>
      <c r="EF175" s="154" t="str">
        <f>IF('⑤案件貼り付けシート(E6~→A2へ縦横替えで）'!FR171="","",'⑤案件貼り付けシート(E6~→A2へ縦横替えで）'!FR171)</f>
        <v/>
      </c>
      <c r="EG175" s="7" t="str" cm="1">
        <f t="array" ref="EG175">IF('⑤案件貼り付けシート(E6~→A2へ縦横替えで）'!FS171="","",_xlfn.IFS('⑤案件貼り付けシート(E6~→A2へ縦横替えで）'!FS171="固定",1,'⑤案件貼り付けシート(E6~→A2へ縦横替えで）'!FS171="流動",2,'⑤案件貼り付けシート(E6~→A2へ縦横替えで）'!FS171="対象外",""))</f>
        <v/>
      </c>
      <c r="EH175" s="154" t="str">
        <f>IF('⑤案件貼り付けシート(E6~→A2へ縦横替えで）'!$FS171="固定",IF('⑤案件貼り付けシート(E6~→A2へ縦横替えで）'!FT171="","",'⑤案件貼り付けシート(E6~→A2へ縦横替えで）'!FT171),"")</f>
        <v/>
      </c>
      <c r="EI175" s="154" t="str">
        <f>IF('⑤案件貼り付けシート(E6~→A2へ縦横替えで）'!$FS171="固定",IF('⑤案件貼り付けシート(E6~→A2へ縦横替えで）'!FU171="","",'⑤案件貼り付けシート(E6~→A2へ縦横替えで）'!FU171),"")</f>
        <v/>
      </c>
      <c r="EJ175" s="154" t="str">
        <f>IF('⑤案件貼り付けシート(E6~→A2へ縦横替えで）'!$FS171="固定",IF('⑤案件貼り付けシート(E6~→A2へ縦横替えで）'!FV171="","",'⑤案件貼り付けシート(E6~→A2へ縦横替えで）'!FV171),"")</f>
        <v/>
      </c>
      <c r="EK175" s="154" t="str">
        <f>IF('⑤案件貼り付けシート(E6~→A2へ縦横替えで）'!$FS171="固定",IF('⑤案件貼り付けシート(E6~→A2へ縦横替えで）'!FW171="","",'⑤案件貼り付けシート(E6~→A2へ縦横替えで）'!FW171),"")</f>
        <v/>
      </c>
      <c r="EL175" s="154" t="str">
        <f>IF('⑤案件貼り付けシート(E6~→A2へ縦横替えで）'!$FS171="固定",IF('⑤案件貼り付けシート(E6~→A2へ縦横替えで）'!FX171="","",'⑤案件貼り付けシート(E6~→A2へ縦横替えで）'!FX171),"")</f>
        <v/>
      </c>
      <c r="EM175" s="154" t="str">
        <f>IF('⑤案件貼り付けシート(E6~→A2へ縦横替えで）'!$FS171="固定",IF('⑤案件貼り付けシート(E6~→A2へ縦横替えで）'!FY171="","",'⑤案件貼り付けシート(E6~→A2へ縦横替えで）'!FY171),"")</f>
        <v/>
      </c>
      <c r="EN175" s="7" t="str">
        <f>IF('⑤案件貼り付けシート(E6~→A2へ縦横替えで）'!$FS171="固定",IF('⑤案件貼り付けシート(E6~→A2へ縦横替えで）'!FZ171="","",'⑤案件貼り付けシート(E6~→A2へ縦横替えで）'!FZ171),"")</f>
        <v/>
      </c>
      <c r="EO175" s="7" t="str">
        <f>IF('⑤案件貼り付けシート(E6~→A2へ縦横替えで）'!GA171="","",'⑤案件貼り付けシート(E6~→A2へ縦横替えで）'!GA171)</f>
        <v/>
      </c>
      <c r="EP175" s="7" t="str">
        <f>IF('⑤案件貼り付けシート(E6~→A2へ縦横替えで）'!GB171="","",'⑤案件貼り付けシート(E6~→A2へ縦横替えで）'!GB171)</f>
        <v/>
      </c>
      <c r="EQ175" s="7" t="str">
        <f>IF('⑤案件貼り付けシート(E6~→A2へ縦横替えで）'!GC171="","",'⑤案件貼り付けシート(E6~→A2へ縦横替えで）'!GC171)</f>
        <v/>
      </c>
      <c r="ER175" s="154" t="str">
        <f>IF('⑤案件貼り付けシート(E6~→A2へ縦横替えで）'!GE171="","",'⑤案件貼り付けシート(E6~→A2へ縦横替えで）'!GE171)</f>
        <v/>
      </c>
      <c r="ES175" s="154" t="str">
        <f>IF('⑤案件貼り付けシート(E6~→A2へ縦横替えで）'!GF171="","",'⑤案件貼り付けシート(E6~→A2へ縦横替えで）'!GF171)</f>
        <v/>
      </c>
      <c r="ET175" s="7" t="str" cm="1">
        <f t="array" ref="ET175">IF('⑤案件貼り付けシート(E6~→A2へ縦横替えで）'!GG171="","",_xlfn.IFS('⑤案件貼り付けシート(E6~→A2へ縦横替えで）'!GG171="固定",1,'⑤案件貼り付けシート(E6~→A2へ縦横替えで）'!GG171="流動",2,'⑤案件貼り付けシート(E6~→A2へ縦横替えで）'!GG171="対象外",""))</f>
        <v/>
      </c>
      <c r="EU175" s="154" t="str">
        <f>IF('⑤案件貼り付けシート(E6~→A2へ縦横替えで）'!$GG171="固定",IF('⑤案件貼り付けシート(E6~→A2へ縦横替えで）'!GH171="","",'⑤案件貼り付けシート(E6~→A2へ縦横替えで）'!GH171),"")</f>
        <v/>
      </c>
      <c r="EV175" s="154" t="str">
        <f>IF('⑤案件貼り付けシート(E6~→A2へ縦横替えで）'!$GG171="固定",IF('⑤案件貼り付けシート(E6~→A2へ縦横替えで）'!GI171="","",'⑤案件貼り付けシート(E6~→A2へ縦横替えで）'!GI171),"")</f>
        <v/>
      </c>
      <c r="EW175" s="154" t="str">
        <f>IF('⑤案件貼り付けシート(E6~→A2へ縦横替えで）'!$GG171="固定",IF('⑤案件貼り付けシート(E6~→A2へ縦横替えで）'!GJ171="","",'⑤案件貼り付けシート(E6~→A2へ縦横替えで）'!GJ171),"")</f>
        <v/>
      </c>
      <c r="EX175" s="154" t="str">
        <f>IF('⑤案件貼り付けシート(E6~→A2へ縦横替えで）'!$GG171="固定",IF('⑤案件貼り付けシート(E6~→A2へ縦横替えで）'!GK171="","",'⑤案件貼り付けシート(E6~→A2へ縦横替えで）'!GK171),"")</f>
        <v/>
      </c>
      <c r="EY175" s="154" t="str">
        <f>IF('⑤案件貼り付けシート(E6~→A2へ縦横替えで）'!$GG171="固定",IF('⑤案件貼り付けシート(E6~→A2へ縦横替えで）'!GL171="","",'⑤案件貼り付けシート(E6~→A2へ縦横替えで）'!GL171),"")</f>
        <v/>
      </c>
      <c r="EZ175" s="154" t="str">
        <f>IF('⑤案件貼り付けシート(E6~→A2へ縦横替えで）'!$GG171="固定",IF('⑤案件貼り付けシート(E6~→A2へ縦横替えで）'!GM171="","",'⑤案件貼り付けシート(E6~→A2へ縦横替えで）'!GM171),"")</f>
        <v/>
      </c>
      <c r="FA175" s="7" t="str">
        <f>IF('⑤案件貼り付けシート(E6~→A2へ縦横替えで）'!$GG171="固定",IF('⑤案件貼り付けシート(E6~→A2へ縦横替えで）'!GN171="","",'⑤案件貼り付けシート(E6~→A2へ縦横替えで）'!GN171),"")</f>
        <v/>
      </c>
      <c r="FB175" s="7" t="str">
        <f>IF('⑤案件貼り付けシート(E6~→A2へ縦横替えで）'!GO171="","",'⑤案件貼り付けシート(E6~→A2へ縦横替えで）'!GO171)</f>
        <v/>
      </c>
      <c r="FC175" s="7" t="str">
        <f>IF('⑤案件貼り付けシート(E6~→A2へ縦横替えで）'!GP171="","",'⑤案件貼り付けシート(E6~→A2へ縦横替えで）'!GP171)</f>
        <v/>
      </c>
      <c r="FD175" s="7" t="str">
        <f>IF('⑤案件貼り付けシート(E6~→A2へ縦横替えで）'!GQ171="","",'⑤案件貼り付けシート(E6~→A2へ縦横替えで）'!GQ171)</f>
        <v/>
      </c>
      <c r="FE175" s="154" t="str">
        <f>IF('⑤案件貼り付けシート(E6~→A2へ縦横替えで）'!GS171="","",'⑤案件貼り付けシート(E6~→A2へ縦横替えで）'!GS171)</f>
        <v/>
      </c>
      <c r="FF175" s="154" t="str">
        <f>IF('⑤案件貼り付けシート(E6~→A2へ縦横替えで）'!GT171="","",'⑤案件貼り付けシート(E6~→A2へ縦横替えで）'!GT171)</f>
        <v/>
      </c>
      <c r="FG175" s="7" t="str" cm="1">
        <f t="array" ref="FG175">IF('⑤案件貼り付けシート(E6~→A2へ縦横替えで）'!GU171="","",_xlfn.IFS('⑤案件貼り付けシート(E6~→A2へ縦横替えで）'!GU171="固定",1,'⑤案件貼り付けシート(E6~→A2へ縦横替えで）'!GU171="流動",2,'⑤案件貼り付けシート(E6~→A2へ縦横替えで）'!GU171="対象外",""))</f>
        <v/>
      </c>
      <c r="FH175" s="154" t="str">
        <f>IF('⑤案件貼り付けシート(E6~→A2へ縦横替えで）'!$GU171="固定",IF('⑤案件貼り付けシート(E6~→A2へ縦横替えで）'!GV171="","",'⑤案件貼り付けシート(E6~→A2へ縦横替えで）'!GV171),"")</f>
        <v/>
      </c>
      <c r="FI175" s="154" t="str">
        <f>IF('⑤案件貼り付けシート(E6~→A2へ縦横替えで）'!$GU171="固定",IF('⑤案件貼り付けシート(E6~→A2へ縦横替えで）'!GW171="","",'⑤案件貼り付けシート(E6~→A2へ縦横替えで）'!GW171),"")</f>
        <v/>
      </c>
      <c r="FJ175" s="154" t="str">
        <f>IF('⑤案件貼り付けシート(E6~→A2へ縦横替えで）'!$GU171="固定",IF('⑤案件貼り付けシート(E6~→A2へ縦横替えで）'!GX171="","",'⑤案件貼り付けシート(E6~→A2へ縦横替えで）'!GX171),"")</f>
        <v/>
      </c>
      <c r="FK175" s="154" t="str">
        <f>IF('⑤案件貼り付けシート(E6~→A2へ縦横替えで）'!$GU171="固定",IF('⑤案件貼り付けシート(E6~→A2へ縦横替えで）'!GY171="","",'⑤案件貼り付けシート(E6~→A2へ縦横替えで）'!GY171),"")</f>
        <v/>
      </c>
      <c r="FL175" s="154" t="str">
        <f>IF('⑤案件貼り付けシート(E6~→A2へ縦横替えで）'!$GU171="固定",IF('⑤案件貼り付けシート(E6~→A2へ縦横替えで）'!GZ171="","",'⑤案件貼り付けシート(E6~→A2へ縦横替えで）'!GZ171),"")</f>
        <v/>
      </c>
      <c r="FM175" s="154" t="str">
        <f>IF('⑤案件貼り付けシート(E6~→A2へ縦横替えで）'!$GU171="固定",IF('⑤案件貼り付けシート(E6~→A2へ縦横替えで）'!HA171="","",'⑤案件貼り付けシート(E6~→A2へ縦横替えで）'!HA171),"")</f>
        <v/>
      </c>
      <c r="FN175" s="7" t="str">
        <f>IF('⑤案件貼り付けシート(E6~→A2へ縦横替えで）'!$GU171="固定",IF('⑤案件貼り付けシート(E6~→A2へ縦横替えで）'!HB171="","",'⑤案件貼り付けシート(E6~→A2へ縦横替えで）'!HB171),"")</f>
        <v/>
      </c>
      <c r="FO175" s="7" t="str">
        <f>IF('⑤案件貼り付けシート(E6~→A2へ縦横替えで）'!HC171="","",'⑤案件貼り付けシート(E6~→A2へ縦横替えで）'!HC171)</f>
        <v/>
      </c>
      <c r="FP175" s="7" t="str">
        <f>IF('⑤案件貼り付けシート(E6~→A2へ縦横替えで）'!HD171="","",'⑤案件貼り付けシート(E6~→A2へ縦横替えで）'!HD171)</f>
        <v/>
      </c>
      <c r="FQ175" s="7" t="str">
        <f>IF('⑤案件貼り付けシート(E6~→A2へ縦横替えで）'!HE171="","",'⑤案件貼り付けシート(E6~→A2へ縦横替えで）'!HE171)</f>
        <v/>
      </c>
      <c r="FR175" s="154" t="str">
        <f>IF('⑤案件貼り付けシート(E6~→A2へ縦横替えで）'!HG171="","",'⑤案件貼り付けシート(E6~→A2へ縦横替えで）'!HG171)</f>
        <v/>
      </c>
      <c r="FS175" s="154" t="str">
        <f>IF('⑤案件貼り付けシート(E6~→A2へ縦横替えで）'!HH171="","",'⑤案件貼り付けシート(E6~→A2へ縦横替えで）'!HH171)</f>
        <v/>
      </c>
      <c r="FT175" s="7" t="str" cm="1">
        <f t="array" ref="FT175">IF('⑤案件貼り付けシート(E6~→A2へ縦横替えで）'!HI171="","",_xlfn.IFS('⑤案件貼り付けシート(E6~→A2へ縦横替えで）'!HI171="固定",1,'⑤案件貼り付けシート(E6~→A2へ縦横替えで）'!HI171="流動",2,'⑤案件貼り付けシート(E6~→A2へ縦横替えで）'!HI171="対象外",""))</f>
        <v/>
      </c>
      <c r="FU175" s="154" t="str">
        <f>IF('⑤案件貼り付けシート(E6~→A2へ縦横替えで）'!$HI171="固定",IF('⑤案件貼り付けシート(E6~→A2へ縦横替えで）'!HJ171="","",'⑤案件貼り付けシート(E6~→A2へ縦横替えで）'!HJ171),"")</f>
        <v/>
      </c>
      <c r="FV175" s="154" t="str">
        <f>IF('⑤案件貼り付けシート(E6~→A2へ縦横替えで）'!$HI171="固定",IF('⑤案件貼り付けシート(E6~→A2へ縦横替えで）'!HK171="","",'⑤案件貼り付けシート(E6~→A2へ縦横替えで）'!HK171),"")</f>
        <v/>
      </c>
      <c r="FW175" s="154" t="str">
        <f>IF('⑤案件貼り付けシート(E6~→A2へ縦横替えで）'!$HI171="固定",IF('⑤案件貼り付けシート(E6~→A2へ縦横替えで）'!HL171="","",'⑤案件貼り付けシート(E6~→A2へ縦横替えで）'!HL171),"")</f>
        <v/>
      </c>
      <c r="FX175" s="154" t="str">
        <f>IF('⑤案件貼り付けシート(E6~→A2へ縦横替えで）'!$HI171="固定",IF('⑤案件貼り付けシート(E6~→A2へ縦横替えで）'!HM171="","",'⑤案件貼り付けシート(E6~→A2へ縦横替えで）'!HM171),"")</f>
        <v/>
      </c>
      <c r="FY175" s="154" t="str">
        <f>IF('⑤案件貼り付けシート(E6~→A2へ縦横替えで）'!$HI171="固定",IF('⑤案件貼り付けシート(E6~→A2へ縦横替えで）'!HN171="","",'⑤案件貼り付けシート(E6~→A2へ縦横替えで）'!HN171),"")</f>
        <v/>
      </c>
      <c r="FZ175" s="154" t="str">
        <f>IF('⑤案件貼り付けシート(E6~→A2へ縦横替えで）'!$HI171="固定",IF('⑤案件貼り付けシート(E6~→A2へ縦横替えで）'!HO171="","",'⑤案件貼り付けシート(E6~→A2へ縦横替えで）'!HO171),"")</f>
        <v/>
      </c>
      <c r="GA175" s="7" t="str">
        <f>IF('⑤案件貼り付けシート(E6~→A2へ縦横替えで）'!$HI171="固定",IF('⑤案件貼り付けシート(E6~→A2へ縦横替えで）'!HP171="","",'⑤案件貼り付けシート(E6~→A2へ縦横替えで）'!HP171),"")</f>
        <v/>
      </c>
      <c r="GB175" s="7" t="str">
        <f>IF('⑤案件貼り付けシート(E6~→A2へ縦横替えで）'!HQ171="","",'⑤案件貼り付けシート(E6~→A2へ縦横替えで）'!HQ171)</f>
        <v/>
      </c>
      <c r="GC175" s="7" t="str">
        <f>IF('⑤案件貼り付けシート(E6~→A2へ縦横替えで）'!HR171="","",'⑤案件貼り付けシート(E6~→A2へ縦横替えで）'!HR171)</f>
        <v/>
      </c>
      <c r="GD175" s="7" t="str">
        <f>IF('⑤案件貼り付けシート(E6~→A2へ縦横替えで）'!HS171="","",'⑤案件貼り付けシート(E6~→A2へ縦横替えで）'!HS171)</f>
        <v/>
      </c>
      <c r="GE175" s="7"/>
      <c r="GF175" s="7"/>
      <c r="GG175" s="7"/>
      <c r="GH175" s="7"/>
      <c r="GI175" s="7"/>
      <c r="GJ175" s="7"/>
      <c r="GK175" s="7"/>
      <c r="GL175" s="7"/>
      <c r="GM175" s="48"/>
      <c r="GN175" s="7"/>
      <c r="GO175" s="7"/>
      <c r="GP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3"/>
      <c r="AS176" s="7"/>
      <c r="AT176" s="7"/>
      <c r="AU176" s="7"/>
      <c r="AV176" s="7"/>
      <c r="AW176" s="7"/>
      <c r="AX176" s="7"/>
      <c r="AY176" s="7"/>
      <c r="AZ176" s="7"/>
      <c r="BA176" s="7"/>
      <c r="BB176" s="7"/>
      <c r="BC176" s="7"/>
      <c r="BD176" s="7"/>
      <c r="BE176" s="154"/>
      <c r="BF176" s="154"/>
      <c r="BG176" s="7"/>
      <c r="BH176" s="154"/>
      <c r="BI176" s="154"/>
      <c r="BJ176" s="154"/>
      <c r="BK176" s="154"/>
      <c r="BL176" s="154"/>
      <c r="BM176" s="154"/>
      <c r="BN176" s="7"/>
      <c r="BO176" s="7"/>
      <c r="BP176" s="7"/>
      <c r="BQ176" s="7"/>
      <c r="BR176" s="154"/>
      <c r="BS176" s="154"/>
      <c r="BT176" s="7"/>
      <c r="BU176" s="154"/>
      <c r="BV176" s="154"/>
      <c r="BW176" s="154"/>
      <c r="BX176" s="154"/>
      <c r="BY176" s="154"/>
      <c r="BZ176" s="154"/>
      <c r="CA176" s="7"/>
      <c r="CB176" s="7"/>
      <c r="CC176" s="7"/>
      <c r="CD176" s="7"/>
      <c r="CE176" s="154"/>
      <c r="CF176" s="154"/>
      <c r="CG176" s="7"/>
      <c r="CH176" s="154"/>
      <c r="CI176" s="154"/>
      <c r="CJ176" s="154"/>
      <c r="CK176" s="154"/>
      <c r="CL176" s="154"/>
      <c r="CM176" s="154"/>
      <c r="CN176" s="7"/>
      <c r="CO176" s="7"/>
      <c r="CP176" s="7"/>
      <c r="CQ176" s="7"/>
      <c r="CR176" s="154"/>
      <c r="CS176" s="154"/>
      <c r="CT176" s="7"/>
      <c r="CU176" s="154"/>
      <c r="CV176" s="154"/>
      <c r="CW176" s="154"/>
      <c r="CX176" s="154"/>
      <c r="CY176" s="154"/>
      <c r="CZ176" s="154"/>
      <c r="DA176" s="7"/>
      <c r="DB176" s="7"/>
      <c r="DC176" s="7"/>
      <c r="DD176" s="7"/>
      <c r="DE176" s="154"/>
      <c r="DF176" s="154"/>
      <c r="DG176" s="7"/>
      <c r="DH176" s="154"/>
      <c r="DI176" s="154"/>
      <c r="DJ176" s="154"/>
      <c r="DK176" s="154"/>
      <c r="DL176" s="154"/>
      <c r="DM176" s="154"/>
      <c r="DN176" s="7"/>
      <c r="DO176" s="7"/>
      <c r="DP176" s="7"/>
      <c r="DQ176" s="7"/>
      <c r="DR176" s="154" t="str">
        <f>IF('⑤案件貼り付けシート(E6~→A2へ縦横替えで）'!FC172="","",'⑤案件貼り付けシート(E6~→A2へ縦横替えで）'!FC172)</f>
        <v/>
      </c>
      <c r="DS176" s="154" t="str">
        <f>IF('⑤案件貼り付けシート(E6~→A2へ縦横替えで）'!FD172="","",'⑤案件貼り付けシート(E6~→A2へ縦横替えで）'!FD172)</f>
        <v/>
      </c>
      <c r="DT176" s="7" t="str" cm="1">
        <f t="array" ref="DT176">IF('⑤案件貼り付けシート(E6~→A2へ縦横替えで）'!FE172="","",_xlfn.IFS('⑤案件貼り付けシート(E6~→A2へ縦横替えで）'!FE172="固定",1,'⑤案件貼り付けシート(E6~→A2へ縦横替えで）'!FE172="流動",2,'⑤案件貼り付けシート(E6~→A2へ縦横替えで）'!FE172="対象外",""))</f>
        <v/>
      </c>
      <c r="DU176" s="154" t="str">
        <f>IF('⑤案件貼り付けシート(E6~→A2へ縦横替えで）'!$FE172="固定",IF('⑤案件貼り付けシート(E6~→A2へ縦横替えで）'!FF172="","",'⑤案件貼り付けシート(E6~→A2へ縦横替えで）'!FF172),"")</f>
        <v/>
      </c>
      <c r="DV176" s="154" t="str">
        <f>IF('⑤案件貼り付けシート(E6~→A2へ縦横替えで）'!$FE172="固定",IF('⑤案件貼り付けシート(E6~→A2へ縦横替えで）'!FG172="","",'⑤案件貼り付けシート(E6~→A2へ縦横替えで）'!FG172),"")</f>
        <v/>
      </c>
      <c r="DW176" s="154" t="str">
        <f>IF('⑤案件貼り付けシート(E6~→A2へ縦横替えで）'!$FE172="固定",IF('⑤案件貼り付けシート(E6~→A2へ縦横替えで）'!FH172="","",'⑤案件貼り付けシート(E6~→A2へ縦横替えで）'!FH172),"")</f>
        <v/>
      </c>
      <c r="DX176" s="154" t="str">
        <f>IF('⑤案件貼り付けシート(E6~→A2へ縦横替えで）'!$FE172="固定",IF('⑤案件貼り付けシート(E6~→A2へ縦横替えで）'!FI172="","",'⑤案件貼り付けシート(E6~→A2へ縦横替えで）'!FI172),"")</f>
        <v/>
      </c>
      <c r="DY176" s="154" t="str">
        <f>IF('⑤案件貼り付けシート(E6~→A2へ縦横替えで）'!$FE172="固定",IF('⑤案件貼り付けシート(E6~→A2へ縦横替えで）'!FJ172="","",'⑤案件貼り付けシート(E6~→A2へ縦横替えで）'!FJ172),"")</f>
        <v/>
      </c>
      <c r="DZ176" s="154" t="str">
        <f>IF('⑤案件貼り付けシート(E6~→A2へ縦横替えで）'!$FE172="固定",IF('⑤案件貼り付けシート(E6~→A2へ縦横替えで）'!FK172="","",'⑤案件貼り付けシート(E6~→A2へ縦横替えで）'!FK172),"")</f>
        <v/>
      </c>
      <c r="EA176" s="7" t="str">
        <f>IF('⑤案件貼り付けシート(E6~→A2へ縦横替えで）'!$FE172="固定",IF('⑤案件貼り付けシート(E6~→A2へ縦横替えで）'!FL172="","",'⑤案件貼り付けシート(E6~→A2へ縦横替えで）'!FL172),"")</f>
        <v/>
      </c>
      <c r="EB176" s="7" t="str">
        <f>IF('⑤案件貼り付けシート(E6~→A2へ縦横替えで）'!FM172="","",'⑤案件貼り付けシート(E6~→A2へ縦横替えで）'!FM172)</f>
        <v/>
      </c>
      <c r="EC176" s="7" t="str">
        <f>IF('⑤案件貼り付けシート(E6~→A2へ縦横替えで）'!FN172="","",'⑤案件貼り付けシート(E6~→A2へ縦横替えで）'!FN172)</f>
        <v/>
      </c>
      <c r="ED176" s="7" t="str">
        <f>IF('⑤案件貼り付けシート(E6~→A2へ縦横替えで）'!FO172="","",'⑤案件貼り付けシート(E6~→A2へ縦横替えで）'!FO172)</f>
        <v/>
      </c>
      <c r="EE176" s="154" t="str">
        <f>IF('⑤案件貼り付けシート(E6~→A2へ縦横替えで）'!FQ172="","",'⑤案件貼り付けシート(E6~→A2へ縦横替えで）'!FQ172)</f>
        <v/>
      </c>
      <c r="EF176" s="154" t="str">
        <f>IF('⑤案件貼り付けシート(E6~→A2へ縦横替えで）'!FR172="","",'⑤案件貼り付けシート(E6~→A2へ縦横替えで）'!FR172)</f>
        <v/>
      </c>
      <c r="EG176" s="7" t="str" cm="1">
        <f t="array" ref="EG176">IF('⑤案件貼り付けシート(E6~→A2へ縦横替えで）'!FS172="","",_xlfn.IFS('⑤案件貼り付けシート(E6~→A2へ縦横替えで）'!FS172="固定",1,'⑤案件貼り付けシート(E6~→A2へ縦横替えで）'!FS172="流動",2,'⑤案件貼り付けシート(E6~→A2へ縦横替えで）'!FS172="対象外",""))</f>
        <v/>
      </c>
      <c r="EH176" s="154" t="str">
        <f>IF('⑤案件貼り付けシート(E6~→A2へ縦横替えで）'!$FS172="固定",IF('⑤案件貼り付けシート(E6~→A2へ縦横替えで）'!FT172="","",'⑤案件貼り付けシート(E6~→A2へ縦横替えで）'!FT172),"")</f>
        <v/>
      </c>
      <c r="EI176" s="154" t="str">
        <f>IF('⑤案件貼り付けシート(E6~→A2へ縦横替えで）'!$FS172="固定",IF('⑤案件貼り付けシート(E6~→A2へ縦横替えで）'!FU172="","",'⑤案件貼り付けシート(E6~→A2へ縦横替えで）'!FU172),"")</f>
        <v/>
      </c>
      <c r="EJ176" s="154" t="str">
        <f>IF('⑤案件貼り付けシート(E6~→A2へ縦横替えで）'!$FS172="固定",IF('⑤案件貼り付けシート(E6~→A2へ縦横替えで）'!FV172="","",'⑤案件貼り付けシート(E6~→A2へ縦横替えで）'!FV172),"")</f>
        <v/>
      </c>
      <c r="EK176" s="154" t="str">
        <f>IF('⑤案件貼り付けシート(E6~→A2へ縦横替えで）'!$FS172="固定",IF('⑤案件貼り付けシート(E6~→A2へ縦横替えで）'!FW172="","",'⑤案件貼り付けシート(E6~→A2へ縦横替えで）'!FW172),"")</f>
        <v/>
      </c>
      <c r="EL176" s="154" t="str">
        <f>IF('⑤案件貼り付けシート(E6~→A2へ縦横替えで）'!$FS172="固定",IF('⑤案件貼り付けシート(E6~→A2へ縦横替えで）'!FX172="","",'⑤案件貼り付けシート(E6~→A2へ縦横替えで）'!FX172),"")</f>
        <v/>
      </c>
      <c r="EM176" s="154" t="str">
        <f>IF('⑤案件貼り付けシート(E6~→A2へ縦横替えで）'!$FS172="固定",IF('⑤案件貼り付けシート(E6~→A2へ縦横替えで）'!FY172="","",'⑤案件貼り付けシート(E6~→A2へ縦横替えで）'!FY172),"")</f>
        <v/>
      </c>
      <c r="EN176" s="7" t="str">
        <f>IF('⑤案件貼り付けシート(E6~→A2へ縦横替えで）'!$FS172="固定",IF('⑤案件貼り付けシート(E6~→A2へ縦横替えで）'!FZ172="","",'⑤案件貼り付けシート(E6~→A2へ縦横替えで）'!FZ172),"")</f>
        <v/>
      </c>
      <c r="EO176" s="7" t="str">
        <f>IF('⑤案件貼り付けシート(E6~→A2へ縦横替えで）'!GA172="","",'⑤案件貼り付けシート(E6~→A2へ縦横替えで）'!GA172)</f>
        <v/>
      </c>
      <c r="EP176" s="7" t="str">
        <f>IF('⑤案件貼り付けシート(E6~→A2へ縦横替えで）'!GB172="","",'⑤案件貼り付けシート(E6~→A2へ縦横替えで）'!GB172)</f>
        <v/>
      </c>
      <c r="EQ176" s="7" t="str">
        <f>IF('⑤案件貼り付けシート(E6~→A2へ縦横替えで）'!GC172="","",'⑤案件貼り付けシート(E6~→A2へ縦横替えで）'!GC172)</f>
        <v/>
      </c>
      <c r="ER176" s="154" t="str">
        <f>IF('⑤案件貼り付けシート(E6~→A2へ縦横替えで）'!GE172="","",'⑤案件貼り付けシート(E6~→A2へ縦横替えで）'!GE172)</f>
        <v/>
      </c>
      <c r="ES176" s="154" t="str">
        <f>IF('⑤案件貼り付けシート(E6~→A2へ縦横替えで）'!GF172="","",'⑤案件貼り付けシート(E6~→A2へ縦横替えで）'!GF172)</f>
        <v/>
      </c>
      <c r="ET176" s="7" t="str" cm="1">
        <f t="array" ref="ET176">IF('⑤案件貼り付けシート(E6~→A2へ縦横替えで）'!GG172="","",_xlfn.IFS('⑤案件貼り付けシート(E6~→A2へ縦横替えで）'!GG172="固定",1,'⑤案件貼り付けシート(E6~→A2へ縦横替えで）'!GG172="流動",2,'⑤案件貼り付けシート(E6~→A2へ縦横替えで）'!GG172="対象外",""))</f>
        <v/>
      </c>
      <c r="EU176" s="154" t="str">
        <f>IF('⑤案件貼り付けシート(E6~→A2へ縦横替えで）'!$GG172="固定",IF('⑤案件貼り付けシート(E6~→A2へ縦横替えで）'!GH172="","",'⑤案件貼り付けシート(E6~→A2へ縦横替えで）'!GH172),"")</f>
        <v/>
      </c>
      <c r="EV176" s="154" t="str">
        <f>IF('⑤案件貼り付けシート(E6~→A2へ縦横替えで）'!$GG172="固定",IF('⑤案件貼り付けシート(E6~→A2へ縦横替えで）'!GI172="","",'⑤案件貼り付けシート(E6~→A2へ縦横替えで）'!GI172),"")</f>
        <v/>
      </c>
      <c r="EW176" s="154" t="str">
        <f>IF('⑤案件貼り付けシート(E6~→A2へ縦横替えで）'!$GG172="固定",IF('⑤案件貼り付けシート(E6~→A2へ縦横替えで）'!GJ172="","",'⑤案件貼り付けシート(E6~→A2へ縦横替えで）'!GJ172),"")</f>
        <v/>
      </c>
      <c r="EX176" s="154" t="str">
        <f>IF('⑤案件貼り付けシート(E6~→A2へ縦横替えで）'!$GG172="固定",IF('⑤案件貼り付けシート(E6~→A2へ縦横替えで）'!GK172="","",'⑤案件貼り付けシート(E6~→A2へ縦横替えで）'!GK172),"")</f>
        <v/>
      </c>
      <c r="EY176" s="154" t="str">
        <f>IF('⑤案件貼り付けシート(E6~→A2へ縦横替えで）'!$GG172="固定",IF('⑤案件貼り付けシート(E6~→A2へ縦横替えで）'!GL172="","",'⑤案件貼り付けシート(E6~→A2へ縦横替えで）'!GL172),"")</f>
        <v/>
      </c>
      <c r="EZ176" s="154" t="str">
        <f>IF('⑤案件貼り付けシート(E6~→A2へ縦横替えで）'!$GG172="固定",IF('⑤案件貼り付けシート(E6~→A2へ縦横替えで）'!GM172="","",'⑤案件貼り付けシート(E6~→A2へ縦横替えで）'!GM172),"")</f>
        <v/>
      </c>
      <c r="FA176" s="7" t="str">
        <f>IF('⑤案件貼り付けシート(E6~→A2へ縦横替えで）'!$GG172="固定",IF('⑤案件貼り付けシート(E6~→A2へ縦横替えで）'!GN172="","",'⑤案件貼り付けシート(E6~→A2へ縦横替えで）'!GN172),"")</f>
        <v/>
      </c>
      <c r="FB176" s="7" t="str">
        <f>IF('⑤案件貼り付けシート(E6~→A2へ縦横替えで）'!GO172="","",'⑤案件貼り付けシート(E6~→A2へ縦横替えで）'!GO172)</f>
        <v/>
      </c>
      <c r="FC176" s="7" t="str">
        <f>IF('⑤案件貼り付けシート(E6~→A2へ縦横替えで）'!GP172="","",'⑤案件貼り付けシート(E6~→A2へ縦横替えで）'!GP172)</f>
        <v/>
      </c>
      <c r="FD176" s="7" t="str">
        <f>IF('⑤案件貼り付けシート(E6~→A2へ縦横替えで）'!GQ172="","",'⑤案件貼り付けシート(E6~→A2へ縦横替えで）'!GQ172)</f>
        <v/>
      </c>
      <c r="FE176" s="154" t="str">
        <f>IF('⑤案件貼り付けシート(E6~→A2へ縦横替えで）'!GS172="","",'⑤案件貼り付けシート(E6~→A2へ縦横替えで）'!GS172)</f>
        <v/>
      </c>
      <c r="FF176" s="154" t="str">
        <f>IF('⑤案件貼り付けシート(E6~→A2へ縦横替えで）'!GT172="","",'⑤案件貼り付けシート(E6~→A2へ縦横替えで）'!GT172)</f>
        <v/>
      </c>
      <c r="FG176" s="7" t="str" cm="1">
        <f t="array" ref="FG176">IF('⑤案件貼り付けシート(E6~→A2へ縦横替えで）'!GU172="","",_xlfn.IFS('⑤案件貼り付けシート(E6~→A2へ縦横替えで）'!GU172="固定",1,'⑤案件貼り付けシート(E6~→A2へ縦横替えで）'!GU172="流動",2,'⑤案件貼り付けシート(E6~→A2へ縦横替えで）'!GU172="対象外",""))</f>
        <v/>
      </c>
      <c r="FH176" s="154" t="str">
        <f>IF('⑤案件貼り付けシート(E6~→A2へ縦横替えで）'!$GU172="固定",IF('⑤案件貼り付けシート(E6~→A2へ縦横替えで）'!GV172="","",'⑤案件貼り付けシート(E6~→A2へ縦横替えで）'!GV172),"")</f>
        <v/>
      </c>
      <c r="FI176" s="154" t="str">
        <f>IF('⑤案件貼り付けシート(E6~→A2へ縦横替えで）'!$GU172="固定",IF('⑤案件貼り付けシート(E6~→A2へ縦横替えで）'!GW172="","",'⑤案件貼り付けシート(E6~→A2へ縦横替えで）'!GW172),"")</f>
        <v/>
      </c>
      <c r="FJ176" s="154" t="str">
        <f>IF('⑤案件貼り付けシート(E6~→A2へ縦横替えで）'!$GU172="固定",IF('⑤案件貼り付けシート(E6~→A2へ縦横替えで）'!GX172="","",'⑤案件貼り付けシート(E6~→A2へ縦横替えで）'!GX172),"")</f>
        <v/>
      </c>
      <c r="FK176" s="154" t="str">
        <f>IF('⑤案件貼り付けシート(E6~→A2へ縦横替えで）'!$GU172="固定",IF('⑤案件貼り付けシート(E6~→A2へ縦横替えで）'!GY172="","",'⑤案件貼り付けシート(E6~→A2へ縦横替えで）'!GY172),"")</f>
        <v/>
      </c>
      <c r="FL176" s="154" t="str">
        <f>IF('⑤案件貼り付けシート(E6~→A2へ縦横替えで）'!$GU172="固定",IF('⑤案件貼り付けシート(E6~→A2へ縦横替えで）'!GZ172="","",'⑤案件貼り付けシート(E6~→A2へ縦横替えで）'!GZ172),"")</f>
        <v/>
      </c>
      <c r="FM176" s="154" t="str">
        <f>IF('⑤案件貼り付けシート(E6~→A2へ縦横替えで）'!$GU172="固定",IF('⑤案件貼り付けシート(E6~→A2へ縦横替えで）'!HA172="","",'⑤案件貼り付けシート(E6~→A2へ縦横替えで）'!HA172),"")</f>
        <v/>
      </c>
      <c r="FN176" s="7" t="str">
        <f>IF('⑤案件貼り付けシート(E6~→A2へ縦横替えで）'!$GU172="固定",IF('⑤案件貼り付けシート(E6~→A2へ縦横替えで）'!HB172="","",'⑤案件貼り付けシート(E6~→A2へ縦横替えで）'!HB172),"")</f>
        <v/>
      </c>
      <c r="FO176" s="7" t="str">
        <f>IF('⑤案件貼り付けシート(E6~→A2へ縦横替えで）'!HC172="","",'⑤案件貼り付けシート(E6~→A2へ縦横替えで）'!HC172)</f>
        <v/>
      </c>
      <c r="FP176" s="7" t="str">
        <f>IF('⑤案件貼り付けシート(E6~→A2へ縦横替えで）'!HD172="","",'⑤案件貼り付けシート(E6~→A2へ縦横替えで）'!HD172)</f>
        <v/>
      </c>
      <c r="FQ176" s="7" t="str">
        <f>IF('⑤案件貼り付けシート(E6~→A2へ縦横替えで）'!HE172="","",'⑤案件貼り付けシート(E6~→A2へ縦横替えで）'!HE172)</f>
        <v/>
      </c>
      <c r="FR176" s="154" t="str">
        <f>IF('⑤案件貼り付けシート(E6~→A2へ縦横替えで）'!HG172="","",'⑤案件貼り付けシート(E6~→A2へ縦横替えで）'!HG172)</f>
        <v/>
      </c>
      <c r="FS176" s="154" t="str">
        <f>IF('⑤案件貼り付けシート(E6~→A2へ縦横替えで）'!HH172="","",'⑤案件貼り付けシート(E6~→A2へ縦横替えで）'!HH172)</f>
        <v/>
      </c>
      <c r="FT176" s="7" t="str" cm="1">
        <f t="array" ref="FT176">IF('⑤案件貼り付けシート(E6~→A2へ縦横替えで）'!HI172="","",_xlfn.IFS('⑤案件貼り付けシート(E6~→A2へ縦横替えで）'!HI172="固定",1,'⑤案件貼り付けシート(E6~→A2へ縦横替えで）'!HI172="流動",2,'⑤案件貼り付けシート(E6~→A2へ縦横替えで）'!HI172="対象外",""))</f>
        <v/>
      </c>
      <c r="FU176" s="154" t="str">
        <f>IF('⑤案件貼り付けシート(E6~→A2へ縦横替えで）'!$HI172="固定",IF('⑤案件貼り付けシート(E6~→A2へ縦横替えで）'!HJ172="","",'⑤案件貼り付けシート(E6~→A2へ縦横替えで）'!HJ172),"")</f>
        <v/>
      </c>
      <c r="FV176" s="154" t="str">
        <f>IF('⑤案件貼り付けシート(E6~→A2へ縦横替えで）'!$HI172="固定",IF('⑤案件貼り付けシート(E6~→A2へ縦横替えで）'!HK172="","",'⑤案件貼り付けシート(E6~→A2へ縦横替えで）'!HK172),"")</f>
        <v/>
      </c>
      <c r="FW176" s="154" t="str">
        <f>IF('⑤案件貼り付けシート(E6~→A2へ縦横替えで）'!$HI172="固定",IF('⑤案件貼り付けシート(E6~→A2へ縦横替えで）'!HL172="","",'⑤案件貼り付けシート(E6~→A2へ縦横替えで）'!HL172),"")</f>
        <v/>
      </c>
      <c r="FX176" s="154" t="str">
        <f>IF('⑤案件貼り付けシート(E6~→A2へ縦横替えで）'!$HI172="固定",IF('⑤案件貼り付けシート(E6~→A2へ縦横替えで）'!HM172="","",'⑤案件貼り付けシート(E6~→A2へ縦横替えで）'!HM172),"")</f>
        <v/>
      </c>
      <c r="FY176" s="154" t="str">
        <f>IF('⑤案件貼り付けシート(E6~→A2へ縦横替えで）'!$HI172="固定",IF('⑤案件貼り付けシート(E6~→A2へ縦横替えで）'!HN172="","",'⑤案件貼り付けシート(E6~→A2へ縦横替えで）'!HN172),"")</f>
        <v/>
      </c>
      <c r="FZ176" s="154" t="str">
        <f>IF('⑤案件貼り付けシート(E6~→A2へ縦横替えで）'!$HI172="固定",IF('⑤案件貼り付けシート(E6~→A2へ縦横替えで）'!HO172="","",'⑤案件貼り付けシート(E6~→A2へ縦横替えで）'!HO172),"")</f>
        <v/>
      </c>
      <c r="GA176" s="7" t="str">
        <f>IF('⑤案件貼り付けシート(E6~→A2へ縦横替えで）'!$HI172="固定",IF('⑤案件貼り付けシート(E6~→A2へ縦横替えで）'!HP172="","",'⑤案件貼り付けシート(E6~→A2へ縦横替えで）'!HP172),"")</f>
        <v/>
      </c>
      <c r="GB176" s="7" t="str">
        <f>IF('⑤案件貼り付けシート(E6~→A2へ縦横替えで）'!HQ172="","",'⑤案件貼り付けシート(E6~→A2へ縦横替えで）'!HQ172)</f>
        <v/>
      </c>
      <c r="GC176" s="7" t="str">
        <f>IF('⑤案件貼り付けシート(E6~→A2へ縦横替えで）'!HR172="","",'⑤案件貼り付けシート(E6~→A2へ縦横替えで）'!HR172)</f>
        <v/>
      </c>
      <c r="GD176" s="7" t="str">
        <f>IF('⑤案件貼り付けシート(E6~→A2へ縦横替えで）'!HS172="","",'⑤案件貼り付けシート(E6~→A2へ縦横替えで）'!HS172)</f>
        <v/>
      </c>
      <c r="GE176" s="7"/>
      <c r="GF176" s="7"/>
      <c r="GG176" s="7"/>
      <c r="GH176" s="7"/>
      <c r="GI176" s="7"/>
      <c r="GJ176" s="7"/>
      <c r="GK176" s="7"/>
      <c r="GL176" s="7"/>
      <c r="GM176" s="48"/>
      <c r="GN176" s="7"/>
      <c r="GO176" s="7"/>
      <c r="GP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3"/>
      <c r="AS177" s="7"/>
      <c r="AT177" s="7"/>
      <c r="AU177" s="7"/>
      <c r="AV177" s="7"/>
      <c r="AW177" s="7"/>
      <c r="AX177" s="7"/>
      <c r="AY177" s="7"/>
      <c r="AZ177" s="7"/>
      <c r="BA177" s="7"/>
      <c r="BB177" s="7"/>
      <c r="BC177" s="7"/>
      <c r="BD177" s="7"/>
      <c r="BE177" s="154"/>
      <c r="BF177" s="154"/>
      <c r="BG177" s="7"/>
      <c r="BH177" s="154"/>
      <c r="BI177" s="154"/>
      <c r="BJ177" s="154"/>
      <c r="BK177" s="154"/>
      <c r="BL177" s="154"/>
      <c r="BM177" s="154"/>
      <c r="BN177" s="7"/>
      <c r="BO177" s="7"/>
      <c r="BP177" s="7"/>
      <c r="BQ177" s="7"/>
      <c r="BR177" s="154"/>
      <c r="BS177" s="154"/>
      <c r="BT177" s="7"/>
      <c r="BU177" s="154"/>
      <c r="BV177" s="154"/>
      <c r="BW177" s="154"/>
      <c r="BX177" s="154"/>
      <c r="BY177" s="154"/>
      <c r="BZ177" s="154"/>
      <c r="CA177" s="7"/>
      <c r="CB177" s="7"/>
      <c r="CC177" s="7"/>
      <c r="CD177" s="7"/>
      <c r="CE177" s="154"/>
      <c r="CF177" s="154"/>
      <c r="CG177" s="7"/>
      <c r="CH177" s="154"/>
      <c r="CI177" s="154"/>
      <c r="CJ177" s="154"/>
      <c r="CK177" s="154"/>
      <c r="CL177" s="154"/>
      <c r="CM177" s="154"/>
      <c r="CN177" s="7"/>
      <c r="CO177" s="7"/>
      <c r="CP177" s="7"/>
      <c r="CQ177" s="7"/>
      <c r="CR177" s="154"/>
      <c r="CS177" s="154"/>
      <c r="CT177" s="7"/>
      <c r="CU177" s="154"/>
      <c r="CV177" s="154"/>
      <c r="CW177" s="154"/>
      <c r="CX177" s="154"/>
      <c r="CY177" s="154"/>
      <c r="CZ177" s="154"/>
      <c r="DA177" s="7"/>
      <c r="DB177" s="7"/>
      <c r="DC177" s="7"/>
      <c r="DD177" s="7"/>
      <c r="DE177" s="154"/>
      <c r="DF177" s="154"/>
      <c r="DG177" s="7"/>
      <c r="DH177" s="154"/>
      <c r="DI177" s="154"/>
      <c r="DJ177" s="154"/>
      <c r="DK177" s="154"/>
      <c r="DL177" s="154"/>
      <c r="DM177" s="154"/>
      <c r="DN177" s="7"/>
      <c r="DO177" s="7"/>
      <c r="DP177" s="7"/>
      <c r="DQ177" s="7"/>
      <c r="DR177" s="154" t="str">
        <f>IF('⑤案件貼り付けシート(E6~→A2へ縦横替えで）'!FC173="","",'⑤案件貼り付けシート(E6~→A2へ縦横替えで）'!FC173)</f>
        <v/>
      </c>
      <c r="DS177" s="154" t="str">
        <f>IF('⑤案件貼り付けシート(E6~→A2へ縦横替えで）'!FD173="","",'⑤案件貼り付けシート(E6~→A2へ縦横替えで）'!FD173)</f>
        <v/>
      </c>
      <c r="DT177" s="7" t="str" cm="1">
        <f t="array" ref="DT177">IF('⑤案件貼り付けシート(E6~→A2へ縦横替えで）'!FE173="","",_xlfn.IFS('⑤案件貼り付けシート(E6~→A2へ縦横替えで）'!FE173="固定",1,'⑤案件貼り付けシート(E6~→A2へ縦横替えで）'!FE173="流動",2,'⑤案件貼り付けシート(E6~→A2へ縦横替えで）'!FE173="対象外",""))</f>
        <v/>
      </c>
      <c r="DU177" s="154" t="str">
        <f>IF('⑤案件貼り付けシート(E6~→A2へ縦横替えで）'!$FE173="固定",IF('⑤案件貼り付けシート(E6~→A2へ縦横替えで）'!FF173="","",'⑤案件貼り付けシート(E6~→A2へ縦横替えで）'!FF173),"")</f>
        <v/>
      </c>
      <c r="DV177" s="154" t="str">
        <f>IF('⑤案件貼り付けシート(E6~→A2へ縦横替えで）'!$FE173="固定",IF('⑤案件貼り付けシート(E6~→A2へ縦横替えで）'!FG173="","",'⑤案件貼り付けシート(E6~→A2へ縦横替えで）'!FG173),"")</f>
        <v/>
      </c>
      <c r="DW177" s="154" t="str">
        <f>IF('⑤案件貼り付けシート(E6~→A2へ縦横替えで）'!$FE173="固定",IF('⑤案件貼り付けシート(E6~→A2へ縦横替えで）'!FH173="","",'⑤案件貼り付けシート(E6~→A2へ縦横替えで）'!FH173),"")</f>
        <v/>
      </c>
      <c r="DX177" s="154" t="str">
        <f>IF('⑤案件貼り付けシート(E6~→A2へ縦横替えで）'!$FE173="固定",IF('⑤案件貼り付けシート(E6~→A2へ縦横替えで）'!FI173="","",'⑤案件貼り付けシート(E6~→A2へ縦横替えで）'!FI173),"")</f>
        <v/>
      </c>
      <c r="DY177" s="154" t="str">
        <f>IF('⑤案件貼り付けシート(E6~→A2へ縦横替えで）'!$FE173="固定",IF('⑤案件貼り付けシート(E6~→A2へ縦横替えで）'!FJ173="","",'⑤案件貼り付けシート(E6~→A2へ縦横替えで）'!FJ173),"")</f>
        <v/>
      </c>
      <c r="DZ177" s="154" t="str">
        <f>IF('⑤案件貼り付けシート(E6~→A2へ縦横替えで）'!$FE173="固定",IF('⑤案件貼り付けシート(E6~→A2へ縦横替えで）'!FK173="","",'⑤案件貼り付けシート(E6~→A2へ縦横替えで）'!FK173),"")</f>
        <v/>
      </c>
      <c r="EA177" s="7" t="str">
        <f>IF('⑤案件貼り付けシート(E6~→A2へ縦横替えで）'!$FE173="固定",IF('⑤案件貼り付けシート(E6~→A2へ縦横替えで）'!FL173="","",'⑤案件貼り付けシート(E6~→A2へ縦横替えで）'!FL173),"")</f>
        <v/>
      </c>
      <c r="EB177" s="7" t="str">
        <f>IF('⑤案件貼り付けシート(E6~→A2へ縦横替えで）'!FM173="","",'⑤案件貼り付けシート(E6~→A2へ縦横替えで）'!FM173)</f>
        <v/>
      </c>
      <c r="EC177" s="7" t="str">
        <f>IF('⑤案件貼り付けシート(E6~→A2へ縦横替えで）'!FN173="","",'⑤案件貼り付けシート(E6~→A2へ縦横替えで）'!FN173)</f>
        <v/>
      </c>
      <c r="ED177" s="7" t="str">
        <f>IF('⑤案件貼り付けシート(E6~→A2へ縦横替えで）'!FO173="","",'⑤案件貼り付けシート(E6~→A2へ縦横替えで）'!FO173)</f>
        <v/>
      </c>
      <c r="EE177" s="154" t="str">
        <f>IF('⑤案件貼り付けシート(E6~→A2へ縦横替えで）'!FQ173="","",'⑤案件貼り付けシート(E6~→A2へ縦横替えで）'!FQ173)</f>
        <v/>
      </c>
      <c r="EF177" s="154" t="str">
        <f>IF('⑤案件貼り付けシート(E6~→A2へ縦横替えで）'!FR173="","",'⑤案件貼り付けシート(E6~→A2へ縦横替えで）'!FR173)</f>
        <v/>
      </c>
      <c r="EG177" s="7" t="str" cm="1">
        <f t="array" ref="EG177">IF('⑤案件貼り付けシート(E6~→A2へ縦横替えで）'!FS173="","",_xlfn.IFS('⑤案件貼り付けシート(E6~→A2へ縦横替えで）'!FS173="固定",1,'⑤案件貼り付けシート(E6~→A2へ縦横替えで）'!FS173="流動",2,'⑤案件貼り付けシート(E6~→A2へ縦横替えで）'!FS173="対象外",""))</f>
        <v/>
      </c>
      <c r="EH177" s="154" t="str">
        <f>IF('⑤案件貼り付けシート(E6~→A2へ縦横替えで）'!$FS173="固定",IF('⑤案件貼り付けシート(E6~→A2へ縦横替えで）'!FT173="","",'⑤案件貼り付けシート(E6~→A2へ縦横替えで）'!FT173),"")</f>
        <v/>
      </c>
      <c r="EI177" s="154" t="str">
        <f>IF('⑤案件貼り付けシート(E6~→A2へ縦横替えで）'!$FS173="固定",IF('⑤案件貼り付けシート(E6~→A2へ縦横替えで）'!FU173="","",'⑤案件貼り付けシート(E6~→A2へ縦横替えで）'!FU173),"")</f>
        <v/>
      </c>
      <c r="EJ177" s="154" t="str">
        <f>IF('⑤案件貼り付けシート(E6~→A2へ縦横替えで）'!$FS173="固定",IF('⑤案件貼り付けシート(E6~→A2へ縦横替えで）'!FV173="","",'⑤案件貼り付けシート(E6~→A2へ縦横替えで）'!FV173),"")</f>
        <v/>
      </c>
      <c r="EK177" s="154" t="str">
        <f>IF('⑤案件貼り付けシート(E6~→A2へ縦横替えで）'!$FS173="固定",IF('⑤案件貼り付けシート(E6~→A2へ縦横替えで）'!FW173="","",'⑤案件貼り付けシート(E6~→A2へ縦横替えで）'!FW173),"")</f>
        <v/>
      </c>
      <c r="EL177" s="154" t="str">
        <f>IF('⑤案件貼り付けシート(E6~→A2へ縦横替えで）'!$FS173="固定",IF('⑤案件貼り付けシート(E6~→A2へ縦横替えで）'!FX173="","",'⑤案件貼り付けシート(E6~→A2へ縦横替えで）'!FX173),"")</f>
        <v/>
      </c>
      <c r="EM177" s="154" t="str">
        <f>IF('⑤案件貼り付けシート(E6~→A2へ縦横替えで）'!$FS173="固定",IF('⑤案件貼り付けシート(E6~→A2へ縦横替えで）'!FY173="","",'⑤案件貼り付けシート(E6~→A2へ縦横替えで）'!FY173),"")</f>
        <v/>
      </c>
      <c r="EN177" s="7" t="str">
        <f>IF('⑤案件貼り付けシート(E6~→A2へ縦横替えで）'!$FS173="固定",IF('⑤案件貼り付けシート(E6~→A2へ縦横替えで）'!FZ173="","",'⑤案件貼り付けシート(E6~→A2へ縦横替えで）'!FZ173),"")</f>
        <v/>
      </c>
      <c r="EO177" s="7" t="str">
        <f>IF('⑤案件貼り付けシート(E6~→A2へ縦横替えで）'!GA173="","",'⑤案件貼り付けシート(E6~→A2へ縦横替えで）'!GA173)</f>
        <v/>
      </c>
      <c r="EP177" s="7" t="str">
        <f>IF('⑤案件貼り付けシート(E6~→A2へ縦横替えで）'!GB173="","",'⑤案件貼り付けシート(E6~→A2へ縦横替えで）'!GB173)</f>
        <v/>
      </c>
      <c r="EQ177" s="7" t="str">
        <f>IF('⑤案件貼り付けシート(E6~→A2へ縦横替えで）'!GC173="","",'⑤案件貼り付けシート(E6~→A2へ縦横替えで）'!GC173)</f>
        <v/>
      </c>
      <c r="ER177" s="154" t="str">
        <f>IF('⑤案件貼り付けシート(E6~→A2へ縦横替えで）'!GE173="","",'⑤案件貼り付けシート(E6~→A2へ縦横替えで）'!GE173)</f>
        <v/>
      </c>
      <c r="ES177" s="154" t="str">
        <f>IF('⑤案件貼り付けシート(E6~→A2へ縦横替えで）'!GF173="","",'⑤案件貼り付けシート(E6~→A2へ縦横替えで）'!GF173)</f>
        <v/>
      </c>
      <c r="ET177" s="7" t="str" cm="1">
        <f t="array" ref="ET177">IF('⑤案件貼り付けシート(E6~→A2へ縦横替えで）'!GG173="","",_xlfn.IFS('⑤案件貼り付けシート(E6~→A2へ縦横替えで）'!GG173="固定",1,'⑤案件貼り付けシート(E6~→A2へ縦横替えで）'!GG173="流動",2,'⑤案件貼り付けシート(E6~→A2へ縦横替えで）'!GG173="対象外",""))</f>
        <v/>
      </c>
      <c r="EU177" s="154" t="str">
        <f>IF('⑤案件貼り付けシート(E6~→A2へ縦横替えで）'!$GG173="固定",IF('⑤案件貼り付けシート(E6~→A2へ縦横替えで）'!GH173="","",'⑤案件貼り付けシート(E6~→A2へ縦横替えで）'!GH173),"")</f>
        <v/>
      </c>
      <c r="EV177" s="154" t="str">
        <f>IF('⑤案件貼り付けシート(E6~→A2へ縦横替えで）'!$GG173="固定",IF('⑤案件貼り付けシート(E6~→A2へ縦横替えで）'!GI173="","",'⑤案件貼り付けシート(E6~→A2へ縦横替えで）'!GI173),"")</f>
        <v/>
      </c>
      <c r="EW177" s="154" t="str">
        <f>IF('⑤案件貼り付けシート(E6~→A2へ縦横替えで）'!$GG173="固定",IF('⑤案件貼り付けシート(E6~→A2へ縦横替えで）'!GJ173="","",'⑤案件貼り付けシート(E6~→A2へ縦横替えで）'!GJ173),"")</f>
        <v/>
      </c>
      <c r="EX177" s="154" t="str">
        <f>IF('⑤案件貼り付けシート(E6~→A2へ縦横替えで）'!$GG173="固定",IF('⑤案件貼り付けシート(E6~→A2へ縦横替えで）'!GK173="","",'⑤案件貼り付けシート(E6~→A2へ縦横替えで）'!GK173),"")</f>
        <v/>
      </c>
      <c r="EY177" s="154" t="str">
        <f>IF('⑤案件貼り付けシート(E6~→A2へ縦横替えで）'!$GG173="固定",IF('⑤案件貼り付けシート(E6~→A2へ縦横替えで）'!GL173="","",'⑤案件貼り付けシート(E6~→A2へ縦横替えで）'!GL173),"")</f>
        <v/>
      </c>
      <c r="EZ177" s="154" t="str">
        <f>IF('⑤案件貼り付けシート(E6~→A2へ縦横替えで）'!$GG173="固定",IF('⑤案件貼り付けシート(E6~→A2へ縦横替えで）'!GM173="","",'⑤案件貼り付けシート(E6~→A2へ縦横替えで）'!GM173),"")</f>
        <v/>
      </c>
      <c r="FA177" s="7" t="str">
        <f>IF('⑤案件貼り付けシート(E6~→A2へ縦横替えで）'!$GG173="固定",IF('⑤案件貼り付けシート(E6~→A2へ縦横替えで）'!GN173="","",'⑤案件貼り付けシート(E6~→A2へ縦横替えで）'!GN173),"")</f>
        <v/>
      </c>
      <c r="FB177" s="7" t="str">
        <f>IF('⑤案件貼り付けシート(E6~→A2へ縦横替えで）'!GO173="","",'⑤案件貼り付けシート(E6~→A2へ縦横替えで）'!GO173)</f>
        <v/>
      </c>
      <c r="FC177" s="7" t="str">
        <f>IF('⑤案件貼り付けシート(E6~→A2へ縦横替えで）'!GP173="","",'⑤案件貼り付けシート(E6~→A2へ縦横替えで）'!GP173)</f>
        <v/>
      </c>
      <c r="FD177" s="7" t="str">
        <f>IF('⑤案件貼り付けシート(E6~→A2へ縦横替えで）'!GQ173="","",'⑤案件貼り付けシート(E6~→A2へ縦横替えで）'!GQ173)</f>
        <v/>
      </c>
      <c r="FE177" s="154" t="str">
        <f>IF('⑤案件貼り付けシート(E6~→A2へ縦横替えで）'!GS173="","",'⑤案件貼り付けシート(E6~→A2へ縦横替えで）'!GS173)</f>
        <v/>
      </c>
      <c r="FF177" s="154" t="str">
        <f>IF('⑤案件貼り付けシート(E6~→A2へ縦横替えで）'!GT173="","",'⑤案件貼り付けシート(E6~→A2へ縦横替えで）'!GT173)</f>
        <v/>
      </c>
      <c r="FG177" s="7" t="str" cm="1">
        <f t="array" ref="FG177">IF('⑤案件貼り付けシート(E6~→A2へ縦横替えで）'!GU173="","",_xlfn.IFS('⑤案件貼り付けシート(E6~→A2へ縦横替えで）'!GU173="固定",1,'⑤案件貼り付けシート(E6~→A2へ縦横替えで）'!GU173="流動",2,'⑤案件貼り付けシート(E6~→A2へ縦横替えで）'!GU173="対象外",""))</f>
        <v/>
      </c>
      <c r="FH177" s="154" t="str">
        <f>IF('⑤案件貼り付けシート(E6~→A2へ縦横替えで）'!$GU173="固定",IF('⑤案件貼り付けシート(E6~→A2へ縦横替えで）'!GV173="","",'⑤案件貼り付けシート(E6~→A2へ縦横替えで）'!GV173),"")</f>
        <v/>
      </c>
      <c r="FI177" s="154" t="str">
        <f>IF('⑤案件貼り付けシート(E6~→A2へ縦横替えで）'!$GU173="固定",IF('⑤案件貼り付けシート(E6~→A2へ縦横替えで）'!GW173="","",'⑤案件貼り付けシート(E6~→A2へ縦横替えで）'!GW173),"")</f>
        <v/>
      </c>
      <c r="FJ177" s="154" t="str">
        <f>IF('⑤案件貼り付けシート(E6~→A2へ縦横替えで）'!$GU173="固定",IF('⑤案件貼り付けシート(E6~→A2へ縦横替えで）'!GX173="","",'⑤案件貼り付けシート(E6~→A2へ縦横替えで）'!GX173),"")</f>
        <v/>
      </c>
      <c r="FK177" s="154" t="str">
        <f>IF('⑤案件貼り付けシート(E6~→A2へ縦横替えで）'!$GU173="固定",IF('⑤案件貼り付けシート(E6~→A2へ縦横替えで）'!GY173="","",'⑤案件貼り付けシート(E6~→A2へ縦横替えで）'!GY173),"")</f>
        <v/>
      </c>
      <c r="FL177" s="154" t="str">
        <f>IF('⑤案件貼り付けシート(E6~→A2へ縦横替えで）'!$GU173="固定",IF('⑤案件貼り付けシート(E6~→A2へ縦横替えで）'!GZ173="","",'⑤案件貼り付けシート(E6~→A2へ縦横替えで）'!GZ173),"")</f>
        <v/>
      </c>
      <c r="FM177" s="154" t="str">
        <f>IF('⑤案件貼り付けシート(E6~→A2へ縦横替えで）'!$GU173="固定",IF('⑤案件貼り付けシート(E6~→A2へ縦横替えで）'!HA173="","",'⑤案件貼り付けシート(E6~→A2へ縦横替えで）'!HA173),"")</f>
        <v/>
      </c>
      <c r="FN177" s="7" t="str">
        <f>IF('⑤案件貼り付けシート(E6~→A2へ縦横替えで）'!$GU173="固定",IF('⑤案件貼り付けシート(E6~→A2へ縦横替えで）'!HB173="","",'⑤案件貼り付けシート(E6~→A2へ縦横替えで）'!HB173),"")</f>
        <v/>
      </c>
      <c r="FO177" s="7" t="str">
        <f>IF('⑤案件貼り付けシート(E6~→A2へ縦横替えで）'!HC173="","",'⑤案件貼り付けシート(E6~→A2へ縦横替えで）'!HC173)</f>
        <v/>
      </c>
      <c r="FP177" s="7" t="str">
        <f>IF('⑤案件貼り付けシート(E6~→A2へ縦横替えで）'!HD173="","",'⑤案件貼り付けシート(E6~→A2へ縦横替えで）'!HD173)</f>
        <v/>
      </c>
      <c r="FQ177" s="7" t="str">
        <f>IF('⑤案件貼り付けシート(E6~→A2へ縦横替えで）'!HE173="","",'⑤案件貼り付けシート(E6~→A2へ縦横替えで）'!HE173)</f>
        <v/>
      </c>
      <c r="FR177" s="154" t="str">
        <f>IF('⑤案件貼り付けシート(E6~→A2へ縦横替えで）'!HG173="","",'⑤案件貼り付けシート(E6~→A2へ縦横替えで）'!HG173)</f>
        <v/>
      </c>
      <c r="FS177" s="154" t="str">
        <f>IF('⑤案件貼り付けシート(E6~→A2へ縦横替えで）'!HH173="","",'⑤案件貼り付けシート(E6~→A2へ縦横替えで）'!HH173)</f>
        <v/>
      </c>
      <c r="FT177" s="7" t="str" cm="1">
        <f t="array" ref="FT177">IF('⑤案件貼り付けシート(E6~→A2へ縦横替えで）'!HI173="","",_xlfn.IFS('⑤案件貼り付けシート(E6~→A2へ縦横替えで）'!HI173="固定",1,'⑤案件貼り付けシート(E6~→A2へ縦横替えで）'!HI173="流動",2,'⑤案件貼り付けシート(E6~→A2へ縦横替えで）'!HI173="対象外",""))</f>
        <v/>
      </c>
      <c r="FU177" s="154" t="str">
        <f>IF('⑤案件貼り付けシート(E6~→A2へ縦横替えで）'!$HI173="固定",IF('⑤案件貼り付けシート(E6~→A2へ縦横替えで）'!HJ173="","",'⑤案件貼り付けシート(E6~→A2へ縦横替えで）'!HJ173),"")</f>
        <v/>
      </c>
      <c r="FV177" s="154" t="str">
        <f>IF('⑤案件貼り付けシート(E6~→A2へ縦横替えで）'!$HI173="固定",IF('⑤案件貼り付けシート(E6~→A2へ縦横替えで）'!HK173="","",'⑤案件貼り付けシート(E6~→A2へ縦横替えで）'!HK173),"")</f>
        <v/>
      </c>
      <c r="FW177" s="154" t="str">
        <f>IF('⑤案件貼り付けシート(E6~→A2へ縦横替えで）'!$HI173="固定",IF('⑤案件貼り付けシート(E6~→A2へ縦横替えで）'!HL173="","",'⑤案件貼り付けシート(E6~→A2へ縦横替えで）'!HL173),"")</f>
        <v/>
      </c>
      <c r="FX177" s="154" t="str">
        <f>IF('⑤案件貼り付けシート(E6~→A2へ縦横替えで）'!$HI173="固定",IF('⑤案件貼り付けシート(E6~→A2へ縦横替えで）'!HM173="","",'⑤案件貼り付けシート(E6~→A2へ縦横替えで）'!HM173),"")</f>
        <v/>
      </c>
      <c r="FY177" s="154" t="str">
        <f>IF('⑤案件貼り付けシート(E6~→A2へ縦横替えで）'!$HI173="固定",IF('⑤案件貼り付けシート(E6~→A2へ縦横替えで）'!HN173="","",'⑤案件貼り付けシート(E6~→A2へ縦横替えで）'!HN173),"")</f>
        <v/>
      </c>
      <c r="FZ177" s="154" t="str">
        <f>IF('⑤案件貼り付けシート(E6~→A2へ縦横替えで）'!$HI173="固定",IF('⑤案件貼り付けシート(E6~→A2へ縦横替えで）'!HO173="","",'⑤案件貼り付けシート(E6~→A2へ縦横替えで）'!HO173),"")</f>
        <v/>
      </c>
      <c r="GA177" s="7" t="str">
        <f>IF('⑤案件貼り付けシート(E6~→A2へ縦横替えで）'!$HI173="固定",IF('⑤案件貼り付けシート(E6~→A2へ縦横替えで）'!HP173="","",'⑤案件貼り付けシート(E6~→A2へ縦横替えで）'!HP173),"")</f>
        <v/>
      </c>
      <c r="GB177" s="7" t="str">
        <f>IF('⑤案件貼り付けシート(E6~→A2へ縦横替えで）'!HQ173="","",'⑤案件貼り付けシート(E6~→A2へ縦横替えで）'!HQ173)</f>
        <v/>
      </c>
      <c r="GC177" s="7" t="str">
        <f>IF('⑤案件貼り付けシート(E6~→A2へ縦横替えで）'!HR173="","",'⑤案件貼り付けシート(E6~→A2へ縦横替えで）'!HR173)</f>
        <v/>
      </c>
      <c r="GD177" s="7" t="str">
        <f>IF('⑤案件貼り付けシート(E6~→A2へ縦横替えで）'!HS173="","",'⑤案件貼り付けシート(E6~→A2へ縦横替えで）'!HS173)</f>
        <v/>
      </c>
      <c r="GE177" s="7"/>
      <c r="GF177" s="7"/>
      <c r="GG177" s="7"/>
      <c r="GH177" s="7"/>
      <c r="GI177" s="7"/>
      <c r="GJ177" s="7"/>
      <c r="GK177" s="7"/>
      <c r="GL177" s="7"/>
      <c r="GM177" s="48"/>
      <c r="GN177" s="7"/>
      <c r="GO177" s="7"/>
      <c r="GP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3"/>
      <c r="AS178" s="7"/>
      <c r="AT178" s="7"/>
      <c r="AU178" s="7"/>
      <c r="AV178" s="7"/>
      <c r="AW178" s="7"/>
      <c r="AX178" s="7"/>
      <c r="AY178" s="7"/>
      <c r="AZ178" s="7"/>
      <c r="BA178" s="7"/>
      <c r="BB178" s="7"/>
      <c r="BC178" s="7"/>
      <c r="BD178" s="7"/>
      <c r="BE178" s="154"/>
      <c r="BF178" s="154"/>
      <c r="BG178" s="7"/>
      <c r="BH178" s="154"/>
      <c r="BI178" s="154"/>
      <c r="BJ178" s="154"/>
      <c r="BK178" s="154"/>
      <c r="BL178" s="154"/>
      <c r="BM178" s="154"/>
      <c r="BN178" s="7"/>
      <c r="BO178" s="7"/>
      <c r="BP178" s="7"/>
      <c r="BQ178" s="7"/>
      <c r="BR178" s="154"/>
      <c r="BS178" s="154"/>
      <c r="BT178" s="7"/>
      <c r="BU178" s="154"/>
      <c r="BV178" s="154"/>
      <c r="BW178" s="154"/>
      <c r="BX178" s="154"/>
      <c r="BY178" s="154"/>
      <c r="BZ178" s="154"/>
      <c r="CA178" s="7"/>
      <c r="CB178" s="7"/>
      <c r="CC178" s="7"/>
      <c r="CD178" s="7"/>
      <c r="CE178" s="154"/>
      <c r="CF178" s="154"/>
      <c r="CG178" s="7"/>
      <c r="CH178" s="154"/>
      <c r="CI178" s="154"/>
      <c r="CJ178" s="154"/>
      <c r="CK178" s="154"/>
      <c r="CL178" s="154"/>
      <c r="CM178" s="154"/>
      <c r="CN178" s="7"/>
      <c r="CO178" s="7"/>
      <c r="CP178" s="7"/>
      <c r="CQ178" s="7"/>
      <c r="CR178" s="154"/>
      <c r="CS178" s="154"/>
      <c r="CT178" s="7"/>
      <c r="CU178" s="154"/>
      <c r="CV178" s="154"/>
      <c r="CW178" s="154"/>
      <c r="CX178" s="154"/>
      <c r="CY178" s="154"/>
      <c r="CZ178" s="154"/>
      <c r="DA178" s="7"/>
      <c r="DB178" s="7"/>
      <c r="DC178" s="7"/>
      <c r="DD178" s="7"/>
      <c r="DE178" s="154"/>
      <c r="DF178" s="154"/>
      <c r="DG178" s="7"/>
      <c r="DH178" s="154"/>
      <c r="DI178" s="154"/>
      <c r="DJ178" s="154"/>
      <c r="DK178" s="154"/>
      <c r="DL178" s="154"/>
      <c r="DM178" s="154"/>
      <c r="DN178" s="7"/>
      <c r="DO178" s="7"/>
      <c r="DP178" s="7"/>
      <c r="DQ178" s="7"/>
      <c r="DR178" s="154" t="str">
        <f>IF('⑤案件貼り付けシート(E6~→A2へ縦横替えで）'!FC174="","",'⑤案件貼り付けシート(E6~→A2へ縦横替えで）'!FC174)</f>
        <v/>
      </c>
      <c r="DS178" s="154" t="str">
        <f>IF('⑤案件貼り付けシート(E6~→A2へ縦横替えで）'!FD174="","",'⑤案件貼り付けシート(E6~→A2へ縦横替えで）'!FD174)</f>
        <v/>
      </c>
      <c r="DT178" s="7" t="str" cm="1">
        <f t="array" ref="DT178">IF('⑤案件貼り付けシート(E6~→A2へ縦横替えで）'!FE174="","",_xlfn.IFS('⑤案件貼り付けシート(E6~→A2へ縦横替えで）'!FE174="固定",1,'⑤案件貼り付けシート(E6~→A2へ縦横替えで）'!FE174="流動",2,'⑤案件貼り付けシート(E6~→A2へ縦横替えで）'!FE174="対象外",""))</f>
        <v/>
      </c>
      <c r="DU178" s="154" t="str">
        <f>IF('⑤案件貼り付けシート(E6~→A2へ縦横替えで）'!$FE174="固定",IF('⑤案件貼り付けシート(E6~→A2へ縦横替えで）'!FF174="","",'⑤案件貼り付けシート(E6~→A2へ縦横替えで）'!FF174),"")</f>
        <v/>
      </c>
      <c r="DV178" s="154" t="str">
        <f>IF('⑤案件貼り付けシート(E6~→A2へ縦横替えで）'!$FE174="固定",IF('⑤案件貼り付けシート(E6~→A2へ縦横替えで）'!FG174="","",'⑤案件貼り付けシート(E6~→A2へ縦横替えで）'!FG174),"")</f>
        <v/>
      </c>
      <c r="DW178" s="154" t="str">
        <f>IF('⑤案件貼り付けシート(E6~→A2へ縦横替えで）'!$FE174="固定",IF('⑤案件貼り付けシート(E6~→A2へ縦横替えで）'!FH174="","",'⑤案件貼り付けシート(E6~→A2へ縦横替えで）'!FH174),"")</f>
        <v/>
      </c>
      <c r="DX178" s="154" t="str">
        <f>IF('⑤案件貼り付けシート(E6~→A2へ縦横替えで）'!$FE174="固定",IF('⑤案件貼り付けシート(E6~→A2へ縦横替えで）'!FI174="","",'⑤案件貼り付けシート(E6~→A2へ縦横替えで）'!FI174),"")</f>
        <v/>
      </c>
      <c r="DY178" s="154" t="str">
        <f>IF('⑤案件貼り付けシート(E6~→A2へ縦横替えで）'!$FE174="固定",IF('⑤案件貼り付けシート(E6~→A2へ縦横替えで）'!FJ174="","",'⑤案件貼り付けシート(E6~→A2へ縦横替えで）'!FJ174),"")</f>
        <v/>
      </c>
      <c r="DZ178" s="154" t="str">
        <f>IF('⑤案件貼り付けシート(E6~→A2へ縦横替えで）'!$FE174="固定",IF('⑤案件貼り付けシート(E6~→A2へ縦横替えで）'!FK174="","",'⑤案件貼り付けシート(E6~→A2へ縦横替えで）'!FK174),"")</f>
        <v/>
      </c>
      <c r="EA178" s="7" t="str">
        <f>IF('⑤案件貼り付けシート(E6~→A2へ縦横替えで）'!$FE174="固定",IF('⑤案件貼り付けシート(E6~→A2へ縦横替えで）'!FL174="","",'⑤案件貼り付けシート(E6~→A2へ縦横替えで）'!FL174),"")</f>
        <v/>
      </c>
      <c r="EB178" s="7" t="str">
        <f>IF('⑤案件貼り付けシート(E6~→A2へ縦横替えで）'!FM174="","",'⑤案件貼り付けシート(E6~→A2へ縦横替えで）'!FM174)</f>
        <v/>
      </c>
      <c r="EC178" s="7" t="str">
        <f>IF('⑤案件貼り付けシート(E6~→A2へ縦横替えで）'!FN174="","",'⑤案件貼り付けシート(E6~→A2へ縦横替えで）'!FN174)</f>
        <v/>
      </c>
      <c r="ED178" s="7" t="str">
        <f>IF('⑤案件貼り付けシート(E6~→A2へ縦横替えで）'!FO174="","",'⑤案件貼り付けシート(E6~→A2へ縦横替えで）'!FO174)</f>
        <v/>
      </c>
      <c r="EE178" s="154" t="str">
        <f>IF('⑤案件貼り付けシート(E6~→A2へ縦横替えで）'!FQ174="","",'⑤案件貼り付けシート(E6~→A2へ縦横替えで）'!FQ174)</f>
        <v/>
      </c>
      <c r="EF178" s="154" t="str">
        <f>IF('⑤案件貼り付けシート(E6~→A2へ縦横替えで）'!FR174="","",'⑤案件貼り付けシート(E6~→A2へ縦横替えで）'!FR174)</f>
        <v/>
      </c>
      <c r="EG178" s="7" t="str" cm="1">
        <f t="array" ref="EG178">IF('⑤案件貼り付けシート(E6~→A2へ縦横替えで）'!FS174="","",_xlfn.IFS('⑤案件貼り付けシート(E6~→A2へ縦横替えで）'!FS174="固定",1,'⑤案件貼り付けシート(E6~→A2へ縦横替えで）'!FS174="流動",2,'⑤案件貼り付けシート(E6~→A2へ縦横替えで）'!FS174="対象外",""))</f>
        <v/>
      </c>
      <c r="EH178" s="154" t="str">
        <f>IF('⑤案件貼り付けシート(E6~→A2へ縦横替えで）'!$FS174="固定",IF('⑤案件貼り付けシート(E6~→A2へ縦横替えで）'!FT174="","",'⑤案件貼り付けシート(E6~→A2へ縦横替えで）'!FT174),"")</f>
        <v/>
      </c>
      <c r="EI178" s="154" t="str">
        <f>IF('⑤案件貼り付けシート(E6~→A2へ縦横替えで）'!$FS174="固定",IF('⑤案件貼り付けシート(E6~→A2へ縦横替えで）'!FU174="","",'⑤案件貼り付けシート(E6~→A2へ縦横替えで）'!FU174),"")</f>
        <v/>
      </c>
      <c r="EJ178" s="154" t="str">
        <f>IF('⑤案件貼り付けシート(E6~→A2へ縦横替えで）'!$FS174="固定",IF('⑤案件貼り付けシート(E6~→A2へ縦横替えで）'!FV174="","",'⑤案件貼り付けシート(E6~→A2へ縦横替えで）'!FV174),"")</f>
        <v/>
      </c>
      <c r="EK178" s="154" t="str">
        <f>IF('⑤案件貼り付けシート(E6~→A2へ縦横替えで）'!$FS174="固定",IF('⑤案件貼り付けシート(E6~→A2へ縦横替えで）'!FW174="","",'⑤案件貼り付けシート(E6~→A2へ縦横替えで）'!FW174),"")</f>
        <v/>
      </c>
      <c r="EL178" s="154" t="str">
        <f>IF('⑤案件貼り付けシート(E6~→A2へ縦横替えで）'!$FS174="固定",IF('⑤案件貼り付けシート(E6~→A2へ縦横替えで）'!FX174="","",'⑤案件貼り付けシート(E6~→A2へ縦横替えで）'!FX174),"")</f>
        <v/>
      </c>
      <c r="EM178" s="154" t="str">
        <f>IF('⑤案件貼り付けシート(E6~→A2へ縦横替えで）'!$FS174="固定",IF('⑤案件貼り付けシート(E6~→A2へ縦横替えで）'!FY174="","",'⑤案件貼り付けシート(E6~→A2へ縦横替えで）'!FY174),"")</f>
        <v/>
      </c>
      <c r="EN178" s="7" t="str">
        <f>IF('⑤案件貼り付けシート(E6~→A2へ縦横替えで）'!$FS174="固定",IF('⑤案件貼り付けシート(E6~→A2へ縦横替えで）'!FZ174="","",'⑤案件貼り付けシート(E6~→A2へ縦横替えで）'!FZ174),"")</f>
        <v/>
      </c>
      <c r="EO178" s="7" t="str">
        <f>IF('⑤案件貼り付けシート(E6~→A2へ縦横替えで）'!GA174="","",'⑤案件貼り付けシート(E6~→A2へ縦横替えで）'!GA174)</f>
        <v/>
      </c>
      <c r="EP178" s="7" t="str">
        <f>IF('⑤案件貼り付けシート(E6~→A2へ縦横替えで）'!GB174="","",'⑤案件貼り付けシート(E6~→A2へ縦横替えで）'!GB174)</f>
        <v/>
      </c>
      <c r="EQ178" s="7" t="str">
        <f>IF('⑤案件貼り付けシート(E6~→A2へ縦横替えで）'!GC174="","",'⑤案件貼り付けシート(E6~→A2へ縦横替えで）'!GC174)</f>
        <v/>
      </c>
      <c r="ER178" s="154" t="str">
        <f>IF('⑤案件貼り付けシート(E6~→A2へ縦横替えで）'!GE174="","",'⑤案件貼り付けシート(E6~→A2へ縦横替えで）'!GE174)</f>
        <v/>
      </c>
      <c r="ES178" s="154" t="str">
        <f>IF('⑤案件貼り付けシート(E6~→A2へ縦横替えで）'!GF174="","",'⑤案件貼り付けシート(E6~→A2へ縦横替えで）'!GF174)</f>
        <v/>
      </c>
      <c r="ET178" s="7" t="str" cm="1">
        <f t="array" ref="ET178">IF('⑤案件貼り付けシート(E6~→A2へ縦横替えで）'!GG174="","",_xlfn.IFS('⑤案件貼り付けシート(E6~→A2へ縦横替えで）'!GG174="固定",1,'⑤案件貼り付けシート(E6~→A2へ縦横替えで）'!GG174="流動",2,'⑤案件貼り付けシート(E6~→A2へ縦横替えで）'!GG174="対象外",""))</f>
        <v/>
      </c>
      <c r="EU178" s="154" t="str">
        <f>IF('⑤案件貼り付けシート(E6~→A2へ縦横替えで）'!$GG174="固定",IF('⑤案件貼り付けシート(E6~→A2へ縦横替えで）'!GH174="","",'⑤案件貼り付けシート(E6~→A2へ縦横替えで）'!GH174),"")</f>
        <v/>
      </c>
      <c r="EV178" s="154" t="str">
        <f>IF('⑤案件貼り付けシート(E6~→A2へ縦横替えで）'!$GG174="固定",IF('⑤案件貼り付けシート(E6~→A2へ縦横替えで）'!GI174="","",'⑤案件貼り付けシート(E6~→A2へ縦横替えで）'!GI174),"")</f>
        <v/>
      </c>
      <c r="EW178" s="154" t="str">
        <f>IF('⑤案件貼り付けシート(E6~→A2へ縦横替えで）'!$GG174="固定",IF('⑤案件貼り付けシート(E6~→A2へ縦横替えで）'!GJ174="","",'⑤案件貼り付けシート(E6~→A2へ縦横替えで）'!GJ174),"")</f>
        <v/>
      </c>
      <c r="EX178" s="154" t="str">
        <f>IF('⑤案件貼り付けシート(E6~→A2へ縦横替えで）'!$GG174="固定",IF('⑤案件貼り付けシート(E6~→A2へ縦横替えで）'!GK174="","",'⑤案件貼り付けシート(E6~→A2へ縦横替えで）'!GK174),"")</f>
        <v/>
      </c>
      <c r="EY178" s="154" t="str">
        <f>IF('⑤案件貼り付けシート(E6~→A2へ縦横替えで）'!$GG174="固定",IF('⑤案件貼り付けシート(E6~→A2へ縦横替えで）'!GL174="","",'⑤案件貼り付けシート(E6~→A2へ縦横替えで）'!GL174),"")</f>
        <v/>
      </c>
      <c r="EZ178" s="154" t="str">
        <f>IF('⑤案件貼り付けシート(E6~→A2へ縦横替えで）'!$GG174="固定",IF('⑤案件貼り付けシート(E6~→A2へ縦横替えで）'!GM174="","",'⑤案件貼り付けシート(E6~→A2へ縦横替えで）'!GM174),"")</f>
        <v/>
      </c>
      <c r="FA178" s="7" t="str">
        <f>IF('⑤案件貼り付けシート(E6~→A2へ縦横替えで）'!$GG174="固定",IF('⑤案件貼り付けシート(E6~→A2へ縦横替えで）'!GN174="","",'⑤案件貼り付けシート(E6~→A2へ縦横替えで）'!GN174),"")</f>
        <v/>
      </c>
      <c r="FB178" s="7" t="str">
        <f>IF('⑤案件貼り付けシート(E6~→A2へ縦横替えで）'!GO174="","",'⑤案件貼り付けシート(E6~→A2へ縦横替えで）'!GO174)</f>
        <v/>
      </c>
      <c r="FC178" s="7" t="str">
        <f>IF('⑤案件貼り付けシート(E6~→A2へ縦横替えで）'!GP174="","",'⑤案件貼り付けシート(E6~→A2へ縦横替えで）'!GP174)</f>
        <v/>
      </c>
      <c r="FD178" s="7" t="str">
        <f>IF('⑤案件貼り付けシート(E6~→A2へ縦横替えで）'!GQ174="","",'⑤案件貼り付けシート(E6~→A2へ縦横替えで）'!GQ174)</f>
        <v/>
      </c>
      <c r="FE178" s="154" t="str">
        <f>IF('⑤案件貼り付けシート(E6~→A2へ縦横替えで）'!GS174="","",'⑤案件貼り付けシート(E6~→A2へ縦横替えで）'!GS174)</f>
        <v/>
      </c>
      <c r="FF178" s="154" t="str">
        <f>IF('⑤案件貼り付けシート(E6~→A2へ縦横替えで）'!GT174="","",'⑤案件貼り付けシート(E6~→A2へ縦横替えで）'!GT174)</f>
        <v/>
      </c>
      <c r="FG178" s="7" t="str" cm="1">
        <f t="array" ref="FG178">IF('⑤案件貼り付けシート(E6~→A2へ縦横替えで）'!GU174="","",_xlfn.IFS('⑤案件貼り付けシート(E6~→A2へ縦横替えで）'!GU174="固定",1,'⑤案件貼り付けシート(E6~→A2へ縦横替えで）'!GU174="流動",2,'⑤案件貼り付けシート(E6~→A2へ縦横替えで）'!GU174="対象外",""))</f>
        <v/>
      </c>
      <c r="FH178" s="154" t="str">
        <f>IF('⑤案件貼り付けシート(E6~→A2へ縦横替えで）'!$GU174="固定",IF('⑤案件貼り付けシート(E6~→A2へ縦横替えで）'!GV174="","",'⑤案件貼り付けシート(E6~→A2へ縦横替えで）'!GV174),"")</f>
        <v/>
      </c>
      <c r="FI178" s="154" t="str">
        <f>IF('⑤案件貼り付けシート(E6~→A2へ縦横替えで）'!$GU174="固定",IF('⑤案件貼り付けシート(E6~→A2へ縦横替えで）'!GW174="","",'⑤案件貼り付けシート(E6~→A2へ縦横替えで）'!GW174),"")</f>
        <v/>
      </c>
      <c r="FJ178" s="154" t="str">
        <f>IF('⑤案件貼り付けシート(E6~→A2へ縦横替えで）'!$GU174="固定",IF('⑤案件貼り付けシート(E6~→A2へ縦横替えで）'!GX174="","",'⑤案件貼り付けシート(E6~→A2へ縦横替えで）'!GX174),"")</f>
        <v/>
      </c>
      <c r="FK178" s="154" t="str">
        <f>IF('⑤案件貼り付けシート(E6~→A2へ縦横替えで）'!$GU174="固定",IF('⑤案件貼り付けシート(E6~→A2へ縦横替えで）'!GY174="","",'⑤案件貼り付けシート(E6~→A2へ縦横替えで）'!GY174),"")</f>
        <v/>
      </c>
      <c r="FL178" s="154" t="str">
        <f>IF('⑤案件貼り付けシート(E6~→A2へ縦横替えで）'!$GU174="固定",IF('⑤案件貼り付けシート(E6~→A2へ縦横替えで）'!GZ174="","",'⑤案件貼り付けシート(E6~→A2へ縦横替えで）'!GZ174),"")</f>
        <v/>
      </c>
      <c r="FM178" s="154" t="str">
        <f>IF('⑤案件貼り付けシート(E6~→A2へ縦横替えで）'!$GU174="固定",IF('⑤案件貼り付けシート(E6~→A2へ縦横替えで）'!HA174="","",'⑤案件貼り付けシート(E6~→A2へ縦横替えで）'!HA174),"")</f>
        <v/>
      </c>
      <c r="FN178" s="7" t="str">
        <f>IF('⑤案件貼り付けシート(E6~→A2へ縦横替えで）'!$GU174="固定",IF('⑤案件貼り付けシート(E6~→A2へ縦横替えで）'!HB174="","",'⑤案件貼り付けシート(E6~→A2へ縦横替えで）'!HB174),"")</f>
        <v/>
      </c>
      <c r="FO178" s="7" t="str">
        <f>IF('⑤案件貼り付けシート(E6~→A2へ縦横替えで）'!HC174="","",'⑤案件貼り付けシート(E6~→A2へ縦横替えで）'!HC174)</f>
        <v/>
      </c>
      <c r="FP178" s="7" t="str">
        <f>IF('⑤案件貼り付けシート(E6~→A2へ縦横替えで）'!HD174="","",'⑤案件貼り付けシート(E6~→A2へ縦横替えで）'!HD174)</f>
        <v/>
      </c>
      <c r="FQ178" s="7" t="str">
        <f>IF('⑤案件貼り付けシート(E6~→A2へ縦横替えで）'!HE174="","",'⑤案件貼り付けシート(E6~→A2へ縦横替えで）'!HE174)</f>
        <v/>
      </c>
      <c r="FR178" s="154" t="str">
        <f>IF('⑤案件貼り付けシート(E6~→A2へ縦横替えで）'!HG174="","",'⑤案件貼り付けシート(E6~→A2へ縦横替えで）'!HG174)</f>
        <v/>
      </c>
      <c r="FS178" s="154" t="str">
        <f>IF('⑤案件貼り付けシート(E6~→A2へ縦横替えで）'!HH174="","",'⑤案件貼り付けシート(E6~→A2へ縦横替えで）'!HH174)</f>
        <v/>
      </c>
      <c r="FT178" s="7" t="str" cm="1">
        <f t="array" ref="FT178">IF('⑤案件貼り付けシート(E6~→A2へ縦横替えで）'!HI174="","",_xlfn.IFS('⑤案件貼り付けシート(E6~→A2へ縦横替えで）'!HI174="固定",1,'⑤案件貼り付けシート(E6~→A2へ縦横替えで）'!HI174="流動",2,'⑤案件貼り付けシート(E6~→A2へ縦横替えで）'!HI174="対象外",""))</f>
        <v/>
      </c>
      <c r="FU178" s="154" t="str">
        <f>IF('⑤案件貼り付けシート(E6~→A2へ縦横替えで）'!$HI174="固定",IF('⑤案件貼り付けシート(E6~→A2へ縦横替えで）'!HJ174="","",'⑤案件貼り付けシート(E6~→A2へ縦横替えで）'!HJ174),"")</f>
        <v/>
      </c>
      <c r="FV178" s="154" t="str">
        <f>IF('⑤案件貼り付けシート(E6~→A2へ縦横替えで）'!$HI174="固定",IF('⑤案件貼り付けシート(E6~→A2へ縦横替えで）'!HK174="","",'⑤案件貼り付けシート(E6~→A2へ縦横替えで）'!HK174),"")</f>
        <v/>
      </c>
      <c r="FW178" s="154" t="str">
        <f>IF('⑤案件貼り付けシート(E6~→A2へ縦横替えで）'!$HI174="固定",IF('⑤案件貼り付けシート(E6~→A2へ縦横替えで）'!HL174="","",'⑤案件貼り付けシート(E6~→A2へ縦横替えで）'!HL174),"")</f>
        <v/>
      </c>
      <c r="FX178" s="154" t="str">
        <f>IF('⑤案件貼り付けシート(E6~→A2へ縦横替えで）'!$HI174="固定",IF('⑤案件貼り付けシート(E6~→A2へ縦横替えで）'!HM174="","",'⑤案件貼り付けシート(E6~→A2へ縦横替えで）'!HM174),"")</f>
        <v/>
      </c>
      <c r="FY178" s="154" t="str">
        <f>IF('⑤案件貼り付けシート(E6~→A2へ縦横替えで）'!$HI174="固定",IF('⑤案件貼り付けシート(E6~→A2へ縦横替えで）'!HN174="","",'⑤案件貼り付けシート(E6~→A2へ縦横替えで）'!HN174),"")</f>
        <v/>
      </c>
      <c r="FZ178" s="154" t="str">
        <f>IF('⑤案件貼り付けシート(E6~→A2へ縦横替えで）'!$HI174="固定",IF('⑤案件貼り付けシート(E6~→A2へ縦横替えで）'!HO174="","",'⑤案件貼り付けシート(E6~→A2へ縦横替えで）'!HO174),"")</f>
        <v/>
      </c>
      <c r="GA178" s="7" t="str">
        <f>IF('⑤案件貼り付けシート(E6~→A2へ縦横替えで）'!$HI174="固定",IF('⑤案件貼り付けシート(E6~→A2へ縦横替えで）'!HP174="","",'⑤案件貼り付けシート(E6~→A2へ縦横替えで）'!HP174),"")</f>
        <v/>
      </c>
      <c r="GB178" s="7" t="str">
        <f>IF('⑤案件貼り付けシート(E6~→A2へ縦横替えで）'!HQ174="","",'⑤案件貼り付けシート(E6~→A2へ縦横替えで）'!HQ174)</f>
        <v/>
      </c>
      <c r="GC178" s="7" t="str">
        <f>IF('⑤案件貼り付けシート(E6~→A2へ縦横替えで）'!HR174="","",'⑤案件貼り付けシート(E6~→A2へ縦横替えで）'!HR174)</f>
        <v/>
      </c>
      <c r="GD178" s="7" t="str">
        <f>IF('⑤案件貼り付けシート(E6~→A2へ縦横替えで）'!HS174="","",'⑤案件貼り付けシート(E6~→A2へ縦横替えで）'!HS174)</f>
        <v/>
      </c>
      <c r="GE178" s="7"/>
      <c r="GF178" s="7"/>
      <c r="GG178" s="7"/>
      <c r="GH178" s="7"/>
      <c r="GI178" s="7"/>
      <c r="GJ178" s="7"/>
      <c r="GK178" s="7"/>
      <c r="GL178" s="7"/>
      <c r="GM178" s="48"/>
      <c r="GN178" s="7"/>
      <c r="GO178" s="7"/>
      <c r="GP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3"/>
      <c r="AS179" s="7"/>
      <c r="AT179" s="7"/>
      <c r="AU179" s="7"/>
      <c r="AV179" s="7"/>
      <c r="AW179" s="7"/>
      <c r="AX179" s="7"/>
      <c r="AY179" s="7"/>
      <c r="AZ179" s="7"/>
      <c r="BA179" s="7"/>
      <c r="BB179" s="7"/>
      <c r="BC179" s="7"/>
      <c r="BD179" s="7"/>
      <c r="BE179" s="154"/>
      <c r="BF179" s="154"/>
      <c r="BG179" s="7"/>
      <c r="BH179" s="154"/>
      <c r="BI179" s="154"/>
      <c r="BJ179" s="154"/>
      <c r="BK179" s="154"/>
      <c r="BL179" s="154"/>
      <c r="BM179" s="154"/>
      <c r="BN179" s="7"/>
      <c r="BO179" s="7"/>
      <c r="BP179" s="7"/>
      <c r="BQ179" s="7"/>
      <c r="BR179" s="154"/>
      <c r="BS179" s="154"/>
      <c r="BT179" s="7"/>
      <c r="BU179" s="154"/>
      <c r="BV179" s="154"/>
      <c r="BW179" s="154"/>
      <c r="BX179" s="154"/>
      <c r="BY179" s="154"/>
      <c r="BZ179" s="154"/>
      <c r="CA179" s="7"/>
      <c r="CB179" s="7"/>
      <c r="CC179" s="7"/>
      <c r="CD179" s="7"/>
      <c r="CE179" s="154"/>
      <c r="CF179" s="154"/>
      <c r="CG179" s="7"/>
      <c r="CH179" s="154"/>
      <c r="CI179" s="154"/>
      <c r="CJ179" s="154"/>
      <c r="CK179" s="154"/>
      <c r="CL179" s="154"/>
      <c r="CM179" s="154"/>
      <c r="CN179" s="7"/>
      <c r="CO179" s="7"/>
      <c r="CP179" s="7"/>
      <c r="CQ179" s="7"/>
      <c r="CR179" s="154"/>
      <c r="CS179" s="154"/>
      <c r="CT179" s="7"/>
      <c r="CU179" s="154"/>
      <c r="CV179" s="154"/>
      <c r="CW179" s="154"/>
      <c r="CX179" s="154"/>
      <c r="CY179" s="154"/>
      <c r="CZ179" s="154"/>
      <c r="DA179" s="7"/>
      <c r="DB179" s="7"/>
      <c r="DC179" s="7"/>
      <c r="DD179" s="7"/>
      <c r="DE179" s="154"/>
      <c r="DF179" s="154"/>
      <c r="DG179" s="7"/>
      <c r="DH179" s="154"/>
      <c r="DI179" s="154"/>
      <c r="DJ179" s="154"/>
      <c r="DK179" s="154"/>
      <c r="DL179" s="154"/>
      <c r="DM179" s="154"/>
      <c r="DN179" s="7"/>
      <c r="DO179" s="7"/>
      <c r="DP179" s="7"/>
      <c r="DQ179" s="7"/>
      <c r="DR179" s="154" t="str">
        <f>IF('⑤案件貼り付けシート(E6~→A2へ縦横替えで）'!FC175="","",'⑤案件貼り付けシート(E6~→A2へ縦横替えで）'!FC175)</f>
        <v/>
      </c>
      <c r="DS179" s="154" t="str">
        <f>IF('⑤案件貼り付けシート(E6~→A2へ縦横替えで）'!FD175="","",'⑤案件貼り付けシート(E6~→A2へ縦横替えで）'!FD175)</f>
        <v/>
      </c>
      <c r="DT179" s="7" t="str" cm="1">
        <f t="array" ref="DT179">IF('⑤案件貼り付けシート(E6~→A2へ縦横替えで）'!FE175="","",_xlfn.IFS('⑤案件貼り付けシート(E6~→A2へ縦横替えで）'!FE175="固定",1,'⑤案件貼り付けシート(E6~→A2へ縦横替えで）'!FE175="流動",2,'⑤案件貼り付けシート(E6~→A2へ縦横替えで）'!FE175="対象外",""))</f>
        <v/>
      </c>
      <c r="DU179" s="154" t="str">
        <f>IF('⑤案件貼り付けシート(E6~→A2へ縦横替えで）'!$FE175="固定",IF('⑤案件貼り付けシート(E6~→A2へ縦横替えで）'!FF175="","",'⑤案件貼り付けシート(E6~→A2へ縦横替えで）'!FF175),"")</f>
        <v/>
      </c>
      <c r="DV179" s="154" t="str">
        <f>IF('⑤案件貼り付けシート(E6~→A2へ縦横替えで）'!$FE175="固定",IF('⑤案件貼り付けシート(E6~→A2へ縦横替えで）'!FG175="","",'⑤案件貼り付けシート(E6~→A2へ縦横替えで）'!FG175),"")</f>
        <v/>
      </c>
      <c r="DW179" s="154" t="str">
        <f>IF('⑤案件貼り付けシート(E6~→A2へ縦横替えで）'!$FE175="固定",IF('⑤案件貼り付けシート(E6~→A2へ縦横替えで）'!FH175="","",'⑤案件貼り付けシート(E6~→A2へ縦横替えで）'!FH175),"")</f>
        <v/>
      </c>
      <c r="DX179" s="154" t="str">
        <f>IF('⑤案件貼り付けシート(E6~→A2へ縦横替えで）'!$FE175="固定",IF('⑤案件貼り付けシート(E6~→A2へ縦横替えで）'!FI175="","",'⑤案件貼り付けシート(E6~→A2へ縦横替えで）'!FI175),"")</f>
        <v/>
      </c>
      <c r="DY179" s="154" t="str">
        <f>IF('⑤案件貼り付けシート(E6~→A2へ縦横替えで）'!$FE175="固定",IF('⑤案件貼り付けシート(E6~→A2へ縦横替えで）'!FJ175="","",'⑤案件貼り付けシート(E6~→A2へ縦横替えで）'!FJ175),"")</f>
        <v/>
      </c>
      <c r="DZ179" s="154" t="str">
        <f>IF('⑤案件貼り付けシート(E6~→A2へ縦横替えで）'!$FE175="固定",IF('⑤案件貼り付けシート(E6~→A2へ縦横替えで）'!FK175="","",'⑤案件貼り付けシート(E6~→A2へ縦横替えで）'!FK175),"")</f>
        <v/>
      </c>
      <c r="EA179" s="7" t="str">
        <f>IF('⑤案件貼り付けシート(E6~→A2へ縦横替えで）'!$FE175="固定",IF('⑤案件貼り付けシート(E6~→A2へ縦横替えで）'!FL175="","",'⑤案件貼り付けシート(E6~→A2へ縦横替えで）'!FL175),"")</f>
        <v/>
      </c>
      <c r="EB179" s="7" t="str">
        <f>IF('⑤案件貼り付けシート(E6~→A2へ縦横替えで）'!FM175="","",'⑤案件貼り付けシート(E6~→A2へ縦横替えで）'!FM175)</f>
        <v/>
      </c>
      <c r="EC179" s="7" t="str">
        <f>IF('⑤案件貼り付けシート(E6~→A2へ縦横替えで）'!FN175="","",'⑤案件貼り付けシート(E6~→A2へ縦横替えで）'!FN175)</f>
        <v/>
      </c>
      <c r="ED179" s="7" t="str">
        <f>IF('⑤案件貼り付けシート(E6~→A2へ縦横替えで）'!FO175="","",'⑤案件貼り付けシート(E6~→A2へ縦横替えで）'!FO175)</f>
        <v/>
      </c>
      <c r="EE179" s="154" t="str">
        <f>IF('⑤案件貼り付けシート(E6~→A2へ縦横替えで）'!FQ175="","",'⑤案件貼り付けシート(E6~→A2へ縦横替えで）'!FQ175)</f>
        <v/>
      </c>
      <c r="EF179" s="154" t="str">
        <f>IF('⑤案件貼り付けシート(E6~→A2へ縦横替えで）'!FR175="","",'⑤案件貼り付けシート(E6~→A2へ縦横替えで）'!FR175)</f>
        <v/>
      </c>
      <c r="EG179" s="7" t="str" cm="1">
        <f t="array" ref="EG179">IF('⑤案件貼り付けシート(E6~→A2へ縦横替えで）'!FS175="","",_xlfn.IFS('⑤案件貼り付けシート(E6~→A2へ縦横替えで）'!FS175="固定",1,'⑤案件貼り付けシート(E6~→A2へ縦横替えで）'!FS175="流動",2,'⑤案件貼り付けシート(E6~→A2へ縦横替えで）'!FS175="対象外",""))</f>
        <v/>
      </c>
      <c r="EH179" s="154" t="str">
        <f>IF('⑤案件貼り付けシート(E6~→A2へ縦横替えで）'!$FS175="固定",IF('⑤案件貼り付けシート(E6~→A2へ縦横替えで）'!FT175="","",'⑤案件貼り付けシート(E6~→A2へ縦横替えで）'!FT175),"")</f>
        <v/>
      </c>
      <c r="EI179" s="154" t="str">
        <f>IF('⑤案件貼り付けシート(E6~→A2へ縦横替えで）'!$FS175="固定",IF('⑤案件貼り付けシート(E6~→A2へ縦横替えで）'!FU175="","",'⑤案件貼り付けシート(E6~→A2へ縦横替えで）'!FU175),"")</f>
        <v/>
      </c>
      <c r="EJ179" s="154" t="str">
        <f>IF('⑤案件貼り付けシート(E6~→A2へ縦横替えで）'!$FS175="固定",IF('⑤案件貼り付けシート(E6~→A2へ縦横替えで）'!FV175="","",'⑤案件貼り付けシート(E6~→A2へ縦横替えで）'!FV175),"")</f>
        <v/>
      </c>
      <c r="EK179" s="154" t="str">
        <f>IF('⑤案件貼り付けシート(E6~→A2へ縦横替えで）'!$FS175="固定",IF('⑤案件貼り付けシート(E6~→A2へ縦横替えで）'!FW175="","",'⑤案件貼り付けシート(E6~→A2へ縦横替えで）'!FW175),"")</f>
        <v/>
      </c>
      <c r="EL179" s="154" t="str">
        <f>IF('⑤案件貼り付けシート(E6~→A2へ縦横替えで）'!$FS175="固定",IF('⑤案件貼り付けシート(E6~→A2へ縦横替えで）'!FX175="","",'⑤案件貼り付けシート(E6~→A2へ縦横替えで）'!FX175),"")</f>
        <v/>
      </c>
      <c r="EM179" s="154" t="str">
        <f>IF('⑤案件貼り付けシート(E6~→A2へ縦横替えで）'!$FS175="固定",IF('⑤案件貼り付けシート(E6~→A2へ縦横替えで）'!FY175="","",'⑤案件貼り付けシート(E6~→A2へ縦横替えで）'!FY175),"")</f>
        <v/>
      </c>
      <c r="EN179" s="7" t="str">
        <f>IF('⑤案件貼り付けシート(E6~→A2へ縦横替えで）'!$FS175="固定",IF('⑤案件貼り付けシート(E6~→A2へ縦横替えで）'!FZ175="","",'⑤案件貼り付けシート(E6~→A2へ縦横替えで）'!FZ175),"")</f>
        <v/>
      </c>
      <c r="EO179" s="7" t="str">
        <f>IF('⑤案件貼り付けシート(E6~→A2へ縦横替えで）'!GA175="","",'⑤案件貼り付けシート(E6~→A2へ縦横替えで）'!GA175)</f>
        <v/>
      </c>
      <c r="EP179" s="7" t="str">
        <f>IF('⑤案件貼り付けシート(E6~→A2へ縦横替えで）'!GB175="","",'⑤案件貼り付けシート(E6~→A2へ縦横替えで）'!GB175)</f>
        <v/>
      </c>
      <c r="EQ179" s="7" t="str">
        <f>IF('⑤案件貼り付けシート(E6~→A2へ縦横替えで）'!GC175="","",'⑤案件貼り付けシート(E6~→A2へ縦横替えで）'!GC175)</f>
        <v/>
      </c>
      <c r="ER179" s="154" t="str">
        <f>IF('⑤案件貼り付けシート(E6~→A2へ縦横替えで）'!GE175="","",'⑤案件貼り付けシート(E6~→A2へ縦横替えで）'!GE175)</f>
        <v/>
      </c>
      <c r="ES179" s="154" t="str">
        <f>IF('⑤案件貼り付けシート(E6~→A2へ縦横替えで）'!GF175="","",'⑤案件貼り付けシート(E6~→A2へ縦横替えで）'!GF175)</f>
        <v/>
      </c>
      <c r="ET179" s="7" t="str" cm="1">
        <f t="array" ref="ET179">IF('⑤案件貼り付けシート(E6~→A2へ縦横替えで）'!GG175="","",_xlfn.IFS('⑤案件貼り付けシート(E6~→A2へ縦横替えで）'!GG175="固定",1,'⑤案件貼り付けシート(E6~→A2へ縦横替えで）'!GG175="流動",2,'⑤案件貼り付けシート(E6~→A2へ縦横替えで）'!GG175="対象外",""))</f>
        <v/>
      </c>
      <c r="EU179" s="154" t="str">
        <f>IF('⑤案件貼り付けシート(E6~→A2へ縦横替えで）'!$GG175="固定",IF('⑤案件貼り付けシート(E6~→A2へ縦横替えで）'!GH175="","",'⑤案件貼り付けシート(E6~→A2へ縦横替えで）'!GH175),"")</f>
        <v/>
      </c>
      <c r="EV179" s="154" t="str">
        <f>IF('⑤案件貼り付けシート(E6~→A2へ縦横替えで）'!$GG175="固定",IF('⑤案件貼り付けシート(E6~→A2へ縦横替えで）'!GI175="","",'⑤案件貼り付けシート(E6~→A2へ縦横替えで）'!GI175),"")</f>
        <v/>
      </c>
      <c r="EW179" s="154" t="str">
        <f>IF('⑤案件貼り付けシート(E6~→A2へ縦横替えで）'!$GG175="固定",IF('⑤案件貼り付けシート(E6~→A2へ縦横替えで）'!GJ175="","",'⑤案件貼り付けシート(E6~→A2へ縦横替えで）'!GJ175),"")</f>
        <v/>
      </c>
      <c r="EX179" s="154" t="str">
        <f>IF('⑤案件貼り付けシート(E6~→A2へ縦横替えで）'!$GG175="固定",IF('⑤案件貼り付けシート(E6~→A2へ縦横替えで）'!GK175="","",'⑤案件貼り付けシート(E6~→A2へ縦横替えで）'!GK175),"")</f>
        <v/>
      </c>
      <c r="EY179" s="154" t="str">
        <f>IF('⑤案件貼り付けシート(E6~→A2へ縦横替えで）'!$GG175="固定",IF('⑤案件貼り付けシート(E6~→A2へ縦横替えで）'!GL175="","",'⑤案件貼り付けシート(E6~→A2へ縦横替えで）'!GL175),"")</f>
        <v/>
      </c>
      <c r="EZ179" s="154" t="str">
        <f>IF('⑤案件貼り付けシート(E6~→A2へ縦横替えで）'!$GG175="固定",IF('⑤案件貼り付けシート(E6~→A2へ縦横替えで）'!GM175="","",'⑤案件貼り付けシート(E6~→A2へ縦横替えで）'!GM175),"")</f>
        <v/>
      </c>
      <c r="FA179" s="7" t="str">
        <f>IF('⑤案件貼り付けシート(E6~→A2へ縦横替えで）'!$GG175="固定",IF('⑤案件貼り付けシート(E6~→A2へ縦横替えで）'!GN175="","",'⑤案件貼り付けシート(E6~→A2へ縦横替えで）'!GN175),"")</f>
        <v/>
      </c>
      <c r="FB179" s="7" t="str">
        <f>IF('⑤案件貼り付けシート(E6~→A2へ縦横替えで）'!GO175="","",'⑤案件貼り付けシート(E6~→A2へ縦横替えで）'!GO175)</f>
        <v/>
      </c>
      <c r="FC179" s="7" t="str">
        <f>IF('⑤案件貼り付けシート(E6~→A2へ縦横替えで）'!GP175="","",'⑤案件貼り付けシート(E6~→A2へ縦横替えで）'!GP175)</f>
        <v/>
      </c>
      <c r="FD179" s="7" t="str">
        <f>IF('⑤案件貼り付けシート(E6~→A2へ縦横替えで）'!GQ175="","",'⑤案件貼り付けシート(E6~→A2へ縦横替えで）'!GQ175)</f>
        <v/>
      </c>
      <c r="FE179" s="154" t="str">
        <f>IF('⑤案件貼り付けシート(E6~→A2へ縦横替えで）'!GS175="","",'⑤案件貼り付けシート(E6~→A2へ縦横替えで）'!GS175)</f>
        <v/>
      </c>
      <c r="FF179" s="154" t="str">
        <f>IF('⑤案件貼り付けシート(E6~→A2へ縦横替えで）'!GT175="","",'⑤案件貼り付けシート(E6~→A2へ縦横替えで）'!GT175)</f>
        <v/>
      </c>
      <c r="FG179" s="7" t="str" cm="1">
        <f t="array" ref="FG179">IF('⑤案件貼り付けシート(E6~→A2へ縦横替えで）'!GU175="","",_xlfn.IFS('⑤案件貼り付けシート(E6~→A2へ縦横替えで）'!GU175="固定",1,'⑤案件貼り付けシート(E6~→A2へ縦横替えで）'!GU175="流動",2,'⑤案件貼り付けシート(E6~→A2へ縦横替えで）'!GU175="対象外",""))</f>
        <v/>
      </c>
      <c r="FH179" s="154" t="str">
        <f>IF('⑤案件貼り付けシート(E6~→A2へ縦横替えで）'!$GU175="固定",IF('⑤案件貼り付けシート(E6~→A2へ縦横替えで）'!GV175="","",'⑤案件貼り付けシート(E6~→A2へ縦横替えで）'!GV175),"")</f>
        <v/>
      </c>
      <c r="FI179" s="154" t="str">
        <f>IF('⑤案件貼り付けシート(E6~→A2へ縦横替えで）'!$GU175="固定",IF('⑤案件貼り付けシート(E6~→A2へ縦横替えで）'!GW175="","",'⑤案件貼り付けシート(E6~→A2へ縦横替えで）'!GW175),"")</f>
        <v/>
      </c>
      <c r="FJ179" s="154" t="str">
        <f>IF('⑤案件貼り付けシート(E6~→A2へ縦横替えで）'!$GU175="固定",IF('⑤案件貼り付けシート(E6~→A2へ縦横替えで）'!GX175="","",'⑤案件貼り付けシート(E6~→A2へ縦横替えで）'!GX175),"")</f>
        <v/>
      </c>
      <c r="FK179" s="154" t="str">
        <f>IF('⑤案件貼り付けシート(E6~→A2へ縦横替えで）'!$GU175="固定",IF('⑤案件貼り付けシート(E6~→A2へ縦横替えで）'!GY175="","",'⑤案件貼り付けシート(E6~→A2へ縦横替えで）'!GY175),"")</f>
        <v/>
      </c>
      <c r="FL179" s="154" t="str">
        <f>IF('⑤案件貼り付けシート(E6~→A2へ縦横替えで）'!$GU175="固定",IF('⑤案件貼り付けシート(E6~→A2へ縦横替えで）'!GZ175="","",'⑤案件貼り付けシート(E6~→A2へ縦横替えで）'!GZ175),"")</f>
        <v/>
      </c>
      <c r="FM179" s="154" t="str">
        <f>IF('⑤案件貼り付けシート(E6~→A2へ縦横替えで）'!$GU175="固定",IF('⑤案件貼り付けシート(E6~→A2へ縦横替えで）'!HA175="","",'⑤案件貼り付けシート(E6~→A2へ縦横替えで）'!HA175),"")</f>
        <v/>
      </c>
      <c r="FN179" s="7" t="str">
        <f>IF('⑤案件貼り付けシート(E6~→A2へ縦横替えで）'!$GU175="固定",IF('⑤案件貼り付けシート(E6~→A2へ縦横替えで）'!HB175="","",'⑤案件貼り付けシート(E6~→A2へ縦横替えで）'!HB175),"")</f>
        <v/>
      </c>
      <c r="FO179" s="7" t="str">
        <f>IF('⑤案件貼り付けシート(E6~→A2へ縦横替えで）'!HC175="","",'⑤案件貼り付けシート(E6~→A2へ縦横替えで）'!HC175)</f>
        <v/>
      </c>
      <c r="FP179" s="7" t="str">
        <f>IF('⑤案件貼り付けシート(E6~→A2へ縦横替えで）'!HD175="","",'⑤案件貼り付けシート(E6~→A2へ縦横替えで）'!HD175)</f>
        <v/>
      </c>
      <c r="FQ179" s="7" t="str">
        <f>IF('⑤案件貼り付けシート(E6~→A2へ縦横替えで）'!HE175="","",'⑤案件貼り付けシート(E6~→A2へ縦横替えで）'!HE175)</f>
        <v/>
      </c>
      <c r="FR179" s="154" t="str">
        <f>IF('⑤案件貼り付けシート(E6~→A2へ縦横替えで）'!HG175="","",'⑤案件貼り付けシート(E6~→A2へ縦横替えで）'!HG175)</f>
        <v/>
      </c>
      <c r="FS179" s="154" t="str">
        <f>IF('⑤案件貼り付けシート(E6~→A2へ縦横替えで）'!HH175="","",'⑤案件貼り付けシート(E6~→A2へ縦横替えで）'!HH175)</f>
        <v/>
      </c>
      <c r="FT179" s="7" t="str" cm="1">
        <f t="array" ref="FT179">IF('⑤案件貼り付けシート(E6~→A2へ縦横替えで）'!HI175="","",_xlfn.IFS('⑤案件貼り付けシート(E6~→A2へ縦横替えで）'!HI175="固定",1,'⑤案件貼り付けシート(E6~→A2へ縦横替えで）'!HI175="流動",2,'⑤案件貼り付けシート(E6~→A2へ縦横替えで）'!HI175="対象外",""))</f>
        <v/>
      </c>
      <c r="FU179" s="154" t="str">
        <f>IF('⑤案件貼り付けシート(E6~→A2へ縦横替えで）'!$HI175="固定",IF('⑤案件貼り付けシート(E6~→A2へ縦横替えで）'!HJ175="","",'⑤案件貼り付けシート(E6~→A2へ縦横替えで）'!HJ175),"")</f>
        <v/>
      </c>
      <c r="FV179" s="154" t="str">
        <f>IF('⑤案件貼り付けシート(E6~→A2へ縦横替えで）'!$HI175="固定",IF('⑤案件貼り付けシート(E6~→A2へ縦横替えで）'!HK175="","",'⑤案件貼り付けシート(E6~→A2へ縦横替えで）'!HK175),"")</f>
        <v/>
      </c>
      <c r="FW179" s="154" t="str">
        <f>IF('⑤案件貼り付けシート(E6~→A2へ縦横替えで）'!$HI175="固定",IF('⑤案件貼り付けシート(E6~→A2へ縦横替えで）'!HL175="","",'⑤案件貼り付けシート(E6~→A2へ縦横替えで）'!HL175),"")</f>
        <v/>
      </c>
      <c r="FX179" s="154" t="str">
        <f>IF('⑤案件貼り付けシート(E6~→A2へ縦横替えで）'!$HI175="固定",IF('⑤案件貼り付けシート(E6~→A2へ縦横替えで）'!HM175="","",'⑤案件貼り付けシート(E6~→A2へ縦横替えで）'!HM175),"")</f>
        <v/>
      </c>
      <c r="FY179" s="154" t="str">
        <f>IF('⑤案件貼り付けシート(E6~→A2へ縦横替えで）'!$HI175="固定",IF('⑤案件貼り付けシート(E6~→A2へ縦横替えで）'!HN175="","",'⑤案件貼り付けシート(E6~→A2へ縦横替えで）'!HN175),"")</f>
        <v/>
      </c>
      <c r="FZ179" s="154" t="str">
        <f>IF('⑤案件貼り付けシート(E6~→A2へ縦横替えで）'!$HI175="固定",IF('⑤案件貼り付けシート(E6~→A2へ縦横替えで）'!HO175="","",'⑤案件貼り付けシート(E6~→A2へ縦横替えで）'!HO175),"")</f>
        <v/>
      </c>
      <c r="GA179" s="7" t="str">
        <f>IF('⑤案件貼り付けシート(E6~→A2へ縦横替えで）'!$HI175="固定",IF('⑤案件貼り付けシート(E6~→A2へ縦横替えで）'!HP175="","",'⑤案件貼り付けシート(E6~→A2へ縦横替えで）'!HP175),"")</f>
        <v/>
      </c>
      <c r="GB179" s="7" t="str">
        <f>IF('⑤案件貼り付けシート(E6~→A2へ縦横替えで）'!HQ175="","",'⑤案件貼り付けシート(E6~→A2へ縦横替えで）'!HQ175)</f>
        <v/>
      </c>
      <c r="GC179" s="7" t="str">
        <f>IF('⑤案件貼り付けシート(E6~→A2へ縦横替えで）'!HR175="","",'⑤案件貼り付けシート(E6~→A2へ縦横替えで）'!HR175)</f>
        <v/>
      </c>
      <c r="GD179" s="7" t="str">
        <f>IF('⑤案件貼り付けシート(E6~→A2へ縦横替えで）'!HS175="","",'⑤案件貼り付けシート(E6~→A2へ縦横替えで）'!HS175)</f>
        <v/>
      </c>
      <c r="GE179" s="7"/>
      <c r="GF179" s="7"/>
      <c r="GG179" s="7"/>
      <c r="GH179" s="7"/>
      <c r="GI179" s="7"/>
      <c r="GJ179" s="7"/>
      <c r="GK179" s="7"/>
      <c r="GL179" s="7"/>
      <c r="GM179" s="48"/>
      <c r="GN179" s="7"/>
      <c r="GO179" s="7"/>
      <c r="GP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3"/>
      <c r="AS180" s="7"/>
      <c r="AT180" s="7"/>
      <c r="AU180" s="7"/>
      <c r="AV180" s="7"/>
      <c r="AW180" s="7"/>
      <c r="AX180" s="7"/>
      <c r="AY180" s="7"/>
      <c r="AZ180" s="7"/>
      <c r="BA180" s="7"/>
      <c r="BB180" s="7"/>
      <c r="BC180" s="7"/>
      <c r="BD180" s="7"/>
      <c r="BE180" s="154"/>
      <c r="BF180" s="154"/>
      <c r="BG180" s="7"/>
      <c r="BH180" s="154"/>
      <c r="BI180" s="154"/>
      <c r="BJ180" s="154"/>
      <c r="BK180" s="154"/>
      <c r="BL180" s="154"/>
      <c r="BM180" s="154"/>
      <c r="BN180" s="7"/>
      <c r="BO180" s="7"/>
      <c r="BP180" s="7"/>
      <c r="BQ180" s="7"/>
      <c r="BR180" s="154"/>
      <c r="BS180" s="154"/>
      <c r="BT180" s="7"/>
      <c r="BU180" s="154"/>
      <c r="BV180" s="154"/>
      <c r="BW180" s="154"/>
      <c r="BX180" s="154"/>
      <c r="BY180" s="154"/>
      <c r="BZ180" s="154"/>
      <c r="CA180" s="7"/>
      <c r="CB180" s="7"/>
      <c r="CC180" s="7"/>
      <c r="CD180" s="7"/>
      <c r="CE180" s="154"/>
      <c r="CF180" s="154"/>
      <c r="CG180" s="7"/>
      <c r="CH180" s="154"/>
      <c r="CI180" s="154"/>
      <c r="CJ180" s="154"/>
      <c r="CK180" s="154"/>
      <c r="CL180" s="154"/>
      <c r="CM180" s="154"/>
      <c r="CN180" s="7"/>
      <c r="CO180" s="7"/>
      <c r="CP180" s="7"/>
      <c r="CQ180" s="7"/>
      <c r="CR180" s="154"/>
      <c r="CS180" s="154"/>
      <c r="CT180" s="7"/>
      <c r="CU180" s="154"/>
      <c r="CV180" s="154"/>
      <c r="CW180" s="154"/>
      <c r="CX180" s="154"/>
      <c r="CY180" s="154"/>
      <c r="CZ180" s="154"/>
      <c r="DA180" s="7"/>
      <c r="DB180" s="7"/>
      <c r="DC180" s="7"/>
      <c r="DD180" s="7"/>
      <c r="DE180" s="154"/>
      <c r="DF180" s="154"/>
      <c r="DG180" s="7"/>
      <c r="DH180" s="154"/>
      <c r="DI180" s="154"/>
      <c r="DJ180" s="154"/>
      <c r="DK180" s="154"/>
      <c r="DL180" s="154"/>
      <c r="DM180" s="154"/>
      <c r="DN180" s="7"/>
      <c r="DO180" s="7"/>
      <c r="DP180" s="7"/>
      <c r="DQ180" s="7"/>
      <c r="DR180" s="154" t="str">
        <f>IF('⑤案件貼り付けシート(E6~→A2へ縦横替えで）'!FC176="","",'⑤案件貼り付けシート(E6~→A2へ縦横替えで）'!FC176)</f>
        <v/>
      </c>
      <c r="DS180" s="154" t="str">
        <f>IF('⑤案件貼り付けシート(E6~→A2へ縦横替えで）'!FD176="","",'⑤案件貼り付けシート(E6~→A2へ縦横替えで）'!FD176)</f>
        <v/>
      </c>
      <c r="DT180" s="7" t="str" cm="1">
        <f t="array" ref="DT180">IF('⑤案件貼り付けシート(E6~→A2へ縦横替えで）'!FE176="","",_xlfn.IFS('⑤案件貼り付けシート(E6~→A2へ縦横替えで）'!FE176="固定",1,'⑤案件貼り付けシート(E6~→A2へ縦横替えで）'!FE176="流動",2,'⑤案件貼り付けシート(E6~→A2へ縦横替えで）'!FE176="対象外",""))</f>
        <v/>
      </c>
      <c r="DU180" s="154" t="str">
        <f>IF('⑤案件貼り付けシート(E6~→A2へ縦横替えで）'!$FE176="固定",IF('⑤案件貼り付けシート(E6~→A2へ縦横替えで）'!FF176="","",'⑤案件貼り付けシート(E6~→A2へ縦横替えで）'!FF176),"")</f>
        <v/>
      </c>
      <c r="DV180" s="154" t="str">
        <f>IF('⑤案件貼り付けシート(E6~→A2へ縦横替えで）'!$FE176="固定",IF('⑤案件貼り付けシート(E6~→A2へ縦横替えで）'!FG176="","",'⑤案件貼り付けシート(E6~→A2へ縦横替えで）'!FG176),"")</f>
        <v/>
      </c>
      <c r="DW180" s="154" t="str">
        <f>IF('⑤案件貼り付けシート(E6~→A2へ縦横替えで）'!$FE176="固定",IF('⑤案件貼り付けシート(E6~→A2へ縦横替えで）'!FH176="","",'⑤案件貼り付けシート(E6~→A2へ縦横替えで）'!FH176),"")</f>
        <v/>
      </c>
      <c r="DX180" s="154" t="str">
        <f>IF('⑤案件貼り付けシート(E6~→A2へ縦横替えで）'!$FE176="固定",IF('⑤案件貼り付けシート(E6~→A2へ縦横替えで）'!FI176="","",'⑤案件貼り付けシート(E6~→A2へ縦横替えで）'!FI176),"")</f>
        <v/>
      </c>
      <c r="DY180" s="154" t="str">
        <f>IF('⑤案件貼り付けシート(E6~→A2へ縦横替えで）'!$FE176="固定",IF('⑤案件貼り付けシート(E6~→A2へ縦横替えで）'!FJ176="","",'⑤案件貼り付けシート(E6~→A2へ縦横替えで）'!FJ176),"")</f>
        <v/>
      </c>
      <c r="DZ180" s="154" t="str">
        <f>IF('⑤案件貼り付けシート(E6~→A2へ縦横替えで）'!$FE176="固定",IF('⑤案件貼り付けシート(E6~→A2へ縦横替えで）'!FK176="","",'⑤案件貼り付けシート(E6~→A2へ縦横替えで）'!FK176),"")</f>
        <v/>
      </c>
      <c r="EA180" s="7" t="str">
        <f>IF('⑤案件貼り付けシート(E6~→A2へ縦横替えで）'!$FE176="固定",IF('⑤案件貼り付けシート(E6~→A2へ縦横替えで）'!FL176="","",'⑤案件貼り付けシート(E6~→A2へ縦横替えで）'!FL176),"")</f>
        <v/>
      </c>
      <c r="EB180" s="7" t="str">
        <f>IF('⑤案件貼り付けシート(E6~→A2へ縦横替えで）'!FM176="","",'⑤案件貼り付けシート(E6~→A2へ縦横替えで）'!FM176)</f>
        <v/>
      </c>
      <c r="EC180" s="7" t="str">
        <f>IF('⑤案件貼り付けシート(E6~→A2へ縦横替えで）'!FN176="","",'⑤案件貼り付けシート(E6~→A2へ縦横替えで）'!FN176)</f>
        <v/>
      </c>
      <c r="ED180" s="7" t="str">
        <f>IF('⑤案件貼り付けシート(E6~→A2へ縦横替えで）'!FO176="","",'⑤案件貼り付けシート(E6~→A2へ縦横替えで）'!FO176)</f>
        <v/>
      </c>
      <c r="EE180" s="154" t="str">
        <f>IF('⑤案件貼り付けシート(E6~→A2へ縦横替えで）'!FQ176="","",'⑤案件貼り付けシート(E6~→A2へ縦横替えで）'!FQ176)</f>
        <v/>
      </c>
      <c r="EF180" s="154" t="str">
        <f>IF('⑤案件貼り付けシート(E6~→A2へ縦横替えで）'!FR176="","",'⑤案件貼り付けシート(E6~→A2へ縦横替えで）'!FR176)</f>
        <v/>
      </c>
      <c r="EG180" s="7" t="str" cm="1">
        <f t="array" ref="EG180">IF('⑤案件貼り付けシート(E6~→A2へ縦横替えで）'!FS176="","",_xlfn.IFS('⑤案件貼り付けシート(E6~→A2へ縦横替えで）'!FS176="固定",1,'⑤案件貼り付けシート(E6~→A2へ縦横替えで）'!FS176="流動",2,'⑤案件貼り付けシート(E6~→A2へ縦横替えで）'!FS176="対象外",""))</f>
        <v/>
      </c>
      <c r="EH180" s="154" t="str">
        <f>IF('⑤案件貼り付けシート(E6~→A2へ縦横替えで）'!$FS176="固定",IF('⑤案件貼り付けシート(E6~→A2へ縦横替えで）'!FT176="","",'⑤案件貼り付けシート(E6~→A2へ縦横替えで）'!FT176),"")</f>
        <v/>
      </c>
      <c r="EI180" s="154" t="str">
        <f>IF('⑤案件貼り付けシート(E6~→A2へ縦横替えで）'!$FS176="固定",IF('⑤案件貼り付けシート(E6~→A2へ縦横替えで）'!FU176="","",'⑤案件貼り付けシート(E6~→A2へ縦横替えで）'!FU176),"")</f>
        <v/>
      </c>
      <c r="EJ180" s="154" t="str">
        <f>IF('⑤案件貼り付けシート(E6~→A2へ縦横替えで）'!$FS176="固定",IF('⑤案件貼り付けシート(E6~→A2へ縦横替えで）'!FV176="","",'⑤案件貼り付けシート(E6~→A2へ縦横替えで）'!FV176),"")</f>
        <v/>
      </c>
      <c r="EK180" s="154" t="str">
        <f>IF('⑤案件貼り付けシート(E6~→A2へ縦横替えで）'!$FS176="固定",IF('⑤案件貼り付けシート(E6~→A2へ縦横替えで）'!FW176="","",'⑤案件貼り付けシート(E6~→A2へ縦横替えで）'!FW176),"")</f>
        <v/>
      </c>
      <c r="EL180" s="154" t="str">
        <f>IF('⑤案件貼り付けシート(E6~→A2へ縦横替えで）'!$FS176="固定",IF('⑤案件貼り付けシート(E6~→A2へ縦横替えで）'!FX176="","",'⑤案件貼り付けシート(E6~→A2へ縦横替えで）'!FX176),"")</f>
        <v/>
      </c>
      <c r="EM180" s="154" t="str">
        <f>IF('⑤案件貼り付けシート(E6~→A2へ縦横替えで）'!$FS176="固定",IF('⑤案件貼り付けシート(E6~→A2へ縦横替えで）'!FY176="","",'⑤案件貼り付けシート(E6~→A2へ縦横替えで）'!FY176),"")</f>
        <v/>
      </c>
      <c r="EN180" s="7" t="str">
        <f>IF('⑤案件貼り付けシート(E6~→A2へ縦横替えで）'!$FS176="固定",IF('⑤案件貼り付けシート(E6~→A2へ縦横替えで）'!FZ176="","",'⑤案件貼り付けシート(E6~→A2へ縦横替えで）'!FZ176),"")</f>
        <v/>
      </c>
      <c r="EO180" s="7" t="str">
        <f>IF('⑤案件貼り付けシート(E6~→A2へ縦横替えで）'!GA176="","",'⑤案件貼り付けシート(E6~→A2へ縦横替えで）'!GA176)</f>
        <v/>
      </c>
      <c r="EP180" s="7" t="str">
        <f>IF('⑤案件貼り付けシート(E6~→A2へ縦横替えで）'!GB176="","",'⑤案件貼り付けシート(E6~→A2へ縦横替えで）'!GB176)</f>
        <v/>
      </c>
      <c r="EQ180" s="7" t="str">
        <f>IF('⑤案件貼り付けシート(E6~→A2へ縦横替えで）'!GC176="","",'⑤案件貼り付けシート(E6~→A2へ縦横替えで）'!GC176)</f>
        <v/>
      </c>
      <c r="ER180" s="154" t="str">
        <f>IF('⑤案件貼り付けシート(E6~→A2へ縦横替えで）'!GE176="","",'⑤案件貼り付けシート(E6~→A2へ縦横替えで）'!GE176)</f>
        <v/>
      </c>
      <c r="ES180" s="154" t="str">
        <f>IF('⑤案件貼り付けシート(E6~→A2へ縦横替えで）'!GF176="","",'⑤案件貼り付けシート(E6~→A2へ縦横替えで）'!GF176)</f>
        <v/>
      </c>
      <c r="ET180" s="7" t="str" cm="1">
        <f t="array" ref="ET180">IF('⑤案件貼り付けシート(E6~→A2へ縦横替えで）'!GG176="","",_xlfn.IFS('⑤案件貼り付けシート(E6~→A2へ縦横替えで）'!GG176="固定",1,'⑤案件貼り付けシート(E6~→A2へ縦横替えで）'!GG176="流動",2,'⑤案件貼り付けシート(E6~→A2へ縦横替えで）'!GG176="対象外",""))</f>
        <v/>
      </c>
      <c r="EU180" s="154" t="str">
        <f>IF('⑤案件貼り付けシート(E6~→A2へ縦横替えで）'!$GG176="固定",IF('⑤案件貼り付けシート(E6~→A2へ縦横替えで）'!GH176="","",'⑤案件貼り付けシート(E6~→A2へ縦横替えで）'!GH176),"")</f>
        <v/>
      </c>
      <c r="EV180" s="154" t="str">
        <f>IF('⑤案件貼り付けシート(E6~→A2へ縦横替えで）'!$GG176="固定",IF('⑤案件貼り付けシート(E6~→A2へ縦横替えで）'!GI176="","",'⑤案件貼り付けシート(E6~→A2へ縦横替えで）'!GI176),"")</f>
        <v/>
      </c>
      <c r="EW180" s="154" t="str">
        <f>IF('⑤案件貼り付けシート(E6~→A2へ縦横替えで）'!$GG176="固定",IF('⑤案件貼り付けシート(E6~→A2へ縦横替えで）'!GJ176="","",'⑤案件貼り付けシート(E6~→A2へ縦横替えで）'!GJ176),"")</f>
        <v/>
      </c>
      <c r="EX180" s="154" t="str">
        <f>IF('⑤案件貼り付けシート(E6~→A2へ縦横替えで）'!$GG176="固定",IF('⑤案件貼り付けシート(E6~→A2へ縦横替えで）'!GK176="","",'⑤案件貼り付けシート(E6~→A2へ縦横替えで）'!GK176),"")</f>
        <v/>
      </c>
      <c r="EY180" s="154" t="str">
        <f>IF('⑤案件貼り付けシート(E6~→A2へ縦横替えで）'!$GG176="固定",IF('⑤案件貼り付けシート(E6~→A2へ縦横替えで）'!GL176="","",'⑤案件貼り付けシート(E6~→A2へ縦横替えで）'!GL176),"")</f>
        <v/>
      </c>
      <c r="EZ180" s="154" t="str">
        <f>IF('⑤案件貼り付けシート(E6~→A2へ縦横替えで）'!$GG176="固定",IF('⑤案件貼り付けシート(E6~→A2へ縦横替えで）'!GM176="","",'⑤案件貼り付けシート(E6~→A2へ縦横替えで）'!GM176),"")</f>
        <v/>
      </c>
      <c r="FA180" s="7" t="str">
        <f>IF('⑤案件貼り付けシート(E6~→A2へ縦横替えで）'!$GG176="固定",IF('⑤案件貼り付けシート(E6~→A2へ縦横替えで）'!GN176="","",'⑤案件貼り付けシート(E6~→A2へ縦横替えで）'!GN176),"")</f>
        <v/>
      </c>
      <c r="FB180" s="7" t="str">
        <f>IF('⑤案件貼り付けシート(E6~→A2へ縦横替えで）'!GO176="","",'⑤案件貼り付けシート(E6~→A2へ縦横替えで）'!GO176)</f>
        <v/>
      </c>
      <c r="FC180" s="7" t="str">
        <f>IF('⑤案件貼り付けシート(E6~→A2へ縦横替えで）'!GP176="","",'⑤案件貼り付けシート(E6~→A2へ縦横替えで）'!GP176)</f>
        <v/>
      </c>
      <c r="FD180" s="7" t="str">
        <f>IF('⑤案件貼り付けシート(E6~→A2へ縦横替えで）'!GQ176="","",'⑤案件貼り付けシート(E6~→A2へ縦横替えで）'!GQ176)</f>
        <v/>
      </c>
      <c r="FE180" s="154" t="str">
        <f>IF('⑤案件貼り付けシート(E6~→A2へ縦横替えで）'!GS176="","",'⑤案件貼り付けシート(E6~→A2へ縦横替えで）'!GS176)</f>
        <v/>
      </c>
      <c r="FF180" s="154" t="str">
        <f>IF('⑤案件貼り付けシート(E6~→A2へ縦横替えで）'!GT176="","",'⑤案件貼り付けシート(E6~→A2へ縦横替えで）'!GT176)</f>
        <v/>
      </c>
      <c r="FG180" s="7" t="str" cm="1">
        <f t="array" ref="FG180">IF('⑤案件貼り付けシート(E6~→A2へ縦横替えで）'!GU176="","",_xlfn.IFS('⑤案件貼り付けシート(E6~→A2へ縦横替えで）'!GU176="固定",1,'⑤案件貼り付けシート(E6~→A2へ縦横替えで）'!GU176="流動",2,'⑤案件貼り付けシート(E6~→A2へ縦横替えで）'!GU176="対象外",""))</f>
        <v/>
      </c>
      <c r="FH180" s="154" t="str">
        <f>IF('⑤案件貼り付けシート(E6~→A2へ縦横替えで）'!$GU176="固定",IF('⑤案件貼り付けシート(E6~→A2へ縦横替えで）'!GV176="","",'⑤案件貼り付けシート(E6~→A2へ縦横替えで）'!GV176),"")</f>
        <v/>
      </c>
      <c r="FI180" s="154" t="str">
        <f>IF('⑤案件貼り付けシート(E6~→A2へ縦横替えで）'!$GU176="固定",IF('⑤案件貼り付けシート(E6~→A2へ縦横替えで）'!GW176="","",'⑤案件貼り付けシート(E6~→A2へ縦横替えで）'!GW176),"")</f>
        <v/>
      </c>
      <c r="FJ180" s="154" t="str">
        <f>IF('⑤案件貼り付けシート(E6~→A2へ縦横替えで）'!$GU176="固定",IF('⑤案件貼り付けシート(E6~→A2へ縦横替えで）'!GX176="","",'⑤案件貼り付けシート(E6~→A2へ縦横替えで）'!GX176),"")</f>
        <v/>
      </c>
      <c r="FK180" s="154" t="str">
        <f>IF('⑤案件貼り付けシート(E6~→A2へ縦横替えで）'!$GU176="固定",IF('⑤案件貼り付けシート(E6~→A2へ縦横替えで）'!GY176="","",'⑤案件貼り付けシート(E6~→A2へ縦横替えで）'!GY176),"")</f>
        <v/>
      </c>
      <c r="FL180" s="154" t="str">
        <f>IF('⑤案件貼り付けシート(E6~→A2へ縦横替えで）'!$GU176="固定",IF('⑤案件貼り付けシート(E6~→A2へ縦横替えで）'!GZ176="","",'⑤案件貼り付けシート(E6~→A2へ縦横替えで）'!GZ176),"")</f>
        <v/>
      </c>
      <c r="FM180" s="154" t="str">
        <f>IF('⑤案件貼り付けシート(E6~→A2へ縦横替えで）'!$GU176="固定",IF('⑤案件貼り付けシート(E6~→A2へ縦横替えで）'!HA176="","",'⑤案件貼り付けシート(E6~→A2へ縦横替えで）'!HA176),"")</f>
        <v/>
      </c>
      <c r="FN180" s="7" t="str">
        <f>IF('⑤案件貼り付けシート(E6~→A2へ縦横替えで）'!$GU176="固定",IF('⑤案件貼り付けシート(E6~→A2へ縦横替えで）'!HB176="","",'⑤案件貼り付けシート(E6~→A2へ縦横替えで）'!HB176),"")</f>
        <v/>
      </c>
      <c r="FO180" s="7" t="str">
        <f>IF('⑤案件貼り付けシート(E6~→A2へ縦横替えで）'!HC176="","",'⑤案件貼り付けシート(E6~→A2へ縦横替えで）'!HC176)</f>
        <v/>
      </c>
      <c r="FP180" s="7" t="str">
        <f>IF('⑤案件貼り付けシート(E6~→A2へ縦横替えで）'!HD176="","",'⑤案件貼り付けシート(E6~→A2へ縦横替えで）'!HD176)</f>
        <v/>
      </c>
      <c r="FQ180" s="7" t="str">
        <f>IF('⑤案件貼り付けシート(E6~→A2へ縦横替えで）'!HE176="","",'⑤案件貼り付けシート(E6~→A2へ縦横替えで）'!HE176)</f>
        <v/>
      </c>
      <c r="FR180" s="154" t="str">
        <f>IF('⑤案件貼り付けシート(E6~→A2へ縦横替えで）'!HG176="","",'⑤案件貼り付けシート(E6~→A2へ縦横替えで）'!HG176)</f>
        <v/>
      </c>
      <c r="FS180" s="154" t="str">
        <f>IF('⑤案件貼り付けシート(E6~→A2へ縦横替えで）'!HH176="","",'⑤案件貼り付けシート(E6~→A2へ縦横替えで）'!HH176)</f>
        <v/>
      </c>
      <c r="FT180" s="7" t="str" cm="1">
        <f t="array" ref="FT180">IF('⑤案件貼り付けシート(E6~→A2へ縦横替えで）'!HI176="","",_xlfn.IFS('⑤案件貼り付けシート(E6~→A2へ縦横替えで）'!HI176="固定",1,'⑤案件貼り付けシート(E6~→A2へ縦横替えで）'!HI176="流動",2,'⑤案件貼り付けシート(E6~→A2へ縦横替えで）'!HI176="対象外",""))</f>
        <v/>
      </c>
      <c r="FU180" s="154" t="str">
        <f>IF('⑤案件貼り付けシート(E6~→A2へ縦横替えで）'!$HI176="固定",IF('⑤案件貼り付けシート(E6~→A2へ縦横替えで）'!HJ176="","",'⑤案件貼り付けシート(E6~→A2へ縦横替えで）'!HJ176),"")</f>
        <v/>
      </c>
      <c r="FV180" s="154" t="str">
        <f>IF('⑤案件貼り付けシート(E6~→A2へ縦横替えで）'!$HI176="固定",IF('⑤案件貼り付けシート(E6~→A2へ縦横替えで）'!HK176="","",'⑤案件貼り付けシート(E6~→A2へ縦横替えで）'!HK176),"")</f>
        <v/>
      </c>
      <c r="FW180" s="154" t="str">
        <f>IF('⑤案件貼り付けシート(E6~→A2へ縦横替えで）'!$HI176="固定",IF('⑤案件貼り付けシート(E6~→A2へ縦横替えで）'!HL176="","",'⑤案件貼り付けシート(E6~→A2へ縦横替えで）'!HL176),"")</f>
        <v/>
      </c>
      <c r="FX180" s="154" t="str">
        <f>IF('⑤案件貼り付けシート(E6~→A2へ縦横替えで）'!$HI176="固定",IF('⑤案件貼り付けシート(E6~→A2へ縦横替えで）'!HM176="","",'⑤案件貼り付けシート(E6~→A2へ縦横替えで）'!HM176),"")</f>
        <v/>
      </c>
      <c r="FY180" s="154" t="str">
        <f>IF('⑤案件貼り付けシート(E6~→A2へ縦横替えで）'!$HI176="固定",IF('⑤案件貼り付けシート(E6~→A2へ縦横替えで）'!HN176="","",'⑤案件貼り付けシート(E6~→A2へ縦横替えで）'!HN176),"")</f>
        <v/>
      </c>
      <c r="FZ180" s="154" t="str">
        <f>IF('⑤案件貼り付けシート(E6~→A2へ縦横替えで）'!$HI176="固定",IF('⑤案件貼り付けシート(E6~→A2へ縦横替えで）'!HO176="","",'⑤案件貼り付けシート(E6~→A2へ縦横替えで）'!HO176),"")</f>
        <v/>
      </c>
      <c r="GA180" s="7" t="str">
        <f>IF('⑤案件貼り付けシート(E6~→A2へ縦横替えで）'!$HI176="固定",IF('⑤案件貼り付けシート(E6~→A2へ縦横替えで）'!HP176="","",'⑤案件貼り付けシート(E6~→A2へ縦横替えで）'!HP176),"")</f>
        <v/>
      </c>
      <c r="GB180" s="7" t="str">
        <f>IF('⑤案件貼り付けシート(E6~→A2へ縦横替えで）'!HQ176="","",'⑤案件貼り付けシート(E6~→A2へ縦横替えで）'!HQ176)</f>
        <v/>
      </c>
      <c r="GC180" s="7" t="str">
        <f>IF('⑤案件貼り付けシート(E6~→A2へ縦横替えで）'!HR176="","",'⑤案件貼り付けシート(E6~→A2へ縦横替えで）'!HR176)</f>
        <v/>
      </c>
      <c r="GD180" s="7" t="str">
        <f>IF('⑤案件貼り付けシート(E6~→A2へ縦横替えで）'!HS176="","",'⑤案件貼り付けシート(E6~→A2へ縦横替えで）'!HS176)</f>
        <v/>
      </c>
      <c r="GE180" s="7"/>
      <c r="GF180" s="7"/>
      <c r="GG180" s="7"/>
      <c r="GH180" s="7"/>
      <c r="GI180" s="7"/>
      <c r="GJ180" s="7"/>
      <c r="GK180" s="7"/>
      <c r="GL180" s="7"/>
      <c r="GM180" s="48"/>
      <c r="GN180" s="7"/>
      <c r="GO180" s="7"/>
      <c r="GP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3"/>
      <c r="AS181" s="7"/>
      <c r="AT181" s="7"/>
      <c r="AU181" s="7"/>
      <c r="AV181" s="7"/>
      <c r="AW181" s="7"/>
      <c r="AX181" s="7"/>
      <c r="AY181" s="7"/>
      <c r="AZ181" s="7"/>
      <c r="BA181" s="7"/>
      <c r="BB181" s="7"/>
      <c r="BC181" s="7"/>
      <c r="BD181" s="7"/>
      <c r="BE181" s="154"/>
      <c r="BF181" s="154"/>
      <c r="BG181" s="7"/>
      <c r="BH181" s="154"/>
      <c r="BI181" s="154"/>
      <c r="BJ181" s="154"/>
      <c r="BK181" s="154"/>
      <c r="BL181" s="154"/>
      <c r="BM181" s="154"/>
      <c r="BN181" s="7"/>
      <c r="BO181" s="7"/>
      <c r="BP181" s="7"/>
      <c r="BQ181" s="7"/>
      <c r="BR181" s="154"/>
      <c r="BS181" s="154"/>
      <c r="BT181" s="7"/>
      <c r="BU181" s="154"/>
      <c r="BV181" s="154"/>
      <c r="BW181" s="154"/>
      <c r="BX181" s="154"/>
      <c r="BY181" s="154"/>
      <c r="BZ181" s="154"/>
      <c r="CA181" s="7"/>
      <c r="CB181" s="7"/>
      <c r="CC181" s="7"/>
      <c r="CD181" s="7"/>
      <c r="CE181" s="154"/>
      <c r="CF181" s="154"/>
      <c r="CG181" s="7"/>
      <c r="CH181" s="154"/>
      <c r="CI181" s="154"/>
      <c r="CJ181" s="154"/>
      <c r="CK181" s="154"/>
      <c r="CL181" s="154"/>
      <c r="CM181" s="154"/>
      <c r="CN181" s="7"/>
      <c r="CO181" s="7"/>
      <c r="CP181" s="7"/>
      <c r="CQ181" s="7"/>
      <c r="CR181" s="154"/>
      <c r="CS181" s="154"/>
      <c r="CT181" s="7"/>
      <c r="CU181" s="154"/>
      <c r="CV181" s="154"/>
      <c r="CW181" s="154"/>
      <c r="CX181" s="154"/>
      <c r="CY181" s="154"/>
      <c r="CZ181" s="154"/>
      <c r="DA181" s="7"/>
      <c r="DB181" s="7"/>
      <c r="DC181" s="7"/>
      <c r="DD181" s="7"/>
      <c r="DE181" s="154"/>
      <c r="DF181" s="154"/>
      <c r="DG181" s="7"/>
      <c r="DH181" s="154"/>
      <c r="DI181" s="154"/>
      <c r="DJ181" s="154"/>
      <c r="DK181" s="154"/>
      <c r="DL181" s="154"/>
      <c r="DM181" s="154"/>
      <c r="DN181" s="7"/>
      <c r="DO181" s="7"/>
      <c r="DP181" s="7"/>
      <c r="DQ181" s="7"/>
      <c r="DR181" s="154" t="str">
        <f>IF('⑤案件貼り付けシート(E6~→A2へ縦横替えで）'!FC177="","",'⑤案件貼り付けシート(E6~→A2へ縦横替えで）'!FC177)</f>
        <v/>
      </c>
      <c r="DS181" s="154" t="str">
        <f>IF('⑤案件貼り付けシート(E6~→A2へ縦横替えで）'!FD177="","",'⑤案件貼り付けシート(E6~→A2へ縦横替えで）'!FD177)</f>
        <v/>
      </c>
      <c r="DT181" s="7" t="str" cm="1">
        <f t="array" ref="DT181">IF('⑤案件貼り付けシート(E6~→A2へ縦横替えで）'!FE177="","",_xlfn.IFS('⑤案件貼り付けシート(E6~→A2へ縦横替えで）'!FE177="固定",1,'⑤案件貼り付けシート(E6~→A2へ縦横替えで）'!FE177="流動",2,'⑤案件貼り付けシート(E6~→A2へ縦横替えで）'!FE177="対象外",""))</f>
        <v/>
      </c>
      <c r="DU181" s="154" t="str">
        <f>IF('⑤案件貼り付けシート(E6~→A2へ縦横替えで）'!$FE177="固定",IF('⑤案件貼り付けシート(E6~→A2へ縦横替えで）'!FF177="","",'⑤案件貼り付けシート(E6~→A2へ縦横替えで）'!FF177),"")</f>
        <v/>
      </c>
      <c r="DV181" s="154" t="str">
        <f>IF('⑤案件貼り付けシート(E6~→A2へ縦横替えで）'!$FE177="固定",IF('⑤案件貼り付けシート(E6~→A2へ縦横替えで）'!FG177="","",'⑤案件貼り付けシート(E6~→A2へ縦横替えで）'!FG177),"")</f>
        <v/>
      </c>
      <c r="DW181" s="154" t="str">
        <f>IF('⑤案件貼り付けシート(E6~→A2へ縦横替えで）'!$FE177="固定",IF('⑤案件貼り付けシート(E6~→A2へ縦横替えで）'!FH177="","",'⑤案件貼り付けシート(E6~→A2へ縦横替えで）'!FH177),"")</f>
        <v/>
      </c>
      <c r="DX181" s="154" t="str">
        <f>IF('⑤案件貼り付けシート(E6~→A2へ縦横替えで）'!$FE177="固定",IF('⑤案件貼り付けシート(E6~→A2へ縦横替えで）'!FI177="","",'⑤案件貼り付けシート(E6~→A2へ縦横替えで）'!FI177),"")</f>
        <v/>
      </c>
      <c r="DY181" s="154" t="str">
        <f>IF('⑤案件貼り付けシート(E6~→A2へ縦横替えで）'!$FE177="固定",IF('⑤案件貼り付けシート(E6~→A2へ縦横替えで）'!FJ177="","",'⑤案件貼り付けシート(E6~→A2へ縦横替えで）'!FJ177),"")</f>
        <v/>
      </c>
      <c r="DZ181" s="154" t="str">
        <f>IF('⑤案件貼り付けシート(E6~→A2へ縦横替えで）'!$FE177="固定",IF('⑤案件貼り付けシート(E6~→A2へ縦横替えで）'!FK177="","",'⑤案件貼り付けシート(E6~→A2へ縦横替えで）'!FK177),"")</f>
        <v/>
      </c>
      <c r="EA181" s="7" t="str">
        <f>IF('⑤案件貼り付けシート(E6~→A2へ縦横替えで）'!$FE177="固定",IF('⑤案件貼り付けシート(E6~→A2へ縦横替えで）'!FL177="","",'⑤案件貼り付けシート(E6~→A2へ縦横替えで）'!FL177),"")</f>
        <v/>
      </c>
      <c r="EB181" s="7" t="str">
        <f>IF('⑤案件貼り付けシート(E6~→A2へ縦横替えで）'!FM177="","",'⑤案件貼り付けシート(E6~→A2へ縦横替えで）'!FM177)</f>
        <v/>
      </c>
      <c r="EC181" s="7" t="str">
        <f>IF('⑤案件貼り付けシート(E6~→A2へ縦横替えで）'!FN177="","",'⑤案件貼り付けシート(E6~→A2へ縦横替えで）'!FN177)</f>
        <v/>
      </c>
      <c r="ED181" s="7" t="str">
        <f>IF('⑤案件貼り付けシート(E6~→A2へ縦横替えで）'!FO177="","",'⑤案件貼り付けシート(E6~→A2へ縦横替えで）'!FO177)</f>
        <v/>
      </c>
      <c r="EE181" s="154" t="str">
        <f>IF('⑤案件貼り付けシート(E6~→A2へ縦横替えで）'!FQ177="","",'⑤案件貼り付けシート(E6~→A2へ縦横替えで）'!FQ177)</f>
        <v/>
      </c>
      <c r="EF181" s="154" t="str">
        <f>IF('⑤案件貼り付けシート(E6~→A2へ縦横替えで）'!FR177="","",'⑤案件貼り付けシート(E6~→A2へ縦横替えで）'!FR177)</f>
        <v/>
      </c>
      <c r="EG181" s="7" t="str" cm="1">
        <f t="array" ref="EG181">IF('⑤案件貼り付けシート(E6~→A2へ縦横替えで）'!FS177="","",_xlfn.IFS('⑤案件貼り付けシート(E6~→A2へ縦横替えで）'!FS177="固定",1,'⑤案件貼り付けシート(E6~→A2へ縦横替えで）'!FS177="流動",2,'⑤案件貼り付けシート(E6~→A2へ縦横替えで）'!FS177="対象外",""))</f>
        <v/>
      </c>
      <c r="EH181" s="154" t="str">
        <f>IF('⑤案件貼り付けシート(E6~→A2へ縦横替えで）'!$FS177="固定",IF('⑤案件貼り付けシート(E6~→A2へ縦横替えで）'!FT177="","",'⑤案件貼り付けシート(E6~→A2へ縦横替えで）'!FT177),"")</f>
        <v/>
      </c>
      <c r="EI181" s="154" t="str">
        <f>IF('⑤案件貼り付けシート(E6~→A2へ縦横替えで）'!$FS177="固定",IF('⑤案件貼り付けシート(E6~→A2へ縦横替えで）'!FU177="","",'⑤案件貼り付けシート(E6~→A2へ縦横替えで）'!FU177),"")</f>
        <v/>
      </c>
      <c r="EJ181" s="154" t="str">
        <f>IF('⑤案件貼り付けシート(E6~→A2へ縦横替えで）'!$FS177="固定",IF('⑤案件貼り付けシート(E6~→A2へ縦横替えで）'!FV177="","",'⑤案件貼り付けシート(E6~→A2へ縦横替えで）'!FV177),"")</f>
        <v/>
      </c>
      <c r="EK181" s="154" t="str">
        <f>IF('⑤案件貼り付けシート(E6~→A2へ縦横替えで）'!$FS177="固定",IF('⑤案件貼り付けシート(E6~→A2へ縦横替えで）'!FW177="","",'⑤案件貼り付けシート(E6~→A2へ縦横替えで）'!FW177),"")</f>
        <v/>
      </c>
      <c r="EL181" s="154" t="str">
        <f>IF('⑤案件貼り付けシート(E6~→A2へ縦横替えで）'!$FS177="固定",IF('⑤案件貼り付けシート(E6~→A2へ縦横替えで）'!FX177="","",'⑤案件貼り付けシート(E6~→A2へ縦横替えで）'!FX177),"")</f>
        <v/>
      </c>
      <c r="EM181" s="154" t="str">
        <f>IF('⑤案件貼り付けシート(E6~→A2へ縦横替えで）'!$FS177="固定",IF('⑤案件貼り付けシート(E6~→A2へ縦横替えで）'!FY177="","",'⑤案件貼り付けシート(E6~→A2へ縦横替えで）'!FY177),"")</f>
        <v/>
      </c>
      <c r="EN181" s="7" t="str">
        <f>IF('⑤案件貼り付けシート(E6~→A2へ縦横替えで）'!$FS177="固定",IF('⑤案件貼り付けシート(E6~→A2へ縦横替えで）'!FZ177="","",'⑤案件貼り付けシート(E6~→A2へ縦横替えで）'!FZ177),"")</f>
        <v/>
      </c>
      <c r="EO181" s="7" t="str">
        <f>IF('⑤案件貼り付けシート(E6~→A2へ縦横替えで）'!GA177="","",'⑤案件貼り付けシート(E6~→A2へ縦横替えで）'!GA177)</f>
        <v/>
      </c>
      <c r="EP181" s="7" t="str">
        <f>IF('⑤案件貼り付けシート(E6~→A2へ縦横替えで）'!GB177="","",'⑤案件貼り付けシート(E6~→A2へ縦横替えで）'!GB177)</f>
        <v/>
      </c>
      <c r="EQ181" s="7" t="str">
        <f>IF('⑤案件貼り付けシート(E6~→A2へ縦横替えで）'!GC177="","",'⑤案件貼り付けシート(E6~→A2へ縦横替えで）'!GC177)</f>
        <v/>
      </c>
      <c r="ER181" s="154" t="str">
        <f>IF('⑤案件貼り付けシート(E6~→A2へ縦横替えで）'!GE177="","",'⑤案件貼り付けシート(E6~→A2へ縦横替えで）'!GE177)</f>
        <v/>
      </c>
      <c r="ES181" s="154" t="str">
        <f>IF('⑤案件貼り付けシート(E6~→A2へ縦横替えで）'!GF177="","",'⑤案件貼り付けシート(E6~→A2へ縦横替えで）'!GF177)</f>
        <v/>
      </c>
      <c r="ET181" s="7" t="str" cm="1">
        <f t="array" ref="ET181">IF('⑤案件貼り付けシート(E6~→A2へ縦横替えで）'!GG177="","",_xlfn.IFS('⑤案件貼り付けシート(E6~→A2へ縦横替えで）'!GG177="固定",1,'⑤案件貼り付けシート(E6~→A2へ縦横替えで）'!GG177="流動",2,'⑤案件貼り付けシート(E6~→A2へ縦横替えで）'!GG177="対象外",""))</f>
        <v/>
      </c>
      <c r="EU181" s="154" t="str">
        <f>IF('⑤案件貼り付けシート(E6~→A2へ縦横替えで）'!$GG177="固定",IF('⑤案件貼り付けシート(E6~→A2へ縦横替えで）'!GH177="","",'⑤案件貼り付けシート(E6~→A2へ縦横替えで）'!GH177),"")</f>
        <v/>
      </c>
      <c r="EV181" s="154" t="str">
        <f>IF('⑤案件貼り付けシート(E6~→A2へ縦横替えで）'!$GG177="固定",IF('⑤案件貼り付けシート(E6~→A2へ縦横替えで）'!GI177="","",'⑤案件貼り付けシート(E6~→A2へ縦横替えで）'!GI177),"")</f>
        <v/>
      </c>
      <c r="EW181" s="154" t="str">
        <f>IF('⑤案件貼り付けシート(E6~→A2へ縦横替えで）'!$GG177="固定",IF('⑤案件貼り付けシート(E6~→A2へ縦横替えで）'!GJ177="","",'⑤案件貼り付けシート(E6~→A2へ縦横替えで）'!GJ177),"")</f>
        <v/>
      </c>
      <c r="EX181" s="154" t="str">
        <f>IF('⑤案件貼り付けシート(E6~→A2へ縦横替えで）'!$GG177="固定",IF('⑤案件貼り付けシート(E6~→A2へ縦横替えで）'!GK177="","",'⑤案件貼り付けシート(E6~→A2へ縦横替えで）'!GK177),"")</f>
        <v/>
      </c>
      <c r="EY181" s="154" t="str">
        <f>IF('⑤案件貼り付けシート(E6~→A2へ縦横替えで）'!$GG177="固定",IF('⑤案件貼り付けシート(E6~→A2へ縦横替えで）'!GL177="","",'⑤案件貼り付けシート(E6~→A2へ縦横替えで）'!GL177),"")</f>
        <v/>
      </c>
      <c r="EZ181" s="154" t="str">
        <f>IF('⑤案件貼り付けシート(E6~→A2へ縦横替えで）'!$GG177="固定",IF('⑤案件貼り付けシート(E6~→A2へ縦横替えで）'!GM177="","",'⑤案件貼り付けシート(E6~→A2へ縦横替えで）'!GM177),"")</f>
        <v/>
      </c>
      <c r="FA181" s="7" t="str">
        <f>IF('⑤案件貼り付けシート(E6~→A2へ縦横替えで）'!$GG177="固定",IF('⑤案件貼り付けシート(E6~→A2へ縦横替えで）'!GN177="","",'⑤案件貼り付けシート(E6~→A2へ縦横替えで）'!GN177),"")</f>
        <v/>
      </c>
      <c r="FB181" s="7" t="str">
        <f>IF('⑤案件貼り付けシート(E6~→A2へ縦横替えで）'!GO177="","",'⑤案件貼り付けシート(E6~→A2へ縦横替えで）'!GO177)</f>
        <v/>
      </c>
      <c r="FC181" s="7" t="str">
        <f>IF('⑤案件貼り付けシート(E6~→A2へ縦横替えで）'!GP177="","",'⑤案件貼り付けシート(E6~→A2へ縦横替えで）'!GP177)</f>
        <v/>
      </c>
      <c r="FD181" s="7" t="str">
        <f>IF('⑤案件貼り付けシート(E6~→A2へ縦横替えで）'!GQ177="","",'⑤案件貼り付けシート(E6~→A2へ縦横替えで）'!GQ177)</f>
        <v/>
      </c>
      <c r="FE181" s="154" t="str">
        <f>IF('⑤案件貼り付けシート(E6~→A2へ縦横替えで）'!GS177="","",'⑤案件貼り付けシート(E6~→A2へ縦横替えで）'!GS177)</f>
        <v/>
      </c>
      <c r="FF181" s="154" t="str">
        <f>IF('⑤案件貼り付けシート(E6~→A2へ縦横替えで）'!GT177="","",'⑤案件貼り付けシート(E6~→A2へ縦横替えで）'!GT177)</f>
        <v/>
      </c>
      <c r="FG181" s="7" t="str" cm="1">
        <f t="array" ref="FG181">IF('⑤案件貼り付けシート(E6~→A2へ縦横替えで）'!GU177="","",_xlfn.IFS('⑤案件貼り付けシート(E6~→A2へ縦横替えで）'!GU177="固定",1,'⑤案件貼り付けシート(E6~→A2へ縦横替えで）'!GU177="流動",2,'⑤案件貼り付けシート(E6~→A2へ縦横替えで）'!GU177="対象外",""))</f>
        <v/>
      </c>
      <c r="FH181" s="154" t="str">
        <f>IF('⑤案件貼り付けシート(E6~→A2へ縦横替えで）'!$GU177="固定",IF('⑤案件貼り付けシート(E6~→A2へ縦横替えで）'!GV177="","",'⑤案件貼り付けシート(E6~→A2へ縦横替えで）'!GV177),"")</f>
        <v/>
      </c>
      <c r="FI181" s="154" t="str">
        <f>IF('⑤案件貼り付けシート(E6~→A2へ縦横替えで）'!$GU177="固定",IF('⑤案件貼り付けシート(E6~→A2へ縦横替えで）'!GW177="","",'⑤案件貼り付けシート(E6~→A2へ縦横替えで）'!GW177),"")</f>
        <v/>
      </c>
      <c r="FJ181" s="154" t="str">
        <f>IF('⑤案件貼り付けシート(E6~→A2へ縦横替えで）'!$GU177="固定",IF('⑤案件貼り付けシート(E6~→A2へ縦横替えで）'!GX177="","",'⑤案件貼り付けシート(E6~→A2へ縦横替えで）'!GX177),"")</f>
        <v/>
      </c>
      <c r="FK181" s="154" t="str">
        <f>IF('⑤案件貼り付けシート(E6~→A2へ縦横替えで）'!$GU177="固定",IF('⑤案件貼り付けシート(E6~→A2へ縦横替えで）'!GY177="","",'⑤案件貼り付けシート(E6~→A2へ縦横替えで）'!GY177),"")</f>
        <v/>
      </c>
      <c r="FL181" s="154" t="str">
        <f>IF('⑤案件貼り付けシート(E6~→A2へ縦横替えで）'!$GU177="固定",IF('⑤案件貼り付けシート(E6~→A2へ縦横替えで）'!GZ177="","",'⑤案件貼り付けシート(E6~→A2へ縦横替えで）'!GZ177),"")</f>
        <v/>
      </c>
      <c r="FM181" s="154" t="str">
        <f>IF('⑤案件貼り付けシート(E6~→A2へ縦横替えで）'!$GU177="固定",IF('⑤案件貼り付けシート(E6~→A2へ縦横替えで）'!HA177="","",'⑤案件貼り付けシート(E6~→A2へ縦横替えで）'!HA177),"")</f>
        <v/>
      </c>
      <c r="FN181" s="7" t="str">
        <f>IF('⑤案件貼り付けシート(E6~→A2へ縦横替えで）'!$GU177="固定",IF('⑤案件貼り付けシート(E6~→A2へ縦横替えで）'!HB177="","",'⑤案件貼り付けシート(E6~→A2へ縦横替えで）'!HB177),"")</f>
        <v/>
      </c>
      <c r="FO181" s="7" t="str">
        <f>IF('⑤案件貼り付けシート(E6~→A2へ縦横替えで）'!HC177="","",'⑤案件貼り付けシート(E6~→A2へ縦横替えで）'!HC177)</f>
        <v/>
      </c>
      <c r="FP181" s="7" t="str">
        <f>IF('⑤案件貼り付けシート(E6~→A2へ縦横替えで）'!HD177="","",'⑤案件貼り付けシート(E6~→A2へ縦横替えで）'!HD177)</f>
        <v/>
      </c>
      <c r="FQ181" s="7" t="str">
        <f>IF('⑤案件貼り付けシート(E6~→A2へ縦横替えで）'!HE177="","",'⑤案件貼り付けシート(E6~→A2へ縦横替えで）'!HE177)</f>
        <v/>
      </c>
      <c r="FR181" s="154" t="str">
        <f>IF('⑤案件貼り付けシート(E6~→A2へ縦横替えで）'!HG177="","",'⑤案件貼り付けシート(E6~→A2へ縦横替えで）'!HG177)</f>
        <v/>
      </c>
      <c r="FS181" s="154" t="str">
        <f>IF('⑤案件貼り付けシート(E6~→A2へ縦横替えで）'!HH177="","",'⑤案件貼り付けシート(E6~→A2へ縦横替えで）'!HH177)</f>
        <v/>
      </c>
      <c r="FT181" s="7" t="str" cm="1">
        <f t="array" ref="FT181">IF('⑤案件貼り付けシート(E6~→A2へ縦横替えで）'!HI177="","",_xlfn.IFS('⑤案件貼り付けシート(E6~→A2へ縦横替えで）'!HI177="固定",1,'⑤案件貼り付けシート(E6~→A2へ縦横替えで）'!HI177="流動",2,'⑤案件貼り付けシート(E6~→A2へ縦横替えで）'!HI177="対象外",""))</f>
        <v/>
      </c>
      <c r="FU181" s="154" t="str">
        <f>IF('⑤案件貼り付けシート(E6~→A2へ縦横替えで）'!$HI177="固定",IF('⑤案件貼り付けシート(E6~→A2へ縦横替えで）'!HJ177="","",'⑤案件貼り付けシート(E6~→A2へ縦横替えで）'!HJ177),"")</f>
        <v/>
      </c>
      <c r="FV181" s="154" t="str">
        <f>IF('⑤案件貼り付けシート(E6~→A2へ縦横替えで）'!$HI177="固定",IF('⑤案件貼り付けシート(E6~→A2へ縦横替えで）'!HK177="","",'⑤案件貼り付けシート(E6~→A2へ縦横替えで）'!HK177),"")</f>
        <v/>
      </c>
      <c r="FW181" s="154" t="str">
        <f>IF('⑤案件貼り付けシート(E6~→A2へ縦横替えで）'!$HI177="固定",IF('⑤案件貼り付けシート(E6~→A2へ縦横替えで）'!HL177="","",'⑤案件貼り付けシート(E6~→A2へ縦横替えで）'!HL177),"")</f>
        <v/>
      </c>
      <c r="FX181" s="154" t="str">
        <f>IF('⑤案件貼り付けシート(E6~→A2へ縦横替えで）'!$HI177="固定",IF('⑤案件貼り付けシート(E6~→A2へ縦横替えで）'!HM177="","",'⑤案件貼り付けシート(E6~→A2へ縦横替えで）'!HM177),"")</f>
        <v/>
      </c>
      <c r="FY181" s="154" t="str">
        <f>IF('⑤案件貼り付けシート(E6~→A2へ縦横替えで）'!$HI177="固定",IF('⑤案件貼り付けシート(E6~→A2へ縦横替えで）'!HN177="","",'⑤案件貼り付けシート(E6~→A2へ縦横替えで）'!HN177),"")</f>
        <v/>
      </c>
      <c r="FZ181" s="154" t="str">
        <f>IF('⑤案件貼り付けシート(E6~→A2へ縦横替えで）'!$HI177="固定",IF('⑤案件貼り付けシート(E6~→A2へ縦横替えで）'!HO177="","",'⑤案件貼り付けシート(E6~→A2へ縦横替えで）'!HO177),"")</f>
        <v/>
      </c>
      <c r="GA181" s="7" t="str">
        <f>IF('⑤案件貼り付けシート(E6~→A2へ縦横替えで）'!$HI177="固定",IF('⑤案件貼り付けシート(E6~→A2へ縦横替えで）'!HP177="","",'⑤案件貼り付けシート(E6~→A2へ縦横替えで）'!HP177),"")</f>
        <v/>
      </c>
      <c r="GB181" s="7" t="str">
        <f>IF('⑤案件貼り付けシート(E6~→A2へ縦横替えで）'!HQ177="","",'⑤案件貼り付けシート(E6~→A2へ縦横替えで）'!HQ177)</f>
        <v/>
      </c>
      <c r="GC181" s="7" t="str">
        <f>IF('⑤案件貼り付けシート(E6~→A2へ縦横替えで）'!HR177="","",'⑤案件貼り付けシート(E6~→A2へ縦横替えで）'!HR177)</f>
        <v/>
      </c>
      <c r="GD181" s="7" t="str">
        <f>IF('⑤案件貼り付けシート(E6~→A2へ縦横替えで）'!HS177="","",'⑤案件貼り付けシート(E6~→A2へ縦横替えで）'!HS177)</f>
        <v/>
      </c>
      <c r="GE181" s="7"/>
      <c r="GF181" s="7"/>
      <c r="GG181" s="7"/>
      <c r="GH181" s="7"/>
      <c r="GI181" s="7"/>
      <c r="GJ181" s="7"/>
      <c r="GK181" s="7"/>
      <c r="GL181" s="7"/>
      <c r="GM181" s="48"/>
      <c r="GN181" s="7"/>
      <c r="GO181" s="7"/>
      <c r="GP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3"/>
      <c r="AS182" s="7"/>
      <c r="AT182" s="7"/>
      <c r="AU182" s="7"/>
      <c r="AV182" s="7"/>
      <c r="AW182" s="7"/>
      <c r="AX182" s="7"/>
      <c r="AY182" s="7"/>
      <c r="AZ182" s="7"/>
      <c r="BA182" s="7"/>
      <c r="BB182" s="7"/>
      <c r="BC182" s="7"/>
      <c r="BD182" s="7"/>
      <c r="BE182" s="154"/>
      <c r="BF182" s="154"/>
      <c r="BG182" s="7"/>
      <c r="BH182" s="154"/>
      <c r="BI182" s="154"/>
      <c r="BJ182" s="154"/>
      <c r="BK182" s="154"/>
      <c r="BL182" s="154"/>
      <c r="BM182" s="154"/>
      <c r="BN182" s="7"/>
      <c r="BO182" s="7"/>
      <c r="BP182" s="7"/>
      <c r="BQ182" s="7"/>
      <c r="BR182" s="154"/>
      <c r="BS182" s="154"/>
      <c r="BT182" s="7"/>
      <c r="BU182" s="154"/>
      <c r="BV182" s="154"/>
      <c r="BW182" s="154"/>
      <c r="BX182" s="154"/>
      <c r="BY182" s="154"/>
      <c r="BZ182" s="154"/>
      <c r="CA182" s="7"/>
      <c r="CB182" s="7"/>
      <c r="CC182" s="7"/>
      <c r="CD182" s="7"/>
      <c r="CE182" s="154"/>
      <c r="CF182" s="154"/>
      <c r="CG182" s="7"/>
      <c r="CH182" s="154"/>
      <c r="CI182" s="154"/>
      <c r="CJ182" s="154"/>
      <c r="CK182" s="154"/>
      <c r="CL182" s="154"/>
      <c r="CM182" s="154"/>
      <c r="CN182" s="7"/>
      <c r="CO182" s="7"/>
      <c r="CP182" s="7"/>
      <c r="CQ182" s="7"/>
      <c r="CR182" s="154"/>
      <c r="CS182" s="154"/>
      <c r="CT182" s="7"/>
      <c r="CU182" s="154"/>
      <c r="CV182" s="154"/>
      <c r="CW182" s="154"/>
      <c r="CX182" s="154"/>
      <c r="CY182" s="154"/>
      <c r="CZ182" s="154"/>
      <c r="DA182" s="7"/>
      <c r="DB182" s="7"/>
      <c r="DC182" s="7"/>
      <c r="DD182" s="7"/>
      <c r="DE182" s="154"/>
      <c r="DF182" s="154"/>
      <c r="DG182" s="7"/>
      <c r="DH182" s="154"/>
      <c r="DI182" s="154"/>
      <c r="DJ182" s="154"/>
      <c r="DK182" s="154"/>
      <c r="DL182" s="154"/>
      <c r="DM182" s="154"/>
      <c r="DN182" s="7"/>
      <c r="DO182" s="7"/>
      <c r="DP182" s="7"/>
      <c r="DQ182" s="7"/>
      <c r="DR182" s="154" t="str">
        <f>IF('⑤案件貼り付けシート(E6~→A2へ縦横替えで）'!FC178="","",'⑤案件貼り付けシート(E6~→A2へ縦横替えで）'!FC178)</f>
        <v/>
      </c>
      <c r="DS182" s="154" t="str">
        <f>IF('⑤案件貼り付けシート(E6~→A2へ縦横替えで）'!FD178="","",'⑤案件貼り付けシート(E6~→A2へ縦横替えで）'!FD178)</f>
        <v/>
      </c>
      <c r="DT182" s="7" t="str" cm="1">
        <f t="array" ref="DT182">IF('⑤案件貼り付けシート(E6~→A2へ縦横替えで）'!FE178="","",_xlfn.IFS('⑤案件貼り付けシート(E6~→A2へ縦横替えで）'!FE178="固定",1,'⑤案件貼り付けシート(E6~→A2へ縦横替えで）'!FE178="流動",2,'⑤案件貼り付けシート(E6~→A2へ縦横替えで）'!FE178="対象外",""))</f>
        <v/>
      </c>
      <c r="DU182" s="154" t="str">
        <f>IF('⑤案件貼り付けシート(E6~→A2へ縦横替えで）'!$FE178="固定",IF('⑤案件貼り付けシート(E6~→A2へ縦横替えで）'!FF178="","",'⑤案件貼り付けシート(E6~→A2へ縦横替えで）'!FF178),"")</f>
        <v/>
      </c>
      <c r="DV182" s="154" t="str">
        <f>IF('⑤案件貼り付けシート(E6~→A2へ縦横替えで）'!$FE178="固定",IF('⑤案件貼り付けシート(E6~→A2へ縦横替えで）'!FG178="","",'⑤案件貼り付けシート(E6~→A2へ縦横替えで）'!FG178),"")</f>
        <v/>
      </c>
      <c r="DW182" s="154" t="str">
        <f>IF('⑤案件貼り付けシート(E6~→A2へ縦横替えで）'!$FE178="固定",IF('⑤案件貼り付けシート(E6~→A2へ縦横替えで）'!FH178="","",'⑤案件貼り付けシート(E6~→A2へ縦横替えで）'!FH178),"")</f>
        <v/>
      </c>
      <c r="DX182" s="154" t="str">
        <f>IF('⑤案件貼り付けシート(E6~→A2へ縦横替えで）'!$FE178="固定",IF('⑤案件貼り付けシート(E6~→A2へ縦横替えで）'!FI178="","",'⑤案件貼り付けシート(E6~→A2へ縦横替えで）'!FI178),"")</f>
        <v/>
      </c>
      <c r="DY182" s="154" t="str">
        <f>IF('⑤案件貼り付けシート(E6~→A2へ縦横替えで）'!$FE178="固定",IF('⑤案件貼り付けシート(E6~→A2へ縦横替えで）'!FJ178="","",'⑤案件貼り付けシート(E6~→A2へ縦横替えで）'!FJ178),"")</f>
        <v/>
      </c>
      <c r="DZ182" s="154" t="str">
        <f>IF('⑤案件貼り付けシート(E6~→A2へ縦横替えで）'!$FE178="固定",IF('⑤案件貼り付けシート(E6~→A2へ縦横替えで）'!FK178="","",'⑤案件貼り付けシート(E6~→A2へ縦横替えで）'!FK178),"")</f>
        <v/>
      </c>
      <c r="EA182" s="7" t="str">
        <f>IF('⑤案件貼り付けシート(E6~→A2へ縦横替えで）'!$FE178="固定",IF('⑤案件貼り付けシート(E6~→A2へ縦横替えで）'!FL178="","",'⑤案件貼り付けシート(E6~→A2へ縦横替えで）'!FL178),"")</f>
        <v/>
      </c>
      <c r="EB182" s="7" t="str">
        <f>IF('⑤案件貼り付けシート(E6~→A2へ縦横替えで）'!FM178="","",'⑤案件貼り付けシート(E6~→A2へ縦横替えで）'!FM178)</f>
        <v/>
      </c>
      <c r="EC182" s="7" t="str">
        <f>IF('⑤案件貼り付けシート(E6~→A2へ縦横替えで）'!FN178="","",'⑤案件貼り付けシート(E6~→A2へ縦横替えで）'!FN178)</f>
        <v/>
      </c>
      <c r="ED182" s="7" t="str">
        <f>IF('⑤案件貼り付けシート(E6~→A2へ縦横替えで）'!FO178="","",'⑤案件貼り付けシート(E6~→A2へ縦横替えで）'!FO178)</f>
        <v/>
      </c>
      <c r="EE182" s="154" t="str">
        <f>IF('⑤案件貼り付けシート(E6~→A2へ縦横替えで）'!FQ178="","",'⑤案件貼り付けシート(E6~→A2へ縦横替えで）'!FQ178)</f>
        <v/>
      </c>
      <c r="EF182" s="154" t="str">
        <f>IF('⑤案件貼り付けシート(E6~→A2へ縦横替えで）'!FR178="","",'⑤案件貼り付けシート(E6~→A2へ縦横替えで）'!FR178)</f>
        <v/>
      </c>
      <c r="EG182" s="7" t="str" cm="1">
        <f t="array" ref="EG182">IF('⑤案件貼り付けシート(E6~→A2へ縦横替えで）'!FS178="","",_xlfn.IFS('⑤案件貼り付けシート(E6~→A2へ縦横替えで）'!FS178="固定",1,'⑤案件貼り付けシート(E6~→A2へ縦横替えで）'!FS178="流動",2,'⑤案件貼り付けシート(E6~→A2へ縦横替えで）'!FS178="対象外",""))</f>
        <v/>
      </c>
      <c r="EH182" s="154" t="str">
        <f>IF('⑤案件貼り付けシート(E6~→A2へ縦横替えで）'!$FS178="固定",IF('⑤案件貼り付けシート(E6~→A2へ縦横替えで）'!FT178="","",'⑤案件貼り付けシート(E6~→A2へ縦横替えで）'!FT178),"")</f>
        <v/>
      </c>
      <c r="EI182" s="154" t="str">
        <f>IF('⑤案件貼り付けシート(E6~→A2へ縦横替えで）'!$FS178="固定",IF('⑤案件貼り付けシート(E6~→A2へ縦横替えで）'!FU178="","",'⑤案件貼り付けシート(E6~→A2へ縦横替えで）'!FU178),"")</f>
        <v/>
      </c>
      <c r="EJ182" s="154" t="str">
        <f>IF('⑤案件貼り付けシート(E6~→A2へ縦横替えで）'!$FS178="固定",IF('⑤案件貼り付けシート(E6~→A2へ縦横替えで）'!FV178="","",'⑤案件貼り付けシート(E6~→A2へ縦横替えで）'!FV178),"")</f>
        <v/>
      </c>
      <c r="EK182" s="154" t="str">
        <f>IF('⑤案件貼り付けシート(E6~→A2へ縦横替えで）'!$FS178="固定",IF('⑤案件貼り付けシート(E6~→A2へ縦横替えで）'!FW178="","",'⑤案件貼り付けシート(E6~→A2へ縦横替えで）'!FW178),"")</f>
        <v/>
      </c>
      <c r="EL182" s="154" t="str">
        <f>IF('⑤案件貼り付けシート(E6~→A2へ縦横替えで）'!$FS178="固定",IF('⑤案件貼り付けシート(E6~→A2へ縦横替えで）'!FX178="","",'⑤案件貼り付けシート(E6~→A2へ縦横替えで）'!FX178),"")</f>
        <v/>
      </c>
      <c r="EM182" s="154" t="str">
        <f>IF('⑤案件貼り付けシート(E6~→A2へ縦横替えで）'!$FS178="固定",IF('⑤案件貼り付けシート(E6~→A2へ縦横替えで）'!FY178="","",'⑤案件貼り付けシート(E6~→A2へ縦横替えで）'!FY178),"")</f>
        <v/>
      </c>
      <c r="EN182" s="7" t="str">
        <f>IF('⑤案件貼り付けシート(E6~→A2へ縦横替えで）'!$FS178="固定",IF('⑤案件貼り付けシート(E6~→A2へ縦横替えで）'!FZ178="","",'⑤案件貼り付けシート(E6~→A2へ縦横替えで）'!FZ178),"")</f>
        <v/>
      </c>
      <c r="EO182" s="7" t="str">
        <f>IF('⑤案件貼り付けシート(E6~→A2へ縦横替えで）'!GA178="","",'⑤案件貼り付けシート(E6~→A2へ縦横替えで）'!GA178)</f>
        <v/>
      </c>
      <c r="EP182" s="7" t="str">
        <f>IF('⑤案件貼り付けシート(E6~→A2へ縦横替えで）'!GB178="","",'⑤案件貼り付けシート(E6~→A2へ縦横替えで）'!GB178)</f>
        <v/>
      </c>
      <c r="EQ182" s="7" t="str">
        <f>IF('⑤案件貼り付けシート(E6~→A2へ縦横替えで）'!GC178="","",'⑤案件貼り付けシート(E6~→A2へ縦横替えで）'!GC178)</f>
        <v/>
      </c>
      <c r="ER182" s="154" t="str">
        <f>IF('⑤案件貼り付けシート(E6~→A2へ縦横替えで）'!GE178="","",'⑤案件貼り付けシート(E6~→A2へ縦横替えで）'!GE178)</f>
        <v/>
      </c>
      <c r="ES182" s="154" t="str">
        <f>IF('⑤案件貼り付けシート(E6~→A2へ縦横替えで）'!GF178="","",'⑤案件貼り付けシート(E6~→A2へ縦横替えで）'!GF178)</f>
        <v/>
      </c>
      <c r="ET182" s="7" t="str" cm="1">
        <f t="array" ref="ET182">IF('⑤案件貼り付けシート(E6~→A2へ縦横替えで）'!GG178="","",_xlfn.IFS('⑤案件貼り付けシート(E6~→A2へ縦横替えで）'!GG178="固定",1,'⑤案件貼り付けシート(E6~→A2へ縦横替えで）'!GG178="流動",2,'⑤案件貼り付けシート(E6~→A2へ縦横替えで）'!GG178="対象外",""))</f>
        <v/>
      </c>
      <c r="EU182" s="154" t="str">
        <f>IF('⑤案件貼り付けシート(E6~→A2へ縦横替えで）'!$GG178="固定",IF('⑤案件貼り付けシート(E6~→A2へ縦横替えで）'!GH178="","",'⑤案件貼り付けシート(E6~→A2へ縦横替えで）'!GH178),"")</f>
        <v/>
      </c>
      <c r="EV182" s="154" t="str">
        <f>IF('⑤案件貼り付けシート(E6~→A2へ縦横替えで）'!$GG178="固定",IF('⑤案件貼り付けシート(E6~→A2へ縦横替えで）'!GI178="","",'⑤案件貼り付けシート(E6~→A2へ縦横替えで）'!GI178),"")</f>
        <v/>
      </c>
      <c r="EW182" s="154" t="str">
        <f>IF('⑤案件貼り付けシート(E6~→A2へ縦横替えで）'!$GG178="固定",IF('⑤案件貼り付けシート(E6~→A2へ縦横替えで）'!GJ178="","",'⑤案件貼り付けシート(E6~→A2へ縦横替えで）'!GJ178),"")</f>
        <v/>
      </c>
      <c r="EX182" s="154" t="str">
        <f>IF('⑤案件貼り付けシート(E6~→A2へ縦横替えで）'!$GG178="固定",IF('⑤案件貼り付けシート(E6~→A2へ縦横替えで）'!GK178="","",'⑤案件貼り付けシート(E6~→A2へ縦横替えで）'!GK178),"")</f>
        <v/>
      </c>
      <c r="EY182" s="154" t="str">
        <f>IF('⑤案件貼り付けシート(E6~→A2へ縦横替えで）'!$GG178="固定",IF('⑤案件貼り付けシート(E6~→A2へ縦横替えで）'!GL178="","",'⑤案件貼り付けシート(E6~→A2へ縦横替えで）'!GL178),"")</f>
        <v/>
      </c>
      <c r="EZ182" s="154" t="str">
        <f>IF('⑤案件貼り付けシート(E6~→A2へ縦横替えで）'!$GG178="固定",IF('⑤案件貼り付けシート(E6~→A2へ縦横替えで）'!GM178="","",'⑤案件貼り付けシート(E6~→A2へ縦横替えで）'!GM178),"")</f>
        <v/>
      </c>
      <c r="FA182" s="7" t="str">
        <f>IF('⑤案件貼り付けシート(E6~→A2へ縦横替えで）'!$GG178="固定",IF('⑤案件貼り付けシート(E6~→A2へ縦横替えで）'!GN178="","",'⑤案件貼り付けシート(E6~→A2へ縦横替えで）'!GN178),"")</f>
        <v/>
      </c>
      <c r="FB182" s="7" t="str">
        <f>IF('⑤案件貼り付けシート(E6~→A2へ縦横替えで）'!GO178="","",'⑤案件貼り付けシート(E6~→A2へ縦横替えで）'!GO178)</f>
        <v/>
      </c>
      <c r="FC182" s="7" t="str">
        <f>IF('⑤案件貼り付けシート(E6~→A2へ縦横替えで）'!GP178="","",'⑤案件貼り付けシート(E6~→A2へ縦横替えで）'!GP178)</f>
        <v/>
      </c>
      <c r="FD182" s="7" t="str">
        <f>IF('⑤案件貼り付けシート(E6~→A2へ縦横替えで）'!GQ178="","",'⑤案件貼り付けシート(E6~→A2へ縦横替えで）'!GQ178)</f>
        <v/>
      </c>
      <c r="FE182" s="154" t="str">
        <f>IF('⑤案件貼り付けシート(E6~→A2へ縦横替えで）'!GS178="","",'⑤案件貼り付けシート(E6~→A2へ縦横替えで）'!GS178)</f>
        <v/>
      </c>
      <c r="FF182" s="154" t="str">
        <f>IF('⑤案件貼り付けシート(E6~→A2へ縦横替えで）'!GT178="","",'⑤案件貼り付けシート(E6~→A2へ縦横替えで）'!GT178)</f>
        <v/>
      </c>
      <c r="FG182" s="7" t="str" cm="1">
        <f t="array" ref="FG182">IF('⑤案件貼り付けシート(E6~→A2へ縦横替えで）'!GU178="","",_xlfn.IFS('⑤案件貼り付けシート(E6~→A2へ縦横替えで）'!GU178="固定",1,'⑤案件貼り付けシート(E6~→A2へ縦横替えで）'!GU178="流動",2,'⑤案件貼り付けシート(E6~→A2へ縦横替えで）'!GU178="対象外",""))</f>
        <v/>
      </c>
      <c r="FH182" s="154" t="str">
        <f>IF('⑤案件貼り付けシート(E6~→A2へ縦横替えで）'!$GU178="固定",IF('⑤案件貼り付けシート(E6~→A2へ縦横替えで）'!GV178="","",'⑤案件貼り付けシート(E6~→A2へ縦横替えで）'!GV178),"")</f>
        <v/>
      </c>
      <c r="FI182" s="154" t="str">
        <f>IF('⑤案件貼り付けシート(E6~→A2へ縦横替えで）'!$GU178="固定",IF('⑤案件貼り付けシート(E6~→A2へ縦横替えで）'!GW178="","",'⑤案件貼り付けシート(E6~→A2へ縦横替えで）'!GW178),"")</f>
        <v/>
      </c>
      <c r="FJ182" s="154" t="str">
        <f>IF('⑤案件貼り付けシート(E6~→A2へ縦横替えで）'!$GU178="固定",IF('⑤案件貼り付けシート(E6~→A2へ縦横替えで）'!GX178="","",'⑤案件貼り付けシート(E6~→A2へ縦横替えで）'!GX178),"")</f>
        <v/>
      </c>
      <c r="FK182" s="154" t="str">
        <f>IF('⑤案件貼り付けシート(E6~→A2へ縦横替えで）'!$GU178="固定",IF('⑤案件貼り付けシート(E6~→A2へ縦横替えで）'!GY178="","",'⑤案件貼り付けシート(E6~→A2へ縦横替えで）'!GY178),"")</f>
        <v/>
      </c>
      <c r="FL182" s="154" t="str">
        <f>IF('⑤案件貼り付けシート(E6~→A2へ縦横替えで）'!$GU178="固定",IF('⑤案件貼り付けシート(E6~→A2へ縦横替えで）'!GZ178="","",'⑤案件貼り付けシート(E6~→A2へ縦横替えで）'!GZ178),"")</f>
        <v/>
      </c>
      <c r="FM182" s="154" t="str">
        <f>IF('⑤案件貼り付けシート(E6~→A2へ縦横替えで）'!$GU178="固定",IF('⑤案件貼り付けシート(E6~→A2へ縦横替えで）'!HA178="","",'⑤案件貼り付けシート(E6~→A2へ縦横替えで）'!HA178),"")</f>
        <v/>
      </c>
      <c r="FN182" s="7" t="str">
        <f>IF('⑤案件貼り付けシート(E6~→A2へ縦横替えで）'!$GU178="固定",IF('⑤案件貼り付けシート(E6~→A2へ縦横替えで）'!HB178="","",'⑤案件貼り付けシート(E6~→A2へ縦横替えで）'!HB178),"")</f>
        <v/>
      </c>
      <c r="FO182" s="7" t="str">
        <f>IF('⑤案件貼り付けシート(E6~→A2へ縦横替えで）'!HC178="","",'⑤案件貼り付けシート(E6~→A2へ縦横替えで）'!HC178)</f>
        <v/>
      </c>
      <c r="FP182" s="7" t="str">
        <f>IF('⑤案件貼り付けシート(E6~→A2へ縦横替えで）'!HD178="","",'⑤案件貼り付けシート(E6~→A2へ縦横替えで）'!HD178)</f>
        <v/>
      </c>
      <c r="FQ182" s="7" t="str">
        <f>IF('⑤案件貼り付けシート(E6~→A2へ縦横替えで）'!HE178="","",'⑤案件貼り付けシート(E6~→A2へ縦横替えで）'!HE178)</f>
        <v/>
      </c>
      <c r="FR182" s="154" t="str">
        <f>IF('⑤案件貼り付けシート(E6~→A2へ縦横替えで）'!HG178="","",'⑤案件貼り付けシート(E6~→A2へ縦横替えで）'!HG178)</f>
        <v/>
      </c>
      <c r="FS182" s="154" t="str">
        <f>IF('⑤案件貼り付けシート(E6~→A2へ縦横替えで）'!HH178="","",'⑤案件貼り付けシート(E6~→A2へ縦横替えで）'!HH178)</f>
        <v/>
      </c>
      <c r="FT182" s="7" t="str" cm="1">
        <f t="array" ref="FT182">IF('⑤案件貼り付けシート(E6~→A2へ縦横替えで）'!HI178="","",_xlfn.IFS('⑤案件貼り付けシート(E6~→A2へ縦横替えで）'!HI178="固定",1,'⑤案件貼り付けシート(E6~→A2へ縦横替えで）'!HI178="流動",2,'⑤案件貼り付けシート(E6~→A2へ縦横替えで）'!HI178="対象外",""))</f>
        <v/>
      </c>
      <c r="FU182" s="154" t="str">
        <f>IF('⑤案件貼り付けシート(E6~→A2へ縦横替えで）'!$HI178="固定",IF('⑤案件貼り付けシート(E6~→A2へ縦横替えで）'!HJ178="","",'⑤案件貼り付けシート(E6~→A2へ縦横替えで）'!HJ178),"")</f>
        <v/>
      </c>
      <c r="FV182" s="154" t="str">
        <f>IF('⑤案件貼り付けシート(E6~→A2へ縦横替えで）'!$HI178="固定",IF('⑤案件貼り付けシート(E6~→A2へ縦横替えで）'!HK178="","",'⑤案件貼り付けシート(E6~→A2へ縦横替えで）'!HK178),"")</f>
        <v/>
      </c>
      <c r="FW182" s="154" t="str">
        <f>IF('⑤案件貼り付けシート(E6~→A2へ縦横替えで）'!$HI178="固定",IF('⑤案件貼り付けシート(E6~→A2へ縦横替えで）'!HL178="","",'⑤案件貼り付けシート(E6~→A2へ縦横替えで）'!HL178),"")</f>
        <v/>
      </c>
      <c r="FX182" s="154" t="str">
        <f>IF('⑤案件貼り付けシート(E6~→A2へ縦横替えで）'!$HI178="固定",IF('⑤案件貼り付けシート(E6~→A2へ縦横替えで）'!HM178="","",'⑤案件貼り付けシート(E6~→A2へ縦横替えで）'!HM178),"")</f>
        <v/>
      </c>
      <c r="FY182" s="154" t="str">
        <f>IF('⑤案件貼り付けシート(E6~→A2へ縦横替えで）'!$HI178="固定",IF('⑤案件貼り付けシート(E6~→A2へ縦横替えで）'!HN178="","",'⑤案件貼り付けシート(E6~→A2へ縦横替えで）'!HN178),"")</f>
        <v/>
      </c>
      <c r="FZ182" s="154" t="str">
        <f>IF('⑤案件貼り付けシート(E6~→A2へ縦横替えで）'!$HI178="固定",IF('⑤案件貼り付けシート(E6~→A2へ縦横替えで）'!HO178="","",'⑤案件貼り付けシート(E6~→A2へ縦横替えで）'!HO178),"")</f>
        <v/>
      </c>
      <c r="GA182" s="7" t="str">
        <f>IF('⑤案件貼り付けシート(E6~→A2へ縦横替えで）'!$HI178="固定",IF('⑤案件貼り付けシート(E6~→A2へ縦横替えで）'!HP178="","",'⑤案件貼り付けシート(E6~→A2へ縦横替えで）'!HP178),"")</f>
        <v/>
      </c>
      <c r="GB182" s="7" t="str">
        <f>IF('⑤案件貼り付けシート(E6~→A2へ縦横替えで）'!HQ178="","",'⑤案件貼り付けシート(E6~→A2へ縦横替えで）'!HQ178)</f>
        <v/>
      </c>
      <c r="GC182" s="7" t="str">
        <f>IF('⑤案件貼り付けシート(E6~→A2へ縦横替えで）'!HR178="","",'⑤案件貼り付けシート(E6~→A2へ縦横替えで）'!HR178)</f>
        <v/>
      </c>
      <c r="GD182" s="7" t="str">
        <f>IF('⑤案件貼り付けシート(E6~→A2へ縦横替えで）'!HS178="","",'⑤案件貼り付けシート(E6~→A2へ縦横替えで）'!HS178)</f>
        <v/>
      </c>
      <c r="GE182" s="7"/>
      <c r="GF182" s="7"/>
      <c r="GG182" s="7"/>
      <c r="GH182" s="7"/>
      <c r="GI182" s="7"/>
      <c r="GJ182" s="7"/>
      <c r="GK182" s="7"/>
      <c r="GL182" s="7"/>
      <c r="GM182" s="48"/>
      <c r="GN182" s="7"/>
      <c r="GO182" s="7"/>
      <c r="GP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3"/>
      <c r="AS183" s="7"/>
      <c r="AT183" s="7"/>
      <c r="AU183" s="7"/>
      <c r="AV183" s="7"/>
      <c r="AW183" s="7"/>
      <c r="AX183" s="7"/>
      <c r="AY183" s="7"/>
      <c r="AZ183" s="7"/>
      <c r="BA183" s="7"/>
      <c r="BB183" s="7"/>
      <c r="BC183" s="7"/>
      <c r="BD183" s="7"/>
      <c r="BE183" s="154"/>
      <c r="BF183" s="154"/>
      <c r="BG183" s="7"/>
      <c r="BH183" s="154"/>
      <c r="BI183" s="154"/>
      <c r="BJ183" s="154"/>
      <c r="BK183" s="154"/>
      <c r="BL183" s="154"/>
      <c r="BM183" s="154"/>
      <c r="BN183" s="7"/>
      <c r="BO183" s="7"/>
      <c r="BP183" s="7"/>
      <c r="BQ183" s="7"/>
      <c r="BR183" s="154"/>
      <c r="BS183" s="154"/>
      <c r="BT183" s="7"/>
      <c r="BU183" s="154"/>
      <c r="BV183" s="154"/>
      <c r="BW183" s="154"/>
      <c r="BX183" s="154"/>
      <c r="BY183" s="154"/>
      <c r="BZ183" s="154"/>
      <c r="CA183" s="7"/>
      <c r="CB183" s="7"/>
      <c r="CC183" s="7"/>
      <c r="CD183" s="7"/>
      <c r="CE183" s="154"/>
      <c r="CF183" s="154"/>
      <c r="CG183" s="7"/>
      <c r="CH183" s="154"/>
      <c r="CI183" s="154"/>
      <c r="CJ183" s="154"/>
      <c r="CK183" s="154"/>
      <c r="CL183" s="154"/>
      <c r="CM183" s="154"/>
      <c r="CN183" s="7"/>
      <c r="CO183" s="7"/>
      <c r="CP183" s="7"/>
      <c r="CQ183" s="7"/>
      <c r="CR183" s="154"/>
      <c r="CS183" s="154"/>
      <c r="CT183" s="7"/>
      <c r="CU183" s="154"/>
      <c r="CV183" s="154"/>
      <c r="CW183" s="154"/>
      <c r="CX183" s="154"/>
      <c r="CY183" s="154"/>
      <c r="CZ183" s="154"/>
      <c r="DA183" s="7"/>
      <c r="DB183" s="7"/>
      <c r="DC183" s="7"/>
      <c r="DD183" s="7"/>
      <c r="DE183" s="154"/>
      <c r="DF183" s="154"/>
      <c r="DG183" s="7"/>
      <c r="DH183" s="154"/>
      <c r="DI183" s="154"/>
      <c r="DJ183" s="154"/>
      <c r="DK183" s="154"/>
      <c r="DL183" s="154"/>
      <c r="DM183" s="154"/>
      <c r="DN183" s="7"/>
      <c r="DO183" s="7"/>
      <c r="DP183" s="7"/>
      <c r="DQ183" s="7"/>
      <c r="DR183" s="154" t="str">
        <f>IF('⑤案件貼り付けシート(E6~→A2へ縦横替えで）'!FC179="","",'⑤案件貼り付けシート(E6~→A2へ縦横替えで）'!FC179)</f>
        <v/>
      </c>
      <c r="DS183" s="154" t="str">
        <f>IF('⑤案件貼り付けシート(E6~→A2へ縦横替えで）'!FD179="","",'⑤案件貼り付けシート(E6~→A2へ縦横替えで）'!FD179)</f>
        <v/>
      </c>
      <c r="DT183" s="7" t="str" cm="1">
        <f t="array" ref="DT183">IF('⑤案件貼り付けシート(E6~→A2へ縦横替えで）'!FE179="","",_xlfn.IFS('⑤案件貼り付けシート(E6~→A2へ縦横替えで）'!FE179="固定",1,'⑤案件貼り付けシート(E6~→A2へ縦横替えで）'!FE179="流動",2,'⑤案件貼り付けシート(E6~→A2へ縦横替えで）'!FE179="対象外",""))</f>
        <v/>
      </c>
      <c r="DU183" s="154" t="str">
        <f>IF('⑤案件貼り付けシート(E6~→A2へ縦横替えで）'!$FE179="固定",IF('⑤案件貼り付けシート(E6~→A2へ縦横替えで）'!FF179="","",'⑤案件貼り付けシート(E6~→A2へ縦横替えで）'!FF179),"")</f>
        <v/>
      </c>
      <c r="DV183" s="154" t="str">
        <f>IF('⑤案件貼り付けシート(E6~→A2へ縦横替えで）'!$FE179="固定",IF('⑤案件貼り付けシート(E6~→A2へ縦横替えで）'!FG179="","",'⑤案件貼り付けシート(E6~→A2へ縦横替えで）'!FG179),"")</f>
        <v/>
      </c>
      <c r="DW183" s="154" t="str">
        <f>IF('⑤案件貼り付けシート(E6~→A2へ縦横替えで）'!$FE179="固定",IF('⑤案件貼り付けシート(E6~→A2へ縦横替えで）'!FH179="","",'⑤案件貼り付けシート(E6~→A2へ縦横替えで）'!FH179),"")</f>
        <v/>
      </c>
      <c r="DX183" s="154" t="str">
        <f>IF('⑤案件貼り付けシート(E6~→A2へ縦横替えで）'!$FE179="固定",IF('⑤案件貼り付けシート(E6~→A2へ縦横替えで）'!FI179="","",'⑤案件貼り付けシート(E6~→A2へ縦横替えで）'!FI179),"")</f>
        <v/>
      </c>
      <c r="DY183" s="154" t="str">
        <f>IF('⑤案件貼り付けシート(E6~→A2へ縦横替えで）'!$FE179="固定",IF('⑤案件貼り付けシート(E6~→A2へ縦横替えで）'!FJ179="","",'⑤案件貼り付けシート(E6~→A2へ縦横替えで）'!FJ179),"")</f>
        <v/>
      </c>
      <c r="DZ183" s="154" t="str">
        <f>IF('⑤案件貼り付けシート(E6~→A2へ縦横替えで）'!$FE179="固定",IF('⑤案件貼り付けシート(E6~→A2へ縦横替えで）'!FK179="","",'⑤案件貼り付けシート(E6~→A2へ縦横替えで）'!FK179),"")</f>
        <v/>
      </c>
      <c r="EA183" s="7" t="str">
        <f>IF('⑤案件貼り付けシート(E6~→A2へ縦横替えで）'!$FE179="固定",IF('⑤案件貼り付けシート(E6~→A2へ縦横替えで）'!FL179="","",'⑤案件貼り付けシート(E6~→A2へ縦横替えで）'!FL179),"")</f>
        <v/>
      </c>
      <c r="EB183" s="7" t="str">
        <f>IF('⑤案件貼り付けシート(E6~→A2へ縦横替えで）'!FM179="","",'⑤案件貼り付けシート(E6~→A2へ縦横替えで）'!FM179)</f>
        <v/>
      </c>
      <c r="EC183" s="7" t="str">
        <f>IF('⑤案件貼り付けシート(E6~→A2へ縦横替えで）'!FN179="","",'⑤案件貼り付けシート(E6~→A2へ縦横替えで）'!FN179)</f>
        <v/>
      </c>
      <c r="ED183" s="7" t="str">
        <f>IF('⑤案件貼り付けシート(E6~→A2へ縦横替えで）'!FO179="","",'⑤案件貼り付けシート(E6~→A2へ縦横替えで）'!FO179)</f>
        <v/>
      </c>
      <c r="EE183" s="154" t="str">
        <f>IF('⑤案件貼り付けシート(E6~→A2へ縦横替えで）'!FQ179="","",'⑤案件貼り付けシート(E6~→A2へ縦横替えで）'!FQ179)</f>
        <v/>
      </c>
      <c r="EF183" s="154" t="str">
        <f>IF('⑤案件貼り付けシート(E6~→A2へ縦横替えで）'!FR179="","",'⑤案件貼り付けシート(E6~→A2へ縦横替えで）'!FR179)</f>
        <v/>
      </c>
      <c r="EG183" s="7" t="str" cm="1">
        <f t="array" ref="EG183">IF('⑤案件貼り付けシート(E6~→A2へ縦横替えで）'!FS179="","",_xlfn.IFS('⑤案件貼り付けシート(E6~→A2へ縦横替えで）'!FS179="固定",1,'⑤案件貼り付けシート(E6~→A2へ縦横替えで）'!FS179="流動",2,'⑤案件貼り付けシート(E6~→A2へ縦横替えで）'!FS179="対象外",""))</f>
        <v/>
      </c>
      <c r="EH183" s="154" t="str">
        <f>IF('⑤案件貼り付けシート(E6~→A2へ縦横替えで）'!$FS179="固定",IF('⑤案件貼り付けシート(E6~→A2へ縦横替えで）'!FT179="","",'⑤案件貼り付けシート(E6~→A2へ縦横替えで）'!FT179),"")</f>
        <v/>
      </c>
      <c r="EI183" s="154" t="str">
        <f>IF('⑤案件貼り付けシート(E6~→A2へ縦横替えで）'!$FS179="固定",IF('⑤案件貼り付けシート(E6~→A2へ縦横替えで）'!FU179="","",'⑤案件貼り付けシート(E6~→A2へ縦横替えで）'!FU179),"")</f>
        <v/>
      </c>
      <c r="EJ183" s="154" t="str">
        <f>IF('⑤案件貼り付けシート(E6~→A2へ縦横替えで）'!$FS179="固定",IF('⑤案件貼り付けシート(E6~→A2へ縦横替えで）'!FV179="","",'⑤案件貼り付けシート(E6~→A2へ縦横替えで）'!FV179),"")</f>
        <v/>
      </c>
      <c r="EK183" s="154" t="str">
        <f>IF('⑤案件貼り付けシート(E6~→A2へ縦横替えで）'!$FS179="固定",IF('⑤案件貼り付けシート(E6~→A2へ縦横替えで）'!FW179="","",'⑤案件貼り付けシート(E6~→A2へ縦横替えで）'!FW179),"")</f>
        <v/>
      </c>
      <c r="EL183" s="154" t="str">
        <f>IF('⑤案件貼り付けシート(E6~→A2へ縦横替えで）'!$FS179="固定",IF('⑤案件貼り付けシート(E6~→A2へ縦横替えで）'!FX179="","",'⑤案件貼り付けシート(E6~→A2へ縦横替えで）'!FX179),"")</f>
        <v/>
      </c>
      <c r="EM183" s="154" t="str">
        <f>IF('⑤案件貼り付けシート(E6~→A2へ縦横替えで）'!$FS179="固定",IF('⑤案件貼り付けシート(E6~→A2へ縦横替えで）'!FY179="","",'⑤案件貼り付けシート(E6~→A2へ縦横替えで）'!FY179),"")</f>
        <v/>
      </c>
      <c r="EN183" s="7" t="str">
        <f>IF('⑤案件貼り付けシート(E6~→A2へ縦横替えで）'!$FS179="固定",IF('⑤案件貼り付けシート(E6~→A2へ縦横替えで）'!FZ179="","",'⑤案件貼り付けシート(E6~→A2へ縦横替えで）'!FZ179),"")</f>
        <v/>
      </c>
      <c r="EO183" s="7" t="str">
        <f>IF('⑤案件貼り付けシート(E6~→A2へ縦横替えで）'!GA179="","",'⑤案件貼り付けシート(E6~→A2へ縦横替えで）'!GA179)</f>
        <v/>
      </c>
      <c r="EP183" s="7" t="str">
        <f>IF('⑤案件貼り付けシート(E6~→A2へ縦横替えで）'!GB179="","",'⑤案件貼り付けシート(E6~→A2へ縦横替えで）'!GB179)</f>
        <v/>
      </c>
      <c r="EQ183" s="7" t="str">
        <f>IF('⑤案件貼り付けシート(E6~→A2へ縦横替えで）'!GC179="","",'⑤案件貼り付けシート(E6~→A2へ縦横替えで）'!GC179)</f>
        <v/>
      </c>
      <c r="ER183" s="154" t="str">
        <f>IF('⑤案件貼り付けシート(E6~→A2へ縦横替えで）'!GE179="","",'⑤案件貼り付けシート(E6~→A2へ縦横替えで）'!GE179)</f>
        <v/>
      </c>
      <c r="ES183" s="154" t="str">
        <f>IF('⑤案件貼り付けシート(E6~→A2へ縦横替えで）'!GF179="","",'⑤案件貼り付けシート(E6~→A2へ縦横替えで）'!GF179)</f>
        <v/>
      </c>
      <c r="ET183" s="7" t="str" cm="1">
        <f t="array" ref="ET183">IF('⑤案件貼り付けシート(E6~→A2へ縦横替えで）'!GG179="","",_xlfn.IFS('⑤案件貼り付けシート(E6~→A2へ縦横替えで）'!GG179="固定",1,'⑤案件貼り付けシート(E6~→A2へ縦横替えで）'!GG179="流動",2,'⑤案件貼り付けシート(E6~→A2へ縦横替えで）'!GG179="対象外",""))</f>
        <v/>
      </c>
      <c r="EU183" s="154" t="str">
        <f>IF('⑤案件貼り付けシート(E6~→A2へ縦横替えで）'!$GG179="固定",IF('⑤案件貼り付けシート(E6~→A2へ縦横替えで）'!GH179="","",'⑤案件貼り付けシート(E6~→A2へ縦横替えで）'!GH179),"")</f>
        <v/>
      </c>
      <c r="EV183" s="154" t="str">
        <f>IF('⑤案件貼り付けシート(E6~→A2へ縦横替えで）'!$GG179="固定",IF('⑤案件貼り付けシート(E6~→A2へ縦横替えで）'!GI179="","",'⑤案件貼り付けシート(E6~→A2へ縦横替えで）'!GI179),"")</f>
        <v/>
      </c>
      <c r="EW183" s="154" t="str">
        <f>IF('⑤案件貼り付けシート(E6~→A2へ縦横替えで）'!$GG179="固定",IF('⑤案件貼り付けシート(E6~→A2へ縦横替えで）'!GJ179="","",'⑤案件貼り付けシート(E6~→A2へ縦横替えで）'!GJ179),"")</f>
        <v/>
      </c>
      <c r="EX183" s="154" t="str">
        <f>IF('⑤案件貼り付けシート(E6~→A2へ縦横替えで）'!$GG179="固定",IF('⑤案件貼り付けシート(E6~→A2へ縦横替えで）'!GK179="","",'⑤案件貼り付けシート(E6~→A2へ縦横替えで）'!GK179),"")</f>
        <v/>
      </c>
      <c r="EY183" s="154" t="str">
        <f>IF('⑤案件貼り付けシート(E6~→A2へ縦横替えで）'!$GG179="固定",IF('⑤案件貼り付けシート(E6~→A2へ縦横替えで）'!GL179="","",'⑤案件貼り付けシート(E6~→A2へ縦横替えで）'!GL179),"")</f>
        <v/>
      </c>
      <c r="EZ183" s="154" t="str">
        <f>IF('⑤案件貼り付けシート(E6~→A2へ縦横替えで）'!$GG179="固定",IF('⑤案件貼り付けシート(E6~→A2へ縦横替えで）'!GM179="","",'⑤案件貼り付けシート(E6~→A2へ縦横替えで）'!GM179),"")</f>
        <v/>
      </c>
      <c r="FA183" s="7" t="str">
        <f>IF('⑤案件貼り付けシート(E6~→A2へ縦横替えで）'!$GG179="固定",IF('⑤案件貼り付けシート(E6~→A2へ縦横替えで）'!GN179="","",'⑤案件貼り付けシート(E6~→A2へ縦横替えで）'!GN179),"")</f>
        <v/>
      </c>
      <c r="FB183" s="7" t="str">
        <f>IF('⑤案件貼り付けシート(E6~→A2へ縦横替えで）'!GO179="","",'⑤案件貼り付けシート(E6~→A2へ縦横替えで）'!GO179)</f>
        <v/>
      </c>
      <c r="FC183" s="7" t="str">
        <f>IF('⑤案件貼り付けシート(E6~→A2へ縦横替えで）'!GP179="","",'⑤案件貼り付けシート(E6~→A2へ縦横替えで）'!GP179)</f>
        <v/>
      </c>
      <c r="FD183" s="7" t="str">
        <f>IF('⑤案件貼り付けシート(E6~→A2へ縦横替えで）'!GQ179="","",'⑤案件貼り付けシート(E6~→A2へ縦横替えで）'!GQ179)</f>
        <v/>
      </c>
      <c r="FE183" s="154" t="str">
        <f>IF('⑤案件貼り付けシート(E6~→A2へ縦横替えで）'!GS179="","",'⑤案件貼り付けシート(E6~→A2へ縦横替えで）'!GS179)</f>
        <v/>
      </c>
      <c r="FF183" s="154" t="str">
        <f>IF('⑤案件貼り付けシート(E6~→A2へ縦横替えで）'!GT179="","",'⑤案件貼り付けシート(E6~→A2へ縦横替えで）'!GT179)</f>
        <v/>
      </c>
      <c r="FG183" s="7" t="str" cm="1">
        <f t="array" ref="FG183">IF('⑤案件貼り付けシート(E6~→A2へ縦横替えで）'!GU179="","",_xlfn.IFS('⑤案件貼り付けシート(E6~→A2へ縦横替えで）'!GU179="固定",1,'⑤案件貼り付けシート(E6~→A2へ縦横替えで）'!GU179="流動",2,'⑤案件貼り付けシート(E6~→A2へ縦横替えで）'!GU179="対象外",""))</f>
        <v/>
      </c>
      <c r="FH183" s="154" t="str">
        <f>IF('⑤案件貼り付けシート(E6~→A2へ縦横替えで）'!$GU179="固定",IF('⑤案件貼り付けシート(E6~→A2へ縦横替えで）'!GV179="","",'⑤案件貼り付けシート(E6~→A2へ縦横替えで）'!GV179),"")</f>
        <v/>
      </c>
      <c r="FI183" s="154" t="str">
        <f>IF('⑤案件貼り付けシート(E6~→A2へ縦横替えで）'!$GU179="固定",IF('⑤案件貼り付けシート(E6~→A2へ縦横替えで）'!GW179="","",'⑤案件貼り付けシート(E6~→A2へ縦横替えで）'!GW179),"")</f>
        <v/>
      </c>
      <c r="FJ183" s="154" t="str">
        <f>IF('⑤案件貼り付けシート(E6~→A2へ縦横替えで）'!$GU179="固定",IF('⑤案件貼り付けシート(E6~→A2へ縦横替えで）'!GX179="","",'⑤案件貼り付けシート(E6~→A2へ縦横替えで）'!GX179),"")</f>
        <v/>
      </c>
      <c r="FK183" s="154" t="str">
        <f>IF('⑤案件貼り付けシート(E6~→A2へ縦横替えで）'!$GU179="固定",IF('⑤案件貼り付けシート(E6~→A2へ縦横替えで）'!GY179="","",'⑤案件貼り付けシート(E6~→A2へ縦横替えで）'!GY179),"")</f>
        <v/>
      </c>
      <c r="FL183" s="154" t="str">
        <f>IF('⑤案件貼り付けシート(E6~→A2へ縦横替えで）'!$GU179="固定",IF('⑤案件貼り付けシート(E6~→A2へ縦横替えで）'!GZ179="","",'⑤案件貼り付けシート(E6~→A2へ縦横替えで）'!GZ179),"")</f>
        <v/>
      </c>
      <c r="FM183" s="154" t="str">
        <f>IF('⑤案件貼り付けシート(E6~→A2へ縦横替えで）'!$GU179="固定",IF('⑤案件貼り付けシート(E6~→A2へ縦横替えで）'!HA179="","",'⑤案件貼り付けシート(E6~→A2へ縦横替えで）'!HA179),"")</f>
        <v/>
      </c>
      <c r="FN183" s="7" t="str">
        <f>IF('⑤案件貼り付けシート(E6~→A2へ縦横替えで）'!$GU179="固定",IF('⑤案件貼り付けシート(E6~→A2へ縦横替えで）'!HB179="","",'⑤案件貼り付けシート(E6~→A2へ縦横替えで）'!HB179),"")</f>
        <v/>
      </c>
      <c r="FO183" s="7" t="str">
        <f>IF('⑤案件貼り付けシート(E6~→A2へ縦横替えで）'!HC179="","",'⑤案件貼り付けシート(E6~→A2へ縦横替えで）'!HC179)</f>
        <v/>
      </c>
      <c r="FP183" s="7" t="str">
        <f>IF('⑤案件貼り付けシート(E6~→A2へ縦横替えで）'!HD179="","",'⑤案件貼り付けシート(E6~→A2へ縦横替えで）'!HD179)</f>
        <v/>
      </c>
      <c r="FQ183" s="7" t="str">
        <f>IF('⑤案件貼り付けシート(E6~→A2へ縦横替えで）'!HE179="","",'⑤案件貼り付けシート(E6~→A2へ縦横替えで）'!HE179)</f>
        <v/>
      </c>
      <c r="FR183" s="154" t="str">
        <f>IF('⑤案件貼り付けシート(E6~→A2へ縦横替えで）'!HG179="","",'⑤案件貼り付けシート(E6~→A2へ縦横替えで）'!HG179)</f>
        <v/>
      </c>
      <c r="FS183" s="154" t="str">
        <f>IF('⑤案件貼り付けシート(E6~→A2へ縦横替えで）'!HH179="","",'⑤案件貼り付けシート(E6~→A2へ縦横替えで）'!HH179)</f>
        <v/>
      </c>
      <c r="FT183" s="7" t="str" cm="1">
        <f t="array" ref="FT183">IF('⑤案件貼り付けシート(E6~→A2へ縦横替えで）'!HI179="","",_xlfn.IFS('⑤案件貼り付けシート(E6~→A2へ縦横替えで）'!HI179="固定",1,'⑤案件貼り付けシート(E6~→A2へ縦横替えで）'!HI179="流動",2,'⑤案件貼り付けシート(E6~→A2へ縦横替えで）'!HI179="対象外",""))</f>
        <v/>
      </c>
      <c r="FU183" s="154" t="str">
        <f>IF('⑤案件貼り付けシート(E6~→A2へ縦横替えで）'!$HI179="固定",IF('⑤案件貼り付けシート(E6~→A2へ縦横替えで）'!HJ179="","",'⑤案件貼り付けシート(E6~→A2へ縦横替えで）'!HJ179),"")</f>
        <v/>
      </c>
      <c r="FV183" s="154" t="str">
        <f>IF('⑤案件貼り付けシート(E6~→A2へ縦横替えで）'!$HI179="固定",IF('⑤案件貼り付けシート(E6~→A2へ縦横替えで）'!HK179="","",'⑤案件貼り付けシート(E6~→A2へ縦横替えで）'!HK179),"")</f>
        <v/>
      </c>
      <c r="FW183" s="154" t="str">
        <f>IF('⑤案件貼り付けシート(E6~→A2へ縦横替えで）'!$HI179="固定",IF('⑤案件貼り付けシート(E6~→A2へ縦横替えで）'!HL179="","",'⑤案件貼り付けシート(E6~→A2へ縦横替えで）'!HL179),"")</f>
        <v/>
      </c>
      <c r="FX183" s="154" t="str">
        <f>IF('⑤案件貼り付けシート(E6~→A2へ縦横替えで）'!$HI179="固定",IF('⑤案件貼り付けシート(E6~→A2へ縦横替えで）'!HM179="","",'⑤案件貼り付けシート(E6~→A2へ縦横替えで）'!HM179),"")</f>
        <v/>
      </c>
      <c r="FY183" s="154" t="str">
        <f>IF('⑤案件貼り付けシート(E6~→A2へ縦横替えで）'!$HI179="固定",IF('⑤案件貼り付けシート(E6~→A2へ縦横替えで）'!HN179="","",'⑤案件貼り付けシート(E6~→A2へ縦横替えで）'!HN179),"")</f>
        <v/>
      </c>
      <c r="FZ183" s="154" t="str">
        <f>IF('⑤案件貼り付けシート(E6~→A2へ縦横替えで）'!$HI179="固定",IF('⑤案件貼り付けシート(E6~→A2へ縦横替えで）'!HO179="","",'⑤案件貼り付けシート(E6~→A2へ縦横替えで）'!HO179),"")</f>
        <v/>
      </c>
      <c r="GA183" s="7" t="str">
        <f>IF('⑤案件貼り付けシート(E6~→A2へ縦横替えで）'!$HI179="固定",IF('⑤案件貼り付けシート(E6~→A2へ縦横替えで）'!HP179="","",'⑤案件貼り付けシート(E6~→A2へ縦横替えで）'!HP179),"")</f>
        <v/>
      </c>
      <c r="GB183" s="7" t="str">
        <f>IF('⑤案件貼り付けシート(E6~→A2へ縦横替えで）'!HQ179="","",'⑤案件貼り付けシート(E6~→A2へ縦横替えで）'!HQ179)</f>
        <v/>
      </c>
      <c r="GC183" s="7" t="str">
        <f>IF('⑤案件貼り付けシート(E6~→A2へ縦横替えで）'!HR179="","",'⑤案件貼り付けシート(E6~→A2へ縦横替えで）'!HR179)</f>
        <v/>
      </c>
      <c r="GD183" s="7" t="str">
        <f>IF('⑤案件貼り付けシート(E6~→A2へ縦横替えで）'!HS179="","",'⑤案件貼り付けシート(E6~→A2へ縦横替えで）'!HS179)</f>
        <v/>
      </c>
      <c r="GE183" s="7"/>
      <c r="GF183" s="7"/>
      <c r="GG183" s="7"/>
      <c r="GH183" s="7"/>
      <c r="GI183" s="7"/>
      <c r="GJ183" s="7"/>
      <c r="GK183" s="7"/>
      <c r="GL183" s="7"/>
      <c r="GM183" s="48"/>
      <c r="GN183" s="7"/>
      <c r="GO183" s="7"/>
      <c r="GP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3"/>
      <c r="AS184" s="7"/>
      <c r="AT184" s="7"/>
      <c r="AU184" s="7"/>
      <c r="AV184" s="7"/>
      <c r="AW184" s="7"/>
      <c r="AX184" s="7"/>
      <c r="AY184" s="7"/>
      <c r="AZ184" s="7"/>
      <c r="BA184" s="7"/>
      <c r="BB184" s="7"/>
      <c r="BC184" s="7"/>
      <c r="BD184" s="7"/>
      <c r="BE184" s="154"/>
      <c r="BF184" s="154"/>
      <c r="BG184" s="7"/>
      <c r="BH184" s="154"/>
      <c r="BI184" s="154"/>
      <c r="BJ184" s="154"/>
      <c r="BK184" s="154"/>
      <c r="BL184" s="154"/>
      <c r="BM184" s="154"/>
      <c r="BN184" s="7"/>
      <c r="BO184" s="7"/>
      <c r="BP184" s="7"/>
      <c r="BQ184" s="7"/>
      <c r="BR184" s="154"/>
      <c r="BS184" s="154"/>
      <c r="BT184" s="7"/>
      <c r="BU184" s="154"/>
      <c r="BV184" s="154"/>
      <c r="BW184" s="154"/>
      <c r="BX184" s="154"/>
      <c r="BY184" s="154"/>
      <c r="BZ184" s="154"/>
      <c r="CA184" s="7"/>
      <c r="CB184" s="7"/>
      <c r="CC184" s="7"/>
      <c r="CD184" s="7"/>
      <c r="CE184" s="154"/>
      <c r="CF184" s="154"/>
      <c r="CG184" s="7"/>
      <c r="CH184" s="154"/>
      <c r="CI184" s="154"/>
      <c r="CJ184" s="154"/>
      <c r="CK184" s="154"/>
      <c r="CL184" s="154"/>
      <c r="CM184" s="154"/>
      <c r="CN184" s="7"/>
      <c r="CO184" s="7"/>
      <c r="CP184" s="7"/>
      <c r="CQ184" s="7"/>
      <c r="CR184" s="154"/>
      <c r="CS184" s="154"/>
      <c r="CT184" s="7"/>
      <c r="CU184" s="154"/>
      <c r="CV184" s="154"/>
      <c r="CW184" s="154"/>
      <c r="CX184" s="154"/>
      <c r="CY184" s="154"/>
      <c r="CZ184" s="154"/>
      <c r="DA184" s="7"/>
      <c r="DB184" s="7"/>
      <c r="DC184" s="7"/>
      <c r="DD184" s="7"/>
      <c r="DE184" s="154"/>
      <c r="DF184" s="154"/>
      <c r="DG184" s="7"/>
      <c r="DH184" s="154"/>
      <c r="DI184" s="154"/>
      <c r="DJ184" s="154"/>
      <c r="DK184" s="154"/>
      <c r="DL184" s="154"/>
      <c r="DM184" s="154"/>
      <c r="DN184" s="7"/>
      <c r="DO184" s="7"/>
      <c r="DP184" s="7"/>
      <c r="DQ184" s="7"/>
      <c r="DR184" s="154" t="str">
        <f>IF('⑤案件貼り付けシート(E6~→A2へ縦横替えで）'!FC180="","",'⑤案件貼り付けシート(E6~→A2へ縦横替えで）'!FC180)</f>
        <v/>
      </c>
      <c r="DS184" s="154" t="str">
        <f>IF('⑤案件貼り付けシート(E6~→A2へ縦横替えで）'!FD180="","",'⑤案件貼り付けシート(E6~→A2へ縦横替えで）'!FD180)</f>
        <v/>
      </c>
      <c r="DT184" s="7" t="str" cm="1">
        <f t="array" ref="DT184">IF('⑤案件貼り付けシート(E6~→A2へ縦横替えで）'!FE180="","",_xlfn.IFS('⑤案件貼り付けシート(E6~→A2へ縦横替えで）'!FE180="固定",1,'⑤案件貼り付けシート(E6~→A2へ縦横替えで）'!FE180="流動",2,'⑤案件貼り付けシート(E6~→A2へ縦横替えで）'!FE180="対象外",""))</f>
        <v/>
      </c>
      <c r="DU184" s="154" t="str">
        <f>IF('⑤案件貼り付けシート(E6~→A2へ縦横替えで）'!$FE180="固定",IF('⑤案件貼り付けシート(E6~→A2へ縦横替えで）'!FF180="","",'⑤案件貼り付けシート(E6~→A2へ縦横替えで）'!FF180),"")</f>
        <v/>
      </c>
      <c r="DV184" s="154" t="str">
        <f>IF('⑤案件貼り付けシート(E6~→A2へ縦横替えで）'!$FE180="固定",IF('⑤案件貼り付けシート(E6~→A2へ縦横替えで）'!FG180="","",'⑤案件貼り付けシート(E6~→A2へ縦横替えで）'!FG180),"")</f>
        <v/>
      </c>
      <c r="DW184" s="154" t="str">
        <f>IF('⑤案件貼り付けシート(E6~→A2へ縦横替えで）'!$FE180="固定",IF('⑤案件貼り付けシート(E6~→A2へ縦横替えで）'!FH180="","",'⑤案件貼り付けシート(E6~→A2へ縦横替えで）'!FH180),"")</f>
        <v/>
      </c>
      <c r="DX184" s="154" t="str">
        <f>IF('⑤案件貼り付けシート(E6~→A2へ縦横替えで）'!$FE180="固定",IF('⑤案件貼り付けシート(E6~→A2へ縦横替えで）'!FI180="","",'⑤案件貼り付けシート(E6~→A2へ縦横替えで）'!FI180),"")</f>
        <v/>
      </c>
      <c r="DY184" s="154" t="str">
        <f>IF('⑤案件貼り付けシート(E6~→A2へ縦横替えで）'!$FE180="固定",IF('⑤案件貼り付けシート(E6~→A2へ縦横替えで）'!FJ180="","",'⑤案件貼り付けシート(E6~→A2へ縦横替えで）'!FJ180),"")</f>
        <v/>
      </c>
      <c r="DZ184" s="154" t="str">
        <f>IF('⑤案件貼り付けシート(E6~→A2へ縦横替えで）'!$FE180="固定",IF('⑤案件貼り付けシート(E6~→A2へ縦横替えで）'!FK180="","",'⑤案件貼り付けシート(E6~→A2へ縦横替えで）'!FK180),"")</f>
        <v/>
      </c>
      <c r="EA184" s="7" t="str">
        <f>IF('⑤案件貼り付けシート(E6~→A2へ縦横替えで）'!$FE180="固定",IF('⑤案件貼り付けシート(E6~→A2へ縦横替えで）'!FL180="","",'⑤案件貼り付けシート(E6~→A2へ縦横替えで）'!FL180),"")</f>
        <v/>
      </c>
      <c r="EB184" s="7" t="str">
        <f>IF('⑤案件貼り付けシート(E6~→A2へ縦横替えで）'!FM180="","",'⑤案件貼り付けシート(E6~→A2へ縦横替えで）'!FM180)</f>
        <v/>
      </c>
      <c r="EC184" s="7" t="str">
        <f>IF('⑤案件貼り付けシート(E6~→A2へ縦横替えで）'!FN180="","",'⑤案件貼り付けシート(E6~→A2へ縦横替えで）'!FN180)</f>
        <v/>
      </c>
      <c r="ED184" s="7" t="str">
        <f>IF('⑤案件貼り付けシート(E6~→A2へ縦横替えで）'!FO180="","",'⑤案件貼り付けシート(E6~→A2へ縦横替えで）'!FO180)</f>
        <v/>
      </c>
      <c r="EE184" s="154" t="str">
        <f>IF('⑤案件貼り付けシート(E6~→A2へ縦横替えで）'!FQ180="","",'⑤案件貼り付けシート(E6~→A2へ縦横替えで）'!FQ180)</f>
        <v/>
      </c>
      <c r="EF184" s="154" t="str">
        <f>IF('⑤案件貼り付けシート(E6~→A2へ縦横替えで）'!FR180="","",'⑤案件貼り付けシート(E6~→A2へ縦横替えで）'!FR180)</f>
        <v/>
      </c>
      <c r="EG184" s="7" t="str" cm="1">
        <f t="array" ref="EG184">IF('⑤案件貼り付けシート(E6~→A2へ縦横替えで）'!FS180="","",_xlfn.IFS('⑤案件貼り付けシート(E6~→A2へ縦横替えで）'!FS180="固定",1,'⑤案件貼り付けシート(E6~→A2へ縦横替えで）'!FS180="流動",2,'⑤案件貼り付けシート(E6~→A2へ縦横替えで）'!FS180="対象外",""))</f>
        <v/>
      </c>
      <c r="EH184" s="154" t="str">
        <f>IF('⑤案件貼り付けシート(E6~→A2へ縦横替えで）'!$FS180="固定",IF('⑤案件貼り付けシート(E6~→A2へ縦横替えで）'!FT180="","",'⑤案件貼り付けシート(E6~→A2へ縦横替えで）'!FT180),"")</f>
        <v/>
      </c>
      <c r="EI184" s="154" t="str">
        <f>IF('⑤案件貼り付けシート(E6~→A2へ縦横替えで）'!$FS180="固定",IF('⑤案件貼り付けシート(E6~→A2へ縦横替えで）'!FU180="","",'⑤案件貼り付けシート(E6~→A2へ縦横替えで）'!FU180),"")</f>
        <v/>
      </c>
      <c r="EJ184" s="154" t="str">
        <f>IF('⑤案件貼り付けシート(E6~→A2へ縦横替えで）'!$FS180="固定",IF('⑤案件貼り付けシート(E6~→A2へ縦横替えで）'!FV180="","",'⑤案件貼り付けシート(E6~→A2へ縦横替えで）'!FV180),"")</f>
        <v/>
      </c>
      <c r="EK184" s="154" t="str">
        <f>IF('⑤案件貼り付けシート(E6~→A2へ縦横替えで）'!$FS180="固定",IF('⑤案件貼り付けシート(E6~→A2へ縦横替えで）'!FW180="","",'⑤案件貼り付けシート(E6~→A2へ縦横替えで）'!FW180),"")</f>
        <v/>
      </c>
      <c r="EL184" s="154" t="str">
        <f>IF('⑤案件貼り付けシート(E6~→A2へ縦横替えで）'!$FS180="固定",IF('⑤案件貼り付けシート(E6~→A2へ縦横替えで）'!FX180="","",'⑤案件貼り付けシート(E6~→A2へ縦横替えで）'!FX180),"")</f>
        <v/>
      </c>
      <c r="EM184" s="154" t="str">
        <f>IF('⑤案件貼り付けシート(E6~→A2へ縦横替えで）'!$FS180="固定",IF('⑤案件貼り付けシート(E6~→A2へ縦横替えで）'!FY180="","",'⑤案件貼り付けシート(E6~→A2へ縦横替えで）'!FY180),"")</f>
        <v/>
      </c>
      <c r="EN184" s="7" t="str">
        <f>IF('⑤案件貼り付けシート(E6~→A2へ縦横替えで）'!$FS180="固定",IF('⑤案件貼り付けシート(E6~→A2へ縦横替えで）'!FZ180="","",'⑤案件貼り付けシート(E6~→A2へ縦横替えで）'!FZ180),"")</f>
        <v/>
      </c>
      <c r="EO184" s="7" t="str">
        <f>IF('⑤案件貼り付けシート(E6~→A2へ縦横替えで）'!GA180="","",'⑤案件貼り付けシート(E6~→A2へ縦横替えで）'!GA180)</f>
        <v/>
      </c>
      <c r="EP184" s="7" t="str">
        <f>IF('⑤案件貼り付けシート(E6~→A2へ縦横替えで）'!GB180="","",'⑤案件貼り付けシート(E6~→A2へ縦横替えで）'!GB180)</f>
        <v/>
      </c>
      <c r="EQ184" s="7" t="str">
        <f>IF('⑤案件貼り付けシート(E6~→A2へ縦横替えで）'!GC180="","",'⑤案件貼り付けシート(E6~→A2へ縦横替えで）'!GC180)</f>
        <v/>
      </c>
      <c r="ER184" s="154" t="str">
        <f>IF('⑤案件貼り付けシート(E6~→A2へ縦横替えで）'!GE180="","",'⑤案件貼り付けシート(E6~→A2へ縦横替えで）'!GE180)</f>
        <v/>
      </c>
      <c r="ES184" s="154" t="str">
        <f>IF('⑤案件貼り付けシート(E6~→A2へ縦横替えで）'!GF180="","",'⑤案件貼り付けシート(E6~→A2へ縦横替えで）'!GF180)</f>
        <v/>
      </c>
      <c r="ET184" s="7" t="str" cm="1">
        <f t="array" ref="ET184">IF('⑤案件貼り付けシート(E6~→A2へ縦横替えで）'!GG180="","",_xlfn.IFS('⑤案件貼り付けシート(E6~→A2へ縦横替えで）'!GG180="固定",1,'⑤案件貼り付けシート(E6~→A2へ縦横替えで）'!GG180="流動",2,'⑤案件貼り付けシート(E6~→A2へ縦横替えで）'!GG180="対象外",""))</f>
        <v/>
      </c>
      <c r="EU184" s="154" t="str">
        <f>IF('⑤案件貼り付けシート(E6~→A2へ縦横替えで）'!$GG180="固定",IF('⑤案件貼り付けシート(E6~→A2へ縦横替えで）'!GH180="","",'⑤案件貼り付けシート(E6~→A2へ縦横替えで）'!GH180),"")</f>
        <v/>
      </c>
      <c r="EV184" s="154" t="str">
        <f>IF('⑤案件貼り付けシート(E6~→A2へ縦横替えで）'!$GG180="固定",IF('⑤案件貼り付けシート(E6~→A2へ縦横替えで）'!GI180="","",'⑤案件貼り付けシート(E6~→A2へ縦横替えで）'!GI180),"")</f>
        <v/>
      </c>
      <c r="EW184" s="154" t="str">
        <f>IF('⑤案件貼り付けシート(E6~→A2へ縦横替えで）'!$GG180="固定",IF('⑤案件貼り付けシート(E6~→A2へ縦横替えで）'!GJ180="","",'⑤案件貼り付けシート(E6~→A2へ縦横替えで）'!GJ180),"")</f>
        <v/>
      </c>
      <c r="EX184" s="154" t="str">
        <f>IF('⑤案件貼り付けシート(E6~→A2へ縦横替えで）'!$GG180="固定",IF('⑤案件貼り付けシート(E6~→A2へ縦横替えで）'!GK180="","",'⑤案件貼り付けシート(E6~→A2へ縦横替えで）'!GK180),"")</f>
        <v/>
      </c>
      <c r="EY184" s="154" t="str">
        <f>IF('⑤案件貼り付けシート(E6~→A2へ縦横替えで）'!$GG180="固定",IF('⑤案件貼り付けシート(E6~→A2へ縦横替えで）'!GL180="","",'⑤案件貼り付けシート(E6~→A2へ縦横替えで）'!GL180),"")</f>
        <v/>
      </c>
      <c r="EZ184" s="154" t="str">
        <f>IF('⑤案件貼り付けシート(E6~→A2へ縦横替えで）'!$GG180="固定",IF('⑤案件貼り付けシート(E6~→A2へ縦横替えで）'!GM180="","",'⑤案件貼り付けシート(E6~→A2へ縦横替えで）'!GM180),"")</f>
        <v/>
      </c>
      <c r="FA184" s="7" t="str">
        <f>IF('⑤案件貼り付けシート(E6~→A2へ縦横替えで）'!$GG180="固定",IF('⑤案件貼り付けシート(E6~→A2へ縦横替えで）'!GN180="","",'⑤案件貼り付けシート(E6~→A2へ縦横替えで）'!GN180),"")</f>
        <v/>
      </c>
      <c r="FB184" s="7" t="str">
        <f>IF('⑤案件貼り付けシート(E6~→A2へ縦横替えで）'!GO180="","",'⑤案件貼り付けシート(E6~→A2へ縦横替えで）'!GO180)</f>
        <v/>
      </c>
      <c r="FC184" s="7" t="str">
        <f>IF('⑤案件貼り付けシート(E6~→A2へ縦横替えで）'!GP180="","",'⑤案件貼り付けシート(E6~→A2へ縦横替えで）'!GP180)</f>
        <v/>
      </c>
      <c r="FD184" s="7" t="str">
        <f>IF('⑤案件貼り付けシート(E6~→A2へ縦横替えで）'!GQ180="","",'⑤案件貼り付けシート(E6~→A2へ縦横替えで）'!GQ180)</f>
        <v/>
      </c>
      <c r="FE184" s="154" t="str">
        <f>IF('⑤案件貼り付けシート(E6~→A2へ縦横替えで）'!GS180="","",'⑤案件貼り付けシート(E6~→A2へ縦横替えで）'!GS180)</f>
        <v/>
      </c>
      <c r="FF184" s="154" t="str">
        <f>IF('⑤案件貼り付けシート(E6~→A2へ縦横替えで）'!GT180="","",'⑤案件貼り付けシート(E6~→A2へ縦横替えで）'!GT180)</f>
        <v/>
      </c>
      <c r="FG184" s="7" t="str" cm="1">
        <f t="array" ref="FG184">IF('⑤案件貼り付けシート(E6~→A2へ縦横替えで）'!GU180="","",_xlfn.IFS('⑤案件貼り付けシート(E6~→A2へ縦横替えで）'!GU180="固定",1,'⑤案件貼り付けシート(E6~→A2へ縦横替えで）'!GU180="流動",2,'⑤案件貼り付けシート(E6~→A2へ縦横替えで）'!GU180="対象外",""))</f>
        <v/>
      </c>
      <c r="FH184" s="154" t="str">
        <f>IF('⑤案件貼り付けシート(E6~→A2へ縦横替えで）'!$GU180="固定",IF('⑤案件貼り付けシート(E6~→A2へ縦横替えで）'!GV180="","",'⑤案件貼り付けシート(E6~→A2へ縦横替えで）'!GV180),"")</f>
        <v/>
      </c>
      <c r="FI184" s="154" t="str">
        <f>IF('⑤案件貼り付けシート(E6~→A2へ縦横替えで）'!$GU180="固定",IF('⑤案件貼り付けシート(E6~→A2へ縦横替えで）'!GW180="","",'⑤案件貼り付けシート(E6~→A2へ縦横替えで）'!GW180),"")</f>
        <v/>
      </c>
      <c r="FJ184" s="154" t="str">
        <f>IF('⑤案件貼り付けシート(E6~→A2へ縦横替えで）'!$GU180="固定",IF('⑤案件貼り付けシート(E6~→A2へ縦横替えで）'!GX180="","",'⑤案件貼り付けシート(E6~→A2へ縦横替えで）'!GX180),"")</f>
        <v/>
      </c>
      <c r="FK184" s="154" t="str">
        <f>IF('⑤案件貼り付けシート(E6~→A2へ縦横替えで）'!$GU180="固定",IF('⑤案件貼り付けシート(E6~→A2へ縦横替えで）'!GY180="","",'⑤案件貼り付けシート(E6~→A2へ縦横替えで）'!GY180),"")</f>
        <v/>
      </c>
      <c r="FL184" s="154" t="str">
        <f>IF('⑤案件貼り付けシート(E6~→A2へ縦横替えで）'!$GU180="固定",IF('⑤案件貼り付けシート(E6~→A2へ縦横替えで）'!GZ180="","",'⑤案件貼り付けシート(E6~→A2へ縦横替えで）'!GZ180),"")</f>
        <v/>
      </c>
      <c r="FM184" s="154" t="str">
        <f>IF('⑤案件貼り付けシート(E6~→A2へ縦横替えで）'!$GU180="固定",IF('⑤案件貼り付けシート(E6~→A2へ縦横替えで）'!HA180="","",'⑤案件貼り付けシート(E6~→A2へ縦横替えで）'!HA180),"")</f>
        <v/>
      </c>
      <c r="FN184" s="7" t="str">
        <f>IF('⑤案件貼り付けシート(E6~→A2へ縦横替えで）'!$GU180="固定",IF('⑤案件貼り付けシート(E6~→A2へ縦横替えで）'!HB180="","",'⑤案件貼り付けシート(E6~→A2へ縦横替えで）'!HB180),"")</f>
        <v/>
      </c>
      <c r="FO184" s="7" t="str">
        <f>IF('⑤案件貼り付けシート(E6~→A2へ縦横替えで）'!HC180="","",'⑤案件貼り付けシート(E6~→A2へ縦横替えで）'!HC180)</f>
        <v/>
      </c>
      <c r="FP184" s="7" t="str">
        <f>IF('⑤案件貼り付けシート(E6~→A2へ縦横替えで）'!HD180="","",'⑤案件貼り付けシート(E6~→A2へ縦横替えで）'!HD180)</f>
        <v/>
      </c>
      <c r="FQ184" s="7" t="str">
        <f>IF('⑤案件貼り付けシート(E6~→A2へ縦横替えで）'!HE180="","",'⑤案件貼り付けシート(E6~→A2へ縦横替えで）'!HE180)</f>
        <v/>
      </c>
      <c r="FR184" s="154" t="str">
        <f>IF('⑤案件貼り付けシート(E6~→A2へ縦横替えで）'!HG180="","",'⑤案件貼り付けシート(E6~→A2へ縦横替えで）'!HG180)</f>
        <v/>
      </c>
      <c r="FS184" s="154" t="str">
        <f>IF('⑤案件貼り付けシート(E6~→A2へ縦横替えで）'!HH180="","",'⑤案件貼り付けシート(E6~→A2へ縦横替えで）'!HH180)</f>
        <v/>
      </c>
      <c r="FT184" s="7" t="str" cm="1">
        <f t="array" ref="FT184">IF('⑤案件貼り付けシート(E6~→A2へ縦横替えで）'!HI180="","",_xlfn.IFS('⑤案件貼り付けシート(E6~→A2へ縦横替えで）'!HI180="固定",1,'⑤案件貼り付けシート(E6~→A2へ縦横替えで）'!HI180="流動",2,'⑤案件貼り付けシート(E6~→A2へ縦横替えで）'!HI180="対象外",""))</f>
        <v/>
      </c>
      <c r="FU184" s="154" t="str">
        <f>IF('⑤案件貼り付けシート(E6~→A2へ縦横替えで）'!$HI180="固定",IF('⑤案件貼り付けシート(E6~→A2へ縦横替えで）'!HJ180="","",'⑤案件貼り付けシート(E6~→A2へ縦横替えで）'!HJ180),"")</f>
        <v/>
      </c>
      <c r="FV184" s="154" t="str">
        <f>IF('⑤案件貼り付けシート(E6~→A2へ縦横替えで）'!$HI180="固定",IF('⑤案件貼り付けシート(E6~→A2へ縦横替えで）'!HK180="","",'⑤案件貼り付けシート(E6~→A2へ縦横替えで）'!HK180),"")</f>
        <v/>
      </c>
      <c r="FW184" s="154" t="str">
        <f>IF('⑤案件貼り付けシート(E6~→A2へ縦横替えで）'!$HI180="固定",IF('⑤案件貼り付けシート(E6~→A2へ縦横替えで）'!HL180="","",'⑤案件貼り付けシート(E6~→A2へ縦横替えで）'!HL180),"")</f>
        <v/>
      </c>
      <c r="FX184" s="154" t="str">
        <f>IF('⑤案件貼り付けシート(E6~→A2へ縦横替えで）'!$HI180="固定",IF('⑤案件貼り付けシート(E6~→A2へ縦横替えで）'!HM180="","",'⑤案件貼り付けシート(E6~→A2へ縦横替えで）'!HM180),"")</f>
        <v/>
      </c>
      <c r="FY184" s="154" t="str">
        <f>IF('⑤案件貼り付けシート(E6~→A2へ縦横替えで）'!$HI180="固定",IF('⑤案件貼り付けシート(E6~→A2へ縦横替えで）'!HN180="","",'⑤案件貼り付けシート(E6~→A2へ縦横替えで）'!HN180),"")</f>
        <v/>
      </c>
      <c r="FZ184" s="154" t="str">
        <f>IF('⑤案件貼り付けシート(E6~→A2へ縦横替えで）'!$HI180="固定",IF('⑤案件貼り付けシート(E6~→A2へ縦横替えで）'!HO180="","",'⑤案件貼り付けシート(E6~→A2へ縦横替えで）'!HO180),"")</f>
        <v/>
      </c>
      <c r="GA184" s="7" t="str">
        <f>IF('⑤案件貼り付けシート(E6~→A2へ縦横替えで）'!$HI180="固定",IF('⑤案件貼り付けシート(E6~→A2へ縦横替えで）'!HP180="","",'⑤案件貼り付けシート(E6~→A2へ縦横替えで）'!HP180),"")</f>
        <v/>
      </c>
      <c r="GB184" s="7" t="str">
        <f>IF('⑤案件貼り付けシート(E6~→A2へ縦横替えで）'!HQ180="","",'⑤案件貼り付けシート(E6~→A2へ縦横替えで）'!HQ180)</f>
        <v/>
      </c>
      <c r="GC184" s="7" t="str">
        <f>IF('⑤案件貼り付けシート(E6~→A2へ縦横替えで）'!HR180="","",'⑤案件貼り付けシート(E6~→A2へ縦横替えで）'!HR180)</f>
        <v/>
      </c>
      <c r="GD184" s="7" t="str">
        <f>IF('⑤案件貼り付けシート(E6~→A2へ縦横替えで）'!HS180="","",'⑤案件貼り付けシート(E6~→A2へ縦横替えで）'!HS180)</f>
        <v/>
      </c>
      <c r="GE184" s="7"/>
      <c r="GF184" s="7"/>
      <c r="GG184" s="7"/>
      <c r="GH184" s="7"/>
      <c r="GI184" s="7"/>
      <c r="GJ184" s="7"/>
      <c r="GK184" s="7"/>
      <c r="GL184" s="7"/>
      <c r="GM184" s="48"/>
      <c r="GN184" s="7"/>
      <c r="GO184" s="7"/>
      <c r="GP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3"/>
      <c r="AS185" s="7"/>
      <c r="AT185" s="7"/>
      <c r="AU185" s="7"/>
      <c r="AV185" s="7"/>
      <c r="AW185" s="7"/>
      <c r="AX185" s="7"/>
      <c r="AY185" s="7"/>
      <c r="AZ185" s="7"/>
      <c r="BA185" s="7"/>
      <c r="BB185" s="7"/>
      <c r="BC185" s="7"/>
      <c r="BD185" s="7"/>
      <c r="BE185" s="154"/>
      <c r="BF185" s="154"/>
      <c r="BG185" s="7"/>
      <c r="BH185" s="154"/>
      <c r="BI185" s="154"/>
      <c r="BJ185" s="154"/>
      <c r="BK185" s="154"/>
      <c r="BL185" s="154"/>
      <c r="BM185" s="154"/>
      <c r="BN185" s="7"/>
      <c r="BO185" s="7"/>
      <c r="BP185" s="7"/>
      <c r="BQ185" s="7"/>
      <c r="BR185" s="154"/>
      <c r="BS185" s="154"/>
      <c r="BT185" s="7"/>
      <c r="BU185" s="154"/>
      <c r="BV185" s="154"/>
      <c r="BW185" s="154"/>
      <c r="BX185" s="154"/>
      <c r="BY185" s="154"/>
      <c r="BZ185" s="154"/>
      <c r="CA185" s="7"/>
      <c r="CB185" s="7"/>
      <c r="CC185" s="7"/>
      <c r="CD185" s="7"/>
      <c r="CE185" s="154"/>
      <c r="CF185" s="154"/>
      <c r="CG185" s="7"/>
      <c r="CH185" s="154"/>
      <c r="CI185" s="154"/>
      <c r="CJ185" s="154"/>
      <c r="CK185" s="154"/>
      <c r="CL185" s="154"/>
      <c r="CM185" s="154"/>
      <c r="CN185" s="7"/>
      <c r="CO185" s="7"/>
      <c r="CP185" s="7"/>
      <c r="CQ185" s="7"/>
      <c r="CR185" s="154"/>
      <c r="CS185" s="154"/>
      <c r="CT185" s="7"/>
      <c r="CU185" s="154"/>
      <c r="CV185" s="154"/>
      <c r="CW185" s="154"/>
      <c r="CX185" s="154"/>
      <c r="CY185" s="154"/>
      <c r="CZ185" s="154"/>
      <c r="DA185" s="7"/>
      <c r="DB185" s="7"/>
      <c r="DC185" s="7"/>
      <c r="DD185" s="7"/>
      <c r="DE185" s="154"/>
      <c r="DF185" s="154"/>
      <c r="DG185" s="7"/>
      <c r="DH185" s="154"/>
      <c r="DI185" s="154"/>
      <c r="DJ185" s="154"/>
      <c r="DK185" s="154"/>
      <c r="DL185" s="154"/>
      <c r="DM185" s="154"/>
      <c r="DN185" s="7"/>
      <c r="DO185" s="7"/>
      <c r="DP185" s="7"/>
      <c r="DQ185" s="7"/>
      <c r="DR185" s="154" t="str">
        <f>IF('⑤案件貼り付けシート(E6~→A2へ縦横替えで）'!FC181="","",'⑤案件貼り付けシート(E6~→A2へ縦横替えで）'!FC181)</f>
        <v/>
      </c>
      <c r="DS185" s="154" t="str">
        <f>IF('⑤案件貼り付けシート(E6~→A2へ縦横替えで）'!FD181="","",'⑤案件貼り付けシート(E6~→A2へ縦横替えで）'!FD181)</f>
        <v/>
      </c>
      <c r="DT185" s="7" t="str" cm="1">
        <f t="array" ref="DT185">IF('⑤案件貼り付けシート(E6~→A2へ縦横替えで）'!FE181="","",_xlfn.IFS('⑤案件貼り付けシート(E6~→A2へ縦横替えで）'!FE181="固定",1,'⑤案件貼り付けシート(E6~→A2へ縦横替えで）'!FE181="流動",2,'⑤案件貼り付けシート(E6~→A2へ縦横替えで）'!FE181="対象外",""))</f>
        <v/>
      </c>
      <c r="DU185" s="154" t="str">
        <f>IF('⑤案件貼り付けシート(E6~→A2へ縦横替えで）'!$FE181="固定",IF('⑤案件貼り付けシート(E6~→A2へ縦横替えで）'!FF181="","",'⑤案件貼り付けシート(E6~→A2へ縦横替えで）'!FF181),"")</f>
        <v/>
      </c>
      <c r="DV185" s="154" t="str">
        <f>IF('⑤案件貼り付けシート(E6~→A2へ縦横替えで）'!$FE181="固定",IF('⑤案件貼り付けシート(E6~→A2へ縦横替えで）'!FG181="","",'⑤案件貼り付けシート(E6~→A2へ縦横替えで）'!FG181),"")</f>
        <v/>
      </c>
      <c r="DW185" s="154" t="str">
        <f>IF('⑤案件貼り付けシート(E6~→A2へ縦横替えで）'!$FE181="固定",IF('⑤案件貼り付けシート(E6~→A2へ縦横替えで）'!FH181="","",'⑤案件貼り付けシート(E6~→A2へ縦横替えで）'!FH181),"")</f>
        <v/>
      </c>
      <c r="DX185" s="154" t="str">
        <f>IF('⑤案件貼り付けシート(E6~→A2へ縦横替えで）'!$FE181="固定",IF('⑤案件貼り付けシート(E6~→A2へ縦横替えで）'!FI181="","",'⑤案件貼り付けシート(E6~→A2へ縦横替えで）'!FI181),"")</f>
        <v/>
      </c>
      <c r="DY185" s="154" t="str">
        <f>IF('⑤案件貼り付けシート(E6~→A2へ縦横替えで）'!$FE181="固定",IF('⑤案件貼り付けシート(E6~→A2へ縦横替えで）'!FJ181="","",'⑤案件貼り付けシート(E6~→A2へ縦横替えで）'!FJ181),"")</f>
        <v/>
      </c>
      <c r="DZ185" s="154" t="str">
        <f>IF('⑤案件貼り付けシート(E6~→A2へ縦横替えで）'!$FE181="固定",IF('⑤案件貼り付けシート(E6~→A2へ縦横替えで）'!FK181="","",'⑤案件貼り付けシート(E6~→A2へ縦横替えで）'!FK181),"")</f>
        <v/>
      </c>
      <c r="EA185" s="7" t="str">
        <f>IF('⑤案件貼り付けシート(E6~→A2へ縦横替えで）'!$FE181="固定",IF('⑤案件貼り付けシート(E6~→A2へ縦横替えで）'!FL181="","",'⑤案件貼り付けシート(E6~→A2へ縦横替えで）'!FL181),"")</f>
        <v/>
      </c>
      <c r="EB185" s="7" t="str">
        <f>IF('⑤案件貼り付けシート(E6~→A2へ縦横替えで）'!FM181="","",'⑤案件貼り付けシート(E6~→A2へ縦横替えで）'!FM181)</f>
        <v/>
      </c>
      <c r="EC185" s="7" t="str">
        <f>IF('⑤案件貼り付けシート(E6~→A2へ縦横替えで）'!FN181="","",'⑤案件貼り付けシート(E6~→A2へ縦横替えで）'!FN181)</f>
        <v/>
      </c>
      <c r="ED185" s="7" t="str">
        <f>IF('⑤案件貼り付けシート(E6~→A2へ縦横替えで）'!FO181="","",'⑤案件貼り付けシート(E6~→A2へ縦横替えで）'!FO181)</f>
        <v/>
      </c>
      <c r="EE185" s="154" t="str">
        <f>IF('⑤案件貼り付けシート(E6~→A2へ縦横替えで）'!FQ181="","",'⑤案件貼り付けシート(E6~→A2へ縦横替えで）'!FQ181)</f>
        <v/>
      </c>
      <c r="EF185" s="154" t="str">
        <f>IF('⑤案件貼り付けシート(E6~→A2へ縦横替えで）'!FR181="","",'⑤案件貼り付けシート(E6~→A2へ縦横替えで）'!FR181)</f>
        <v/>
      </c>
      <c r="EG185" s="7" t="str" cm="1">
        <f t="array" ref="EG185">IF('⑤案件貼り付けシート(E6~→A2へ縦横替えで）'!FS181="","",_xlfn.IFS('⑤案件貼り付けシート(E6~→A2へ縦横替えで）'!FS181="固定",1,'⑤案件貼り付けシート(E6~→A2へ縦横替えで）'!FS181="流動",2,'⑤案件貼り付けシート(E6~→A2へ縦横替えで）'!FS181="対象外",""))</f>
        <v/>
      </c>
      <c r="EH185" s="154" t="str">
        <f>IF('⑤案件貼り付けシート(E6~→A2へ縦横替えで）'!$FS181="固定",IF('⑤案件貼り付けシート(E6~→A2へ縦横替えで）'!FT181="","",'⑤案件貼り付けシート(E6~→A2へ縦横替えで）'!FT181),"")</f>
        <v/>
      </c>
      <c r="EI185" s="154" t="str">
        <f>IF('⑤案件貼り付けシート(E6~→A2へ縦横替えで）'!$FS181="固定",IF('⑤案件貼り付けシート(E6~→A2へ縦横替えで）'!FU181="","",'⑤案件貼り付けシート(E6~→A2へ縦横替えで）'!FU181),"")</f>
        <v/>
      </c>
      <c r="EJ185" s="154" t="str">
        <f>IF('⑤案件貼り付けシート(E6~→A2へ縦横替えで）'!$FS181="固定",IF('⑤案件貼り付けシート(E6~→A2へ縦横替えで）'!FV181="","",'⑤案件貼り付けシート(E6~→A2へ縦横替えで）'!FV181),"")</f>
        <v/>
      </c>
      <c r="EK185" s="154" t="str">
        <f>IF('⑤案件貼り付けシート(E6~→A2へ縦横替えで）'!$FS181="固定",IF('⑤案件貼り付けシート(E6~→A2へ縦横替えで）'!FW181="","",'⑤案件貼り付けシート(E6~→A2へ縦横替えで）'!FW181),"")</f>
        <v/>
      </c>
      <c r="EL185" s="154" t="str">
        <f>IF('⑤案件貼り付けシート(E6~→A2へ縦横替えで）'!$FS181="固定",IF('⑤案件貼り付けシート(E6~→A2へ縦横替えで）'!FX181="","",'⑤案件貼り付けシート(E6~→A2へ縦横替えで）'!FX181),"")</f>
        <v/>
      </c>
      <c r="EM185" s="154" t="str">
        <f>IF('⑤案件貼り付けシート(E6~→A2へ縦横替えで）'!$FS181="固定",IF('⑤案件貼り付けシート(E6~→A2へ縦横替えで）'!FY181="","",'⑤案件貼り付けシート(E6~→A2へ縦横替えで）'!FY181),"")</f>
        <v/>
      </c>
      <c r="EN185" s="7" t="str">
        <f>IF('⑤案件貼り付けシート(E6~→A2へ縦横替えで）'!$FS181="固定",IF('⑤案件貼り付けシート(E6~→A2へ縦横替えで）'!FZ181="","",'⑤案件貼り付けシート(E6~→A2へ縦横替えで）'!FZ181),"")</f>
        <v/>
      </c>
      <c r="EO185" s="7" t="str">
        <f>IF('⑤案件貼り付けシート(E6~→A2へ縦横替えで）'!GA181="","",'⑤案件貼り付けシート(E6~→A2へ縦横替えで）'!GA181)</f>
        <v/>
      </c>
      <c r="EP185" s="7" t="str">
        <f>IF('⑤案件貼り付けシート(E6~→A2へ縦横替えで）'!GB181="","",'⑤案件貼り付けシート(E6~→A2へ縦横替えで）'!GB181)</f>
        <v/>
      </c>
      <c r="EQ185" s="7" t="str">
        <f>IF('⑤案件貼り付けシート(E6~→A2へ縦横替えで）'!GC181="","",'⑤案件貼り付けシート(E6~→A2へ縦横替えで）'!GC181)</f>
        <v/>
      </c>
      <c r="ER185" s="154" t="str">
        <f>IF('⑤案件貼り付けシート(E6~→A2へ縦横替えで）'!GE181="","",'⑤案件貼り付けシート(E6~→A2へ縦横替えで）'!GE181)</f>
        <v/>
      </c>
      <c r="ES185" s="154" t="str">
        <f>IF('⑤案件貼り付けシート(E6~→A2へ縦横替えで）'!GF181="","",'⑤案件貼り付けシート(E6~→A2へ縦横替えで）'!GF181)</f>
        <v/>
      </c>
      <c r="ET185" s="7" t="str" cm="1">
        <f t="array" ref="ET185">IF('⑤案件貼り付けシート(E6~→A2へ縦横替えで）'!GG181="","",_xlfn.IFS('⑤案件貼り付けシート(E6~→A2へ縦横替えで）'!GG181="固定",1,'⑤案件貼り付けシート(E6~→A2へ縦横替えで）'!GG181="流動",2,'⑤案件貼り付けシート(E6~→A2へ縦横替えで）'!GG181="対象外",""))</f>
        <v/>
      </c>
      <c r="EU185" s="154" t="str">
        <f>IF('⑤案件貼り付けシート(E6~→A2へ縦横替えで）'!$GG181="固定",IF('⑤案件貼り付けシート(E6~→A2へ縦横替えで）'!GH181="","",'⑤案件貼り付けシート(E6~→A2へ縦横替えで）'!GH181),"")</f>
        <v/>
      </c>
      <c r="EV185" s="154" t="str">
        <f>IF('⑤案件貼り付けシート(E6~→A2へ縦横替えで）'!$GG181="固定",IF('⑤案件貼り付けシート(E6~→A2へ縦横替えで）'!GI181="","",'⑤案件貼り付けシート(E6~→A2へ縦横替えで）'!GI181),"")</f>
        <v/>
      </c>
      <c r="EW185" s="154" t="str">
        <f>IF('⑤案件貼り付けシート(E6~→A2へ縦横替えで）'!$GG181="固定",IF('⑤案件貼り付けシート(E6~→A2へ縦横替えで）'!GJ181="","",'⑤案件貼り付けシート(E6~→A2へ縦横替えで）'!GJ181),"")</f>
        <v/>
      </c>
      <c r="EX185" s="154" t="str">
        <f>IF('⑤案件貼り付けシート(E6~→A2へ縦横替えで）'!$GG181="固定",IF('⑤案件貼り付けシート(E6~→A2へ縦横替えで）'!GK181="","",'⑤案件貼り付けシート(E6~→A2へ縦横替えで）'!GK181),"")</f>
        <v/>
      </c>
      <c r="EY185" s="154" t="str">
        <f>IF('⑤案件貼り付けシート(E6~→A2へ縦横替えで）'!$GG181="固定",IF('⑤案件貼り付けシート(E6~→A2へ縦横替えで）'!GL181="","",'⑤案件貼り付けシート(E6~→A2へ縦横替えで）'!GL181),"")</f>
        <v/>
      </c>
      <c r="EZ185" s="154" t="str">
        <f>IF('⑤案件貼り付けシート(E6~→A2へ縦横替えで）'!$GG181="固定",IF('⑤案件貼り付けシート(E6~→A2へ縦横替えで）'!GM181="","",'⑤案件貼り付けシート(E6~→A2へ縦横替えで）'!GM181),"")</f>
        <v/>
      </c>
      <c r="FA185" s="7" t="str">
        <f>IF('⑤案件貼り付けシート(E6~→A2へ縦横替えで）'!$GG181="固定",IF('⑤案件貼り付けシート(E6~→A2へ縦横替えで）'!GN181="","",'⑤案件貼り付けシート(E6~→A2へ縦横替えで）'!GN181),"")</f>
        <v/>
      </c>
      <c r="FB185" s="7" t="str">
        <f>IF('⑤案件貼り付けシート(E6~→A2へ縦横替えで）'!GO181="","",'⑤案件貼り付けシート(E6~→A2へ縦横替えで）'!GO181)</f>
        <v/>
      </c>
      <c r="FC185" s="7" t="str">
        <f>IF('⑤案件貼り付けシート(E6~→A2へ縦横替えで）'!GP181="","",'⑤案件貼り付けシート(E6~→A2へ縦横替えで）'!GP181)</f>
        <v/>
      </c>
      <c r="FD185" s="7" t="str">
        <f>IF('⑤案件貼り付けシート(E6~→A2へ縦横替えで）'!GQ181="","",'⑤案件貼り付けシート(E6~→A2へ縦横替えで）'!GQ181)</f>
        <v/>
      </c>
      <c r="FE185" s="154" t="str">
        <f>IF('⑤案件貼り付けシート(E6~→A2へ縦横替えで）'!GS181="","",'⑤案件貼り付けシート(E6~→A2へ縦横替えで）'!GS181)</f>
        <v/>
      </c>
      <c r="FF185" s="154" t="str">
        <f>IF('⑤案件貼り付けシート(E6~→A2へ縦横替えで）'!GT181="","",'⑤案件貼り付けシート(E6~→A2へ縦横替えで）'!GT181)</f>
        <v/>
      </c>
      <c r="FG185" s="7" t="str" cm="1">
        <f t="array" ref="FG185">IF('⑤案件貼り付けシート(E6~→A2へ縦横替えで）'!GU181="","",_xlfn.IFS('⑤案件貼り付けシート(E6~→A2へ縦横替えで）'!GU181="固定",1,'⑤案件貼り付けシート(E6~→A2へ縦横替えで）'!GU181="流動",2,'⑤案件貼り付けシート(E6~→A2へ縦横替えで）'!GU181="対象外",""))</f>
        <v/>
      </c>
      <c r="FH185" s="154" t="str">
        <f>IF('⑤案件貼り付けシート(E6~→A2へ縦横替えで）'!$GU181="固定",IF('⑤案件貼り付けシート(E6~→A2へ縦横替えで）'!GV181="","",'⑤案件貼り付けシート(E6~→A2へ縦横替えで）'!GV181),"")</f>
        <v/>
      </c>
      <c r="FI185" s="154" t="str">
        <f>IF('⑤案件貼り付けシート(E6~→A2へ縦横替えで）'!$GU181="固定",IF('⑤案件貼り付けシート(E6~→A2へ縦横替えで）'!GW181="","",'⑤案件貼り付けシート(E6~→A2へ縦横替えで）'!GW181),"")</f>
        <v/>
      </c>
      <c r="FJ185" s="154" t="str">
        <f>IF('⑤案件貼り付けシート(E6~→A2へ縦横替えで）'!$GU181="固定",IF('⑤案件貼り付けシート(E6~→A2へ縦横替えで）'!GX181="","",'⑤案件貼り付けシート(E6~→A2へ縦横替えで）'!GX181),"")</f>
        <v/>
      </c>
      <c r="FK185" s="154" t="str">
        <f>IF('⑤案件貼り付けシート(E6~→A2へ縦横替えで）'!$GU181="固定",IF('⑤案件貼り付けシート(E6~→A2へ縦横替えで）'!GY181="","",'⑤案件貼り付けシート(E6~→A2へ縦横替えで）'!GY181),"")</f>
        <v/>
      </c>
      <c r="FL185" s="154" t="str">
        <f>IF('⑤案件貼り付けシート(E6~→A2へ縦横替えで）'!$GU181="固定",IF('⑤案件貼り付けシート(E6~→A2へ縦横替えで）'!GZ181="","",'⑤案件貼り付けシート(E6~→A2へ縦横替えで）'!GZ181),"")</f>
        <v/>
      </c>
      <c r="FM185" s="154" t="str">
        <f>IF('⑤案件貼り付けシート(E6~→A2へ縦横替えで）'!$GU181="固定",IF('⑤案件貼り付けシート(E6~→A2へ縦横替えで）'!HA181="","",'⑤案件貼り付けシート(E6~→A2へ縦横替えで）'!HA181),"")</f>
        <v/>
      </c>
      <c r="FN185" s="7" t="str">
        <f>IF('⑤案件貼り付けシート(E6~→A2へ縦横替えで）'!$GU181="固定",IF('⑤案件貼り付けシート(E6~→A2へ縦横替えで）'!HB181="","",'⑤案件貼り付けシート(E6~→A2へ縦横替えで）'!HB181),"")</f>
        <v/>
      </c>
      <c r="FO185" s="7" t="str">
        <f>IF('⑤案件貼り付けシート(E6~→A2へ縦横替えで）'!HC181="","",'⑤案件貼り付けシート(E6~→A2へ縦横替えで）'!HC181)</f>
        <v/>
      </c>
      <c r="FP185" s="7" t="str">
        <f>IF('⑤案件貼り付けシート(E6~→A2へ縦横替えで）'!HD181="","",'⑤案件貼り付けシート(E6~→A2へ縦横替えで）'!HD181)</f>
        <v/>
      </c>
      <c r="FQ185" s="7" t="str">
        <f>IF('⑤案件貼り付けシート(E6~→A2へ縦横替えで）'!HE181="","",'⑤案件貼り付けシート(E6~→A2へ縦横替えで）'!HE181)</f>
        <v/>
      </c>
      <c r="FR185" s="154" t="str">
        <f>IF('⑤案件貼り付けシート(E6~→A2へ縦横替えで）'!HG181="","",'⑤案件貼り付けシート(E6~→A2へ縦横替えで）'!HG181)</f>
        <v/>
      </c>
      <c r="FS185" s="154" t="str">
        <f>IF('⑤案件貼り付けシート(E6~→A2へ縦横替えで）'!HH181="","",'⑤案件貼り付けシート(E6~→A2へ縦横替えで）'!HH181)</f>
        <v/>
      </c>
      <c r="FT185" s="7" t="str" cm="1">
        <f t="array" ref="FT185">IF('⑤案件貼り付けシート(E6~→A2へ縦横替えで）'!HI181="","",_xlfn.IFS('⑤案件貼り付けシート(E6~→A2へ縦横替えで）'!HI181="固定",1,'⑤案件貼り付けシート(E6~→A2へ縦横替えで）'!HI181="流動",2,'⑤案件貼り付けシート(E6~→A2へ縦横替えで）'!HI181="対象外",""))</f>
        <v/>
      </c>
      <c r="FU185" s="154" t="str">
        <f>IF('⑤案件貼り付けシート(E6~→A2へ縦横替えで）'!$HI181="固定",IF('⑤案件貼り付けシート(E6~→A2へ縦横替えで）'!HJ181="","",'⑤案件貼り付けシート(E6~→A2へ縦横替えで）'!HJ181),"")</f>
        <v/>
      </c>
      <c r="FV185" s="154" t="str">
        <f>IF('⑤案件貼り付けシート(E6~→A2へ縦横替えで）'!$HI181="固定",IF('⑤案件貼り付けシート(E6~→A2へ縦横替えで）'!HK181="","",'⑤案件貼り付けシート(E6~→A2へ縦横替えで）'!HK181),"")</f>
        <v/>
      </c>
      <c r="FW185" s="154" t="str">
        <f>IF('⑤案件貼り付けシート(E6~→A2へ縦横替えで）'!$HI181="固定",IF('⑤案件貼り付けシート(E6~→A2へ縦横替えで）'!HL181="","",'⑤案件貼り付けシート(E6~→A2へ縦横替えで）'!HL181),"")</f>
        <v/>
      </c>
      <c r="FX185" s="154" t="str">
        <f>IF('⑤案件貼り付けシート(E6~→A2へ縦横替えで）'!$HI181="固定",IF('⑤案件貼り付けシート(E6~→A2へ縦横替えで）'!HM181="","",'⑤案件貼り付けシート(E6~→A2へ縦横替えで）'!HM181),"")</f>
        <v/>
      </c>
      <c r="FY185" s="154" t="str">
        <f>IF('⑤案件貼り付けシート(E6~→A2へ縦横替えで）'!$HI181="固定",IF('⑤案件貼り付けシート(E6~→A2へ縦横替えで）'!HN181="","",'⑤案件貼り付けシート(E6~→A2へ縦横替えで）'!HN181),"")</f>
        <v/>
      </c>
      <c r="FZ185" s="154" t="str">
        <f>IF('⑤案件貼り付けシート(E6~→A2へ縦横替えで）'!$HI181="固定",IF('⑤案件貼り付けシート(E6~→A2へ縦横替えで）'!HO181="","",'⑤案件貼り付けシート(E6~→A2へ縦横替えで）'!HO181),"")</f>
        <v/>
      </c>
      <c r="GA185" s="7" t="str">
        <f>IF('⑤案件貼り付けシート(E6~→A2へ縦横替えで）'!$HI181="固定",IF('⑤案件貼り付けシート(E6~→A2へ縦横替えで）'!HP181="","",'⑤案件貼り付けシート(E6~→A2へ縦横替えで）'!HP181),"")</f>
        <v/>
      </c>
      <c r="GB185" s="7" t="str">
        <f>IF('⑤案件貼り付けシート(E6~→A2へ縦横替えで）'!HQ181="","",'⑤案件貼り付けシート(E6~→A2へ縦横替えで）'!HQ181)</f>
        <v/>
      </c>
      <c r="GC185" s="7" t="str">
        <f>IF('⑤案件貼り付けシート(E6~→A2へ縦横替えで）'!HR181="","",'⑤案件貼り付けシート(E6~→A2へ縦横替えで）'!HR181)</f>
        <v/>
      </c>
      <c r="GD185" s="7" t="str">
        <f>IF('⑤案件貼り付けシート(E6~→A2へ縦横替えで）'!HS181="","",'⑤案件貼り付けシート(E6~→A2へ縦横替えで）'!HS181)</f>
        <v/>
      </c>
      <c r="GE185" s="7"/>
      <c r="GF185" s="7"/>
      <c r="GG185" s="7"/>
      <c r="GH185" s="7"/>
      <c r="GI185" s="7"/>
      <c r="GJ185" s="7"/>
      <c r="GK185" s="7"/>
      <c r="GL185" s="7"/>
      <c r="GM185" s="48"/>
      <c r="GN185" s="7"/>
      <c r="GO185" s="7"/>
      <c r="GP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3"/>
      <c r="AS186" s="7"/>
      <c r="AT186" s="7"/>
      <c r="AU186" s="7"/>
      <c r="AV186" s="7"/>
      <c r="AW186" s="7"/>
      <c r="AX186" s="7"/>
      <c r="AY186" s="7"/>
      <c r="AZ186" s="7"/>
      <c r="BA186" s="7"/>
      <c r="BB186" s="7"/>
      <c r="BC186" s="7"/>
      <c r="BD186" s="7"/>
      <c r="BE186" s="154"/>
      <c r="BF186" s="154"/>
      <c r="BG186" s="7"/>
      <c r="BH186" s="154"/>
      <c r="BI186" s="154"/>
      <c r="BJ186" s="154"/>
      <c r="BK186" s="154"/>
      <c r="BL186" s="154"/>
      <c r="BM186" s="154"/>
      <c r="BN186" s="7"/>
      <c r="BO186" s="7"/>
      <c r="BP186" s="7"/>
      <c r="BQ186" s="7"/>
      <c r="BR186" s="154"/>
      <c r="BS186" s="154"/>
      <c r="BT186" s="7"/>
      <c r="BU186" s="154"/>
      <c r="BV186" s="154"/>
      <c r="BW186" s="154"/>
      <c r="BX186" s="154"/>
      <c r="BY186" s="154"/>
      <c r="BZ186" s="154"/>
      <c r="CA186" s="7"/>
      <c r="CB186" s="7"/>
      <c r="CC186" s="7"/>
      <c r="CD186" s="7"/>
      <c r="CE186" s="154"/>
      <c r="CF186" s="154"/>
      <c r="CG186" s="7"/>
      <c r="CH186" s="154"/>
      <c r="CI186" s="154"/>
      <c r="CJ186" s="154"/>
      <c r="CK186" s="154"/>
      <c r="CL186" s="154"/>
      <c r="CM186" s="154"/>
      <c r="CN186" s="7"/>
      <c r="CO186" s="7"/>
      <c r="CP186" s="7"/>
      <c r="CQ186" s="7"/>
      <c r="CR186" s="154"/>
      <c r="CS186" s="154"/>
      <c r="CT186" s="7"/>
      <c r="CU186" s="154"/>
      <c r="CV186" s="154"/>
      <c r="CW186" s="154"/>
      <c r="CX186" s="154"/>
      <c r="CY186" s="154"/>
      <c r="CZ186" s="154"/>
      <c r="DA186" s="7"/>
      <c r="DB186" s="7"/>
      <c r="DC186" s="7"/>
      <c r="DD186" s="7"/>
      <c r="DE186" s="154"/>
      <c r="DF186" s="154"/>
      <c r="DG186" s="7"/>
      <c r="DH186" s="154"/>
      <c r="DI186" s="154"/>
      <c r="DJ186" s="154"/>
      <c r="DK186" s="154"/>
      <c r="DL186" s="154"/>
      <c r="DM186" s="154"/>
      <c r="DN186" s="7"/>
      <c r="DO186" s="7"/>
      <c r="DP186" s="7"/>
      <c r="DQ186" s="7"/>
      <c r="DR186" s="154" t="str">
        <f>IF('⑤案件貼り付けシート(E6~→A2へ縦横替えで）'!FC182="","",'⑤案件貼り付けシート(E6~→A2へ縦横替えで）'!FC182)</f>
        <v/>
      </c>
      <c r="DS186" s="154" t="str">
        <f>IF('⑤案件貼り付けシート(E6~→A2へ縦横替えで）'!FD182="","",'⑤案件貼り付けシート(E6~→A2へ縦横替えで）'!FD182)</f>
        <v/>
      </c>
      <c r="DT186" s="7" t="str" cm="1">
        <f t="array" ref="DT186">IF('⑤案件貼り付けシート(E6~→A2へ縦横替えで）'!FE182="","",_xlfn.IFS('⑤案件貼り付けシート(E6~→A2へ縦横替えで）'!FE182="固定",1,'⑤案件貼り付けシート(E6~→A2へ縦横替えで）'!FE182="流動",2,'⑤案件貼り付けシート(E6~→A2へ縦横替えで）'!FE182="対象外",""))</f>
        <v/>
      </c>
      <c r="DU186" s="154" t="str">
        <f>IF('⑤案件貼り付けシート(E6~→A2へ縦横替えで）'!$FE182="固定",IF('⑤案件貼り付けシート(E6~→A2へ縦横替えで）'!FF182="","",'⑤案件貼り付けシート(E6~→A2へ縦横替えで）'!FF182),"")</f>
        <v/>
      </c>
      <c r="DV186" s="154" t="str">
        <f>IF('⑤案件貼り付けシート(E6~→A2へ縦横替えで）'!$FE182="固定",IF('⑤案件貼り付けシート(E6~→A2へ縦横替えで）'!FG182="","",'⑤案件貼り付けシート(E6~→A2へ縦横替えで）'!FG182),"")</f>
        <v/>
      </c>
      <c r="DW186" s="154" t="str">
        <f>IF('⑤案件貼り付けシート(E6~→A2へ縦横替えで）'!$FE182="固定",IF('⑤案件貼り付けシート(E6~→A2へ縦横替えで）'!FH182="","",'⑤案件貼り付けシート(E6~→A2へ縦横替えで）'!FH182),"")</f>
        <v/>
      </c>
      <c r="DX186" s="154" t="str">
        <f>IF('⑤案件貼り付けシート(E6~→A2へ縦横替えで）'!$FE182="固定",IF('⑤案件貼り付けシート(E6~→A2へ縦横替えで）'!FI182="","",'⑤案件貼り付けシート(E6~→A2へ縦横替えで）'!FI182),"")</f>
        <v/>
      </c>
      <c r="DY186" s="154" t="str">
        <f>IF('⑤案件貼り付けシート(E6~→A2へ縦横替えで）'!$FE182="固定",IF('⑤案件貼り付けシート(E6~→A2へ縦横替えで）'!FJ182="","",'⑤案件貼り付けシート(E6~→A2へ縦横替えで）'!FJ182),"")</f>
        <v/>
      </c>
      <c r="DZ186" s="154" t="str">
        <f>IF('⑤案件貼り付けシート(E6~→A2へ縦横替えで）'!$FE182="固定",IF('⑤案件貼り付けシート(E6~→A2へ縦横替えで）'!FK182="","",'⑤案件貼り付けシート(E6~→A2へ縦横替えで）'!FK182),"")</f>
        <v/>
      </c>
      <c r="EA186" s="7" t="str">
        <f>IF('⑤案件貼り付けシート(E6~→A2へ縦横替えで）'!$FE182="固定",IF('⑤案件貼り付けシート(E6~→A2へ縦横替えで）'!FL182="","",'⑤案件貼り付けシート(E6~→A2へ縦横替えで）'!FL182),"")</f>
        <v/>
      </c>
      <c r="EB186" s="7" t="str">
        <f>IF('⑤案件貼り付けシート(E6~→A2へ縦横替えで）'!FM182="","",'⑤案件貼り付けシート(E6~→A2へ縦横替えで）'!FM182)</f>
        <v/>
      </c>
      <c r="EC186" s="7" t="str">
        <f>IF('⑤案件貼り付けシート(E6~→A2へ縦横替えで）'!FN182="","",'⑤案件貼り付けシート(E6~→A2へ縦横替えで）'!FN182)</f>
        <v/>
      </c>
      <c r="ED186" s="7" t="str">
        <f>IF('⑤案件貼り付けシート(E6~→A2へ縦横替えで）'!FO182="","",'⑤案件貼り付けシート(E6~→A2へ縦横替えで）'!FO182)</f>
        <v/>
      </c>
      <c r="EE186" s="154" t="str">
        <f>IF('⑤案件貼り付けシート(E6~→A2へ縦横替えで）'!FQ182="","",'⑤案件貼り付けシート(E6~→A2へ縦横替えで）'!FQ182)</f>
        <v/>
      </c>
      <c r="EF186" s="154" t="str">
        <f>IF('⑤案件貼り付けシート(E6~→A2へ縦横替えで）'!FR182="","",'⑤案件貼り付けシート(E6~→A2へ縦横替えで）'!FR182)</f>
        <v/>
      </c>
      <c r="EG186" s="7" t="str" cm="1">
        <f t="array" ref="EG186">IF('⑤案件貼り付けシート(E6~→A2へ縦横替えで）'!FS182="","",_xlfn.IFS('⑤案件貼り付けシート(E6~→A2へ縦横替えで）'!FS182="固定",1,'⑤案件貼り付けシート(E6~→A2へ縦横替えで）'!FS182="流動",2,'⑤案件貼り付けシート(E6~→A2へ縦横替えで）'!FS182="対象外",""))</f>
        <v/>
      </c>
      <c r="EH186" s="154" t="str">
        <f>IF('⑤案件貼り付けシート(E6~→A2へ縦横替えで）'!$FS182="固定",IF('⑤案件貼り付けシート(E6~→A2へ縦横替えで）'!FT182="","",'⑤案件貼り付けシート(E6~→A2へ縦横替えで）'!FT182),"")</f>
        <v/>
      </c>
      <c r="EI186" s="154" t="str">
        <f>IF('⑤案件貼り付けシート(E6~→A2へ縦横替えで）'!$FS182="固定",IF('⑤案件貼り付けシート(E6~→A2へ縦横替えで）'!FU182="","",'⑤案件貼り付けシート(E6~→A2へ縦横替えで）'!FU182),"")</f>
        <v/>
      </c>
      <c r="EJ186" s="154" t="str">
        <f>IF('⑤案件貼り付けシート(E6~→A2へ縦横替えで）'!$FS182="固定",IF('⑤案件貼り付けシート(E6~→A2へ縦横替えで）'!FV182="","",'⑤案件貼り付けシート(E6~→A2へ縦横替えで）'!FV182),"")</f>
        <v/>
      </c>
      <c r="EK186" s="154" t="str">
        <f>IF('⑤案件貼り付けシート(E6~→A2へ縦横替えで）'!$FS182="固定",IF('⑤案件貼り付けシート(E6~→A2へ縦横替えで）'!FW182="","",'⑤案件貼り付けシート(E6~→A2へ縦横替えで）'!FW182),"")</f>
        <v/>
      </c>
      <c r="EL186" s="154" t="str">
        <f>IF('⑤案件貼り付けシート(E6~→A2へ縦横替えで）'!$FS182="固定",IF('⑤案件貼り付けシート(E6~→A2へ縦横替えで）'!FX182="","",'⑤案件貼り付けシート(E6~→A2へ縦横替えで）'!FX182),"")</f>
        <v/>
      </c>
      <c r="EM186" s="154" t="str">
        <f>IF('⑤案件貼り付けシート(E6~→A2へ縦横替えで）'!$FS182="固定",IF('⑤案件貼り付けシート(E6~→A2へ縦横替えで）'!FY182="","",'⑤案件貼り付けシート(E6~→A2へ縦横替えで）'!FY182),"")</f>
        <v/>
      </c>
      <c r="EN186" s="7" t="str">
        <f>IF('⑤案件貼り付けシート(E6~→A2へ縦横替えで）'!$FS182="固定",IF('⑤案件貼り付けシート(E6~→A2へ縦横替えで）'!FZ182="","",'⑤案件貼り付けシート(E6~→A2へ縦横替えで）'!FZ182),"")</f>
        <v/>
      </c>
      <c r="EO186" s="7" t="str">
        <f>IF('⑤案件貼り付けシート(E6~→A2へ縦横替えで）'!GA182="","",'⑤案件貼り付けシート(E6~→A2へ縦横替えで）'!GA182)</f>
        <v/>
      </c>
      <c r="EP186" s="7" t="str">
        <f>IF('⑤案件貼り付けシート(E6~→A2へ縦横替えで）'!GB182="","",'⑤案件貼り付けシート(E6~→A2へ縦横替えで）'!GB182)</f>
        <v/>
      </c>
      <c r="EQ186" s="7" t="str">
        <f>IF('⑤案件貼り付けシート(E6~→A2へ縦横替えで）'!GC182="","",'⑤案件貼り付けシート(E6~→A2へ縦横替えで）'!GC182)</f>
        <v/>
      </c>
      <c r="ER186" s="154" t="str">
        <f>IF('⑤案件貼り付けシート(E6~→A2へ縦横替えで）'!GE182="","",'⑤案件貼り付けシート(E6~→A2へ縦横替えで）'!GE182)</f>
        <v/>
      </c>
      <c r="ES186" s="154" t="str">
        <f>IF('⑤案件貼り付けシート(E6~→A2へ縦横替えで）'!GF182="","",'⑤案件貼り付けシート(E6~→A2へ縦横替えで）'!GF182)</f>
        <v/>
      </c>
      <c r="ET186" s="7" t="str" cm="1">
        <f t="array" ref="ET186">IF('⑤案件貼り付けシート(E6~→A2へ縦横替えで）'!GG182="","",_xlfn.IFS('⑤案件貼り付けシート(E6~→A2へ縦横替えで）'!GG182="固定",1,'⑤案件貼り付けシート(E6~→A2へ縦横替えで）'!GG182="流動",2,'⑤案件貼り付けシート(E6~→A2へ縦横替えで）'!GG182="対象外",""))</f>
        <v/>
      </c>
      <c r="EU186" s="154" t="str">
        <f>IF('⑤案件貼り付けシート(E6~→A2へ縦横替えで）'!$GG182="固定",IF('⑤案件貼り付けシート(E6~→A2へ縦横替えで）'!GH182="","",'⑤案件貼り付けシート(E6~→A2へ縦横替えで）'!GH182),"")</f>
        <v/>
      </c>
      <c r="EV186" s="154" t="str">
        <f>IF('⑤案件貼り付けシート(E6~→A2へ縦横替えで）'!$GG182="固定",IF('⑤案件貼り付けシート(E6~→A2へ縦横替えで）'!GI182="","",'⑤案件貼り付けシート(E6~→A2へ縦横替えで）'!GI182),"")</f>
        <v/>
      </c>
      <c r="EW186" s="154" t="str">
        <f>IF('⑤案件貼り付けシート(E6~→A2へ縦横替えで）'!$GG182="固定",IF('⑤案件貼り付けシート(E6~→A2へ縦横替えで）'!GJ182="","",'⑤案件貼り付けシート(E6~→A2へ縦横替えで）'!GJ182),"")</f>
        <v/>
      </c>
      <c r="EX186" s="154" t="str">
        <f>IF('⑤案件貼り付けシート(E6~→A2へ縦横替えで）'!$GG182="固定",IF('⑤案件貼り付けシート(E6~→A2へ縦横替えで）'!GK182="","",'⑤案件貼り付けシート(E6~→A2へ縦横替えで）'!GK182),"")</f>
        <v/>
      </c>
      <c r="EY186" s="154" t="str">
        <f>IF('⑤案件貼り付けシート(E6~→A2へ縦横替えで）'!$GG182="固定",IF('⑤案件貼り付けシート(E6~→A2へ縦横替えで）'!GL182="","",'⑤案件貼り付けシート(E6~→A2へ縦横替えで）'!GL182),"")</f>
        <v/>
      </c>
      <c r="EZ186" s="154" t="str">
        <f>IF('⑤案件貼り付けシート(E6~→A2へ縦横替えで）'!$GG182="固定",IF('⑤案件貼り付けシート(E6~→A2へ縦横替えで）'!GM182="","",'⑤案件貼り付けシート(E6~→A2へ縦横替えで）'!GM182),"")</f>
        <v/>
      </c>
      <c r="FA186" s="7" t="str">
        <f>IF('⑤案件貼り付けシート(E6~→A2へ縦横替えで）'!$GG182="固定",IF('⑤案件貼り付けシート(E6~→A2へ縦横替えで）'!GN182="","",'⑤案件貼り付けシート(E6~→A2へ縦横替えで）'!GN182),"")</f>
        <v/>
      </c>
      <c r="FB186" s="7" t="str">
        <f>IF('⑤案件貼り付けシート(E6~→A2へ縦横替えで）'!GO182="","",'⑤案件貼り付けシート(E6~→A2へ縦横替えで）'!GO182)</f>
        <v/>
      </c>
      <c r="FC186" s="7" t="str">
        <f>IF('⑤案件貼り付けシート(E6~→A2へ縦横替えで）'!GP182="","",'⑤案件貼り付けシート(E6~→A2へ縦横替えで）'!GP182)</f>
        <v/>
      </c>
      <c r="FD186" s="7" t="str">
        <f>IF('⑤案件貼り付けシート(E6~→A2へ縦横替えで）'!GQ182="","",'⑤案件貼り付けシート(E6~→A2へ縦横替えで）'!GQ182)</f>
        <v/>
      </c>
      <c r="FE186" s="154" t="str">
        <f>IF('⑤案件貼り付けシート(E6~→A2へ縦横替えで）'!GS182="","",'⑤案件貼り付けシート(E6~→A2へ縦横替えで）'!GS182)</f>
        <v/>
      </c>
      <c r="FF186" s="154" t="str">
        <f>IF('⑤案件貼り付けシート(E6~→A2へ縦横替えで）'!GT182="","",'⑤案件貼り付けシート(E6~→A2へ縦横替えで）'!GT182)</f>
        <v/>
      </c>
      <c r="FG186" s="7" t="str" cm="1">
        <f t="array" ref="FG186">IF('⑤案件貼り付けシート(E6~→A2へ縦横替えで）'!GU182="","",_xlfn.IFS('⑤案件貼り付けシート(E6~→A2へ縦横替えで）'!GU182="固定",1,'⑤案件貼り付けシート(E6~→A2へ縦横替えで）'!GU182="流動",2,'⑤案件貼り付けシート(E6~→A2へ縦横替えで）'!GU182="対象外",""))</f>
        <v/>
      </c>
      <c r="FH186" s="154" t="str">
        <f>IF('⑤案件貼り付けシート(E6~→A2へ縦横替えで）'!$GU182="固定",IF('⑤案件貼り付けシート(E6~→A2へ縦横替えで）'!GV182="","",'⑤案件貼り付けシート(E6~→A2へ縦横替えで）'!GV182),"")</f>
        <v/>
      </c>
      <c r="FI186" s="154" t="str">
        <f>IF('⑤案件貼り付けシート(E6~→A2へ縦横替えで）'!$GU182="固定",IF('⑤案件貼り付けシート(E6~→A2へ縦横替えで）'!GW182="","",'⑤案件貼り付けシート(E6~→A2へ縦横替えで）'!GW182),"")</f>
        <v/>
      </c>
      <c r="FJ186" s="154" t="str">
        <f>IF('⑤案件貼り付けシート(E6~→A2へ縦横替えで）'!$GU182="固定",IF('⑤案件貼り付けシート(E6~→A2へ縦横替えで）'!GX182="","",'⑤案件貼り付けシート(E6~→A2へ縦横替えで）'!GX182),"")</f>
        <v/>
      </c>
      <c r="FK186" s="154" t="str">
        <f>IF('⑤案件貼り付けシート(E6~→A2へ縦横替えで）'!$GU182="固定",IF('⑤案件貼り付けシート(E6~→A2へ縦横替えで）'!GY182="","",'⑤案件貼り付けシート(E6~→A2へ縦横替えで）'!GY182),"")</f>
        <v/>
      </c>
      <c r="FL186" s="154" t="str">
        <f>IF('⑤案件貼り付けシート(E6~→A2へ縦横替えで）'!$GU182="固定",IF('⑤案件貼り付けシート(E6~→A2へ縦横替えで）'!GZ182="","",'⑤案件貼り付けシート(E6~→A2へ縦横替えで）'!GZ182),"")</f>
        <v/>
      </c>
      <c r="FM186" s="154" t="str">
        <f>IF('⑤案件貼り付けシート(E6~→A2へ縦横替えで）'!$GU182="固定",IF('⑤案件貼り付けシート(E6~→A2へ縦横替えで）'!HA182="","",'⑤案件貼り付けシート(E6~→A2へ縦横替えで）'!HA182),"")</f>
        <v/>
      </c>
      <c r="FN186" s="7" t="str">
        <f>IF('⑤案件貼り付けシート(E6~→A2へ縦横替えで）'!$GU182="固定",IF('⑤案件貼り付けシート(E6~→A2へ縦横替えで）'!HB182="","",'⑤案件貼り付けシート(E6~→A2へ縦横替えで）'!HB182),"")</f>
        <v/>
      </c>
      <c r="FO186" s="7" t="str">
        <f>IF('⑤案件貼り付けシート(E6~→A2へ縦横替えで）'!HC182="","",'⑤案件貼り付けシート(E6~→A2へ縦横替えで）'!HC182)</f>
        <v/>
      </c>
      <c r="FP186" s="7" t="str">
        <f>IF('⑤案件貼り付けシート(E6~→A2へ縦横替えで）'!HD182="","",'⑤案件貼り付けシート(E6~→A2へ縦横替えで）'!HD182)</f>
        <v/>
      </c>
      <c r="FQ186" s="7" t="str">
        <f>IF('⑤案件貼り付けシート(E6~→A2へ縦横替えで）'!HE182="","",'⑤案件貼り付けシート(E6~→A2へ縦横替えで）'!HE182)</f>
        <v/>
      </c>
      <c r="FR186" s="154" t="str">
        <f>IF('⑤案件貼り付けシート(E6~→A2へ縦横替えで）'!HG182="","",'⑤案件貼り付けシート(E6~→A2へ縦横替えで）'!HG182)</f>
        <v/>
      </c>
      <c r="FS186" s="154" t="str">
        <f>IF('⑤案件貼り付けシート(E6~→A2へ縦横替えで）'!HH182="","",'⑤案件貼り付けシート(E6~→A2へ縦横替えで）'!HH182)</f>
        <v/>
      </c>
      <c r="FT186" s="7" t="str" cm="1">
        <f t="array" ref="FT186">IF('⑤案件貼り付けシート(E6~→A2へ縦横替えで）'!HI182="","",_xlfn.IFS('⑤案件貼り付けシート(E6~→A2へ縦横替えで）'!HI182="固定",1,'⑤案件貼り付けシート(E6~→A2へ縦横替えで）'!HI182="流動",2,'⑤案件貼り付けシート(E6~→A2へ縦横替えで）'!HI182="対象外",""))</f>
        <v/>
      </c>
      <c r="FU186" s="154" t="str">
        <f>IF('⑤案件貼り付けシート(E6~→A2へ縦横替えで）'!$HI182="固定",IF('⑤案件貼り付けシート(E6~→A2へ縦横替えで）'!HJ182="","",'⑤案件貼り付けシート(E6~→A2へ縦横替えで）'!HJ182),"")</f>
        <v/>
      </c>
      <c r="FV186" s="154" t="str">
        <f>IF('⑤案件貼り付けシート(E6~→A2へ縦横替えで）'!$HI182="固定",IF('⑤案件貼り付けシート(E6~→A2へ縦横替えで）'!HK182="","",'⑤案件貼り付けシート(E6~→A2へ縦横替えで）'!HK182),"")</f>
        <v/>
      </c>
      <c r="FW186" s="154" t="str">
        <f>IF('⑤案件貼り付けシート(E6~→A2へ縦横替えで）'!$HI182="固定",IF('⑤案件貼り付けシート(E6~→A2へ縦横替えで）'!HL182="","",'⑤案件貼り付けシート(E6~→A2へ縦横替えで）'!HL182),"")</f>
        <v/>
      </c>
      <c r="FX186" s="154" t="str">
        <f>IF('⑤案件貼り付けシート(E6~→A2へ縦横替えで）'!$HI182="固定",IF('⑤案件貼り付けシート(E6~→A2へ縦横替えで）'!HM182="","",'⑤案件貼り付けシート(E6~→A2へ縦横替えで）'!HM182),"")</f>
        <v/>
      </c>
      <c r="FY186" s="154" t="str">
        <f>IF('⑤案件貼り付けシート(E6~→A2へ縦横替えで）'!$HI182="固定",IF('⑤案件貼り付けシート(E6~→A2へ縦横替えで）'!HN182="","",'⑤案件貼り付けシート(E6~→A2へ縦横替えで）'!HN182),"")</f>
        <v/>
      </c>
      <c r="FZ186" s="154" t="str">
        <f>IF('⑤案件貼り付けシート(E6~→A2へ縦横替えで）'!$HI182="固定",IF('⑤案件貼り付けシート(E6~→A2へ縦横替えで）'!HO182="","",'⑤案件貼り付けシート(E6~→A2へ縦横替えで）'!HO182),"")</f>
        <v/>
      </c>
      <c r="GA186" s="7" t="str">
        <f>IF('⑤案件貼り付けシート(E6~→A2へ縦横替えで）'!$HI182="固定",IF('⑤案件貼り付けシート(E6~→A2へ縦横替えで）'!HP182="","",'⑤案件貼り付けシート(E6~→A2へ縦横替えで）'!HP182),"")</f>
        <v/>
      </c>
      <c r="GB186" s="7" t="str">
        <f>IF('⑤案件貼り付けシート(E6~→A2へ縦横替えで）'!HQ182="","",'⑤案件貼り付けシート(E6~→A2へ縦横替えで）'!HQ182)</f>
        <v/>
      </c>
      <c r="GC186" s="7" t="str">
        <f>IF('⑤案件貼り付けシート(E6~→A2へ縦横替えで）'!HR182="","",'⑤案件貼り付けシート(E6~→A2へ縦横替えで）'!HR182)</f>
        <v/>
      </c>
      <c r="GD186" s="7" t="str">
        <f>IF('⑤案件貼り付けシート(E6~→A2へ縦横替えで）'!HS182="","",'⑤案件貼り付けシート(E6~→A2へ縦横替えで）'!HS182)</f>
        <v/>
      </c>
      <c r="GE186" s="7"/>
      <c r="GF186" s="7"/>
      <c r="GG186" s="7"/>
      <c r="GH186" s="7"/>
      <c r="GI186" s="7"/>
      <c r="GJ186" s="7"/>
      <c r="GK186" s="7"/>
      <c r="GL186" s="7"/>
      <c r="GM186" s="48"/>
      <c r="GN186" s="7"/>
      <c r="GO186" s="7"/>
      <c r="GP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3"/>
      <c r="AS187" s="7"/>
      <c r="AT187" s="7"/>
      <c r="AU187" s="7"/>
      <c r="AV187" s="7"/>
      <c r="AW187" s="7"/>
      <c r="AX187" s="7"/>
      <c r="AY187" s="7"/>
      <c r="AZ187" s="7"/>
      <c r="BA187" s="7"/>
      <c r="BB187" s="7"/>
      <c r="BC187" s="7"/>
      <c r="BD187" s="7"/>
      <c r="BE187" s="154"/>
      <c r="BF187" s="154"/>
      <c r="BG187" s="7"/>
      <c r="BH187" s="154"/>
      <c r="BI187" s="154"/>
      <c r="BJ187" s="154"/>
      <c r="BK187" s="154"/>
      <c r="BL187" s="154"/>
      <c r="BM187" s="154"/>
      <c r="BN187" s="7"/>
      <c r="BO187" s="7"/>
      <c r="BP187" s="7"/>
      <c r="BQ187" s="7"/>
      <c r="BR187" s="154"/>
      <c r="BS187" s="154"/>
      <c r="BT187" s="7"/>
      <c r="BU187" s="154"/>
      <c r="BV187" s="154"/>
      <c r="BW187" s="154"/>
      <c r="BX187" s="154"/>
      <c r="BY187" s="154"/>
      <c r="BZ187" s="154"/>
      <c r="CA187" s="7"/>
      <c r="CB187" s="7"/>
      <c r="CC187" s="7"/>
      <c r="CD187" s="7"/>
      <c r="CE187" s="154"/>
      <c r="CF187" s="154"/>
      <c r="CG187" s="7"/>
      <c r="CH187" s="154"/>
      <c r="CI187" s="154"/>
      <c r="CJ187" s="154"/>
      <c r="CK187" s="154"/>
      <c r="CL187" s="154"/>
      <c r="CM187" s="154"/>
      <c r="CN187" s="7"/>
      <c r="CO187" s="7"/>
      <c r="CP187" s="7"/>
      <c r="CQ187" s="7"/>
      <c r="CR187" s="154"/>
      <c r="CS187" s="154"/>
      <c r="CT187" s="7"/>
      <c r="CU187" s="154"/>
      <c r="CV187" s="154"/>
      <c r="CW187" s="154"/>
      <c r="CX187" s="154"/>
      <c r="CY187" s="154"/>
      <c r="CZ187" s="154"/>
      <c r="DA187" s="7"/>
      <c r="DB187" s="7"/>
      <c r="DC187" s="7"/>
      <c r="DD187" s="7"/>
      <c r="DE187" s="154"/>
      <c r="DF187" s="154"/>
      <c r="DG187" s="7"/>
      <c r="DH187" s="154"/>
      <c r="DI187" s="154"/>
      <c r="DJ187" s="154"/>
      <c r="DK187" s="154"/>
      <c r="DL187" s="154"/>
      <c r="DM187" s="154"/>
      <c r="DN187" s="7"/>
      <c r="DO187" s="7"/>
      <c r="DP187" s="7"/>
      <c r="DQ187" s="7"/>
      <c r="DR187" s="154" t="str">
        <f>IF('⑤案件貼り付けシート(E6~→A2へ縦横替えで）'!FC183="","",'⑤案件貼り付けシート(E6~→A2へ縦横替えで）'!FC183)</f>
        <v/>
      </c>
      <c r="DS187" s="154" t="str">
        <f>IF('⑤案件貼り付けシート(E6~→A2へ縦横替えで）'!FD183="","",'⑤案件貼り付けシート(E6~→A2へ縦横替えで）'!FD183)</f>
        <v/>
      </c>
      <c r="DT187" s="7" t="str" cm="1">
        <f t="array" ref="DT187">IF('⑤案件貼り付けシート(E6~→A2へ縦横替えで）'!FE183="","",_xlfn.IFS('⑤案件貼り付けシート(E6~→A2へ縦横替えで）'!FE183="固定",1,'⑤案件貼り付けシート(E6~→A2へ縦横替えで）'!FE183="流動",2,'⑤案件貼り付けシート(E6~→A2へ縦横替えで）'!FE183="対象外",""))</f>
        <v/>
      </c>
      <c r="DU187" s="154" t="str">
        <f>IF('⑤案件貼り付けシート(E6~→A2へ縦横替えで）'!$FE183="固定",IF('⑤案件貼り付けシート(E6~→A2へ縦横替えで）'!FF183="","",'⑤案件貼り付けシート(E6~→A2へ縦横替えで）'!FF183),"")</f>
        <v/>
      </c>
      <c r="DV187" s="154" t="str">
        <f>IF('⑤案件貼り付けシート(E6~→A2へ縦横替えで）'!$FE183="固定",IF('⑤案件貼り付けシート(E6~→A2へ縦横替えで）'!FG183="","",'⑤案件貼り付けシート(E6~→A2へ縦横替えで）'!FG183),"")</f>
        <v/>
      </c>
      <c r="DW187" s="154" t="str">
        <f>IF('⑤案件貼り付けシート(E6~→A2へ縦横替えで）'!$FE183="固定",IF('⑤案件貼り付けシート(E6~→A2へ縦横替えで）'!FH183="","",'⑤案件貼り付けシート(E6~→A2へ縦横替えで）'!FH183),"")</f>
        <v/>
      </c>
      <c r="DX187" s="154" t="str">
        <f>IF('⑤案件貼り付けシート(E6~→A2へ縦横替えで）'!$FE183="固定",IF('⑤案件貼り付けシート(E6~→A2へ縦横替えで）'!FI183="","",'⑤案件貼り付けシート(E6~→A2へ縦横替えで）'!FI183),"")</f>
        <v/>
      </c>
      <c r="DY187" s="154" t="str">
        <f>IF('⑤案件貼り付けシート(E6~→A2へ縦横替えで）'!$FE183="固定",IF('⑤案件貼り付けシート(E6~→A2へ縦横替えで）'!FJ183="","",'⑤案件貼り付けシート(E6~→A2へ縦横替えで）'!FJ183),"")</f>
        <v/>
      </c>
      <c r="DZ187" s="154" t="str">
        <f>IF('⑤案件貼り付けシート(E6~→A2へ縦横替えで）'!$FE183="固定",IF('⑤案件貼り付けシート(E6~→A2へ縦横替えで）'!FK183="","",'⑤案件貼り付けシート(E6~→A2へ縦横替えで）'!FK183),"")</f>
        <v/>
      </c>
      <c r="EA187" s="7" t="str">
        <f>IF('⑤案件貼り付けシート(E6~→A2へ縦横替えで）'!$FE183="固定",IF('⑤案件貼り付けシート(E6~→A2へ縦横替えで）'!FL183="","",'⑤案件貼り付けシート(E6~→A2へ縦横替えで）'!FL183),"")</f>
        <v/>
      </c>
      <c r="EB187" s="7" t="str">
        <f>IF('⑤案件貼り付けシート(E6~→A2へ縦横替えで）'!FM183="","",'⑤案件貼り付けシート(E6~→A2へ縦横替えで）'!FM183)</f>
        <v/>
      </c>
      <c r="EC187" s="7" t="str">
        <f>IF('⑤案件貼り付けシート(E6~→A2へ縦横替えで）'!FN183="","",'⑤案件貼り付けシート(E6~→A2へ縦横替えで）'!FN183)</f>
        <v/>
      </c>
      <c r="ED187" s="7" t="str">
        <f>IF('⑤案件貼り付けシート(E6~→A2へ縦横替えで）'!FO183="","",'⑤案件貼り付けシート(E6~→A2へ縦横替えで）'!FO183)</f>
        <v/>
      </c>
      <c r="EE187" s="154" t="str">
        <f>IF('⑤案件貼り付けシート(E6~→A2へ縦横替えで）'!FQ183="","",'⑤案件貼り付けシート(E6~→A2へ縦横替えで）'!FQ183)</f>
        <v/>
      </c>
      <c r="EF187" s="154" t="str">
        <f>IF('⑤案件貼り付けシート(E6~→A2へ縦横替えで）'!FR183="","",'⑤案件貼り付けシート(E6~→A2へ縦横替えで）'!FR183)</f>
        <v/>
      </c>
      <c r="EG187" s="7" t="str" cm="1">
        <f t="array" ref="EG187">IF('⑤案件貼り付けシート(E6~→A2へ縦横替えで）'!FS183="","",_xlfn.IFS('⑤案件貼り付けシート(E6~→A2へ縦横替えで）'!FS183="固定",1,'⑤案件貼り付けシート(E6~→A2へ縦横替えで）'!FS183="流動",2,'⑤案件貼り付けシート(E6~→A2へ縦横替えで）'!FS183="対象外",""))</f>
        <v/>
      </c>
      <c r="EH187" s="154" t="str">
        <f>IF('⑤案件貼り付けシート(E6~→A2へ縦横替えで）'!$FS183="固定",IF('⑤案件貼り付けシート(E6~→A2へ縦横替えで）'!FT183="","",'⑤案件貼り付けシート(E6~→A2へ縦横替えで）'!FT183),"")</f>
        <v/>
      </c>
      <c r="EI187" s="154" t="str">
        <f>IF('⑤案件貼り付けシート(E6~→A2へ縦横替えで）'!$FS183="固定",IF('⑤案件貼り付けシート(E6~→A2へ縦横替えで）'!FU183="","",'⑤案件貼り付けシート(E6~→A2へ縦横替えで）'!FU183),"")</f>
        <v/>
      </c>
      <c r="EJ187" s="154" t="str">
        <f>IF('⑤案件貼り付けシート(E6~→A2へ縦横替えで）'!$FS183="固定",IF('⑤案件貼り付けシート(E6~→A2へ縦横替えで）'!FV183="","",'⑤案件貼り付けシート(E6~→A2へ縦横替えで）'!FV183),"")</f>
        <v/>
      </c>
      <c r="EK187" s="154" t="str">
        <f>IF('⑤案件貼り付けシート(E6~→A2へ縦横替えで）'!$FS183="固定",IF('⑤案件貼り付けシート(E6~→A2へ縦横替えで）'!FW183="","",'⑤案件貼り付けシート(E6~→A2へ縦横替えで）'!FW183),"")</f>
        <v/>
      </c>
      <c r="EL187" s="154" t="str">
        <f>IF('⑤案件貼り付けシート(E6~→A2へ縦横替えで）'!$FS183="固定",IF('⑤案件貼り付けシート(E6~→A2へ縦横替えで）'!FX183="","",'⑤案件貼り付けシート(E6~→A2へ縦横替えで）'!FX183),"")</f>
        <v/>
      </c>
      <c r="EM187" s="154" t="str">
        <f>IF('⑤案件貼り付けシート(E6~→A2へ縦横替えで）'!$FS183="固定",IF('⑤案件貼り付けシート(E6~→A2へ縦横替えで）'!FY183="","",'⑤案件貼り付けシート(E6~→A2へ縦横替えで）'!FY183),"")</f>
        <v/>
      </c>
      <c r="EN187" s="7" t="str">
        <f>IF('⑤案件貼り付けシート(E6~→A2へ縦横替えで）'!$FS183="固定",IF('⑤案件貼り付けシート(E6~→A2へ縦横替えで）'!FZ183="","",'⑤案件貼り付けシート(E6~→A2へ縦横替えで）'!FZ183),"")</f>
        <v/>
      </c>
      <c r="EO187" s="7" t="str">
        <f>IF('⑤案件貼り付けシート(E6~→A2へ縦横替えで）'!GA183="","",'⑤案件貼り付けシート(E6~→A2へ縦横替えで）'!GA183)</f>
        <v/>
      </c>
      <c r="EP187" s="7" t="str">
        <f>IF('⑤案件貼り付けシート(E6~→A2へ縦横替えで）'!GB183="","",'⑤案件貼り付けシート(E6~→A2へ縦横替えで）'!GB183)</f>
        <v/>
      </c>
      <c r="EQ187" s="7" t="str">
        <f>IF('⑤案件貼り付けシート(E6~→A2へ縦横替えで）'!GC183="","",'⑤案件貼り付けシート(E6~→A2へ縦横替えで）'!GC183)</f>
        <v/>
      </c>
      <c r="ER187" s="154" t="str">
        <f>IF('⑤案件貼り付けシート(E6~→A2へ縦横替えで）'!GE183="","",'⑤案件貼り付けシート(E6~→A2へ縦横替えで）'!GE183)</f>
        <v/>
      </c>
      <c r="ES187" s="154" t="str">
        <f>IF('⑤案件貼り付けシート(E6~→A2へ縦横替えで）'!GF183="","",'⑤案件貼り付けシート(E6~→A2へ縦横替えで）'!GF183)</f>
        <v/>
      </c>
      <c r="ET187" s="7" t="str" cm="1">
        <f t="array" ref="ET187">IF('⑤案件貼り付けシート(E6~→A2へ縦横替えで）'!GG183="","",_xlfn.IFS('⑤案件貼り付けシート(E6~→A2へ縦横替えで）'!GG183="固定",1,'⑤案件貼り付けシート(E6~→A2へ縦横替えで）'!GG183="流動",2,'⑤案件貼り付けシート(E6~→A2へ縦横替えで）'!GG183="対象外",""))</f>
        <v/>
      </c>
      <c r="EU187" s="154" t="str">
        <f>IF('⑤案件貼り付けシート(E6~→A2へ縦横替えで）'!$GG183="固定",IF('⑤案件貼り付けシート(E6~→A2へ縦横替えで）'!GH183="","",'⑤案件貼り付けシート(E6~→A2へ縦横替えで）'!GH183),"")</f>
        <v/>
      </c>
      <c r="EV187" s="154" t="str">
        <f>IF('⑤案件貼り付けシート(E6~→A2へ縦横替えで）'!$GG183="固定",IF('⑤案件貼り付けシート(E6~→A2へ縦横替えで）'!GI183="","",'⑤案件貼り付けシート(E6~→A2へ縦横替えで）'!GI183),"")</f>
        <v/>
      </c>
      <c r="EW187" s="154" t="str">
        <f>IF('⑤案件貼り付けシート(E6~→A2へ縦横替えで）'!$GG183="固定",IF('⑤案件貼り付けシート(E6~→A2へ縦横替えで）'!GJ183="","",'⑤案件貼り付けシート(E6~→A2へ縦横替えで）'!GJ183),"")</f>
        <v/>
      </c>
      <c r="EX187" s="154" t="str">
        <f>IF('⑤案件貼り付けシート(E6~→A2へ縦横替えで）'!$GG183="固定",IF('⑤案件貼り付けシート(E6~→A2へ縦横替えで）'!GK183="","",'⑤案件貼り付けシート(E6~→A2へ縦横替えで）'!GK183),"")</f>
        <v/>
      </c>
      <c r="EY187" s="154" t="str">
        <f>IF('⑤案件貼り付けシート(E6~→A2へ縦横替えで）'!$GG183="固定",IF('⑤案件貼り付けシート(E6~→A2へ縦横替えで）'!GL183="","",'⑤案件貼り付けシート(E6~→A2へ縦横替えで）'!GL183),"")</f>
        <v/>
      </c>
      <c r="EZ187" s="154" t="str">
        <f>IF('⑤案件貼り付けシート(E6~→A2へ縦横替えで）'!$GG183="固定",IF('⑤案件貼り付けシート(E6~→A2へ縦横替えで）'!GM183="","",'⑤案件貼り付けシート(E6~→A2へ縦横替えで）'!GM183),"")</f>
        <v/>
      </c>
      <c r="FA187" s="7" t="str">
        <f>IF('⑤案件貼り付けシート(E6~→A2へ縦横替えで）'!$GG183="固定",IF('⑤案件貼り付けシート(E6~→A2へ縦横替えで）'!GN183="","",'⑤案件貼り付けシート(E6~→A2へ縦横替えで）'!GN183),"")</f>
        <v/>
      </c>
      <c r="FB187" s="7" t="str">
        <f>IF('⑤案件貼り付けシート(E6~→A2へ縦横替えで）'!GO183="","",'⑤案件貼り付けシート(E6~→A2へ縦横替えで）'!GO183)</f>
        <v/>
      </c>
      <c r="FC187" s="7" t="str">
        <f>IF('⑤案件貼り付けシート(E6~→A2へ縦横替えで）'!GP183="","",'⑤案件貼り付けシート(E6~→A2へ縦横替えで）'!GP183)</f>
        <v/>
      </c>
      <c r="FD187" s="7" t="str">
        <f>IF('⑤案件貼り付けシート(E6~→A2へ縦横替えで）'!GQ183="","",'⑤案件貼り付けシート(E6~→A2へ縦横替えで）'!GQ183)</f>
        <v/>
      </c>
      <c r="FE187" s="154" t="str">
        <f>IF('⑤案件貼り付けシート(E6~→A2へ縦横替えで）'!GS183="","",'⑤案件貼り付けシート(E6~→A2へ縦横替えで）'!GS183)</f>
        <v/>
      </c>
      <c r="FF187" s="154" t="str">
        <f>IF('⑤案件貼り付けシート(E6~→A2へ縦横替えで）'!GT183="","",'⑤案件貼り付けシート(E6~→A2へ縦横替えで）'!GT183)</f>
        <v/>
      </c>
      <c r="FG187" s="7" t="str" cm="1">
        <f t="array" ref="FG187">IF('⑤案件貼り付けシート(E6~→A2へ縦横替えで）'!GU183="","",_xlfn.IFS('⑤案件貼り付けシート(E6~→A2へ縦横替えで）'!GU183="固定",1,'⑤案件貼り付けシート(E6~→A2へ縦横替えで）'!GU183="流動",2,'⑤案件貼り付けシート(E6~→A2へ縦横替えで）'!GU183="対象外",""))</f>
        <v/>
      </c>
      <c r="FH187" s="154" t="str">
        <f>IF('⑤案件貼り付けシート(E6~→A2へ縦横替えで）'!$GU183="固定",IF('⑤案件貼り付けシート(E6~→A2へ縦横替えで）'!GV183="","",'⑤案件貼り付けシート(E6~→A2へ縦横替えで）'!GV183),"")</f>
        <v/>
      </c>
      <c r="FI187" s="154" t="str">
        <f>IF('⑤案件貼り付けシート(E6~→A2へ縦横替えで）'!$GU183="固定",IF('⑤案件貼り付けシート(E6~→A2へ縦横替えで）'!GW183="","",'⑤案件貼り付けシート(E6~→A2へ縦横替えで）'!GW183),"")</f>
        <v/>
      </c>
      <c r="FJ187" s="154" t="str">
        <f>IF('⑤案件貼り付けシート(E6~→A2へ縦横替えで）'!$GU183="固定",IF('⑤案件貼り付けシート(E6~→A2へ縦横替えで）'!GX183="","",'⑤案件貼り付けシート(E6~→A2へ縦横替えで）'!GX183),"")</f>
        <v/>
      </c>
      <c r="FK187" s="154" t="str">
        <f>IF('⑤案件貼り付けシート(E6~→A2へ縦横替えで）'!$GU183="固定",IF('⑤案件貼り付けシート(E6~→A2へ縦横替えで）'!GY183="","",'⑤案件貼り付けシート(E6~→A2へ縦横替えで）'!GY183),"")</f>
        <v/>
      </c>
      <c r="FL187" s="154" t="str">
        <f>IF('⑤案件貼り付けシート(E6~→A2へ縦横替えで）'!$GU183="固定",IF('⑤案件貼り付けシート(E6~→A2へ縦横替えで）'!GZ183="","",'⑤案件貼り付けシート(E6~→A2へ縦横替えで）'!GZ183),"")</f>
        <v/>
      </c>
      <c r="FM187" s="154" t="str">
        <f>IF('⑤案件貼り付けシート(E6~→A2へ縦横替えで）'!$GU183="固定",IF('⑤案件貼り付けシート(E6~→A2へ縦横替えで）'!HA183="","",'⑤案件貼り付けシート(E6~→A2へ縦横替えで）'!HA183),"")</f>
        <v/>
      </c>
      <c r="FN187" s="7" t="str">
        <f>IF('⑤案件貼り付けシート(E6~→A2へ縦横替えで）'!$GU183="固定",IF('⑤案件貼り付けシート(E6~→A2へ縦横替えで）'!HB183="","",'⑤案件貼り付けシート(E6~→A2へ縦横替えで）'!HB183),"")</f>
        <v/>
      </c>
      <c r="FO187" s="7" t="str">
        <f>IF('⑤案件貼り付けシート(E6~→A2へ縦横替えで）'!HC183="","",'⑤案件貼り付けシート(E6~→A2へ縦横替えで）'!HC183)</f>
        <v/>
      </c>
      <c r="FP187" s="7" t="str">
        <f>IF('⑤案件貼り付けシート(E6~→A2へ縦横替えで）'!HD183="","",'⑤案件貼り付けシート(E6~→A2へ縦横替えで）'!HD183)</f>
        <v/>
      </c>
      <c r="FQ187" s="7" t="str">
        <f>IF('⑤案件貼り付けシート(E6~→A2へ縦横替えで）'!HE183="","",'⑤案件貼り付けシート(E6~→A2へ縦横替えで）'!HE183)</f>
        <v/>
      </c>
      <c r="FR187" s="154" t="str">
        <f>IF('⑤案件貼り付けシート(E6~→A2へ縦横替えで）'!HG183="","",'⑤案件貼り付けシート(E6~→A2へ縦横替えで）'!HG183)</f>
        <v/>
      </c>
      <c r="FS187" s="154" t="str">
        <f>IF('⑤案件貼り付けシート(E6~→A2へ縦横替えで）'!HH183="","",'⑤案件貼り付けシート(E6~→A2へ縦横替えで）'!HH183)</f>
        <v/>
      </c>
      <c r="FT187" s="7" t="str" cm="1">
        <f t="array" ref="FT187">IF('⑤案件貼り付けシート(E6~→A2へ縦横替えで）'!HI183="","",_xlfn.IFS('⑤案件貼り付けシート(E6~→A2へ縦横替えで）'!HI183="固定",1,'⑤案件貼り付けシート(E6~→A2へ縦横替えで）'!HI183="流動",2,'⑤案件貼り付けシート(E6~→A2へ縦横替えで）'!HI183="対象外",""))</f>
        <v/>
      </c>
      <c r="FU187" s="154" t="str">
        <f>IF('⑤案件貼り付けシート(E6~→A2へ縦横替えで）'!$HI183="固定",IF('⑤案件貼り付けシート(E6~→A2へ縦横替えで）'!HJ183="","",'⑤案件貼り付けシート(E6~→A2へ縦横替えで）'!HJ183),"")</f>
        <v/>
      </c>
      <c r="FV187" s="154" t="str">
        <f>IF('⑤案件貼り付けシート(E6~→A2へ縦横替えで）'!$HI183="固定",IF('⑤案件貼り付けシート(E6~→A2へ縦横替えで）'!HK183="","",'⑤案件貼り付けシート(E6~→A2へ縦横替えで）'!HK183),"")</f>
        <v/>
      </c>
      <c r="FW187" s="154" t="str">
        <f>IF('⑤案件貼り付けシート(E6~→A2へ縦横替えで）'!$HI183="固定",IF('⑤案件貼り付けシート(E6~→A2へ縦横替えで）'!HL183="","",'⑤案件貼り付けシート(E6~→A2へ縦横替えで）'!HL183),"")</f>
        <v/>
      </c>
      <c r="FX187" s="154" t="str">
        <f>IF('⑤案件貼り付けシート(E6~→A2へ縦横替えで）'!$HI183="固定",IF('⑤案件貼り付けシート(E6~→A2へ縦横替えで）'!HM183="","",'⑤案件貼り付けシート(E6~→A2へ縦横替えで）'!HM183),"")</f>
        <v/>
      </c>
      <c r="FY187" s="154" t="str">
        <f>IF('⑤案件貼り付けシート(E6~→A2へ縦横替えで）'!$HI183="固定",IF('⑤案件貼り付けシート(E6~→A2へ縦横替えで）'!HN183="","",'⑤案件貼り付けシート(E6~→A2へ縦横替えで）'!HN183),"")</f>
        <v/>
      </c>
      <c r="FZ187" s="154" t="str">
        <f>IF('⑤案件貼り付けシート(E6~→A2へ縦横替えで）'!$HI183="固定",IF('⑤案件貼り付けシート(E6~→A2へ縦横替えで）'!HO183="","",'⑤案件貼り付けシート(E6~→A2へ縦横替えで）'!HO183),"")</f>
        <v/>
      </c>
      <c r="GA187" s="7" t="str">
        <f>IF('⑤案件貼り付けシート(E6~→A2へ縦横替えで）'!$HI183="固定",IF('⑤案件貼り付けシート(E6~→A2へ縦横替えで）'!HP183="","",'⑤案件貼り付けシート(E6~→A2へ縦横替えで）'!HP183),"")</f>
        <v/>
      </c>
      <c r="GB187" s="7" t="str">
        <f>IF('⑤案件貼り付けシート(E6~→A2へ縦横替えで）'!HQ183="","",'⑤案件貼り付けシート(E6~→A2へ縦横替えで）'!HQ183)</f>
        <v/>
      </c>
      <c r="GC187" s="7" t="str">
        <f>IF('⑤案件貼り付けシート(E6~→A2へ縦横替えで）'!HR183="","",'⑤案件貼り付けシート(E6~→A2へ縦横替えで）'!HR183)</f>
        <v/>
      </c>
      <c r="GD187" s="7" t="str">
        <f>IF('⑤案件貼り付けシート(E6~→A2へ縦横替えで）'!HS183="","",'⑤案件貼り付けシート(E6~→A2へ縦横替えで）'!HS183)</f>
        <v/>
      </c>
      <c r="GE187" s="7"/>
      <c r="GF187" s="7"/>
      <c r="GG187" s="7"/>
      <c r="GH187" s="7"/>
      <c r="GI187" s="7"/>
      <c r="GJ187" s="7"/>
      <c r="GK187" s="7"/>
      <c r="GL187" s="7"/>
      <c r="GM187" s="48"/>
      <c r="GN187" s="7"/>
      <c r="GO187" s="7"/>
      <c r="GP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3"/>
      <c r="AS188" s="7"/>
      <c r="AT188" s="7"/>
      <c r="AU188" s="7"/>
      <c r="AV188" s="7"/>
      <c r="AW188" s="7"/>
      <c r="AX188" s="7"/>
      <c r="AY188" s="7"/>
      <c r="AZ188" s="7"/>
      <c r="BA188" s="7"/>
      <c r="BB188" s="7"/>
      <c r="BC188" s="7"/>
      <c r="BD188" s="7"/>
      <c r="BE188" s="154"/>
      <c r="BF188" s="154"/>
      <c r="BG188" s="7"/>
      <c r="BH188" s="154"/>
      <c r="BI188" s="154"/>
      <c r="BJ188" s="154"/>
      <c r="BK188" s="154"/>
      <c r="BL188" s="154"/>
      <c r="BM188" s="154"/>
      <c r="BN188" s="7"/>
      <c r="BO188" s="7"/>
      <c r="BP188" s="7"/>
      <c r="BQ188" s="7"/>
      <c r="BR188" s="154"/>
      <c r="BS188" s="154"/>
      <c r="BT188" s="7"/>
      <c r="BU188" s="154"/>
      <c r="BV188" s="154"/>
      <c r="BW188" s="154"/>
      <c r="BX188" s="154"/>
      <c r="BY188" s="154"/>
      <c r="BZ188" s="154"/>
      <c r="CA188" s="7"/>
      <c r="CB188" s="7"/>
      <c r="CC188" s="7"/>
      <c r="CD188" s="7"/>
      <c r="CE188" s="154"/>
      <c r="CF188" s="154"/>
      <c r="CG188" s="7"/>
      <c r="CH188" s="154"/>
      <c r="CI188" s="154"/>
      <c r="CJ188" s="154"/>
      <c r="CK188" s="154"/>
      <c r="CL188" s="154"/>
      <c r="CM188" s="154"/>
      <c r="CN188" s="7"/>
      <c r="CO188" s="7"/>
      <c r="CP188" s="7"/>
      <c r="CQ188" s="7"/>
      <c r="CR188" s="154"/>
      <c r="CS188" s="154"/>
      <c r="CT188" s="7"/>
      <c r="CU188" s="154"/>
      <c r="CV188" s="154"/>
      <c r="CW188" s="154"/>
      <c r="CX188" s="154"/>
      <c r="CY188" s="154"/>
      <c r="CZ188" s="154"/>
      <c r="DA188" s="7"/>
      <c r="DB188" s="7"/>
      <c r="DC188" s="7"/>
      <c r="DD188" s="7"/>
      <c r="DE188" s="154"/>
      <c r="DF188" s="154"/>
      <c r="DG188" s="7"/>
      <c r="DH188" s="154"/>
      <c r="DI188" s="154"/>
      <c r="DJ188" s="154"/>
      <c r="DK188" s="154"/>
      <c r="DL188" s="154"/>
      <c r="DM188" s="154"/>
      <c r="DN188" s="7"/>
      <c r="DO188" s="7"/>
      <c r="DP188" s="7"/>
      <c r="DQ188" s="7"/>
      <c r="DR188" s="154" t="str">
        <f>IF('⑤案件貼り付けシート(E6~→A2へ縦横替えで）'!FC184="","",'⑤案件貼り付けシート(E6~→A2へ縦横替えで）'!FC184)</f>
        <v/>
      </c>
      <c r="DS188" s="154" t="str">
        <f>IF('⑤案件貼り付けシート(E6~→A2へ縦横替えで）'!FD184="","",'⑤案件貼り付けシート(E6~→A2へ縦横替えで）'!FD184)</f>
        <v/>
      </c>
      <c r="DT188" s="7" t="str" cm="1">
        <f t="array" ref="DT188">IF('⑤案件貼り付けシート(E6~→A2へ縦横替えで）'!FE184="","",_xlfn.IFS('⑤案件貼り付けシート(E6~→A2へ縦横替えで）'!FE184="固定",1,'⑤案件貼り付けシート(E6~→A2へ縦横替えで）'!FE184="流動",2,'⑤案件貼り付けシート(E6~→A2へ縦横替えで）'!FE184="対象外",""))</f>
        <v/>
      </c>
      <c r="DU188" s="154" t="str">
        <f>IF('⑤案件貼り付けシート(E6~→A2へ縦横替えで）'!$FE184="固定",IF('⑤案件貼り付けシート(E6~→A2へ縦横替えで）'!FF184="","",'⑤案件貼り付けシート(E6~→A2へ縦横替えで）'!FF184),"")</f>
        <v/>
      </c>
      <c r="DV188" s="154" t="str">
        <f>IF('⑤案件貼り付けシート(E6~→A2へ縦横替えで）'!$FE184="固定",IF('⑤案件貼り付けシート(E6~→A2へ縦横替えで）'!FG184="","",'⑤案件貼り付けシート(E6~→A2へ縦横替えで）'!FG184),"")</f>
        <v/>
      </c>
      <c r="DW188" s="154" t="str">
        <f>IF('⑤案件貼り付けシート(E6~→A2へ縦横替えで）'!$FE184="固定",IF('⑤案件貼り付けシート(E6~→A2へ縦横替えで）'!FH184="","",'⑤案件貼り付けシート(E6~→A2へ縦横替えで）'!FH184),"")</f>
        <v/>
      </c>
      <c r="DX188" s="154" t="str">
        <f>IF('⑤案件貼り付けシート(E6~→A2へ縦横替えで）'!$FE184="固定",IF('⑤案件貼り付けシート(E6~→A2へ縦横替えで）'!FI184="","",'⑤案件貼り付けシート(E6~→A2へ縦横替えで）'!FI184),"")</f>
        <v/>
      </c>
      <c r="DY188" s="154" t="str">
        <f>IF('⑤案件貼り付けシート(E6~→A2へ縦横替えで）'!$FE184="固定",IF('⑤案件貼り付けシート(E6~→A2へ縦横替えで）'!FJ184="","",'⑤案件貼り付けシート(E6~→A2へ縦横替えで）'!FJ184),"")</f>
        <v/>
      </c>
      <c r="DZ188" s="154" t="str">
        <f>IF('⑤案件貼り付けシート(E6~→A2へ縦横替えで）'!$FE184="固定",IF('⑤案件貼り付けシート(E6~→A2へ縦横替えで）'!FK184="","",'⑤案件貼り付けシート(E6~→A2へ縦横替えで）'!FK184),"")</f>
        <v/>
      </c>
      <c r="EA188" s="7" t="str">
        <f>IF('⑤案件貼り付けシート(E6~→A2へ縦横替えで）'!$FE184="固定",IF('⑤案件貼り付けシート(E6~→A2へ縦横替えで）'!FL184="","",'⑤案件貼り付けシート(E6~→A2へ縦横替えで）'!FL184),"")</f>
        <v/>
      </c>
      <c r="EB188" s="7" t="str">
        <f>IF('⑤案件貼り付けシート(E6~→A2へ縦横替えで）'!FM184="","",'⑤案件貼り付けシート(E6~→A2へ縦横替えで）'!FM184)</f>
        <v/>
      </c>
      <c r="EC188" s="7" t="str">
        <f>IF('⑤案件貼り付けシート(E6~→A2へ縦横替えで）'!FN184="","",'⑤案件貼り付けシート(E6~→A2へ縦横替えで）'!FN184)</f>
        <v/>
      </c>
      <c r="ED188" s="7" t="str">
        <f>IF('⑤案件貼り付けシート(E6~→A2へ縦横替えで）'!FO184="","",'⑤案件貼り付けシート(E6~→A2へ縦横替えで）'!FO184)</f>
        <v/>
      </c>
      <c r="EE188" s="154" t="str">
        <f>IF('⑤案件貼り付けシート(E6~→A2へ縦横替えで）'!FQ184="","",'⑤案件貼り付けシート(E6~→A2へ縦横替えで）'!FQ184)</f>
        <v/>
      </c>
      <c r="EF188" s="154" t="str">
        <f>IF('⑤案件貼り付けシート(E6~→A2へ縦横替えで）'!FR184="","",'⑤案件貼り付けシート(E6~→A2へ縦横替えで）'!FR184)</f>
        <v/>
      </c>
      <c r="EG188" s="7" t="str" cm="1">
        <f t="array" ref="EG188">IF('⑤案件貼り付けシート(E6~→A2へ縦横替えで）'!FS184="","",_xlfn.IFS('⑤案件貼り付けシート(E6~→A2へ縦横替えで）'!FS184="固定",1,'⑤案件貼り付けシート(E6~→A2へ縦横替えで）'!FS184="流動",2,'⑤案件貼り付けシート(E6~→A2へ縦横替えで）'!FS184="対象外",""))</f>
        <v/>
      </c>
      <c r="EH188" s="154" t="str">
        <f>IF('⑤案件貼り付けシート(E6~→A2へ縦横替えで）'!$FS184="固定",IF('⑤案件貼り付けシート(E6~→A2へ縦横替えで）'!FT184="","",'⑤案件貼り付けシート(E6~→A2へ縦横替えで）'!FT184),"")</f>
        <v/>
      </c>
      <c r="EI188" s="154" t="str">
        <f>IF('⑤案件貼り付けシート(E6~→A2へ縦横替えで）'!$FS184="固定",IF('⑤案件貼り付けシート(E6~→A2へ縦横替えで）'!FU184="","",'⑤案件貼り付けシート(E6~→A2へ縦横替えで）'!FU184),"")</f>
        <v/>
      </c>
      <c r="EJ188" s="154" t="str">
        <f>IF('⑤案件貼り付けシート(E6~→A2へ縦横替えで）'!$FS184="固定",IF('⑤案件貼り付けシート(E6~→A2へ縦横替えで）'!FV184="","",'⑤案件貼り付けシート(E6~→A2へ縦横替えで）'!FV184),"")</f>
        <v/>
      </c>
      <c r="EK188" s="154" t="str">
        <f>IF('⑤案件貼り付けシート(E6~→A2へ縦横替えで）'!$FS184="固定",IF('⑤案件貼り付けシート(E6~→A2へ縦横替えで）'!FW184="","",'⑤案件貼り付けシート(E6~→A2へ縦横替えで）'!FW184),"")</f>
        <v/>
      </c>
      <c r="EL188" s="154" t="str">
        <f>IF('⑤案件貼り付けシート(E6~→A2へ縦横替えで）'!$FS184="固定",IF('⑤案件貼り付けシート(E6~→A2へ縦横替えで）'!FX184="","",'⑤案件貼り付けシート(E6~→A2へ縦横替えで）'!FX184),"")</f>
        <v/>
      </c>
      <c r="EM188" s="154" t="str">
        <f>IF('⑤案件貼り付けシート(E6~→A2へ縦横替えで）'!$FS184="固定",IF('⑤案件貼り付けシート(E6~→A2へ縦横替えで）'!FY184="","",'⑤案件貼り付けシート(E6~→A2へ縦横替えで）'!FY184),"")</f>
        <v/>
      </c>
      <c r="EN188" s="7" t="str">
        <f>IF('⑤案件貼り付けシート(E6~→A2へ縦横替えで）'!$FS184="固定",IF('⑤案件貼り付けシート(E6~→A2へ縦横替えで）'!FZ184="","",'⑤案件貼り付けシート(E6~→A2へ縦横替えで）'!FZ184),"")</f>
        <v/>
      </c>
      <c r="EO188" s="7" t="str">
        <f>IF('⑤案件貼り付けシート(E6~→A2へ縦横替えで）'!GA184="","",'⑤案件貼り付けシート(E6~→A2へ縦横替えで）'!GA184)</f>
        <v/>
      </c>
      <c r="EP188" s="7" t="str">
        <f>IF('⑤案件貼り付けシート(E6~→A2へ縦横替えで）'!GB184="","",'⑤案件貼り付けシート(E6~→A2へ縦横替えで）'!GB184)</f>
        <v/>
      </c>
      <c r="EQ188" s="7" t="str">
        <f>IF('⑤案件貼り付けシート(E6~→A2へ縦横替えで）'!GC184="","",'⑤案件貼り付けシート(E6~→A2へ縦横替えで）'!GC184)</f>
        <v/>
      </c>
      <c r="ER188" s="154" t="str">
        <f>IF('⑤案件貼り付けシート(E6~→A2へ縦横替えで）'!GE184="","",'⑤案件貼り付けシート(E6~→A2へ縦横替えで）'!GE184)</f>
        <v/>
      </c>
      <c r="ES188" s="154" t="str">
        <f>IF('⑤案件貼り付けシート(E6~→A2へ縦横替えで）'!GF184="","",'⑤案件貼り付けシート(E6~→A2へ縦横替えで）'!GF184)</f>
        <v/>
      </c>
      <c r="ET188" s="7" t="str" cm="1">
        <f t="array" ref="ET188">IF('⑤案件貼り付けシート(E6~→A2へ縦横替えで）'!GG184="","",_xlfn.IFS('⑤案件貼り付けシート(E6~→A2へ縦横替えで）'!GG184="固定",1,'⑤案件貼り付けシート(E6~→A2へ縦横替えで）'!GG184="流動",2,'⑤案件貼り付けシート(E6~→A2へ縦横替えで）'!GG184="対象外",""))</f>
        <v/>
      </c>
      <c r="EU188" s="154" t="str">
        <f>IF('⑤案件貼り付けシート(E6~→A2へ縦横替えで）'!$GG184="固定",IF('⑤案件貼り付けシート(E6~→A2へ縦横替えで）'!GH184="","",'⑤案件貼り付けシート(E6~→A2へ縦横替えで）'!GH184),"")</f>
        <v/>
      </c>
      <c r="EV188" s="154" t="str">
        <f>IF('⑤案件貼り付けシート(E6~→A2へ縦横替えで）'!$GG184="固定",IF('⑤案件貼り付けシート(E6~→A2へ縦横替えで）'!GI184="","",'⑤案件貼り付けシート(E6~→A2へ縦横替えで）'!GI184),"")</f>
        <v/>
      </c>
      <c r="EW188" s="154" t="str">
        <f>IF('⑤案件貼り付けシート(E6~→A2へ縦横替えで）'!$GG184="固定",IF('⑤案件貼り付けシート(E6~→A2へ縦横替えで）'!GJ184="","",'⑤案件貼り付けシート(E6~→A2へ縦横替えで）'!GJ184),"")</f>
        <v/>
      </c>
      <c r="EX188" s="154" t="str">
        <f>IF('⑤案件貼り付けシート(E6~→A2へ縦横替えで）'!$GG184="固定",IF('⑤案件貼り付けシート(E6~→A2へ縦横替えで）'!GK184="","",'⑤案件貼り付けシート(E6~→A2へ縦横替えで）'!GK184),"")</f>
        <v/>
      </c>
      <c r="EY188" s="154" t="str">
        <f>IF('⑤案件貼り付けシート(E6~→A2へ縦横替えで）'!$GG184="固定",IF('⑤案件貼り付けシート(E6~→A2へ縦横替えで）'!GL184="","",'⑤案件貼り付けシート(E6~→A2へ縦横替えで）'!GL184),"")</f>
        <v/>
      </c>
      <c r="EZ188" s="154" t="str">
        <f>IF('⑤案件貼り付けシート(E6~→A2へ縦横替えで）'!$GG184="固定",IF('⑤案件貼り付けシート(E6~→A2へ縦横替えで）'!GM184="","",'⑤案件貼り付けシート(E6~→A2へ縦横替えで）'!GM184),"")</f>
        <v/>
      </c>
      <c r="FA188" s="7" t="str">
        <f>IF('⑤案件貼り付けシート(E6~→A2へ縦横替えで）'!$GG184="固定",IF('⑤案件貼り付けシート(E6~→A2へ縦横替えで）'!GN184="","",'⑤案件貼り付けシート(E6~→A2へ縦横替えで）'!GN184),"")</f>
        <v/>
      </c>
      <c r="FB188" s="7" t="str">
        <f>IF('⑤案件貼り付けシート(E6~→A2へ縦横替えで）'!GO184="","",'⑤案件貼り付けシート(E6~→A2へ縦横替えで）'!GO184)</f>
        <v/>
      </c>
      <c r="FC188" s="7" t="str">
        <f>IF('⑤案件貼り付けシート(E6~→A2へ縦横替えで）'!GP184="","",'⑤案件貼り付けシート(E6~→A2へ縦横替えで）'!GP184)</f>
        <v/>
      </c>
      <c r="FD188" s="7" t="str">
        <f>IF('⑤案件貼り付けシート(E6~→A2へ縦横替えで）'!GQ184="","",'⑤案件貼り付けシート(E6~→A2へ縦横替えで）'!GQ184)</f>
        <v/>
      </c>
      <c r="FE188" s="154" t="str">
        <f>IF('⑤案件貼り付けシート(E6~→A2へ縦横替えで）'!GS184="","",'⑤案件貼り付けシート(E6~→A2へ縦横替えで）'!GS184)</f>
        <v/>
      </c>
      <c r="FF188" s="154" t="str">
        <f>IF('⑤案件貼り付けシート(E6~→A2へ縦横替えで）'!GT184="","",'⑤案件貼り付けシート(E6~→A2へ縦横替えで）'!GT184)</f>
        <v/>
      </c>
      <c r="FG188" s="7" t="str" cm="1">
        <f t="array" ref="FG188">IF('⑤案件貼り付けシート(E6~→A2へ縦横替えで）'!GU184="","",_xlfn.IFS('⑤案件貼り付けシート(E6~→A2へ縦横替えで）'!GU184="固定",1,'⑤案件貼り付けシート(E6~→A2へ縦横替えで）'!GU184="流動",2,'⑤案件貼り付けシート(E6~→A2へ縦横替えで）'!GU184="対象外",""))</f>
        <v/>
      </c>
      <c r="FH188" s="154" t="str">
        <f>IF('⑤案件貼り付けシート(E6~→A2へ縦横替えで）'!$GU184="固定",IF('⑤案件貼り付けシート(E6~→A2へ縦横替えで）'!GV184="","",'⑤案件貼り付けシート(E6~→A2へ縦横替えで）'!GV184),"")</f>
        <v/>
      </c>
      <c r="FI188" s="154" t="str">
        <f>IF('⑤案件貼り付けシート(E6~→A2へ縦横替えで）'!$GU184="固定",IF('⑤案件貼り付けシート(E6~→A2へ縦横替えで）'!GW184="","",'⑤案件貼り付けシート(E6~→A2へ縦横替えで）'!GW184),"")</f>
        <v/>
      </c>
      <c r="FJ188" s="154" t="str">
        <f>IF('⑤案件貼り付けシート(E6~→A2へ縦横替えで）'!$GU184="固定",IF('⑤案件貼り付けシート(E6~→A2へ縦横替えで）'!GX184="","",'⑤案件貼り付けシート(E6~→A2へ縦横替えで）'!GX184),"")</f>
        <v/>
      </c>
      <c r="FK188" s="154" t="str">
        <f>IF('⑤案件貼り付けシート(E6~→A2へ縦横替えで）'!$GU184="固定",IF('⑤案件貼り付けシート(E6~→A2へ縦横替えで）'!GY184="","",'⑤案件貼り付けシート(E6~→A2へ縦横替えで）'!GY184),"")</f>
        <v/>
      </c>
      <c r="FL188" s="154" t="str">
        <f>IF('⑤案件貼り付けシート(E6~→A2へ縦横替えで）'!$GU184="固定",IF('⑤案件貼り付けシート(E6~→A2へ縦横替えで）'!GZ184="","",'⑤案件貼り付けシート(E6~→A2へ縦横替えで）'!GZ184),"")</f>
        <v/>
      </c>
      <c r="FM188" s="154" t="str">
        <f>IF('⑤案件貼り付けシート(E6~→A2へ縦横替えで）'!$GU184="固定",IF('⑤案件貼り付けシート(E6~→A2へ縦横替えで）'!HA184="","",'⑤案件貼り付けシート(E6~→A2へ縦横替えで）'!HA184),"")</f>
        <v/>
      </c>
      <c r="FN188" s="7" t="str">
        <f>IF('⑤案件貼り付けシート(E6~→A2へ縦横替えで）'!$GU184="固定",IF('⑤案件貼り付けシート(E6~→A2へ縦横替えで）'!HB184="","",'⑤案件貼り付けシート(E6~→A2へ縦横替えで）'!HB184),"")</f>
        <v/>
      </c>
      <c r="FO188" s="7" t="str">
        <f>IF('⑤案件貼り付けシート(E6~→A2へ縦横替えで）'!HC184="","",'⑤案件貼り付けシート(E6~→A2へ縦横替えで）'!HC184)</f>
        <v/>
      </c>
      <c r="FP188" s="7" t="str">
        <f>IF('⑤案件貼り付けシート(E6~→A2へ縦横替えで）'!HD184="","",'⑤案件貼り付けシート(E6~→A2へ縦横替えで）'!HD184)</f>
        <v/>
      </c>
      <c r="FQ188" s="7" t="str">
        <f>IF('⑤案件貼り付けシート(E6~→A2へ縦横替えで）'!HE184="","",'⑤案件貼り付けシート(E6~→A2へ縦横替えで）'!HE184)</f>
        <v/>
      </c>
      <c r="FR188" s="154" t="str">
        <f>IF('⑤案件貼り付けシート(E6~→A2へ縦横替えで）'!HG184="","",'⑤案件貼り付けシート(E6~→A2へ縦横替えで）'!HG184)</f>
        <v/>
      </c>
      <c r="FS188" s="154" t="str">
        <f>IF('⑤案件貼り付けシート(E6~→A2へ縦横替えで）'!HH184="","",'⑤案件貼り付けシート(E6~→A2へ縦横替えで）'!HH184)</f>
        <v/>
      </c>
      <c r="FT188" s="7" t="str" cm="1">
        <f t="array" ref="FT188">IF('⑤案件貼り付けシート(E6~→A2へ縦横替えで）'!HI184="","",_xlfn.IFS('⑤案件貼り付けシート(E6~→A2へ縦横替えで）'!HI184="固定",1,'⑤案件貼り付けシート(E6~→A2へ縦横替えで）'!HI184="流動",2,'⑤案件貼り付けシート(E6~→A2へ縦横替えで）'!HI184="対象外",""))</f>
        <v/>
      </c>
      <c r="FU188" s="154" t="str">
        <f>IF('⑤案件貼り付けシート(E6~→A2へ縦横替えで）'!$HI184="固定",IF('⑤案件貼り付けシート(E6~→A2へ縦横替えで）'!HJ184="","",'⑤案件貼り付けシート(E6~→A2へ縦横替えで）'!HJ184),"")</f>
        <v/>
      </c>
      <c r="FV188" s="154" t="str">
        <f>IF('⑤案件貼り付けシート(E6~→A2へ縦横替えで）'!$HI184="固定",IF('⑤案件貼り付けシート(E6~→A2へ縦横替えで）'!HK184="","",'⑤案件貼り付けシート(E6~→A2へ縦横替えで）'!HK184),"")</f>
        <v/>
      </c>
      <c r="FW188" s="154" t="str">
        <f>IF('⑤案件貼り付けシート(E6~→A2へ縦横替えで）'!$HI184="固定",IF('⑤案件貼り付けシート(E6~→A2へ縦横替えで）'!HL184="","",'⑤案件貼り付けシート(E6~→A2へ縦横替えで）'!HL184),"")</f>
        <v/>
      </c>
      <c r="FX188" s="154" t="str">
        <f>IF('⑤案件貼り付けシート(E6~→A2へ縦横替えで）'!$HI184="固定",IF('⑤案件貼り付けシート(E6~→A2へ縦横替えで）'!HM184="","",'⑤案件貼り付けシート(E6~→A2へ縦横替えで）'!HM184),"")</f>
        <v/>
      </c>
      <c r="FY188" s="154" t="str">
        <f>IF('⑤案件貼り付けシート(E6~→A2へ縦横替えで）'!$HI184="固定",IF('⑤案件貼り付けシート(E6~→A2へ縦横替えで）'!HN184="","",'⑤案件貼り付けシート(E6~→A2へ縦横替えで）'!HN184),"")</f>
        <v/>
      </c>
      <c r="FZ188" s="154" t="str">
        <f>IF('⑤案件貼り付けシート(E6~→A2へ縦横替えで）'!$HI184="固定",IF('⑤案件貼り付けシート(E6~→A2へ縦横替えで）'!HO184="","",'⑤案件貼り付けシート(E6~→A2へ縦横替えで）'!HO184),"")</f>
        <v/>
      </c>
      <c r="GA188" s="7" t="str">
        <f>IF('⑤案件貼り付けシート(E6~→A2へ縦横替えで）'!$HI184="固定",IF('⑤案件貼り付けシート(E6~→A2へ縦横替えで）'!HP184="","",'⑤案件貼り付けシート(E6~→A2へ縦横替えで）'!HP184),"")</f>
        <v/>
      </c>
      <c r="GB188" s="7" t="str">
        <f>IF('⑤案件貼り付けシート(E6~→A2へ縦横替えで）'!HQ184="","",'⑤案件貼り付けシート(E6~→A2へ縦横替えで）'!HQ184)</f>
        <v/>
      </c>
      <c r="GC188" s="7" t="str">
        <f>IF('⑤案件貼り付けシート(E6~→A2へ縦横替えで）'!HR184="","",'⑤案件貼り付けシート(E6~→A2へ縦横替えで）'!HR184)</f>
        <v/>
      </c>
      <c r="GD188" s="7" t="str">
        <f>IF('⑤案件貼り付けシート(E6~→A2へ縦横替えで）'!HS184="","",'⑤案件貼り付けシート(E6~→A2へ縦横替えで）'!HS184)</f>
        <v/>
      </c>
      <c r="GE188" s="7"/>
      <c r="GF188" s="7"/>
      <c r="GG188" s="7"/>
      <c r="GH188" s="7"/>
      <c r="GI188" s="7"/>
      <c r="GJ188" s="7"/>
      <c r="GK188" s="7"/>
      <c r="GL188" s="7"/>
      <c r="GM188" s="48"/>
      <c r="GN188" s="7"/>
      <c r="GO188" s="7"/>
      <c r="GP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3"/>
      <c r="AS189" s="7"/>
      <c r="AT189" s="7"/>
      <c r="AU189" s="7"/>
      <c r="AV189" s="7"/>
      <c r="AW189" s="7"/>
      <c r="AX189" s="7"/>
      <c r="AY189" s="7"/>
      <c r="AZ189" s="7"/>
      <c r="BA189" s="7"/>
      <c r="BB189" s="7"/>
      <c r="BC189" s="7"/>
      <c r="BD189" s="7"/>
      <c r="BE189" s="154"/>
      <c r="BF189" s="154"/>
      <c r="BG189" s="7"/>
      <c r="BH189" s="154"/>
      <c r="BI189" s="154"/>
      <c r="BJ189" s="154"/>
      <c r="BK189" s="154"/>
      <c r="BL189" s="154"/>
      <c r="BM189" s="154"/>
      <c r="BN189" s="7"/>
      <c r="BO189" s="7"/>
      <c r="BP189" s="7"/>
      <c r="BQ189" s="7"/>
      <c r="BR189" s="154"/>
      <c r="BS189" s="154"/>
      <c r="BT189" s="7"/>
      <c r="BU189" s="154"/>
      <c r="BV189" s="154"/>
      <c r="BW189" s="154"/>
      <c r="BX189" s="154"/>
      <c r="BY189" s="154"/>
      <c r="BZ189" s="154"/>
      <c r="CA189" s="7"/>
      <c r="CB189" s="7"/>
      <c r="CC189" s="7"/>
      <c r="CD189" s="7"/>
      <c r="CE189" s="154"/>
      <c r="CF189" s="154"/>
      <c r="CG189" s="7"/>
      <c r="CH189" s="154"/>
      <c r="CI189" s="154"/>
      <c r="CJ189" s="154"/>
      <c r="CK189" s="154"/>
      <c r="CL189" s="154"/>
      <c r="CM189" s="154"/>
      <c r="CN189" s="7"/>
      <c r="CO189" s="7"/>
      <c r="CP189" s="7"/>
      <c r="CQ189" s="7"/>
      <c r="CR189" s="154"/>
      <c r="CS189" s="154"/>
      <c r="CT189" s="7"/>
      <c r="CU189" s="154"/>
      <c r="CV189" s="154"/>
      <c r="CW189" s="154"/>
      <c r="CX189" s="154"/>
      <c r="CY189" s="154"/>
      <c r="CZ189" s="154"/>
      <c r="DA189" s="7"/>
      <c r="DB189" s="7"/>
      <c r="DC189" s="7"/>
      <c r="DD189" s="7"/>
      <c r="DE189" s="154"/>
      <c r="DF189" s="154"/>
      <c r="DG189" s="7"/>
      <c r="DH189" s="154"/>
      <c r="DI189" s="154"/>
      <c r="DJ189" s="154"/>
      <c r="DK189" s="154"/>
      <c r="DL189" s="154"/>
      <c r="DM189" s="154"/>
      <c r="DN189" s="7"/>
      <c r="DO189" s="7"/>
      <c r="DP189" s="7"/>
      <c r="DQ189" s="7"/>
      <c r="DR189" s="154" t="str">
        <f>IF('⑤案件貼り付けシート(E6~→A2へ縦横替えで）'!FC185="","",'⑤案件貼り付けシート(E6~→A2へ縦横替えで）'!FC185)</f>
        <v/>
      </c>
      <c r="DS189" s="154" t="str">
        <f>IF('⑤案件貼り付けシート(E6~→A2へ縦横替えで）'!FD185="","",'⑤案件貼り付けシート(E6~→A2へ縦横替えで）'!FD185)</f>
        <v/>
      </c>
      <c r="DT189" s="7" t="str" cm="1">
        <f t="array" ref="DT189">IF('⑤案件貼り付けシート(E6~→A2へ縦横替えで）'!FE185="","",_xlfn.IFS('⑤案件貼り付けシート(E6~→A2へ縦横替えで）'!FE185="固定",1,'⑤案件貼り付けシート(E6~→A2へ縦横替えで）'!FE185="流動",2,'⑤案件貼り付けシート(E6~→A2へ縦横替えで）'!FE185="対象外",""))</f>
        <v/>
      </c>
      <c r="DU189" s="154" t="str">
        <f>IF('⑤案件貼り付けシート(E6~→A2へ縦横替えで）'!$FE185="固定",IF('⑤案件貼り付けシート(E6~→A2へ縦横替えで）'!FF185="","",'⑤案件貼り付けシート(E6~→A2へ縦横替えで）'!FF185),"")</f>
        <v/>
      </c>
      <c r="DV189" s="154" t="str">
        <f>IF('⑤案件貼り付けシート(E6~→A2へ縦横替えで）'!$FE185="固定",IF('⑤案件貼り付けシート(E6~→A2へ縦横替えで）'!FG185="","",'⑤案件貼り付けシート(E6~→A2へ縦横替えで）'!FG185),"")</f>
        <v/>
      </c>
      <c r="DW189" s="154" t="str">
        <f>IF('⑤案件貼り付けシート(E6~→A2へ縦横替えで）'!$FE185="固定",IF('⑤案件貼り付けシート(E6~→A2へ縦横替えで）'!FH185="","",'⑤案件貼り付けシート(E6~→A2へ縦横替えで）'!FH185),"")</f>
        <v/>
      </c>
      <c r="DX189" s="154" t="str">
        <f>IF('⑤案件貼り付けシート(E6~→A2へ縦横替えで）'!$FE185="固定",IF('⑤案件貼り付けシート(E6~→A2へ縦横替えで）'!FI185="","",'⑤案件貼り付けシート(E6~→A2へ縦横替えで）'!FI185),"")</f>
        <v/>
      </c>
      <c r="DY189" s="154" t="str">
        <f>IF('⑤案件貼り付けシート(E6~→A2へ縦横替えで）'!$FE185="固定",IF('⑤案件貼り付けシート(E6~→A2へ縦横替えで）'!FJ185="","",'⑤案件貼り付けシート(E6~→A2へ縦横替えで）'!FJ185),"")</f>
        <v/>
      </c>
      <c r="DZ189" s="154" t="str">
        <f>IF('⑤案件貼り付けシート(E6~→A2へ縦横替えで）'!$FE185="固定",IF('⑤案件貼り付けシート(E6~→A2へ縦横替えで）'!FK185="","",'⑤案件貼り付けシート(E6~→A2へ縦横替えで）'!FK185),"")</f>
        <v/>
      </c>
      <c r="EA189" s="7" t="str">
        <f>IF('⑤案件貼り付けシート(E6~→A2へ縦横替えで）'!$FE185="固定",IF('⑤案件貼り付けシート(E6~→A2へ縦横替えで）'!FL185="","",'⑤案件貼り付けシート(E6~→A2へ縦横替えで）'!FL185),"")</f>
        <v/>
      </c>
      <c r="EB189" s="7" t="str">
        <f>IF('⑤案件貼り付けシート(E6~→A2へ縦横替えで）'!FM185="","",'⑤案件貼り付けシート(E6~→A2へ縦横替えで）'!FM185)</f>
        <v/>
      </c>
      <c r="EC189" s="7" t="str">
        <f>IF('⑤案件貼り付けシート(E6~→A2へ縦横替えで）'!FN185="","",'⑤案件貼り付けシート(E6~→A2へ縦横替えで）'!FN185)</f>
        <v/>
      </c>
      <c r="ED189" s="7" t="str">
        <f>IF('⑤案件貼り付けシート(E6~→A2へ縦横替えで）'!FO185="","",'⑤案件貼り付けシート(E6~→A2へ縦横替えで）'!FO185)</f>
        <v/>
      </c>
      <c r="EE189" s="154" t="str">
        <f>IF('⑤案件貼り付けシート(E6~→A2へ縦横替えで）'!FQ185="","",'⑤案件貼り付けシート(E6~→A2へ縦横替えで）'!FQ185)</f>
        <v/>
      </c>
      <c r="EF189" s="154" t="str">
        <f>IF('⑤案件貼り付けシート(E6~→A2へ縦横替えで）'!FR185="","",'⑤案件貼り付けシート(E6~→A2へ縦横替えで）'!FR185)</f>
        <v/>
      </c>
      <c r="EG189" s="7" t="str" cm="1">
        <f t="array" ref="EG189">IF('⑤案件貼り付けシート(E6~→A2へ縦横替えで）'!FS185="","",_xlfn.IFS('⑤案件貼り付けシート(E6~→A2へ縦横替えで）'!FS185="固定",1,'⑤案件貼り付けシート(E6~→A2へ縦横替えで）'!FS185="流動",2,'⑤案件貼り付けシート(E6~→A2へ縦横替えで）'!FS185="対象外",""))</f>
        <v/>
      </c>
      <c r="EH189" s="154" t="str">
        <f>IF('⑤案件貼り付けシート(E6~→A2へ縦横替えで）'!$FS185="固定",IF('⑤案件貼り付けシート(E6~→A2へ縦横替えで）'!FT185="","",'⑤案件貼り付けシート(E6~→A2へ縦横替えで）'!FT185),"")</f>
        <v/>
      </c>
      <c r="EI189" s="154" t="str">
        <f>IF('⑤案件貼り付けシート(E6~→A2へ縦横替えで）'!$FS185="固定",IF('⑤案件貼り付けシート(E6~→A2へ縦横替えで）'!FU185="","",'⑤案件貼り付けシート(E6~→A2へ縦横替えで）'!FU185),"")</f>
        <v/>
      </c>
      <c r="EJ189" s="154" t="str">
        <f>IF('⑤案件貼り付けシート(E6~→A2へ縦横替えで）'!$FS185="固定",IF('⑤案件貼り付けシート(E6~→A2へ縦横替えで）'!FV185="","",'⑤案件貼り付けシート(E6~→A2へ縦横替えで）'!FV185),"")</f>
        <v/>
      </c>
      <c r="EK189" s="154" t="str">
        <f>IF('⑤案件貼り付けシート(E6~→A2へ縦横替えで）'!$FS185="固定",IF('⑤案件貼り付けシート(E6~→A2へ縦横替えで）'!FW185="","",'⑤案件貼り付けシート(E6~→A2へ縦横替えで）'!FW185),"")</f>
        <v/>
      </c>
      <c r="EL189" s="154" t="str">
        <f>IF('⑤案件貼り付けシート(E6~→A2へ縦横替えで）'!$FS185="固定",IF('⑤案件貼り付けシート(E6~→A2へ縦横替えで）'!FX185="","",'⑤案件貼り付けシート(E6~→A2へ縦横替えで）'!FX185),"")</f>
        <v/>
      </c>
      <c r="EM189" s="154" t="str">
        <f>IF('⑤案件貼り付けシート(E6~→A2へ縦横替えで）'!$FS185="固定",IF('⑤案件貼り付けシート(E6~→A2へ縦横替えで）'!FY185="","",'⑤案件貼り付けシート(E6~→A2へ縦横替えで）'!FY185),"")</f>
        <v/>
      </c>
      <c r="EN189" s="7" t="str">
        <f>IF('⑤案件貼り付けシート(E6~→A2へ縦横替えで）'!$FS185="固定",IF('⑤案件貼り付けシート(E6~→A2へ縦横替えで）'!FZ185="","",'⑤案件貼り付けシート(E6~→A2へ縦横替えで）'!FZ185),"")</f>
        <v/>
      </c>
      <c r="EO189" s="7" t="str">
        <f>IF('⑤案件貼り付けシート(E6~→A2へ縦横替えで）'!GA185="","",'⑤案件貼り付けシート(E6~→A2へ縦横替えで）'!GA185)</f>
        <v/>
      </c>
      <c r="EP189" s="7" t="str">
        <f>IF('⑤案件貼り付けシート(E6~→A2へ縦横替えで）'!GB185="","",'⑤案件貼り付けシート(E6~→A2へ縦横替えで）'!GB185)</f>
        <v/>
      </c>
      <c r="EQ189" s="7" t="str">
        <f>IF('⑤案件貼り付けシート(E6~→A2へ縦横替えで）'!GC185="","",'⑤案件貼り付けシート(E6~→A2へ縦横替えで）'!GC185)</f>
        <v/>
      </c>
      <c r="ER189" s="154" t="str">
        <f>IF('⑤案件貼り付けシート(E6~→A2へ縦横替えで）'!GE185="","",'⑤案件貼り付けシート(E6~→A2へ縦横替えで）'!GE185)</f>
        <v/>
      </c>
      <c r="ES189" s="154" t="str">
        <f>IF('⑤案件貼り付けシート(E6~→A2へ縦横替えで）'!GF185="","",'⑤案件貼り付けシート(E6~→A2へ縦横替えで）'!GF185)</f>
        <v/>
      </c>
      <c r="ET189" s="7" t="str" cm="1">
        <f t="array" ref="ET189">IF('⑤案件貼り付けシート(E6~→A2へ縦横替えで）'!GG185="","",_xlfn.IFS('⑤案件貼り付けシート(E6~→A2へ縦横替えで）'!GG185="固定",1,'⑤案件貼り付けシート(E6~→A2へ縦横替えで）'!GG185="流動",2,'⑤案件貼り付けシート(E6~→A2へ縦横替えで）'!GG185="対象外",""))</f>
        <v/>
      </c>
      <c r="EU189" s="154" t="str">
        <f>IF('⑤案件貼り付けシート(E6~→A2へ縦横替えで）'!$GG185="固定",IF('⑤案件貼り付けシート(E6~→A2へ縦横替えで）'!GH185="","",'⑤案件貼り付けシート(E6~→A2へ縦横替えで）'!GH185),"")</f>
        <v/>
      </c>
      <c r="EV189" s="154" t="str">
        <f>IF('⑤案件貼り付けシート(E6~→A2へ縦横替えで）'!$GG185="固定",IF('⑤案件貼り付けシート(E6~→A2へ縦横替えで）'!GI185="","",'⑤案件貼り付けシート(E6~→A2へ縦横替えで）'!GI185),"")</f>
        <v/>
      </c>
      <c r="EW189" s="154" t="str">
        <f>IF('⑤案件貼り付けシート(E6~→A2へ縦横替えで）'!$GG185="固定",IF('⑤案件貼り付けシート(E6~→A2へ縦横替えで）'!GJ185="","",'⑤案件貼り付けシート(E6~→A2へ縦横替えで）'!GJ185),"")</f>
        <v/>
      </c>
      <c r="EX189" s="154" t="str">
        <f>IF('⑤案件貼り付けシート(E6~→A2へ縦横替えで）'!$GG185="固定",IF('⑤案件貼り付けシート(E6~→A2へ縦横替えで）'!GK185="","",'⑤案件貼り付けシート(E6~→A2へ縦横替えで）'!GK185),"")</f>
        <v/>
      </c>
      <c r="EY189" s="154" t="str">
        <f>IF('⑤案件貼り付けシート(E6~→A2へ縦横替えで）'!$GG185="固定",IF('⑤案件貼り付けシート(E6~→A2へ縦横替えで）'!GL185="","",'⑤案件貼り付けシート(E6~→A2へ縦横替えで）'!GL185),"")</f>
        <v/>
      </c>
      <c r="EZ189" s="154" t="str">
        <f>IF('⑤案件貼り付けシート(E6~→A2へ縦横替えで）'!$GG185="固定",IF('⑤案件貼り付けシート(E6~→A2へ縦横替えで）'!GM185="","",'⑤案件貼り付けシート(E6~→A2へ縦横替えで）'!GM185),"")</f>
        <v/>
      </c>
      <c r="FA189" s="7" t="str">
        <f>IF('⑤案件貼り付けシート(E6~→A2へ縦横替えで）'!$GG185="固定",IF('⑤案件貼り付けシート(E6~→A2へ縦横替えで）'!GN185="","",'⑤案件貼り付けシート(E6~→A2へ縦横替えで）'!GN185),"")</f>
        <v/>
      </c>
      <c r="FB189" s="7" t="str">
        <f>IF('⑤案件貼り付けシート(E6~→A2へ縦横替えで）'!GO185="","",'⑤案件貼り付けシート(E6~→A2へ縦横替えで）'!GO185)</f>
        <v/>
      </c>
      <c r="FC189" s="7" t="str">
        <f>IF('⑤案件貼り付けシート(E6~→A2へ縦横替えで）'!GP185="","",'⑤案件貼り付けシート(E6~→A2へ縦横替えで）'!GP185)</f>
        <v/>
      </c>
      <c r="FD189" s="7" t="str">
        <f>IF('⑤案件貼り付けシート(E6~→A2へ縦横替えで）'!GQ185="","",'⑤案件貼り付けシート(E6~→A2へ縦横替えで）'!GQ185)</f>
        <v/>
      </c>
      <c r="FE189" s="154" t="str">
        <f>IF('⑤案件貼り付けシート(E6~→A2へ縦横替えで）'!GS185="","",'⑤案件貼り付けシート(E6~→A2へ縦横替えで）'!GS185)</f>
        <v/>
      </c>
      <c r="FF189" s="154" t="str">
        <f>IF('⑤案件貼り付けシート(E6~→A2へ縦横替えで）'!GT185="","",'⑤案件貼り付けシート(E6~→A2へ縦横替えで）'!GT185)</f>
        <v/>
      </c>
      <c r="FG189" s="7" t="str" cm="1">
        <f t="array" ref="FG189">IF('⑤案件貼り付けシート(E6~→A2へ縦横替えで）'!GU185="","",_xlfn.IFS('⑤案件貼り付けシート(E6~→A2へ縦横替えで）'!GU185="固定",1,'⑤案件貼り付けシート(E6~→A2へ縦横替えで）'!GU185="流動",2,'⑤案件貼り付けシート(E6~→A2へ縦横替えで）'!GU185="対象外",""))</f>
        <v/>
      </c>
      <c r="FH189" s="154" t="str">
        <f>IF('⑤案件貼り付けシート(E6~→A2へ縦横替えで）'!$GU185="固定",IF('⑤案件貼り付けシート(E6~→A2へ縦横替えで）'!GV185="","",'⑤案件貼り付けシート(E6~→A2へ縦横替えで）'!GV185),"")</f>
        <v/>
      </c>
      <c r="FI189" s="154" t="str">
        <f>IF('⑤案件貼り付けシート(E6~→A2へ縦横替えで）'!$GU185="固定",IF('⑤案件貼り付けシート(E6~→A2へ縦横替えで）'!GW185="","",'⑤案件貼り付けシート(E6~→A2へ縦横替えで）'!GW185),"")</f>
        <v/>
      </c>
      <c r="FJ189" s="154" t="str">
        <f>IF('⑤案件貼り付けシート(E6~→A2へ縦横替えで）'!$GU185="固定",IF('⑤案件貼り付けシート(E6~→A2へ縦横替えで）'!GX185="","",'⑤案件貼り付けシート(E6~→A2へ縦横替えで）'!GX185),"")</f>
        <v/>
      </c>
      <c r="FK189" s="154" t="str">
        <f>IF('⑤案件貼り付けシート(E6~→A2へ縦横替えで）'!$GU185="固定",IF('⑤案件貼り付けシート(E6~→A2へ縦横替えで）'!GY185="","",'⑤案件貼り付けシート(E6~→A2へ縦横替えで）'!GY185),"")</f>
        <v/>
      </c>
      <c r="FL189" s="154" t="str">
        <f>IF('⑤案件貼り付けシート(E6~→A2へ縦横替えで）'!$GU185="固定",IF('⑤案件貼り付けシート(E6~→A2へ縦横替えで）'!GZ185="","",'⑤案件貼り付けシート(E6~→A2へ縦横替えで）'!GZ185),"")</f>
        <v/>
      </c>
      <c r="FM189" s="154" t="str">
        <f>IF('⑤案件貼り付けシート(E6~→A2へ縦横替えで）'!$GU185="固定",IF('⑤案件貼り付けシート(E6~→A2へ縦横替えで）'!HA185="","",'⑤案件貼り付けシート(E6~→A2へ縦横替えで）'!HA185),"")</f>
        <v/>
      </c>
      <c r="FN189" s="7" t="str">
        <f>IF('⑤案件貼り付けシート(E6~→A2へ縦横替えで）'!$GU185="固定",IF('⑤案件貼り付けシート(E6~→A2へ縦横替えで）'!HB185="","",'⑤案件貼り付けシート(E6~→A2へ縦横替えで）'!HB185),"")</f>
        <v/>
      </c>
      <c r="FO189" s="7" t="str">
        <f>IF('⑤案件貼り付けシート(E6~→A2へ縦横替えで）'!HC185="","",'⑤案件貼り付けシート(E6~→A2へ縦横替えで）'!HC185)</f>
        <v/>
      </c>
      <c r="FP189" s="7" t="str">
        <f>IF('⑤案件貼り付けシート(E6~→A2へ縦横替えで）'!HD185="","",'⑤案件貼り付けシート(E6~→A2へ縦横替えで）'!HD185)</f>
        <v/>
      </c>
      <c r="FQ189" s="7" t="str">
        <f>IF('⑤案件貼り付けシート(E6~→A2へ縦横替えで）'!HE185="","",'⑤案件貼り付けシート(E6~→A2へ縦横替えで）'!HE185)</f>
        <v/>
      </c>
      <c r="FR189" s="154" t="str">
        <f>IF('⑤案件貼り付けシート(E6~→A2へ縦横替えで）'!HG185="","",'⑤案件貼り付けシート(E6~→A2へ縦横替えで）'!HG185)</f>
        <v/>
      </c>
      <c r="FS189" s="154" t="str">
        <f>IF('⑤案件貼り付けシート(E6~→A2へ縦横替えで）'!HH185="","",'⑤案件貼り付けシート(E6~→A2へ縦横替えで）'!HH185)</f>
        <v/>
      </c>
      <c r="FT189" s="7" t="str" cm="1">
        <f t="array" ref="FT189">IF('⑤案件貼り付けシート(E6~→A2へ縦横替えで）'!HI185="","",_xlfn.IFS('⑤案件貼り付けシート(E6~→A2へ縦横替えで）'!HI185="固定",1,'⑤案件貼り付けシート(E6~→A2へ縦横替えで）'!HI185="流動",2,'⑤案件貼り付けシート(E6~→A2へ縦横替えで）'!HI185="対象外",""))</f>
        <v/>
      </c>
      <c r="FU189" s="154" t="str">
        <f>IF('⑤案件貼り付けシート(E6~→A2へ縦横替えで）'!$HI185="固定",IF('⑤案件貼り付けシート(E6~→A2へ縦横替えで）'!HJ185="","",'⑤案件貼り付けシート(E6~→A2へ縦横替えで）'!HJ185),"")</f>
        <v/>
      </c>
      <c r="FV189" s="154" t="str">
        <f>IF('⑤案件貼り付けシート(E6~→A2へ縦横替えで）'!$HI185="固定",IF('⑤案件貼り付けシート(E6~→A2へ縦横替えで）'!HK185="","",'⑤案件貼り付けシート(E6~→A2へ縦横替えで）'!HK185),"")</f>
        <v/>
      </c>
      <c r="FW189" s="154" t="str">
        <f>IF('⑤案件貼り付けシート(E6~→A2へ縦横替えで）'!$HI185="固定",IF('⑤案件貼り付けシート(E6~→A2へ縦横替えで）'!HL185="","",'⑤案件貼り付けシート(E6~→A2へ縦横替えで）'!HL185),"")</f>
        <v/>
      </c>
      <c r="FX189" s="154" t="str">
        <f>IF('⑤案件貼り付けシート(E6~→A2へ縦横替えで）'!$HI185="固定",IF('⑤案件貼り付けシート(E6~→A2へ縦横替えで）'!HM185="","",'⑤案件貼り付けシート(E6~→A2へ縦横替えで）'!HM185),"")</f>
        <v/>
      </c>
      <c r="FY189" s="154" t="str">
        <f>IF('⑤案件貼り付けシート(E6~→A2へ縦横替えで）'!$HI185="固定",IF('⑤案件貼り付けシート(E6~→A2へ縦横替えで）'!HN185="","",'⑤案件貼り付けシート(E6~→A2へ縦横替えで）'!HN185),"")</f>
        <v/>
      </c>
      <c r="FZ189" s="154" t="str">
        <f>IF('⑤案件貼り付けシート(E6~→A2へ縦横替えで）'!$HI185="固定",IF('⑤案件貼り付けシート(E6~→A2へ縦横替えで）'!HO185="","",'⑤案件貼り付けシート(E6~→A2へ縦横替えで）'!HO185),"")</f>
        <v/>
      </c>
      <c r="GA189" s="7" t="str">
        <f>IF('⑤案件貼り付けシート(E6~→A2へ縦横替えで）'!$HI185="固定",IF('⑤案件貼り付けシート(E6~→A2へ縦横替えで）'!HP185="","",'⑤案件貼り付けシート(E6~→A2へ縦横替えで）'!HP185),"")</f>
        <v/>
      </c>
      <c r="GB189" s="7" t="str">
        <f>IF('⑤案件貼り付けシート(E6~→A2へ縦横替えで）'!HQ185="","",'⑤案件貼り付けシート(E6~→A2へ縦横替えで）'!HQ185)</f>
        <v/>
      </c>
      <c r="GC189" s="7" t="str">
        <f>IF('⑤案件貼り付けシート(E6~→A2へ縦横替えで）'!HR185="","",'⑤案件貼り付けシート(E6~→A2へ縦横替えで）'!HR185)</f>
        <v/>
      </c>
      <c r="GD189" s="7" t="str">
        <f>IF('⑤案件貼り付けシート(E6~→A2へ縦横替えで）'!HS185="","",'⑤案件貼り付けシート(E6~→A2へ縦横替えで）'!HS185)</f>
        <v/>
      </c>
      <c r="GE189" s="7"/>
      <c r="GF189" s="7"/>
      <c r="GG189" s="7"/>
      <c r="GH189" s="7"/>
      <c r="GI189" s="7"/>
      <c r="GJ189" s="7"/>
      <c r="GK189" s="7"/>
      <c r="GL189" s="7"/>
      <c r="GM189" s="48"/>
      <c r="GN189" s="7"/>
      <c r="GO189" s="7"/>
      <c r="GP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3"/>
      <c r="AS190" s="7"/>
      <c r="AT190" s="7"/>
      <c r="AU190" s="7"/>
      <c r="AV190" s="7"/>
      <c r="AW190" s="7"/>
      <c r="AX190" s="7"/>
      <c r="AY190" s="7"/>
      <c r="AZ190" s="7"/>
      <c r="BA190" s="7"/>
      <c r="BB190" s="7"/>
      <c r="BC190" s="7"/>
      <c r="BD190" s="7"/>
      <c r="BE190" s="154"/>
      <c r="BF190" s="154"/>
      <c r="BG190" s="7"/>
      <c r="BH190" s="154"/>
      <c r="BI190" s="154"/>
      <c r="BJ190" s="154"/>
      <c r="BK190" s="154"/>
      <c r="BL190" s="154"/>
      <c r="BM190" s="154"/>
      <c r="BN190" s="7"/>
      <c r="BO190" s="7"/>
      <c r="BP190" s="7"/>
      <c r="BQ190" s="7"/>
      <c r="BR190" s="154"/>
      <c r="BS190" s="154"/>
      <c r="BT190" s="7"/>
      <c r="BU190" s="154"/>
      <c r="BV190" s="154"/>
      <c r="BW190" s="154"/>
      <c r="BX190" s="154"/>
      <c r="BY190" s="154"/>
      <c r="BZ190" s="154"/>
      <c r="CA190" s="7"/>
      <c r="CB190" s="7"/>
      <c r="CC190" s="7"/>
      <c r="CD190" s="7"/>
      <c r="CE190" s="154"/>
      <c r="CF190" s="154"/>
      <c r="CG190" s="7"/>
      <c r="CH190" s="154"/>
      <c r="CI190" s="154"/>
      <c r="CJ190" s="154"/>
      <c r="CK190" s="154"/>
      <c r="CL190" s="154"/>
      <c r="CM190" s="154"/>
      <c r="CN190" s="7"/>
      <c r="CO190" s="7"/>
      <c r="CP190" s="7"/>
      <c r="CQ190" s="7"/>
      <c r="CR190" s="154"/>
      <c r="CS190" s="154"/>
      <c r="CT190" s="7"/>
      <c r="CU190" s="154"/>
      <c r="CV190" s="154"/>
      <c r="CW190" s="154"/>
      <c r="CX190" s="154"/>
      <c r="CY190" s="154"/>
      <c r="CZ190" s="154"/>
      <c r="DA190" s="7"/>
      <c r="DB190" s="7"/>
      <c r="DC190" s="7"/>
      <c r="DD190" s="7"/>
      <c r="DE190" s="154"/>
      <c r="DF190" s="154"/>
      <c r="DG190" s="7"/>
      <c r="DH190" s="154"/>
      <c r="DI190" s="154"/>
      <c r="DJ190" s="154"/>
      <c r="DK190" s="154"/>
      <c r="DL190" s="154"/>
      <c r="DM190" s="154"/>
      <c r="DN190" s="7"/>
      <c r="DO190" s="7"/>
      <c r="DP190" s="7"/>
      <c r="DQ190" s="7"/>
      <c r="DR190" s="154" t="str">
        <f>IF('⑤案件貼り付けシート(E6~→A2へ縦横替えで）'!FC186="","",'⑤案件貼り付けシート(E6~→A2へ縦横替えで）'!FC186)</f>
        <v/>
      </c>
      <c r="DS190" s="154" t="str">
        <f>IF('⑤案件貼り付けシート(E6~→A2へ縦横替えで）'!FD186="","",'⑤案件貼り付けシート(E6~→A2へ縦横替えで）'!FD186)</f>
        <v/>
      </c>
      <c r="DT190" s="7" t="str" cm="1">
        <f t="array" ref="DT190">IF('⑤案件貼り付けシート(E6~→A2へ縦横替えで）'!FE186="","",_xlfn.IFS('⑤案件貼り付けシート(E6~→A2へ縦横替えで）'!FE186="固定",1,'⑤案件貼り付けシート(E6~→A2へ縦横替えで）'!FE186="流動",2,'⑤案件貼り付けシート(E6~→A2へ縦横替えで）'!FE186="対象外",""))</f>
        <v/>
      </c>
      <c r="DU190" s="154" t="str">
        <f>IF('⑤案件貼り付けシート(E6~→A2へ縦横替えで）'!$FE186="固定",IF('⑤案件貼り付けシート(E6~→A2へ縦横替えで）'!FF186="","",'⑤案件貼り付けシート(E6~→A2へ縦横替えで）'!FF186),"")</f>
        <v/>
      </c>
      <c r="DV190" s="154" t="str">
        <f>IF('⑤案件貼り付けシート(E6~→A2へ縦横替えで）'!$FE186="固定",IF('⑤案件貼り付けシート(E6~→A2へ縦横替えで）'!FG186="","",'⑤案件貼り付けシート(E6~→A2へ縦横替えで）'!FG186),"")</f>
        <v/>
      </c>
      <c r="DW190" s="154" t="str">
        <f>IF('⑤案件貼り付けシート(E6~→A2へ縦横替えで）'!$FE186="固定",IF('⑤案件貼り付けシート(E6~→A2へ縦横替えで）'!FH186="","",'⑤案件貼り付けシート(E6~→A2へ縦横替えで）'!FH186),"")</f>
        <v/>
      </c>
      <c r="DX190" s="154" t="str">
        <f>IF('⑤案件貼り付けシート(E6~→A2へ縦横替えで）'!$FE186="固定",IF('⑤案件貼り付けシート(E6~→A2へ縦横替えで）'!FI186="","",'⑤案件貼り付けシート(E6~→A2へ縦横替えで）'!FI186),"")</f>
        <v/>
      </c>
      <c r="DY190" s="154" t="str">
        <f>IF('⑤案件貼り付けシート(E6~→A2へ縦横替えで）'!$FE186="固定",IF('⑤案件貼り付けシート(E6~→A2へ縦横替えで）'!FJ186="","",'⑤案件貼り付けシート(E6~→A2へ縦横替えで）'!FJ186),"")</f>
        <v/>
      </c>
      <c r="DZ190" s="154" t="str">
        <f>IF('⑤案件貼り付けシート(E6~→A2へ縦横替えで）'!$FE186="固定",IF('⑤案件貼り付けシート(E6~→A2へ縦横替えで）'!FK186="","",'⑤案件貼り付けシート(E6~→A2へ縦横替えで）'!FK186),"")</f>
        <v/>
      </c>
      <c r="EA190" s="7" t="str">
        <f>IF('⑤案件貼り付けシート(E6~→A2へ縦横替えで）'!$FE186="固定",IF('⑤案件貼り付けシート(E6~→A2へ縦横替えで）'!FL186="","",'⑤案件貼り付けシート(E6~→A2へ縦横替えで）'!FL186),"")</f>
        <v/>
      </c>
      <c r="EB190" s="7" t="str">
        <f>IF('⑤案件貼り付けシート(E6~→A2へ縦横替えで）'!FM186="","",'⑤案件貼り付けシート(E6~→A2へ縦横替えで）'!FM186)</f>
        <v/>
      </c>
      <c r="EC190" s="7" t="str">
        <f>IF('⑤案件貼り付けシート(E6~→A2へ縦横替えで）'!FN186="","",'⑤案件貼り付けシート(E6~→A2へ縦横替えで）'!FN186)</f>
        <v/>
      </c>
      <c r="ED190" s="7" t="str">
        <f>IF('⑤案件貼り付けシート(E6~→A2へ縦横替えで）'!FO186="","",'⑤案件貼り付けシート(E6~→A2へ縦横替えで）'!FO186)</f>
        <v/>
      </c>
      <c r="EE190" s="154" t="str">
        <f>IF('⑤案件貼り付けシート(E6~→A2へ縦横替えで）'!FQ186="","",'⑤案件貼り付けシート(E6~→A2へ縦横替えで）'!FQ186)</f>
        <v/>
      </c>
      <c r="EF190" s="154" t="str">
        <f>IF('⑤案件貼り付けシート(E6~→A2へ縦横替えで）'!FR186="","",'⑤案件貼り付けシート(E6~→A2へ縦横替えで）'!FR186)</f>
        <v/>
      </c>
      <c r="EG190" s="7" t="str" cm="1">
        <f t="array" ref="EG190">IF('⑤案件貼り付けシート(E6~→A2へ縦横替えで）'!FS186="","",_xlfn.IFS('⑤案件貼り付けシート(E6~→A2へ縦横替えで）'!FS186="固定",1,'⑤案件貼り付けシート(E6~→A2へ縦横替えで）'!FS186="流動",2,'⑤案件貼り付けシート(E6~→A2へ縦横替えで）'!FS186="対象外",""))</f>
        <v/>
      </c>
      <c r="EH190" s="154" t="str">
        <f>IF('⑤案件貼り付けシート(E6~→A2へ縦横替えで）'!$FS186="固定",IF('⑤案件貼り付けシート(E6~→A2へ縦横替えで）'!FT186="","",'⑤案件貼り付けシート(E6~→A2へ縦横替えで）'!FT186),"")</f>
        <v/>
      </c>
      <c r="EI190" s="154" t="str">
        <f>IF('⑤案件貼り付けシート(E6~→A2へ縦横替えで）'!$FS186="固定",IF('⑤案件貼り付けシート(E6~→A2へ縦横替えで）'!FU186="","",'⑤案件貼り付けシート(E6~→A2へ縦横替えで）'!FU186),"")</f>
        <v/>
      </c>
      <c r="EJ190" s="154" t="str">
        <f>IF('⑤案件貼り付けシート(E6~→A2へ縦横替えで）'!$FS186="固定",IF('⑤案件貼り付けシート(E6~→A2へ縦横替えで）'!FV186="","",'⑤案件貼り付けシート(E6~→A2へ縦横替えで）'!FV186),"")</f>
        <v/>
      </c>
      <c r="EK190" s="154" t="str">
        <f>IF('⑤案件貼り付けシート(E6~→A2へ縦横替えで）'!$FS186="固定",IF('⑤案件貼り付けシート(E6~→A2へ縦横替えで）'!FW186="","",'⑤案件貼り付けシート(E6~→A2へ縦横替えで）'!FW186),"")</f>
        <v/>
      </c>
      <c r="EL190" s="154" t="str">
        <f>IF('⑤案件貼り付けシート(E6~→A2へ縦横替えで）'!$FS186="固定",IF('⑤案件貼り付けシート(E6~→A2へ縦横替えで）'!FX186="","",'⑤案件貼り付けシート(E6~→A2へ縦横替えで）'!FX186),"")</f>
        <v/>
      </c>
      <c r="EM190" s="154" t="str">
        <f>IF('⑤案件貼り付けシート(E6~→A2へ縦横替えで）'!$FS186="固定",IF('⑤案件貼り付けシート(E6~→A2へ縦横替えで）'!FY186="","",'⑤案件貼り付けシート(E6~→A2へ縦横替えで）'!FY186),"")</f>
        <v/>
      </c>
      <c r="EN190" s="7" t="str">
        <f>IF('⑤案件貼り付けシート(E6~→A2へ縦横替えで）'!$FS186="固定",IF('⑤案件貼り付けシート(E6~→A2へ縦横替えで）'!FZ186="","",'⑤案件貼り付けシート(E6~→A2へ縦横替えで）'!FZ186),"")</f>
        <v/>
      </c>
      <c r="EO190" s="7" t="str">
        <f>IF('⑤案件貼り付けシート(E6~→A2へ縦横替えで）'!GA186="","",'⑤案件貼り付けシート(E6~→A2へ縦横替えで）'!GA186)</f>
        <v/>
      </c>
      <c r="EP190" s="7" t="str">
        <f>IF('⑤案件貼り付けシート(E6~→A2へ縦横替えで）'!GB186="","",'⑤案件貼り付けシート(E6~→A2へ縦横替えで）'!GB186)</f>
        <v/>
      </c>
      <c r="EQ190" s="7" t="str">
        <f>IF('⑤案件貼り付けシート(E6~→A2へ縦横替えで）'!GC186="","",'⑤案件貼り付けシート(E6~→A2へ縦横替えで）'!GC186)</f>
        <v/>
      </c>
      <c r="ER190" s="154" t="str">
        <f>IF('⑤案件貼り付けシート(E6~→A2へ縦横替えで）'!GE186="","",'⑤案件貼り付けシート(E6~→A2へ縦横替えで）'!GE186)</f>
        <v/>
      </c>
      <c r="ES190" s="154" t="str">
        <f>IF('⑤案件貼り付けシート(E6~→A2へ縦横替えで）'!GF186="","",'⑤案件貼り付けシート(E6~→A2へ縦横替えで）'!GF186)</f>
        <v/>
      </c>
      <c r="ET190" s="7" t="str" cm="1">
        <f t="array" ref="ET190">IF('⑤案件貼り付けシート(E6~→A2へ縦横替えで）'!GG186="","",_xlfn.IFS('⑤案件貼り付けシート(E6~→A2へ縦横替えで）'!GG186="固定",1,'⑤案件貼り付けシート(E6~→A2へ縦横替えで）'!GG186="流動",2,'⑤案件貼り付けシート(E6~→A2へ縦横替えで）'!GG186="対象外",""))</f>
        <v/>
      </c>
      <c r="EU190" s="154" t="str">
        <f>IF('⑤案件貼り付けシート(E6~→A2へ縦横替えで）'!$GG186="固定",IF('⑤案件貼り付けシート(E6~→A2へ縦横替えで）'!GH186="","",'⑤案件貼り付けシート(E6~→A2へ縦横替えで）'!GH186),"")</f>
        <v/>
      </c>
      <c r="EV190" s="154" t="str">
        <f>IF('⑤案件貼り付けシート(E6~→A2へ縦横替えで）'!$GG186="固定",IF('⑤案件貼り付けシート(E6~→A2へ縦横替えで）'!GI186="","",'⑤案件貼り付けシート(E6~→A2へ縦横替えで）'!GI186),"")</f>
        <v/>
      </c>
      <c r="EW190" s="154" t="str">
        <f>IF('⑤案件貼り付けシート(E6~→A2へ縦横替えで）'!$GG186="固定",IF('⑤案件貼り付けシート(E6~→A2へ縦横替えで）'!GJ186="","",'⑤案件貼り付けシート(E6~→A2へ縦横替えで）'!GJ186),"")</f>
        <v/>
      </c>
      <c r="EX190" s="154" t="str">
        <f>IF('⑤案件貼り付けシート(E6~→A2へ縦横替えで）'!$GG186="固定",IF('⑤案件貼り付けシート(E6~→A2へ縦横替えで）'!GK186="","",'⑤案件貼り付けシート(E6~→A2へ縦横替えで）'!GK186),"")</f>
        <v/>
      </c>
      <c r="EY190" s="154" t="str">
        <f>IF('⑤案件貼り付けシート(E6~→A2へ縦横替えで）'!$GG186="固定",IF('⑤案件貼り付けシート(E6~→A2へ縦横替えで）'!GL186="","",'⑤案件貼り付けシート(E6~→A2へ縦横替えで）'!GL186),"")</f>
        <v/>
      </c>
      <c r="EZ190" s="154" t="str">
        <f>IF('⑤案件貼り付けシート(E6~→A2へ縦横替えで）'!$GG186="固定",IF('⑤案件貼り付けシート(E6~→A2へ縦横替えで）'!GM186="","",'⑤案件貼り付けシート(E6~→A2へ縦横替えで）'!GM186),"")</f>
        <v/>
      </c>
      <c r="FA190" s="7" t="str">
        <f>IF('⑤案件貼り付けシート(E6~→A2へ縦横替えで）'!$GG186="固定",IF('⑤案件貼り付けシート(E6~→A2へ縦横替えで）'!GN186="","",'⑤案件貼り付けシート(E6~→A2へ縦横替えで）'!GN186),"")</f>
        <v/>
      </c>
      <c r="FB190" s="7" t="str">
        <f>IF('⑤案件貼り付けシート(E6~→A2へ縦横替えで）'!GO186="","",'⑤案件貼り付けシート(E6~→A2へ縦横替えで）'!GO186)</f>
        <v/>
      </c>
      <c r="FC190" s="7" t="str">
        <f>IF('⑤案件貼り付けシート(E6~→A2へ縦横替えで）'!GP186="","",'⑤案件貼り付けシート(E6~→A2へ縦横替えで）'!GP186)</f>
        <v/>
      </c>
      <c r="FD190" s="7" t="str">
        <f>IF('⑤案件貼り付けシート(E6~→A2へ縦横替えで）'!GQ186="","",'⑤案件貼り付けシート(E6~→A2へ縦横替えで）'!GQ186)</f>
        <v/>
      </c>
      <c r="FE190" s="154" t="str">
        <f>IF('⑤案件貼り付けシート(E6~→A2へ縦横替えで）'!GS186="","",'⑤案件貼り付けシート(E6~→A2へ縦横替えで）'!GS186)</f>
        <v/>
      </c>
      <c r="FF190" s="154" t="str">
        <f>IF('⑤案件貼り付けシート(E6~→A2へ縦横替えで）'!GT186="","",'⑤案件貼り付けシート(E6~→A2へ縦横替えで）'!GT186)</f>
        <v/>
      </c>
      <c r="FG190" s="7" t="str" cm="1">
        <f t="array" ref="FG190">IF('⑤案件貼り付けシート(E6~→A2へ縦横替えで）'!GU186="","",_xlfn.IFS('⑤案件貼り付けシート(E6~→A2へ縦横替えで）'!GU186="固定",1,'⑤案件貼り付けシート(E6~→A2へ縦横替えで）'!GU186="流動",2,'⑤案件貼り付けシート(E6~→A2へ縦横替えで）'!GU186="対象外",""))</f>
        <v/>
      </c>
      <c r="FH190" s="154" t="str">
        <f>IF('⑤案件貼り付けシート(E6~→A2へ縦横替えで）'!$GU186="固定",IF('⑤案件貼り付けシート(E6~→A2へ縦横替えで）'!GV186="","",'⑤案件貼り付けシート(E6~→A2へ縦横替えで）'!GV186),"")</f>
        <v/>
      </c>
      <c r="FI190" s="154" t="str">
        <f>IF('⑤案件貼り付けシート(E6~→A2へ縦横替えで）'!$GU186="固定",IF('⑤案件貼り付けシート(E6~→A2へ縦横替えで）'!GW186="","",'⑤案件貼り付けシート(E6~→A2へ縦横替えで）'!GW186),"")</f>
        <v/>
      </c>
      <c r="FJ190" s="154" t="str">
        <f>IF('⑤案件貼り付けシート(E6~→A2へ縦横替えで）'!$GU186="固定",IF('⑤案件貼り付けシート(E6~→A2へ縦横替えで）'!GX186="","",'⑤案件貼り付けシート(E6~→A2へ縦横替えで）'!GX186),"")</f>
        <v/>
      </c>
      <c r="FK190" s="154" t="str">
        <f>IF('⑤案件貼り付けシート(E6~→A2へ縦横替えで）'!$GU186="固定",IF('⑤案件貼り付けシート(E6~→A2へ縦横替えで）'!GY186="","",'⑤案件貼り付けシート(E6~→A2へ縦横替えで）'!GY186),"")</f>
        <v/>
      </c>
      <c r="FL190" s="154" t="str">
        <f>IF('⑤案件貼り付けシート(E6~→A2へ縦横替えで）'!$GU186="固定",IF('⑤案件貼り付けシート(E6~→A2へ縦横替えで）'!GZ186="","",'⑤案件貼り付けシート(E6~→A2へ縦横替えで）'!GZ186),"")</f>
        <v/>
      </c>
      <c r="FM190" s="154" t="str">
        <f>IF('⑤案件貼り付けシート(E6~→A2へ縦横替えで）'!$GU186="固定",IF('⑤案件貼り付けシート(E6~→A2へ縦横替えで）'!HA186="","",'⑤案件貼り付けシート(E6~→A2へ縦横替えで）'!HA186),"")</f>
        <v/>
      </c>
      <c r="FN190" s="7" t="str">
        <f>IF('⑤案件貼り付けシート(E6~→A2へ縦横替えで）'!$GU186="固定",IF('⑤案件貼り付けシート(E6~→A2へ縦横替えで）'!HB186="","",'⑤案件貼り付けシート(E6~→A2へ縦横替えで）'!HB186),"")</f>
        <v/>
      </c>
      <c r="FO190" s="7" t="str">
        <f>IF('⑤案件貼り付けシート(E6~→A2へ縦横替えで）'!HC186="","",'⑤案件貼り付けシート(E6~→A2へ縦横替えで）'!HC186)</f>
        <v/>
      </c>
      <c r="FP190" s="7" t="str">
        <f>IF('⑤案件貼り付けシート(E6~→A2へ縦横替えで）'!HD186="","",'⑤案件貼り付けシート(E6~→A2へ縦横替えで）'!HD186)</f>
        <v/>
      </c>
      <c r="FQ190" s="7" t="str">
        <f>IF('⑤案件貼り付けシート(E6~→A2へ縦横替えで）'!HE186="","",'⑤案件貼り付けシート(E6~→A2へ縦横替えで）'!HE186)</f>
        <v/>
      </c>
      <c r="FR190" s="154" t="str">
        <f>IF('⑤案件貼り付けシート(E6~→A2へ縦横替えで）'!HG186="","",'⑤案件貼り付けシート(E6~→A2へ縦横替えで）'!HG186)</f>
        <v/>
      </c>
      <c r="FS190" s="154" t="str">
        <f>IF('⑤案件貼り付けシート(E6~→A2へ縦横替えで）'!HH186="","",'⑤案件貼り付けシート(E6~→A2へ縦横替えで）'!HH186)</f>
        <v/>
      </c>
      <c r="FT190" s="7" t="str" cm="1">
        <f t="array" ref="FT190">IF('⑤案件貼り付けシート(E6~→A2へ縦横替えで）'!HI186="","",_xlfn.IFS('⑤案件貼り付けシート(E6~→A2へ縦横替えで）'!HI186="固定",1,'⑤案件貼り付けシート(E6~→A2へ縦横替えで）'!HI186="流動",2,'⑤案件貼り付けシート(E6~→A2へ縦横替えで）'!HI186="対象外",""))</f>
        <v/>
      </c>
      <c r="FU190" s="154" t="str">
        <f>IF('⑤案件貼り付けシート(E6~→A2へ縦横替えで）'!$HI186="固定",IF('⑤案件貼り付けシート(E6~→A2へ縦横替えで）'!HJ186="","",'⑤案件貼り付けシート(E6~→A2へ縦横替えで）'!HJ186),"")</f>
        <v/>
      </c>
      <c r="FV190" s="154" t="str">
        <f>IF('⑤案件貼り付けシート(E6~→A2へ縦横替えで）'!$HI186="固定",IF('⑤案件貼り付けシート(E6~→A2へ縦横替えで）'!HK186="","",'⑤案件貼り付けシート(E6~→A2へ縦横替えで）'!HK186),"")</f>
        <v/>
      </c>
      <c r="FW190" s="154" t="str">
        <f>IF('⑤案件貼り付けシート(E6~→A2へ縦横替えで）'!$HI186="固定",IF('⑤案件貼り付けシート(E6~→A2へ縦横替えで）'!HL186="","",'⑤案件貼り付けシート(E6~→A2へ縦横替えで）'!HL186),"")</f>
        <v/>
      </c>
      <c r="FX190" s="154" t="str">
        <f>IF('⑤案件貼り付けシート(E6~→A2へ縦横替えで）'!$HI186="固定",IF('⑤案件貼り付けシート(E6~→A2へ縦横替えで）'!HM186="","",'⑤案件貼り付けシート(E6~→A2へ縦横替えで）'!HM186),"")</f>
        <v/>
      </c>
      <c r="FY190" s="154" t="str">
        <f>IF('⑤案件貼り付けシート(E6~→A2へ縦横替えで）'!$HI186="固定",IF('⑤案件貼り付けシート(E6~→A2へ縦横替えで）'!HN186="","",'⑤案件貼り付けシート(E6~→A2へ縦横替えで）'!HN186),"")</f>
        <v/>
      </c>
      <c r="FZ190" s="154" t="str">
        <f>IF('⑤案件貼り付けシート(E6~→A2へ縦横替えで）'!$HI186="固定",IF('⑤案件貼り付けシート(E6~→A2へ縦横替えで）'!HO186="","",'⑤案件貼り付けシート(E6~→A2へ縦横替えで）'!HO186),"")</f>
        <v/>
      </c>
      <c r="GA190" s="7" t="str">
        <f>IF('⑤案件貼り付けシート(E6~→A2へ縦横替えで）'!$HI186="固定",IF('⑤案件貼り付けシート(E6~→A2へ縦横替えで）'!HP186="","",'⑤案件貼り付けシート(E6~→A2へ縦横替えで）'!HP186),"")</f>
        <v/>
      </c>
      <c r="GB190" s="7" t="str">
        <f>IF('⑤案件貼り付けシート(E6~→A2へ縦横替えで）'!HQ186="","",'⑤案件貼り付けシート(E6~→A2へ縦横替えで）'!HQ186)</f>
        <v/>
      </c>
      <c r="GC190" s="7" t="str">
        <f>IF('⑤案件貼り付けシート(E6~→A2へ縦横替えで）'!HR186="","",'⑤案件貼り付けシート(E6~→A2へ縦横替えで）'!HR186)</f>
        <v/>
      </c>
      <c r="GD190" s="7" t="str">
        <f>IF('⑤案件貼り付けシート(E6~→A2へ縦横替えで）'!HS186="","",'⑤案件貼り付けシート(E6~→A2へ縦横替えで）'!HS186)</f>
        <v/>
      </c>
      <c r="GE190" s="7"/>
      <c r="GF190" s="7"/>
      <c r="GG190" s="7"/>
      <c r="GH190" s="7"/>
      <c r="GI190" s="7"/>
      <c r="GJ190" s="7"/>
      <c r="GK190" s="7"/>
      <c r="GL190" s="7"/>
      <c r="GM190" s="48"/>
      <c r="GN190" s="7"/>
      <c r="GO190" s="7"/>
      <c r="GP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3"/>
      <c r="AS191" s="7"/>
      <c r="AT191" s="7"/>
      <c r="AU191" s="7"/>
      <c r="AV191" s="7"/>
      <c r="AW191" s="7"/>
      <c r="AX191" s="7"/>
      <c r="AY191" s="7"/>
      <c r="AZ191" s="7"/>
      <c r="BA191" s="7"/>
      <c r="BB191" s="7"/>
      <c r="BC191" s="7"/>
      <c r="BD191" s="7"/>
      <c r="BE191" s="154"/>
      <c r="BF191" s="154"/>
      <c r="BG191" s="7"/>
      <c r="BH191" s="154"/>
      <c r="BI191" s="154"/>
      <c r="BJ191" s="154"/>
      <c r="BK191" s="154"/>
      <c r="BL191" s="154"/>
      <c r="BM191" s="154"/>
      <c r="BN191" s="7"/>
      <c r="BO191" s="7"/>
      <c r="BP191" s="7"/>
      <c r="BQ191" s="7"/>
      <c r="BR191" s="154"/>
      <c r="BS191" s="154"/>
      <c r="BT191" s="7"/>
      <c r="BU191" s="154"/>
      <c r="BV191" s="154"/>
      <c r="BW191" s="154"/>
      <c r="BX191" s="154"/>
      <c r="BY191" s="154"/>
      <c r="BZ191" s="154"/>
      <c r="CA191" s="7"/>
      <c r="CB191" s="7"/>
      <c r="CC191" s="7"/>
      <c r="CD191" s="7"/>
      <c r="CE191" s="154"/>
      <c r="CF191" s="154"/>
      <c r="CG191" s="7"/>
      <c r="CH191" s="154"/>
      <c r="CI191" s="154"/>
      <c r="CJ191" s="154"/>
      <c r="CK191" s="154"/>
      <c r="CL191" s="154"/>
      <c r="CM191" s="154"/>
      <c r="CN191" s="7"/>
      <c r="CO191" s="7"/>
      <c r="CP191" s="7"/>
      <c r="CQ191" s="7"/>
      <c r="CR191" s="154"/>
      <c r="CS191" s="154"/>
      <c r="CT191" s="7"/>
      <c r="CU191" s="154"/>
      <c r="CV191" s="154"/>
      <c r="CW191" s="154"/>
      <c r="CX191" s="154"/>
      <c r="CY191" s="154"/>
      <c r="CZ191" s="154"/>
      <c r="DA191" s="7"/>
      <c r="DB191" s="7"/>
      <c r="DC191" s="7"/>
      <c r="DD191" s="7"/>
      <c r="DE191" s="154"/>
      <c r="DF191" s="154"/>
      <c r="DG191" s="7"/>
      <c r="DH191" s="154"/>
      <c r="DI191" s="154"/>
      <c r="DJ191" s="154"/>
      <c r="DK191" s="154"/>
      <c r="DL191" s="154"/>
      <c r="DM191" s="154"/>
      <c r="DN191" s="7"/>
      <c r="DO191" s="7"/>
      <c r="DP191" s="7"/>
      <c r="DQ191" s="7"/>
      <c r="DR191" s="154" t="str">
        <f>IF('⑤案件貼り付けシート(E6~→A2へ縦横替えで）'!FC187="","",'⑤案件貼り付けシート(E6~→A2へ縦横替えで）'!FC187)</f>
        <v/>
      </c>
      <c r="DS191" s="154" t="str">
        <f>IF('⑤案件貼り付けシート(E6~→A2へ縦横替えで）'!FD187="","",'⑤案件貼り付けシート(E6~→A2へ縦横替えで）'!FD187)</f>
        <v/>
      </c>
      <c r="DT191" s="7" t="str" cm="1">
        <f t="array" ref="DT191">IF('⑤案件貼り付けシート(E6~→A2へ縦横替えで）'!FE187="","",_xlfn.IFS('⑤案件貼り付けシート(E6~→A2へ縦横替えで）'!FE187="固定",1,'⑤案件貼り付けシート(E6~→A2へ縦横替えで）'!FE187="流動",2,'⑤案件貼り付けシート(E6~→A2へ縦横替えで）'!FE187="対象外",""))</f>
        <v/>
      </c>
      <c r="DU191" s="154" t="str">
        <f>IF('⑤案件貼り付けシート(E6~→A2へ縦横替えで）'!$FE187="固定",IF('⑤案件貼り付けシート(E6~→A2へ縦横替えで）'!FF187="","",'⑤案件貼り付けシート(E6~→A2へ縦横替えで）'!FF187),"")</f>
        <v/>
      </c>
      <c r="DV191" s="154" t="str">
        <f>IF('⑤案件貼り付けシート(E6~→A2へ縦横替えで）'!$FE187="固定",IF('⑤案件貼り付けシート(E6~→A2へ縦横替えで）'!FG187="","",'⑤案件貼り付けシート(E6~→A2へ縦横替えで）'!FG187),"")</f>
        <v/>
      </c>
      <c r="DW191" s="154" t="str">
        <f>IF('⑤案件貼り付けシート(E6~→A2へ縦横替えで）'!$FE187="固定",IF('⑤案件貼り付けシート(E6~→A2へ縦横替えで）'!FH187="","",'⑤案件貼り付けシート(E6~→A2へ縦横替えで）'!FH187),"")</f>
        <v/>
      </c>
      <c r="DX191" s="154" t="str">
        <f>IF('⑤案件貼り付けシート(E6~→A2へ縦横替えで）'!$FE187="固定",IF('⑤案件貼り付けシート(E6~→A2へ縦横替えで）'!FI187="","",'⑤案件貼り付けシート(E6~→A2へ縦横替えで）'!FI187),"")</f>
        <v/>
      </c>
      <c r="DY191" s="154" t="str">
        <f>IF('⑤案件貼り付けシート(E6~→A2へ縦横替えで）'!$FE187="固定",IF('⑤案件貼り付けシート(E6~→A2へ縦横替えで）'!FJ187="","",'⑤案件貼り付けシート(E6~→A2へ縦横替えで）'!FJ187),"")</f>
        <v/>
      </c>
      <c r="DZ191" s="154" t="str">
        <f>IF('⑤案件貼り付けシート(E6~→A2へ縦横替えで）'!$FE187="固定",IF('⑤案件貼り付けシート(E6~→A2へ縦横替えで）'!FK187="","",'⑤案件貼り付けシート(E6~→A2へ縦横替えで）'!FK187),"")</f>
        <v/>
      </c>
      <c r="EA191" s="7" t="str">
        <f>IF('⑤案件貼り付けシート(E6~→A2へ縦横替えで）'!$FE187="固定",IF('⑤案件貼り付けシート(E6~→A2へ縦横替えで）'!FL187="","",'⑤案件貼り付けシート(E6~→A2へ縦横替えで）'!FL187),"")</f>
        <v/>
      </c>
      <c r="EB191" s="7" t="str">
        <f>IF('⑤案件貼り付けシート(E6~→A2へ縦横替えで）'!FM187="","",'⑤案件貼り付けシート(E6~→A2へ縦横替えで）'!FM187)</f>
        <v/>
      </c>
      <c r="EC191" s="7" t="str">
        <f>IF('⑤案件貼り付けシート(E6~→A2へ縦横替えで）'!FN187="","",'⑤案件貼り付けシート(E6~→A2へ縦横替えで）'!FN187)</f>
        <v/>
      </c>
      <c r="ED191" s="7" t="str">
        <f>IF('⑤案件貼り付けシート(E6~→A2へ縦横替えで）'!FO187="","",'⑤案件貼り付けシート(E6~→A2へ縦横替えで）'!FO187)</f>
        <v/>
      </c>
      <c r="EE191" s="154" t="str">
        <f>IF('⑤案件貼り付けシート(E6~→A2へ縦横替えで）'!FQ187="","",'⑤案件貼り付けシート(E6~→A2へ縦横替えで）'!FQ187)</f>
        <v/>
      </c>
      <c r="EF191" s="154" t="str">
        <f>IF('⑤案件貼り付けシート(E6~→A2へ縦横替えで）'!FR187="","",'⑤案件貼り付けシート(E6~→A2へ縦横替えで）'!FR187)</f>
        <v/>
      </c>
      <c r="EG191" s="7" t="str" cm="1">
        <f t="array" ref="EG191">IF('⑤案件貼り付けシート(E6~→A2へ縦横替えで）'!FS187="","",_xlfn.IFS('⑤案件貼り付けシート(E6~→A2へ縦横替えで）'!FS187="固定",1,'⑤案件貼り付けシート(E6~→A2へ縦横替えで）'!FS187="流動",2,'⑤案件貼り付けシート(E6~→A2へ縦横替えで）'!FS187="対象外",""))</f>
        <v/>
      </c>
      <c r="EH191" s="154" t="str">
        <f>IF('⑤案件貼り付けシート(E6~→A2へ縦横替えで）'!$FS187="固定",IF('⑤案件貼り付けシート(E6~→A2へ縦横替えで）'!FT187="","",'⑤案件貼り付けシート(E6~→A2へ縦横替えで）'!FT187),"")</f>
        <v/>
      </c>
      <c r="EI191" s="154" t="str">
        <f>IF('⑤案件貼り付けシート(E6~→A2へ縦横替えで）'!$FS187="固定",IF('⑤案件貼り付けシート(E6~→A2へ縦横替えで）'!FU187="","",'⑤案件貼り付けシート(E6~→A2へ縦横替えで）'!FU187),"")</f>
        <v/>
      </c>
      <c r="EJ191" s="154" t="str">
        <f>IF('⑤案件貼り付けシート(E6~→A2へ縦横替えで）'!$FS187="固定",IF('⑤案件貼り付けシート(E6~→A2へ縦横替えで）'!FV187="","",'⑤案件貼り付けシート(E6~→A2へ縦横替えで）'!FV187),"")</f>
        <v/>
      </c>
      <c r="EK191" s="154" t="str">
        <f>IF('⑤案件貼り付けシート(E6~→A2へ縦横替えで）'!$FS187="固定",IF('⑤案件貼り付けシート(E6~→A2へ縦横替えで）'!FW187="","",'⑤案件貼り付けシート(E6~→A2へ縦横替えで）'!FW187),"")</f>
        <v/>
      </c>
      <c r="EL191" s="154" t="str">
        <f>IF('⑤案件貼り付けシート(E6~→A2へ縦横替えで）'!$FS187="固定",IF('⑤案件貼り付けシート(E6~→A2へ縦横替えで）'!FX187="","",'⑤案件貼り付けシート(E6~→A2へ縦横替えで）'!FX187),"")</f>
        <v/>
      </c>
      <c r="EM191" s="154" t="str">
        <f>IF('⑤案件貼り付けシート(E6~→A2へ縦横替えで）'!$FS187="固定",IF('⑤案件貼り付けシート(E6~→A2へ縦横替えで）'!FY187="","",'⑤案件貼り付けシート(E6~→A2へ縦横替えで）'!FY187),"")</f>
        <v/>
      </c>
      <c r="EN191" s="7" t="str">
        <f>IF('⑤案件貼り付けシート(E6~→A2へ縦横替えで）'!$FS187="固定",IF('⑤案件貼り付けシート(E6~→A2へ縦横替えで）'!FZ187="","",'⑤案件貼り付けシート(E6~→A2へ縦横替えで）'!FZ187),"")</f>
        <v/>
      </c>
      <c r="EO191" s="7" t="str">
        <f>IF('⑤案件貼り付けシート(E6~→A2へ縦横替えで）'!GA187="","",'⑤案件貼り付けシート(E6~→A2へ縦横替えで）'!GA187)</f>
        <v/>
      </c>
      <c r="EP191" s="7" t="str">
        <f>IF('⑤案件貼り付けシート(E6~→A2へ縦横替えで）'!GB187="","",'⑤案件貼り付けシート(E6~→A2へ縦横替えで）'!GB187)</f>
        <v/>
      </c>
      <c r="EQ191" s="7" t="str">
        <f>IF('⑤案件貼り付けシート(E6~→A2へ縦横替えで）'!GC187="","",'⑤案件貼り付けシート(E6~→A2へ縦横替えで）'!GC187)</f>
        <v/>
      </c>
      <c r="ER191" s="154" t="str">
        <f>IF('⑤案件貼り付けシート(E6~→A2へ縦横替えで）'!GE187="","",'⑤案件貼り付けシート(E6~→A2へ縦横替えで）'!GE187)</f>
        <v/>
      </c>
      <c r="ES191" s="154" t="str">
        <f>IF('⑤案件貼り付けシート(E6~→A2へ縦横替えで）'!GF187="","",'⑤案件貼り付けシート(E6~→A2へ縦横替えで）'!GF187)</f>
        <v/>
      </c>
      <c r="ET191" s="7" t="str" cm="1">
        <f t="array" ref="ET191">IF('⑤案件貼り付けシート(E6~→A2へ縦横替えで）'!GG187="","",_xlfn.IFS('⑤案件貼り付けシート(E6~→A2へ縦横替えで）'!GG187="固定",1,'⑤案件貼り付けシート(E6~→A2へ縦横替えで）'!GG187="流動",2,'⑤案件貼り付けシート(E6~→A2へ縦横替えで）'!GG187="対象外",""))</f>
        <v/>
      </c>
      <c r="EU191" s="154" t="str">
        <f>IF('⑤案件貼り付けシート(E6~→A2へ縦横替えで）'!$GG187="固定",IF('⑤案件貼り付けシート(E6~→A2へ縦横替えで）'!GH187="","",'⑤案件貼り付けシート(E6~→A2へ縦横替えで）'!GH187),"")</f>
        <v/>
      </c>
      <c r="EV191" s="154" t="str">
        <f>IF('⑤案件貼り付けシート(E6~→A2へ縦横替えで）'!$GG187="固定",IF('⑤案件貼り付けシート(E6~→A2へ縦横替えで）'!GI187="","",'⑤案件貼り付けシート(E6~→A2へ縦横替えで）'!GI187),"")</f>
        <v/>
      </c>
      <c r="EW191" s="154" t="str">
        <f>IF('⑤案件貼り付けシート(E6~→A2へ縦横替えで）'!$GG187="固定",IF('⑤案件貼り付けシート(E6~→A2へ縦横替えで）'!GJ187="","",'⑤案件貼り付けシート(E6~→A2へ縦横替えで）'!GJ187),"")</f>
        <v/>
      </c>
      <c r="EX191" s="154" t="str">
        <f>IF('⑤案件貼り付けシート(E6~→A2へ縦横替えで）'!$GG187="固定",IF('⑤案件貼り付けシート(E6~→A2へ縦横替えで）'!GK187="","",'⑤案件貼り付けシート(E6~→A2へ縦横替えで）'!GK187),"")</f>
        <v/>
      </c>
      <c r="EY191" s="154" t="str">
        <f>IF('⑤案件貼り付けシート(E6~→A2へ縦横替えで）'!$GG187="固定",IF('⑤案件貼り付けシート(E6~→A2へ縦横替えで）'!GL187="","",'⑤案件貼り付けシート(E6~→A2へ縦横替えで）'!GL187),"")</f>
        <v/>
      </c>
      <c r="EZ191" s="154" t="str">
        <f>IF('⑤案件貼り付けシート(E6~→A2へ縦横替えで）'!$GG187="固定",IF('⑤案件貼り付けシート(E6~→A2へ縦横替えで）'!GM187="","",'⑤案件貼り付けシート(E6~→A2へ縦横替えで）'!GM187),"")</f>
        <v/>
      </c>
      <c r="FA191" s="7" t="str">
        <f>IF('⑤案件貼り付けシート(E6~→A2へ縦横替えで）'!$GG187="固定",IF('⑤案件貼り付けシート(E6~→A2へ縦横替えで）'!GN187="","",'⑤案件貼り付けシート(E6~→A2へ縦横替えで）'!GN187),"")</f>
        <v/>
      </c>
      <c r="FB191" s="7" t="str">
        <f>IF('⑤案件貼り付けシート(E6~→A2へ縦横替えで）'!GO187="","",'⑤案件貼り付けシート(E6~→A2へ縦横替えで）'!GO187)</f>
        <v/>
      </c>
      <c r="FC191" s="7" t="str">
        <f>IF('⑤案件貼り付けシート(E6~→A2へ縦横替えで）'!GP187="","",'⑤案件貼り付けシート(E6~→A2へ縦横替えで）'!GP187)</f>
        <v/>
      </c>
      <c r="FD191" s="7" t="str">
        <f>IF('⑤案件貼り付けシート(E6~→A2へ縦横替えで）'!GQ187="","",'⑤案件貼り付けシート(E6~→A2へ縦横替えで）'!GQ187)</f>
        <v/>
      </c>
      <c r="FE191" s="154" t="str">
        <f>IF('⑤案件貼り付けシート(E6~→A2へ縦横替えで）'!GS187="","",'⑤案件貼り付けシート(E6~→A2へ縦横替えで）'!GS187)</f>
        <v/>
      </c>
      <c r="FF191" s="154" t="str">
        <f>IF('⑤案件貼り付けシート(E6~→A2へ縦横替えで）'!GT187="","",'⑤案件貼り付けシート(E6~→A2へ縦横替えで）'!GT187)</f>
        <v/>
      </c>
      <c r="FG191" s="7" t="str" cm="1">
        <f t="array" ref="FG191">IF('⑤案件貼り付けシート(E6~→A2へ縦横替えで）'!GU187="","",_xlfn.IFS('⑤案件貼り付けシート(E6~→A2へ縦横替えで）'!GU187="固定",1,'⑤案件貼り付けシート(E6~→A2へ縦横替えで）'!GU187="流動",2,'⑤案件貼り付けシート(E6~→A2へ縦横替えで）'!GU187="対象外",""))</f>
        <v/>
      </c>
      <c r="FH191" s="154" t="str">
        <f>IF('⑤案件貼り付けシート(E6~→A2へ縦横替えで）'!$GU187="固定",IF('⑤案件貼り付けシート(E6~→A2へ縦横替えで）'!GV187="","",'⑤案件貼り付けシート(E6~→A2へ縦横替えで）'!GV187),"")</f>
        <v/>
      </c>
      <c r="FI191" s="154" t="str">
        <f>IF('⑤案件貼り付けシート(E6~→A2へ縦横替えで）'!$GU187="固定",IF('⑤案件貼り付けシート(E6~→A2へ縦横替えで）'!GW187="","",'⑤案件貼り付けシート(E6~→A2へ縦横替えで）'!GW187),"")</f>
        <v/>
      </c>
      <c r="FJ191" s="154" t="str">
        <f>IF('⑤案件貼り付けシート(E6~→A2へ縦横替えで）'!$GU187="固定",IF('⑤案件貼り付けシート(E6~→A2へ縦横替えで）'!GX187="","",'⑤案件貼り付けシート(E6~→A2へ縦横替えで）'!GX187),"")</f>
        <v/>
      </c>
      <c r="FK191" s="154" t="str">
        <f>IF('⑤案件貼り付けシート(E6~→A2へ縦横替えで）'!$GU187="固定",IF('⑤案件貼り付けシート(E6~→A2へ縦横替えで）'!GY187="","",'⑤案件貼り付けシート(E6~→A2へ縦横替えで）'!GY187),"")</f>
        <v/>
      </c>
      <c r="FL191" s="154" t="str">
        <f>IF('⑤案件貼り付けシート(E6~→A2へ縦横替えで）'!$GU187="固定",IF('⑤案件貼り付けシート(E6~→A2へ縦横替えで）'!GZ187="","",'⑤案件貼り付けシート(E6~→A2へ縦横替えで）'!GZ187),"")</f>
        <v/>
      </c>
      <c r="FM191" s="154" t="str">
        <f>IF('⑤案件貼り付けシート(E6~→A2へ縦横替えで）'!$GU187="固定",IF('⑤案件貼り付けシート(E6~→A2へ縦横替えで）'!HA187="","",'⑤案件貼り付けシート(E6~→A2へ縦横替えで）'!HA187),"")</f>
        <v/>
      </c>
      <c r="FN191" s="7" t="str">
        <f>IF('⑤案件貼り付けシート(E6~→A2へ縦横替えで）'!$GU187="固定",IF('⑤案件貼り付けシート(E6~→A2へ縦横替えで）'!HB187="","",'⑤案件貼り付けシート(E6~→A2へ縦横替えで）'!HB187),"")</f>
        <v/>
      </c>
      <c r="FO191" s="7" t="str">
        <f>IF('⑤案件貼り付けシート(E6~→A2へ縦横替えで）'!HC187="","",'⑤案件貼り付けシート(E6~→A2へ縦横替えで）'!HC187)</f>
        <v/>
      </c>
      <c r="FP191" s="7" t="str">
        <f>IF('⑤案件貼り付けシート(E6~→A2へ縦横替えで）'!HD187="","",'⑤案件貼り付けシート(E6~→A2へ縦横替えで）'!HD187)</f>
        <v/>
      </c>
      <c r="FQ191" s="7" t="str">
        <f>IF('⑤案件貼り付けシート(E6~→A2へ縦横替えで）'!HE187="","",'⑤案件貼り付けシート(E6~→A2へ縦横替えで）'!HE187)</f>
        <v/>
      </c>
      <c r="FR191" s="154" t="str">
        <f>IF('⑤案件貼り付けシート(E6~→A2へ縦横替えで）'!HG187="","",'⑤案件貼り付けシート(E6~→A2へ縦横替えで）'!HG187)</f>
        <v/>
      </c>
      <c r="FS191" s="154" t="str">
        <f>IF('⑤案件貼り付けシート(E6~→A2へ縦横替えで）'!HH187="","",'⑤案件貼り付けシート(E6~→A2へ縦横替えで）'!HH187)</f>
        <v/>
      </c>
      <c r="FT191" s="7" t="str" cm="1">
        <f t="array" ref="FT191">IF('⑤案件貼り付けシート(E6~→A2へ縦横替えで）'!HI187="","",_xlfn.IFS('⑤案件貼り付けシート(E6~→A2へ縦横替えで）'!HI187="固定",1,'⑤案件貼り付けシート(E6~→A2へ縦横替えで）'!HI187="流動",2,'⑤案件貼り付けシート(E6~→A2へ縦横替えで）'!HI187="対象外",""))</f>
        <v/>
      </c>
      <c r="FU191" s="154" t="str">
        <f>IF('⑤案件貼り付けシート(E6~→A2へ縦横替えで）'!$HI187="固定",IF('⑤案件貼り付けシート(E6~→A2へ縦横替えで）'!HJ187="","",'⑤案件貼り付けシート(E6~→A2へ縦横替えで）'!HJ187),"")</f>
        <v/>
      </c>
      <c r="FV191" s="154" t="str">
        <f>IF('⑤案件貼り付けシート(E6~→A2へ縦横替えで）'!$HI187="固定",IF('⑤案件貼り付けシート(E6~→A2へ縦横替えで）'!HK187="","",'⑤案件貼り付けシート(E6~→A2へ縦横替えで）'!HK187),"")</f>
        <v/>
      </c>
      <c r="FW191" s="154" t="str">
        <f>IF('⑤案件貼り付けシート(E6~→A2へ縦横替えで）'!$HI187="固定",IF('⑤案件貼り付けシート(E6~→A2へ縦横替えで）'!HL187="","",'⑤案件貼り付けシート(E6~→A2へ縦横替えで）'!HL187),"")</f>
        <v/>
      </c>
      <c r="FX191" s="154" t="str">
        <f>IF('⑤案件貼り付けシート(E6~→A2へ縦横替えで）'!$HI187="固定",IF('⑤案件貼り付けシート(E6~→A2へ縦横替えで）'!HM187="","",'⑤案件貼り付けシート(E6~→A2へ縦横替えで）'!HM187),"")</f>
        <v/>
      </c>
      <c r="FY191" s="154" t="str">
        <f>IF('⑤案件貼り付けシート(E6~→A2へ縦横替えで）'!$HI187="固定",IF('⑤案件貼り付けシート(E6~→A2へ縦横替えで）'!HN187="","",'⑤案件貼り付けシート(E6~→A2へ縦横替えで）'!HN187),"")</f>
        <v/>
      </c>
      <c r="FZ191" s="154" t="str">
        <f>IF('⑤案件貼り付けシート(E6~→A2へ縦横替えで）'!$HI187="固定",IF('⑤案件貼り付けシート(E6~→A2へ縦横替えで）'!HO187="","",'⑤案件貼り付けシート(E6~→A2へ縦横替えで）'!HO187),"")</f>
        <v/>
      </c>
      <c r="GA191" s="7" t="str">
        <f>IF('⑤案件貼り付けシート(E6~→A2へ縦横替えで）'!$HI187="固定",IF('⑤案件貼り付けシート(E6~→A2へ縦横替えで）'!HP187="","",'⑤案件貼り付けシート(E6~→A2へ縦横替えで）'!HP187),"")</f>
        <v/>
      </c>
      <c r="GB191" s="7" t="str">
        <f>IF('⑤案件貼り付けシート(E6~→A2へ縦横替えで）'!HQ187="","",'⑤案件貼り付けシート(E6~→A2へ縦横替えで）'!HQ187)</f>
        <v/>
      </c>
      <c r="GC191" s="7" t="str">
        <f>IF('⑤案件貼り付けシート(E6~→A2へ縦横替えで）'!HR187="","",'⑤案件貼り付けシート(E6~→A2へ縦横替えで）'!HR187)</f>
        <v/>
      </c>
      <c r="GD191" s="7" t="str">
        <f>IF('⑤案件貼り付けシート(E6~→A2へ縦横替えで）'!HS187="","",'⑤案件貼り付けシート(E6~→A2へ縦横替えで）'!HS187)</f>
        <v/>
      </c>
      <c r="GE191" s="7"/>
      <c r="GF191" s="7"/>
      <c r="GG191" s="7"/>
      <c r="GH191" s="7"/>
      <c r="GI191" s="7"/>
      <c r="GJ191" s="7"/>
      <c r="GK191" s="7"/>
      <c r="GL191" s="7"/>
      <c r="GM191" s="48"/>
      <c r="GN191" s="7"/>
      <c r="GO191" s="7"/>
      <c r="GP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3"/>
      <c r="AS192" s="7"/>
      <c r="AT192" s="7"/>
      <c r="AU192" s="7"/>
      <c r="AV192" s="7"/>
      <c r="AW192" s="7"/>
      <c r="AX192" s="7"/>
      <c r="AY192" s="7"/>
      <c r="AZ192" s="7"/>
      <c r="BA192" s="7"/>
      <c r="BB192" s="7"/>
      <c r="BC192" s="7"/>
      <c r="BD192" s="7"/>
      <c r="BE192" s="154"/>
      <c r="BF192" s="154"/>
      <c r="BG192" s="7"/>
      <c r="BH192" s="154"/>
      <c r="BI192" s="154"/>
      <c r="BJ192" s="154"/>
      <c r="BK192" s="154"/>
      <c r="BL192" s="154"/>
      <c r="BM192" s="154"/>
      <c r="BN192" s="7"/>
      <c r="BO192" s="7"/>
      <c r="BP192" s="7"/>
      <c r="BQ192" s="7"/>
      <c r="BR192" s="154"/>
      <c r="BS192" s="154"/>
      <c r="BT192" s="7"/>
      <c r="BU192" s="154"/>
      <c r="BV192" s="154"/>
      <c r="BW192" s="154"/>
      <c r="BX192" s="154"/>
      <c r="BY192" s="154"/>
      <c r="BZ192" s="154"/>
      <c r="CA192" s="7"/>
      <c r="CB192" s="7"/>
      <c r="CC192" s="7"/>
      <c r="CD192" s="7"/>
      <c r="CE192" s="154"/>
      <c r="CF192" s="154"/>
      <c r="CG192" s="7"/>
      <c r="CH192" s="154"/>
      <c r="CI192" s="154"/>
      <c r="CJ192" s="154"/>
      <c r="CK192" s="154"/>
      <c r="CL192" s="154"/>
      <c r="CM192" s="154"/>
      <c r="CN192" s="7"/>
      <c r="CO192" s="7"/>
      <c r="CP192" s="7"/>
      <c r="CQ192" s="7"/>
      <c r="CR192" s="154"/>
      <c r="CS192" s="154"/>
      <c r="CT192" s="7"/>
      <c r="CU192" s="154"/>
      <c r="CV192" s="154"/>
      <c r="CW192" s="154"/>
      <c r="CX192" s="154"/>
      <c r="CY192" s="154"/>
      <c r="CZ192" s="154"/>
      <c r="DA192" s="7"/>
      <c r="DB192" s="7"/>
      <c r="DC192" s="7"/>
      <c r="DD192" s="7"/>
      <c r="DE192" s="154"/>
      <c r="DF192" s="154"/>
      <c r="DG192" s="7"/>
      <c r="DH192" s="154"/>
      <c r="DI192" s="154"/>
      <c r="DJ192" s="154"/>
      <c r="DK192" s="154"/>
      <c r="DL192" s="154"/>
      <c r="DM192" s="154"/>
      <c r="DN192" s="7"/>
      <c r="DO192" s="7"/>
      <c r="DP192" s="7"/>
      <c r="DQ192" s="7"/>
      <c r="DR192" s="154" t="str">
        <f>IF('⑤案件貼り付けシート(E6~→A2へ縦横替えで）'!FC188="","",'⑤案件貼り付けシート(E6~→A2へ縦横替えで）'!FC188)</f>
        <v/>
      </c>
      <c r="DS192" s="154" t="str">
        <f>IF('⑤案件貼り付けシート(E6~→A2へ縦横替えで）'!FD188="","",'⑤案件貼り付けシート(E6~→A2へ縦横替えで）'!FD188)</f>
        <v/>
      </c>
      <c r="DT192" s="7" t="str" cm="1">
        <f t="array" ref="DT192">IF('⑤案件貼り付けシート(E6~→A2へ縦横替えで）'!FE188="","",_xlfn.IFS('⑤案件貼り付けシート(E6~→A2へ縦横替えで）'!FE188="固定",1,'⑤案件貼り付けシート(E6~→A2へ縦横替えで）'!FE188="流動",2,'⑤案件貼り付けシート(E6~→A2へ縦横替えで）'!FE188="対象外",""))</f>
        <v/>
      </c>
      <c r="DU192" s="154" t="str">
        <f>IF('⑤案件貼り付けシート(E6~→A2へ縦横替えで）'!$FE188="固定",IF('⑤案件貼り付けシート(E6~→A2へ縦横替えで）'!FF188="","",'⑤案件貼り付けシート(E6~→A2へ縦横替えで）'!FF188),"")</f>
        <v/>
      </c>
      <c r="DV192" s="154" t="str">
        <f>IF('⑤案件貼り付けシート(E6~→A2へ縦横替えで）'!$FE188="固定",IF('⑤案件貼り付けシート(E6~→A2へ縦横替えで）'!FG188="","",'⑤案件貼り付けシート(E6~→A2へ縦横替えで）'!FG188),"")</f>
        <v/>
      </c>
      <c r="DW192" s="154" t="str">
        <f>IF('⑤案件貼り付けシート(E6~→A2へ縦横替えで）'!$FE188="固定",IF('⑤案件貼り付けシート(E6~→A2へ縦横替えで）'!FH188="","",'⑤案件貼り付けシート(E6~→A2へ縦横替えで）'!FH188),"")</f>
        <v/>
      </c>
      <c r="DX192" s="154" t="str">
        <f>IF('⑤案件貼り付けシート(E6~→A2へ縦横替えで）'!$FE188="固定",IF('⑤案件貼り付けシート(E6~→A2へ縦横替えで）'!FI188="","",'⑤案件貼り付けシート(E6~→A2へ縦横替えで）'!FI188),"")</f>
        <v/>
      </c>
      <c r="DY192" s="154" t="str">
        <f>IF('⑤案件貼り付けシート(E6~→A2へ縦横替えで）'!$FE188="固定",IF('⑤案件貼り付けシート(E6~→A2へ縦横替えで）'!FJ188="","",'⑤案件貼り付けシート(E6~→A2へ縦横替えで）'!FJ188),"")</f>
        <v/>
      </c>
      <c r="DZ192" s="154" t="str">
        <f>IF('⑤案件貼り付けシート(E6~→A2へ縦横替えで）'!$FE188="固定",IF('⑤案件貼り付けシート(E6~→A2へ縦横替えで）'!FK188="","",'⑤案件貼り付けシート(E6~→A2へ縦横替えで）'!FK188),"")</f>
        <v/>
      </c>
      <c r="EA192" s="7" t="str">
        <f>IF('⑤案件貼り付けシート(E6~→A2へ縦横替えで）'!$FE188="固定",IF('⑤案件貼り付けシート(E6~→A2へ縦横替えで）'!FL188="","",'⑤案件貼り付けシート(E6~→A2へ縦横替えで）'!FL188),"")</f>
        <v/>
      </c>
      <c r="EB192" s="7" t="str">
        <f>IF('⑤案件貼り付けシート(E6~→A2へ縦横替えで）'!FM188="","",'⑤案件貼り付けシート(E6~→A2へ縦横替えで）'!FM188)</f>
        <v/>
      </c>
      <c r="EC192" s="7" t="str">
        <f>IF('⑤案件貼り付けシート(E6~→A2へ縦横替えで）'!FN188="","",'⑤案件貼り付けシート(E6~→A2へ縦横替えで）'!FN188)</f>
        <v/>
      </c>
      <c r="ED192" s="7" t="str">
        <f>IF('⑤案件貼り付けシート(E6~→A2へ縦横替えで）'!FO188="","",'⑤案件貼り付けシート(E6~→A2へ縦横替えで）'!FO188)</f>
        <v/>
      </c>
      <c r="EE192" s="154" t="str">
        <f>IF('⑤案件貼り付けシート(E6~→A2へ縦横替えで）'!FQ188="","",'⑤案件貼り付けシート(E6~→A2へ縦横替えで）'!FQ188)</f>
        <v/>
      </c>
      <c r="EF192" s="154" t="str">
        <f>IF('⑤案件貼り付けシート(E6~→A2へ縦横替えで）'!FR188="","",'⑤案件貼り付けシート(E6~→A2へ縦横替えで）'!FR188)</f>
        <v/>
      </c>
      <c r="EG192" s="7" t="str" cm="1">
        <f t="array" ref="EG192">IF('⑤案件貼り付けシート(E6~→A2へ縦横替えで）'!FS188="","",_xlfn.IFS('⑤案件貼り付けシート(E6~→A2へ縦横替えで）'!FS188="固定",1,'⑤案件貼り付けシート(E6~→A2へ縦横替えで）'!FS188="流動",2,'⑤案件貼り付けシート(E6~→A2へ縦横替えで）'!FS188="対象外",""))</f>
        <v/>
      </c>
      <c r="EH192" s="154" t="str">
        <f>IF('⑤案件貼り付けシート(E6~→A2へ縦横替えで）'!$FS188="固定",IF('⑤案件貼り付けシート(E6~→A2へ縦横替えで）'!FT188="","",'⑤案件貼り付けシート(E6~→A2へ縦横替えで）'!FT188),"")</f>
        <v/>
      </c>
      <c r="EI192" s="154" t="str">
        <f>IF('⑤案件貼り付けシート(E6~→A2へ縦横替えで）'!$FS188="固定",IF('⑤案件貼り付けシート(E6~→A2へ縦横替えで）'!FU188="","",'⑤案件貼り付けシート(E6~→A2へ縦横替えで）'!FU188),"")</f>
        <v/>
      </c>
      <c r="EJ192" s="154" t="str">
        <f>IF('⑤案件貼り付けシート(E6~→A2へ縦横替えで）'!$FS188="固定",IF('⑤案件貼り付けシート(E6~→A2へ縦横替えで）'!FV188="","",'⑤案件貼り付けシート(E6~→A2へ縦横替えで）'!FV188),"")</f>
        <v/>
      </c>
      <c r="EK192" s="154" t="str">
        <f>IF('⑤案件貼り付けシート(E6~→A2へ縦横替えで）'!$FS188="固定",IF('⑤案件貼り付けシート(E6~→A2へ縦横替えで）'!FW188="","",'⑤案件貼り付けシート(E6~→A2へ縦横替えで）'!FW188),"")</f>
        <v/>
      </c>
      <c r="EL192" s="154" t="str">
        <f>IF('⑤案件貼り付けシート(E6~→A2へ縦横替えで）'!$FS188="固定",IF('⑤案件貼り付けシート(E6~→A2へ縦横替えで）'!FX188="","",'⑤案件貼り付けシート(E6~→A2へ縦横替えで）'!FX188),"")</f>
        <v/>
      </c>
      <c r="EM192" s="154" t="str">
        <f>IF('⑤案件貼り付けシート(E6~→A2へ縦横替えで）'!$FS188="固定",IF('⑤案件貼り付けシート(E6~→A2へ縦横替えで）'!FY188="","",'⑤案件貼り付けシート(E6~→A2へ縦横替えで）'!FY188),"")</f>
        <v/>
      </c>
      <c r="EN192" s="7" t="str">
        <f>IF('⑤案件貼り付けシート(E6~→A2へ縦横替えで）'!$FS188="固定",IF('⑤案件貼り付けシート(E6~→A2へ縦横替えで）'!FZ188="","",'⑤案件貼り付けシート(E6~→A2へ縦横替えで）'!FZ188),"")</f>
        <v/>
      </c>
      <c r="EO192" s="7" t="str">
        <f>IF('⑤案件貼り付けシート(E6~→A2へ縦横替えで）'!GA188="","",'⑤案件貼り付けシート(E6~→A2へ縦横替えで）'!GA188)</f>
        <v/>
      </c>
      <c r="EP192" s="7" t="str">
        <f>IF('⑤案件貼り付けシート(E6~→A2へ縦横替えで）'!GB188="","",'⑤案件貼り付けシート(E6~→A2へ縦横替えで）'!GB188)</f>
        <v/>
      </c>
      <c r="EQ192" s="7" t="str">
        <f>IF('⑤案件貼り付けシート(E6~→A2へ縦横替えで）'!GC188="","",'⑤案件貼り付けシート(E6~→A2へ縦横替えで）'!GC188)</f>
        <v/>
      </c>
      <c r="ER192" s="154" t="str">
        <f>IF('⑤案件貼り付けシート(E6~→A2へ縦横替えで）'!GE188="","",'⑤案件貼り付けシート(E6~→A2へ縦横替えで）'!GE188)</f>
        <v/>
      </c>
      <c r="ES192" s="154" t="str">
        <f>IF('⑤案件貼り付けシート(E6~→A2へ縦横替えで）'!GF188="","",'⑤案件貼り付けシート(E6~→A2へ縦横替えで）'!GF188)</f>
        <v/>
      </c>
      <c r="ET192" s="7" t="str" cm="1">
        <f t="array" ref="ET192">IF('⑤案件貼り付けシート(E6~→A2へ縦横替えで）'!GG188="","",_xlfn.IFS('⑤案件貼り付けシート(E6~→A2へ縦横替えで）'!GG188="固定",1,'⑤案件貼り付けシート(E6~→A2へ縦横替えで）'!GG188="流動",2,'⑤案件貼り付けシート(E6~→A2へ縦横替えで）'!GG188="対象外",""))</f>
        <v/>
      </c>
      <c r="EU192" s="154" t="str">
        <f>IF('⑤案件貼り付けシート(E6~→A2へ縦横替えで）'!$GG188="固定",IF('⑤案件貼り付けシート(E6~→A2へ縦横替えで）'!GH188="","",'⑤案件貼り付けシート(E6~→A2へ縦横替えで）'!GH188),"")</f>
        <v/>
      </c>
      <c r="EV192" s="154" t="str">
        <f>IF('⑤案件貼り付けシート(E6~→A2へ縦横替えで）'!$GG188="固定",IF('⑤案件貼り付けシート(E6~→A2へ縦横替えで）'!GI188="","",'⑤案件貼り付けシート(E6~→A2へ縦横替えで）'!GI188),"")</f>
        <v/>
      </c>
      <c r="EW192" s="154" t="str">
        <f>IF('⑤案件貼り付けシート(E6~→A2へ縦横替えで）'!$GG188="固定",IF('⑤案件貼り付けシート(E6~→A2へ縦横替えで）'!GJ188="","",'⑤案件貼り付けシート(E6~→A2へ縦横替えで）'!GJ188),"")</f>
        <v/>
      </c>
      <c r="EX192" s="154" t="str">
        <f>IF('⑤案件貼り付けシート(E6~→A2へ縦横替えで）'!$GG188="固定",IF('⑤案件貼り付けシート(E6~→A2へ縦横替えで）'!GK188="","",'⑤案件貼り付けシート(E6~→A2へ縦横替えで）'!GK188),"")</f>
        <v/>
      </c>
      <c r="EY192" s="154" t="str">
        <f>IF('⑤案件貼り付けシート(E6~→A2へ縦横替えで）'!$GG188="固定",IF('⑤案件貼り付けシート(E6~→A2へ縦横替えで）'!GL188="","",'⑤案件貼り付けシート(E6~→A2へ縦横替えで）'!GL188),"")</f>
        <v/>
      </c>
      <c r="EZ192" s="154" t="str">
        <f>IF('⑤案件貼り付けシート(E6~→A2へ縦横替えで）'!$GG188="固定",IF('⑤案件貼り付けシート(E6~→A2へ縦横替えで）'!GM188="","",'⑤案件貼り付けシート(E6~→A2へ縦横替えで）'!GM188),"")</f>
        <v/>
      </c>
      <c r="FA192" s="7" t="str">
        <f>IF('⑤案件貼り付けシート(E6~→A2へ縦横替えで）'!$GG188="固定",IF('⑤案件貼り付けシート(E6~→A2へ縦横替えで）'!GN188="","",'⑤案件貼り付けシート(E6~→A2へ縦横替えで）'!GN188),"")</f>
        <v/>
      </c>
      <c r="FB192" s="7" t="str">
        <f>IF('⑤案件貼り付けシート(E6~→A2へ縦横替えで）'!GO188="","",'⑤案件貼り付けシート(E6~→A2へ縦横替えで）'!GO188)</f>
        <v/>
      </c>
      <c r="FC192" s="7" t="str">
        <f>IF('⑤案件貼り付けシート(E6~→A2へ縦横替えで）'!GP188="","",'⑤案件貼り付けシート(E6~→A2へ縦横替えで）'!GP188)</f>
        <v/>
      </c>
      <c r="FD192" s="7" t="str">
        <f>IF('⑤案件貼り付けシート(E6~→A2へ縦横替えで）'!GQ188="","",'⑤案件貼り付けシート(E6~→A2へ縦横替えで）'!GQ188)</f>
        <v/>
      </c>
      <c r="FE192" s="154" t="str">
        <f>IF('⑤案件貼り付けシート(E6~→A2へ縦横替えで）'!GS188="","",'⑤案件貼り付けシート(E6~→A2へ縦横替えで）'!GS188)</f>
        <v/>
      </c>
      <c r="FF192" s="154" t="str">
        <f>IF('⑤案件貼り付けシート(E6~→A2へ縦横替えで）'!GT188="","",'⑤案件貼り付けシート(E6~→A2へ縦横替えで）'!GT188)</f>
        <v/>
      </c>
      <c r="FG192" s="7" t="str" cm="1">
        <f t="array" ref="FG192">IF('⑤案件貼り付けシート(E6~→A2へ縦横替えで）'!GU188="","",_xlfn.IFS('⑤案件貼り付けシート(E6~→A2へ縦横替えで）'!GU188="固定",1,'⑤案件貼り付けシート(E6~→A2へ縦横替えで）'!GU188="流動",2,'⑤案件貼り付けシート(E6~→A2へ縦横替えで）'!GU188="対象外",""))</f>
        <v/>
      </c>
      <c r="FH192" s="154" t="str">
        <f>IF('⑤案件貼り付けシート(E6~→A2へ縦横替えで）'!$GU188="固定",IF('⑤案件貼り付けシート(E6~→A2へ縦横替えで）'!GV188="","",'⑤案件貼り付けシート(E6~→A2へ縦横替えで）'!GV188),"")</f>
        <v/>
      </c>
      <c r="FI192" s="154" t="str">
        <f>IF('⑤案件貼り付けシート(E6~→A2へ縦横替えで）'!$GU188="固定",IF('⑤案件貼り付けシート(E6~→A2へ縦横替えで）'!GW188="","",'⑤案件貼り付けシート(E6~→A2へ縦横替えで）'!GW188),"")</f>
        <v/>
      </c>
      <c r="FJ192" s="154" t="str">
        <f>IF('⑤案件貼り付けシート(E6~→A2へ縦横替えで）'!$GU188="固定",IF('⑤案件貼り付けシート(E6~→A2へ縦横替えで）'!GX188="","",'⑤案件貼り付けシート(E6~→A2へ縦横替えで）'!GX188),"")</f>
        <v/>
      </c>
      <c r="FK192" s="154" t="str">
        <f>IF('⑤案件貼り付けシート(E6~→A2へ縦横替えで）'!$GU188="固定",IF('⑤案件貼り付けシート(E6~→A2へ縦横替えで）'!GY188="","",'⑤案件貼り付けシート(E6~→A2へ縦横替えで）'!GY188),"")</f>
        <v/>
      </c>
      <c r="FL192" s="154" t="str">
        <f>IF('⑤案件貼り付けシート(E6~→A2へ縦横替えで）'!$GU188="固定",IF('⑤案件貼り付けシート(E6~→A2へ縦横替えで）'!GZ188="","",'⑤案件貼り付けシート(E6~→A2へ縦横替えで）'!GZ188),"")</f>
        <v/>
      </c>
      <c r="FM192" s="154" t="str">
        <f>IF('⑤案件貼り付けシート(E6~→A2へ縦横替えで）'!$GU188="固定",IF('⑤案件貼り付けシート(E6~→A2へ縦横替えで）'!HA188="","",'⑤案件貼り付けシート(E6~→A2へ縦横替えで）'!HA188),"")</f>
        <v/>
      </c>
      <c r="FN192" s="7" t="str">
        <f>IF('⑤案件貼り付けシート(E6~→A2へ縦横替えで）'!$GU188="固定",IF('⑤案件貼り付けシート(E6~→A2へ縦横替えで）'!HB188="","",'⑤案件貼り付けシート(E6~→A2へ縦横替えで）'!HB188),"")</f>
        <v/>
      </c>
      <c r="FO192" s="7" t="str">
        <f>IF('⑤案件貼り付けシート(E6~→A2へ縦横替えで）'!HC188="","",'⑤案件貼り付けシート(E6~→A2へ縦横替えで）'!HC188)</f>
        <v/>
      </c>
      <c r="FP192" s="7" t="str">
        <f>IF('⑤案件貼り付けシート(E6~→A2へ縦横替えで）'!HD188="","",'⑤案件貼り付けシート(E6~→A2へ縦横替えで）'!HD188)</f>
        <v/>
      </c>
      <c r="FQ192" s="7" t="str">
        <f>IF('⑤案件貼り付けシート(E6~→A2へ縦横替えで）'!HE188="","",'⑤案件貼り付けシート(E6~→A2へ縦横替えで）'!HE188)</f>
        <v/>
      </c>
      <c r="FR192" s="154" t="str">
        <f>IF('⑤案件貼り付けシート(E6~→A2へ縦横替えで）'!HG188="","",'⑤案件貼り付けシート(E6~→A2へ縦横替えで）'!HG188)</f>
        <v/>
      </c>
      <c r="FS192" s="154" t="str">
        <f>IF('⑤案件貼り付けシート(E6~→A2へ縦横替えで）'!HH188="","",'⑤案件貼り付けシート(E6~→A2へ縦横替えで）'!HH188)</f>
        <v/>
      </c>
      <c r="FT192" s="7" t="str" cm="1">
        <f t="array" ref="FT192">IF('⑤案件貼り付けシート(E6~→A2へ縦横替えで）'!HI188="","",_xlfn.IFS('⑤案件貼り付けシート(E6~→A2へ縦横替えで）'!HI188="固定",1,'⑤案件貼り付けシート(E6~→A2へ縦横替えで）'!HI188="流動",2,'⑤案件貼り付けシート(E6~→A2へ縦横替えで）'!HI188="対象外",""))</f>
        <v/>
      </c>
      <c r="FU192" s="154" t="str">
        <f>IF('⑤案件貼り付けシート(E6~→A2へ縦横替えで）'!$HI188="固定",IF('⑤案件貼り付けシート(E6~→A2へ縦横替えで）'!HJ188="","",'⑤案件貼り付けシート(E6~→A2へ縦横替えで）'!HJ188),"")</f>
        <v/>
      </c>
      <c r="FV192" s="154" t="str">
        <f>IF('⑤案件貼り付けシート(E6~→A2へ縦横替えで）'!$HI188="固定",IF('⑤案件貼り付けシート(E6~→A2へ縦横替えで）'!HK188="","",'⑤案件貼り付けシート(E6~→A2へ縦横替えで）'!HK188),"")</f>
        <v/>
      </c>
      <c r="FW192" s="154" t="str">
        <f>IF('⑤案件貼り付けシート(E6~→A2へ縦横替えで）'!$HI188="固定",IF('⑤案件貼り付けシート(E6~→A2へ縦横替えで）'!HL188="","",'⑤案件貼り付けシート(E6~→A2へ縦横替えで）'!HL188),"")</f>
        <v/>
      </c>
      <c r="FX192" s="154" t="str">
        <f>IF('⑤案件貼り付けシート(E6~→A2へ縦横替えで）'!$HI188="固定",IF('⑤案件貼り付けシート(E6~→A2へ縦横替えで）'!HM188="","",'⑤案件貼り付けシート(E6~→A2へ縦横替えで）'!HM188),"")</f>
        <v/>
      </c>
      <c r="FY192" s="154" t="str">
        <f>IF('⑤案件貼り付けシート(E6~→A2へ縦横替えで）'!$HI188="固定",IF('⑤案件貼り付けシート(E6~→A2へ縦横替えで）'!HN188="","",'⑤案件貼り付けシート(E6~→A2へ縦横替えで）'!HN188),"")</f>
        <v/>
      </c>
      <c r="FZ192" s="154" t="str">
        <f>IF('⑤案件貼り付けシート(E6~→A2へ縦横替えで）'!$HI188="固定",IF('⑤案件貼り付けシート(E6~→A2へ縦横替えで）'!HO188="","",'⑤案件貼り付けシート(E6~→A2へ縦横替えで）'!HO188),"")</f>
        <v/>
      </c>
      <c r="GA192" s="7" t="str">
        <f>IF('⑤案件貼り付けシート(E6~→A2へ縦横替えで）'!$HI188="固定",IF('⑤案件貼り付けシート(E6~→A2へ縦横替えで）'!HP188="","",'⑤案件貼り付けシート(E6~→A2へ縦横替えで）'!HP188),"")</f>
        <v/>
      </c>
      <c r="GB192" s="7" t="str">
        <f>IF('⑤案件貼り付けシート(E6~→A2へ縦横替えで）'!HQ188="","",'⑤案件貼り付けシート(E6~→A2へ縦横替えで）'!HQ188)</f>
        <v/>
      </c>
      <c r="GC192" s="7" t="str">
        <f>IF('⑤案件貼り付けシート(E6~→A2へ縦横替えで）'!HR188="","",'⑤案件貼り付けシート(E6~→A2へ縦横替えで）'!HR188)</f>
        <v/>
      </c>
      <c r="GD192" s="7" t="str">
        <f>IF('⑤案件貼り付けシート(E6~→A2へ縦横替えで）'!HS188="","",'⑤案件貼り付けシート(E6~→A2へ縦横替えで）'!HS188)</f>
        <v/>
      </c>
      <c r="GE192" s="7"/>
      <c r="GF192" s="7"/>
      <c r="GG192" s="7"/>
      <c r="GH192" s="7"/>
      <c r="GI192" s="7"/>
      <c r="GJ192" s="7"/>
      <c r="GK192" s="7"/>
      <c r="GL192" s="7"/>
      <c r="GM192" s="48"/>
      <c r="GN192" s="7"/>
      <c r="GO192" s="7"/>
      <c r="GP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3"/>
      <c r="AS193" s="7"/>
      <c r="AT193" s="7"/>
      <c r="AU193" s="7"/>
      <c r="AV193" s="7"/>
      <c r="AW193" s="7"/>
      <c r="AX193" s="7"/>
      <c r="AY193" s="7"/>
      <c r="AZ193" s="7"/>
      <c r="BA193" s="7"/>
      <c r="BB193" s="7"/>
      <c r="BC193" s="7"/>
      <c r="BD193" s="7"/>
      <c r="BE193" s="154"/>
      <c r="BF193" s="154"/>
      <c r="BG193" s="7"/>
      <c r="BH193" s="154"/>
      <c r="BI193" s="154"/>
      <c r="BJ193" s="154"/>
      <c r="BK193" s="154"/>
      <c r="BL193" s="154"/>
      <c r="BM193" s="154"/>
      <c r="BN193" s="7"/>
      <c r="BO193" s="7"/>
      <c r="BP193" s="7"/>
      <c r="BQ193" s="7"/>
      <c r="BR193" s="154"/>
      <c r="BS193" s="154"/>
      <c r="BT193" s="7"/>
      <c r="BU193" s="154"/>
      <c r="BV193" s="154"/>
      <c r="BW193" s="154"/>
      <c r="BX193" s="154"/>
      <c r="BY193" s="154"/>
      <c r="BZ193" s="154"/>
      <c r="CA193" s="7"/>
      <c r="CB193" s="7"/>
      <c r="CC193" s="7"/>
      <c r="CD193" s="7"/>
      <c r="CE193" s="154"/>
      <c r="CF193" s="154"/>
      <c r="CG193" s="7"/>
      <c r="CH193" s="154"/>
      <c r="CI193" s="154"/>
      <c r="CJ193" s="154"/>
      <c r="CK193" s="154"/>
      <c r="CL193" s="154"/>
      <c r="CM193" s="154"/>
      <c r="CN193" s="7"/>
      <c r="CO193" s="7"/>
      <c r="CP193" s="7"/>
      <c r="CQ193" s="7"/>
      <c r="CR193" s="154"/>
      <c r="CS193" s="154"/>
      <c r="CT193" s="7"/>
      <c r="CU193" s="154"/>
      <c r="CV193" s="154"/>
      <c r="CW193" s="154"/>
      <c r="CX193" s="154"/>
      <c r="CY193" s="154"/>
      <c r="CZ193" s="154"/>
      <c r="DA193" s="7"/>
      <c r="DB193" s="7"/>
      <c r="DC193" s="7"/>
      <c r="DD193" s="7"/>
      <c r="DE193" s="154"/>
      <c r="DF193" s="154"/>
      <c r="DG193" s="7"/>
      <c r="DH193" s="154"/>
      <c r="DI193" s="154"/>
      <c r="DJ193" s="154"/>
      <c r="DK193" s="154"/>
      <c r="DL193" s="154"/>
      <c r="DM193" s="154"/>
      <c r="DN193" s="7"/>
      <c r="DO193" s="7"/>
      <c r="DP193" s="7"/>
      <c r="DQ193" s="7"/>
      <c r="DR193" s="154" t="str">
        <f>IF('⑤案件貼り付けシート(E6~→A2へ縦横替えで）'!FC189="","",'⑤案件貼り付けシート(E6~→A2へ縦横替えで）'!FC189)</f>
        <v/>
      </c>
      <c r="DS193" s="154" t="str">
        <f>IF('⑤案件貼り付けシート(E6~→A2へ縦横替えで）'!FD189="","",'⑤案件貼り付けシート(E6~→A2へ縦横替えで）'!FD189)</f>
        <v/>
      </c>
      <c r="DT193" s="7" t="str" cm="1">
        <f t="array" ref="DT193">IF('⑤案件貼り付けシート(E6~→A2へ縦横替えで）'!FE189="","",_xlfn.IFS('⑤案件貼り付けシート(E6~→A2へ縦横替えで）'!FE189="固定",1,'⑤案件貼り付けシート(E6~→A2へ縦横替えで）'!FE189="流動",2,'⑤案件貼り付けシート(E6~→A2へ縦横替えで）'!FE189="対象外",""))</f>
        <v/>
      </c>
      <c r="DU193" s="154" t="str">
        <f>IF('⑤案件貼り付けシート(E6~→A2へ縦横替えで）'!$FE189="固定",IF('⑤案件貼り付けシート(E6~→A2へ縦横替えで）'!FF189="","",'⑤案件貼り付けシート(E6~→A2へ縦横替えで）'!FF189),"")</f>
        <v/>
      </c>
      <c r="DV193" s="154" t="str">
        <f>IF('⑤案件貼り付けシート(E6~→A2へ縦横替えで）'!$FE189="固定",IF('⑤案件貼り付けシート(E6~→A2へ縦横替えで）'!FG189="","",'⑤案件貼り付けシート(E6~→A2へ縦横替えで）'!FG189),"")</f>
        <v/>
      </c>
      <c r="DW193" s="154" t="str">
        <f>IF('⑤案件貼り付けシート(E6~→A2へ縦横替えで）'!$FE189="固定",IF('⑤案件貼り付けシート(E6~→A2へ縦横替えで）'!FH189="","",'⑤案件貼り付けシート(E6~→A2へ縦横替えで）'!FH189),"")</f>
        <v/>
      </c>
      <c r="DX193" s="154" t="str">
        <f>IF('⑤案件貼り付けシート(E6~→A2へ縦横替えで）'!$FE189="固定",IF('⑤案件貼り付けシート(E6~→A2へ縦横替えで）'!FI189="","",'⑤案件貼り付けシート(E6~→A2へ縦横替えで）'!FI189),"")</f>
        <v/>
      </c>
      <c r="DY193" s="154" t="str">
        <f>IF('⑤案件貼り付けシート(E6~→A2へ縦横替えで）'!$FE189="固定",IF('⑤案件貼り付けシート(E6~→A2へ縦横替えで）'!FJ189="","",'⑤案件貼り付けシート(E6~→A2へ縦横替えで）'!FJ189),"")</f>
        <v/>
      </c>
      <c r="DZ193" s="154" t="str">
        <f>IF('⑤案件貼り付けシート(E6~→A2へ縦横替えで）'!$FE189="固定",IF('⑤案件貼り付けシート(E6~→A2へ縦横替えで）'!FK189="","",'⑤案件貼り付けシート(E6~→A2へ縦横替えで）'!FK189),"")</f>
        <v/>
      </c>
      <c r="EA193" s="7" t="str">
        <f>IF('⑤案件貼り付けシート(E6~→A2へ縦横替えで）'!$FE189="固定",IF('⑤案件貼り付けシート(E6~→A2へ縦横替えで）'!FL189="","",'⑤案件貼り付けシート(E6~→A2へ縦横替えで）'!FL189),"")</f>
        <v/>
      </c>
      <c r="EB193" s="7" t="str">
        <f>IF('⑤案件貼り付けシート(E6~→A2へ縦横替えで）'!FM189="","",'⑤案件貼り付けシート(E6~→A2へ縦横替えで）'!FM189)</f>
        <v/>
      </c>
      <c r="EC193" s="7" t="str">
        <f>IF('⑤案件貼り付けシート(E6~→A2へ縦横替えで）'!FN189="","",'⑤案件貼り付けシート(E6~→A2へ縦横替えで）'!FN189)</f>
        <v/>
      </c>
      <c r="ED193" s="7" t="str">
        <f>IF('⑤案件貼り付けシート(E6~→A2へ縦横替えで）'!FO189="","",'⑤案件貼り付けシート(E6~→A2へ縦横替えで）'!FO189)</f>
        <v/>
      </c>
      <c r="EE193" s="154" t="str">
        <f>IF('⑤案件貼り付けシート(E6~→A2へ縦横替えで）'!FQ189="","",'⑤案件貼り付けシート(E6~→A2へ縦横替えで）'!FQ189)</f>
        <v/>
      </c>
      <c r="EF193" s="154" t="str">
        <f>IF('⑤案件貼り付けシート(E6~→A2へ縦横替えで）'!FR189="","",'⑤案件貼り付けシート(E6~→A2へ縦横替えで）'!FR189)</f>
        <v/>
      </c>
      <c r="EG193" s="7" t="str" cm="1">
        <f t="array" ref="EG193">IF('⑤案件貼り付けシート(E6~→A2へ縦横替えで）'!FS189="","",_xlfn.IFS('⑤案件貼り付けシート(E6~→A2へ縦横替えで）'!FS189="固定",1,'⑤案件貼り付けシート(E6~→A2へ縦横替えで）'!FS189="流動",2,'⑤案件貼り付けシート(E6~→A2へ縦横替えで）'!FS189="対象外",""))</f>
        <v/>
      </c>
      <c r="EH193" s="154" t="str">
        <f>IF('⑤案件貼り付けシート(E6~→A2へ縦横替えで）'!$FS189="固定",IF('⑤案件貼り付けシート(E6~→A2へ縦横替えで）'!FT189="","",'⑤案件貼り付けシート(E6~→A2へ縦横替えで）'!FT189),"")</f>
        <v/>
      </c>
      <c r="EI193" s="154" t="str">
        <f>IF('⑤案件貼り付けシート(E6~→A2へ縦横替えで）'!$FS189="固定",IF('⑤案件貼り付けシート(E6~→A2へ縦横替えで）'!FU189="","",'⑤案件貼り付けシート(E6~→A2へ縦横替えで）'!FU189),"")</f>
        <v/>
      </c>
      <c r="EJ193" s="154" t="str">
        <f>IF('⑤案件貼り付けシート(E6~→A2へ縦横替えで）'!$FS189="固定",IF('⑤案件貼り付けシート(E6~→A2へ縦横替えで）'!FV189="","",'⑤案件貼り付けシート(E6~→A2へ縦横替えで）'!FV189),"")</f>
        <v/>
      </c>
      <c r="EK193" s="154" t="str">
        <f>IF('⑤案件貼り付けシート(E6~→A2へ縦横替えで）'!$FS189="固定",IF('⑤案件貼り付けシート(E6~→A2へ縦横替えで）'!FW189="","",'⑤案件貼り付けシート(E6~→A2へ縦横替えで）'!FW189),"")</f>
        <v/>
      </c>
      <c r="EL193" s="154" t="str">
        <f>IF('⑤案件貼り付けシート(E6~→A2へ縦横替えで）'!$FS189="固定",IF('⑤案件貼り付けシート(E6~→A2へ縦横替えで）'!FX189="","",'⑤案件貼り付けシート(E6~→A2へ縦横替えで）'!FX189),"")</f>
        <v/>
      </c>
      <c r="EM193" s="154" t="str">
        <f>IF('⑤案件貼り付けシート(E6~→A2へ縦横替えで）'!$FS189="固定",IF('⑤案件貼り付けシート(E6~→A2へ縦横替えで）'!FY189="","",'⑤案件貼り付けシート(E6~→A2へ縦横替えで）'!FY189),"")</f>
        <v/>
      </c>
      <c r="EN193" s="7" t="str">
        <f>IF('⑤案件貼り付けシート(E6~→A2へ縦横替えで）'!$FS189="固定",IF('⑤案件貼り付けシート(E6~→A2へ縦横替えで）'!FZ189="","",'⑤案件貼り付けシート(E6~→A2へ縦横替えで）'!FZ189),"")</f>
        <v/>
      </c>
      <c r="EO193" s="7" t="str">
        <f>IF('⑤案件貼り付けシート(E6~→A2へ縦横替えで）'!GA189="","",'⑤案件貼り付けシート(E6~→A2へ縦横替えで）'!GA189)</f>
        <v/>
      </c>
      <c r="EP193" s="7" t="str">
        <f>IF('⑤案件貼り付けシート(E6~→A2へ縦横替えで）'!GB189="","",'⑤案件貼り付けシート(E6~→A2へ縦横替えで）'!GB189)</f>
        <v/>
      </c>
      <c r="EQ193" s="7" t="str">
        <f>IF('⑤案件貼り付けシート(E6~→A2へ縦横替えで）'!GC189="","",'⑤案件貼り付けシート(E6~→A2へ縦横替えで）'!GC189)</f>
        <v/>
      </c>
      <c r="ER193" s="154" t="str">
        <f>IF('⑤案件貼り付けシート(E6~→A2へ縦横替えで）'!GE189="","",'⑤案件貼り付けシート(E6~→A2へ縦横替えで）'!GE189)</f>
        <v/>
      </c>
      <c r="ES193" s="154" t="str">
        <f>IF('⑤案件貼り付けシート(E6~→A2へ縦横替えで）'!GF189="","",'⑤案件貼り付けシート(E6~→A2へ縦横替えで）'!GF189)</f>
        <v/>
      </c>
      <c r="ET193" s="7" t="str" cm="1">
        <f t="array" ref="ET193">IF('⑤案件貼り付けシート(E6~→A2へ縦横替えで）'!GG189="","",_xlfn.IFS('⑤案件貼り付けシート(E6~→A2へ縦横替えで）'!GG189="固定",1,'⑤案件貼り付けシート(E6~→A2へ縦横替えで）'!GG189="流動",2,'⑤案件貼り付けシート(E6~→A2へ縦横替えで）'!GG189="対象外",""))</f>
        <v/>
      </c>
      <c r="EU193" s="154" t="str">
        <f>IF('⑤案件貼り付けシート(E6~→A2へ縦横替えで）'!$GG189="固定",IF('⑤案件貼り付けシート(E6~→A2へ縦横替えで）'!GH189="","",'⑤案件貼り付けシート(E6~→A2へ縦横替えで）'!GH189),"")</f>
        <v/>
      </c>
      <c r="EV193" s="154" t="str">
        <f>IF('⑤案件貼り付けシート(E6~→A2へ縦横替えで）'!$GG189="固定",IF('⑤案件貼り付けシート(E6~→A2へ縦横替えで）'!GI189="","",'⑤案件貼り付けシート(E6~→A2へ縦横替えで）'!GI189),"")</f>
        <v/>
      </c>
      <c r="EW193" s="154" t="str">
        <f>IF('⑤案件貼り付けシート(E6~→A2へ縦横替えで）'!$GG189="固定",IF('⑤案件貼り付けシート(E6~→A2へ縦横替えで）'!GJ189="","",'⑤案件貼り付けシート(E6~→A2へ縦横替えで）'!GJ189),"")</f>
        <v/>
      </c>
      <c r="EX193" s="154" t="str">
        <f>IF('⑤案件貼り付けシート(E6~→A2へ縦横替えで）'!$GG189="固定",IF('⑤案件貼り付けシート(E6~→A2へ縦横替えで）'!GK189="","",'⑤案件貼り付けシート(E6~→A2へ縦横替えで）'!GK189),"")</f>
        <v/>
      </c>
      <c r="EY193" s="154" t="str">
        <f>IF('⑤案件貼り付けシート(E6~→A2へ縦横替えで）'!$GG189="固定",IF('⑤案件貼り付けシート(E6~→A2へ縦横替えで）'!GL189="","",'⑤案件貼り付けシート(E6~→A2へ縦横替えで）'!GL189),"")</f>
        <v/>
      </c>
      <c r="EZ193" s="154" t="str">
        <f>IF('⑤案件貼り付けシート(E6~→A2へ縦横替えで）'!$GG189="固定",IF('⑤案件貼り付けシート(E6~→A2へ縦横替えで）'!GM189="","",'⑤案件貼り付けシート(E6~→A2へ縦横替えで）'!GM189),"")</f>
        <v/>
      </c>
      <c r="FA193" s="7" t="str">
        <f>IF('⑤案件貼り付けシート(E6~→A2へ縦横替えで）'!$GG189="固定",IF('⑤案件貼り付けシート(E6~→A2へ縦横替えで）'!GN189="","",'⑤案件貼り付けシート(E6~→A2へ縦横替えで）'!GN189),"")</f>
        <v/>
      </c>
      <c r="FB193" s="7" t="str">
        <f>IF('⑤案件貼り付けシート(E6~→A2へ縦横替えで）'!GO189="","",'⑤案件貼り付けシート(E6~→A2へ縦横替えで）'!GO189)</f>
        <v/>
      </c>
      <c r="FC193" s="7" t="str">
        <f>IF('⑤案件貼り付けシート(E6~→A2へ縦横替えで）'!GP189="","",'⑤案件貼り付けシート(E6~→A2へ縦横替えで）'!GP189)</f>
        <v/>
      </c>
      <c r="FD193" s="7" t="str">
        <f>IF('⑤案件貼り付けシート(E6~→A2へ縦横替えで）'!GQ189="","",'⑤案件貼り付けシート(E6~→A2へ縦横替えで）'!GQ189)</f>
        <v/>
      </c>
      <c r="FE193" s="154" t="str">
        <f>IF('⑤案件貼り付けシート(E6~→A2へ縦横替えで）'!GS189="","",'⑤案件貼り付けシート(E6~→A2へ縦横替えで）'!GS189)</f>
        <v/>
      </c>
      <c r="FF193" s="154" t="str">
        <f>IF('⑤案件貼り付けシート(E6~→A2へ縦横替えで）'!GT189="","",'⑤案件貼り付けシート(E6~→A2へ縦横替えで）'!GT189)</f>
        <v/>
      </c>
      <c r="FG193" s="7" t="str" cm="1">
        <f t="array" ref="FG193">IF('⑤案件貼り付けシート(E6~→A2へ縦横替えで）'!GU189="","",_xlfn.IFS('⑤案件貼り付けシート(E6~→A2へ縦横替えで）'!GU189="固定",1,'⑤案件貼り付けシート(E6~→A2へ縦横替えで）'!GU189="流動",2,'⑤案件貼り付けシート(E6~→A2へ縦横替えで）'!GU189="対象外",""))</f>
        <v/>
      </c>
      <c r="FH193" s="154" t="str">
        <f>IF('⑤案件貼り付けシート(E6~→A2へ縦横替えで）'!$GU189="固定",IF('⑤案件貼り付けシート(E6~→A2へ縦横替えで）'!GV189="","",'⑤案件貼り付けシート(E6~→A2へ縦横替えで）'!GV189),"")</f>
        <v/>
      </c>
      <c r="FI193" s="154" t="str">
        <f>IF('⑤案件貼り付けシート(E6~→A2へ縦横替えで）'!$GU189="固定",IF('⑤案件貼り付けシート(E6~→A2へ縦横替えで）'!GW189="","",'⑤案件貼り付けシート(E6~→A2へ縦横替えで）'!GW189),"")</f>
        <v/>
      </c>
      <c r="FJ193" s="154" t="str">
        <f>IF('⑤案件貼り付けシート(E6~→A2へ縦横替えで）'!$GU189="固定",IF('⑤案件貼り付けシート(E6~→A2へ縦横替えで）'!GX189="","",'⑤案件貼り付けシート(E6~→A2へ縦横替えで）'!GX189),"")</f>
        <v/>
      </c>
      <c r="FK193" s="154" t="str">
        <f>IF('⑤案件貼り付けシート(E6~→A2へ縦横替えで）'!$GU189="固定",IF('⑤案件貼り付けシート(E6~→A2へ縦横替えで）'!GY189="","",'⑤案件貼り付けシート(E6~→A2へ縦横替えで）'!GY189),"")</f>
        <v/>
      </c>
      <c r="FL193" s="154" t="str">
        <f>IF('⑤案件貼り付けシート(E6~→A2へ縦横替えで）'!$GU189="固定",IF('⑤案件貼り付けシート(E6~→A2へ縦横替えで）'!GZ189="","",'⑤案件貼り付けシート(E6~→A2へ縦横替えで）'!GZ189),"")</f>
        <v/>
      </c>
      <c r="FM193" s="154" t="str">
        <f>IF('⑤案件貼り付けシート(E6~→A2へ縦横替えで）'!$GU189="固定",IF('⑤案件貼り付けシート(E6~→A2へ縦横替えで）'!HA189="","",'⑤案件貼り付けシート(E6~→A2へ縦横替えで）'!HA189),"")</f>
        <v/>
      </c>
      <c r="FN193" s="7" t="str">
        <f>IF('⑤案件貼り付けシート(E6~→A2へ縦横替えで）'!$GU189="固定",IF('⑤案件貼り付けシート(E6~→A2へ縦横替えで）'!HB189="","",'⑤案件貼り付けシート(E6~→A2へ縦横替えで）'!HB189),"")</f>
        <v/>
      </c>
      <c r="FO193" s="7" t="str">
        <f>IF('⑤案件貼り付けシート(E6~→A2へ縦横替えで）'!HC189="","",'⑤案件貼り付けシート(E6~→A2へ縦横替えで）'!HC189)</f>
        <v/>
      </c>
      <c r="FP193" s="7" t="str">
        <f>IF('⑤案件貼り付けシート(E6~→A2へ縦横替えで）'!HD189="","",'⑤案件貼り付けシート(E6~→A2へ縦横替えで）'!HD189)</f>
        <v/>
      </c>
      <c r="FQ193" s="7" t="str">
        <f>IF('⑤案件貼り付けシート(E6~→A2へ縦横替えで）'!HE189="","",'⑤案件貼り付けシート(E6~→A2へ縦横替えで）'!HE189)</f>
        <v/>
      </c>
      <c r="FR193" s="154" t="str">
        <f>IF('⑤案件貼り付けシート(E6~→A2へ縦横替えで）'!HG189="","",'⑤案件貼り付けシート(E6~→A2へ縦横替えで）'!HG189)</f>
        <v/>
      </c>
      <c r="FS193" s="154" t="str">
        <f>IF('⑤案件貼り付けシート(E6~→A2へ縦横替えで）'!HH189="","",'⑤案件貼り付けシート(E6~→A2へ縦横替えで）'!HH189)</f>
        <v/>
      </c>
      <c r="FT193" s="7" t="str" cm="1">
        <f t="array" ref="FT193">IF('⑤案件貼り付けシート(E6~→A2へ縦横替えで）'!HI189="","",_xlfn.IFS('⑤案件貼り付けシート(E6~→A2へ縦横替えで）'!HI189="固定",1,'⑤案件貼り付けシート(E6~→A2へ縦横替えで）'!HI189="流動",2,'⑤案件貼り付けシート(E6~→A2へ縦横替えで）'!HI189="対象外",""))</f>
        <v/>
      </c>
      <c r="FU193" s="154" t="str">
        <f>IF('⑤案件貼り付けシート(E6~→A2へ縦横替えで）'!$HI189="固定",IF('⑤案件貼り付けシート(E6~→A2へ縦横替えで）'!HJ189="","",'⑤案件貼り付けシート(E6~→A2へ縦横替えで）'!HJ189),"")</f>
        <v/>
      </c>
      <c r="FV193" s="154" t="str">
        <f>IF('⑤案件貼り付けシート(E6~→A2へ縦横替えで）'!$HI189="固定",IF('⑤案件貼り付けシート(E6~→A2へ縦横替えで）'!HK189="","",'⑤案件貼り付けシート(E6~→A2へ縦横替えで）'!HK189),"")</f>
        <v/>
      </c>
      <c r="FW193" s="154" t="str">
        <f>IF('⑤案件貼り付けシート(E6~→A2へ縦横替えで）'!$HI189="固定",IF('⑤案件貼り付けシート(E6~→A2へ縦横替えで）'!HL189="","",'⑤案件貼り付けシート(E6~→A2へ縦横替えで）'!HL189),"")</f>
        <v/>
      </c>
      <c r="FX193" s="154" t="str">
        <f>IF('⑤案件貼り付けシート(E6~→A2へ縦横替えで）'!$HI189="固定",IF('⑤案件貼り付けシート(E6~→A2へ縦横替えで）'!HM189="","",'⑤案件貼り付けシート(E6~→A2へ縦横替えで）'!HM189),"")</f>
        <v/>
      </c>
      <c r="FY193" s="154" t="str">
        <f>IF('⑤案件貼り付けシート(E6~→A2へ縦横替えで）'!$HI189="固定",IF('⑤案件貼り付けシート(E6~→A2へ縦横替えで）'!HN189="","",'⑤案件貼り付けシート(E6~→A2へ縦横替えで）'!HN189),"")</f>
        <v/>
      </c>
      <c r="FZ193" s="154" t="str">
        <f>IF('⑤案件貼り付けシート(E6~→A2へ縦横替えで）'!$HI189="固定",IF('⑤案件貼り付けシート(E6~→A2へ縦横替えで）'!HO189="","",'⑤案件貼り付けシート(E6~→A2へ縦横替えで）'!HO189),"")</f>
        <v/>
      </c>
      <c r="GA193" s="7" t="str">
        <f>IF('⑤案件貼り付けシート(E6~→A2へ縦横替えで）'!$HI189="固定",IF('⑤案件貼り付けシート(E6~→A2へ縦横替えで）'!HP189="","",'⑤案件貼り付けシート(E6~→A2へ縦横替えで）'!HP189),"")</f>
        <v/>
      </c>
      <c r="GB193" s="7" t="str">
        <f>IF('⑤案件貼り付けシート(E6~→A2へ縦横替えで）'!HQ189="","",'⑤案件貼り付けシート(E6~→A2へ縦横替えで）'!HQ189)</f>
        <v/>
      </c>
      <c r="GC193" s="7" t="str">
        <f>IF('⑤案件貼り付けシート(E6~→A2へ縦横替えで）'!HR189="","",'⑤案件貼り付けシート(E6~→A2へ縦横替えで）'!HR189)</f>
        <v/>
      </c>
      <c r="GD193" s="7" t="str">
        <f>IF('⑤案件貼り付けシート(E6~→A2へ縦横替えで）'!HS189="","",'⑤案件貼り付けシート(E6~→A2へ縦横替えで）'!HS189)</f>
        <v/>
      </c>
      <c r="GE193" s="7"/>
      <c r="GF193" s="7"/>
      <c r="GG193" s="7"/>
      <c r="GH193" s="7"/>
      <c r="GI193" s="7"/>
      <c r="GJ193" s="7"/>
      <c r="GK193" s="7"/>
      <c r="GL193" s="7"/>
      <c r="GM193" s="48"/>
      <c r="GN193" s="7"/>
      <c r="GO193" s="7"/>
      <c r="GP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3"/>
      <c r="AS194" s="7"/>
      <c r="AT194" s="7"/>
      <c r="AU194" s="7"/>
      <c r="AV194" s="7"/>
      <c r="AW194" s="7"/>
      <c r="AX194" s="7"/>
      <c r="AY194" s="7"/>
      <c r="AZ194" s="7"/>
      <c r="BA194" s="7"/>
      <c r="BB194" s="7"/>
      <c r="BC194" s="7"/>
      <c r="BD194" s="7"/>
      <c r="BE194" s="154"/>
      <c r="BF194" s="154"/>
      <c r="BG194" s="7"/>
      <c r="BH194" s="154"/>
      <c r="BI194" s="154"/>
      <c r="BJ194" s="154"/>
      <c r="BK194" s="154"/>
      <c r="BL194" s="154"/>
      <c r="BM194" s="154"/>
      <c r="BN194" s="7"/>
      <c r="BO194" s="7"/>
      <c r="BP194" s="7"/>
      <c r="BQ194" s="7"/>
      <c r="BR194" s="154"/>
      <c r="BS194" s="154"/>
      <c r="BT194" s="7"/>
      <c r="BU194" s="154"/>
      <c r="BV194" s="154"/>
      <c r="BW194" s="154"/>
      <c r="BX194" s="154"/>
      <c r="BY194" s="154"/>
      <c r="BZ194" s="154"/>
      <c r="CA194" s="7"/>
      <c r="CB194" s="7"/>
      <c r="CC194" s="7"/>
      <c r="CD194" s="7"/>
      <c r="CE194" s="154"/>
      <c r="CF194" s="154"/>
      <c r="CG194" s="7"/>
      <c r="CH194" s="154"/>
      <c r="CI194" s="154"/>
      <c r="CJ194" s="154"/>
      <c r="CK194" s="154"/>
      <c r="CL194" s="154"/>
      <c r="CM194" s="154"/>
      <c r="CN194" s="7"/>
      <c r="CO194" s="7"/>
      <c r="CP194" s="7"/>
      <c r="CQ194" s="7"/>
      <c r="CR194" s="154"/>
      <c r="CS194" s="154"/>
      <c r="CT194" s="7"/>
      <c r="CU194" s="154"/>
      <c r="CV194" s="154"/>
      <c r="CW194" s="154"/>
      <c r="CX194" s="154"/>
      <c r="CY194" s="154"/>
      <c r="CZ194" s="154"/>
      <c r="DA194" s="7"/>
      <c r="DB194" s="7"/>
      <c r="DC194" s="7"/>
      <c r="DD194" s="7"/>
      <c r="DE194" s="154"/>
      <c r="DF194" s="154"/>
      <c r="DG194" s="7"/>
      <c r="DH194" s="154"/>
      <c r="DI194" s="154"/>
      <c r="DJ194" s="154"/>
      <c r="DK194" s="154"/>
      <c r="DL194" s="154"/>
      <c r="DM194" s="154"/>
      <c r="DN194" s="7"/>
      <c r="DO194" s="7"/>
      <c r="DP194" s="7"/>
      <c r="DQ194" s="7"/>
      <c r="DR194" s="154" t="str">
        <f>IF('⑤案件貼り付けシート(E6~→A2へ縦横替えで）'!FC190="","",'⑤案件貼り付けシート(E6~→A2へ縦横替えで）'!FC190)</f>
        <v/>
      </c>
      <c r="DS194" s="154" t="str">
        <f>IF('⑤案件貼り付けシート(E6~→A2へ縦横替えで）'!FD190="","",'⑤案件貼り付けシート(E6~→A2へ縦横替えで）'!FD190)</f>
        <v/>
      </c>
      <c r="DT194" s="7" t="str" cm="1">
        <f t="array" ref="DT194">IF('⑤案件貼り付けシート(E6~→A2へ縦横替えで）'!FE190="","",_xlfn.IFS('⑤案件貼り付けシート(E6~→A2へ縦横替えで）'!FE190="固定",1,'⑤案件貼り付けシート(E6~→A2へ縦横替えで）'!FE190="流動",2,'⑤案件貼り付けシート(E6~→A2へ縦横替えで）'!FE190="対象外",""))</f>
        <v/>
      </c>
      <c r="DU194" s="154" t="str">
        <f>IF('⑤案件貼り付けシート(E6~→A2へ縦横替えで）'!$FE190="固定",IF('⑤案件貼り付けシート(E6~→A2へ縦横替えで）'!FF190="","",'⑤案件貼り付けシート(E6~→A2へ縦横替えで）'!FF190),"")</f>
        <v/>
      </c>
      <c r="DV194" s="154" t="str">
        <f>IF('⑤案件貼り付けシート(E6~→A2へ縦横替えで）'!$FE190="固定",IF('⑤案件貼り付けシート(E6~→A2へ縦横替えで）'!FG190="","",'⑤案件貼り付けシート(E6~→A2へ縦横替えで）'!FG190),"")</f>
        <v/>
      </c>
      <c r="DW194" s="154" t="str">
        <f>IF('⑤案件貼り付けシート(E6~→A2へ縦横替えで）'!$FE190="固定",IF('⑤案件貼り付けシート(E6~→A2へ縦横替えで）'!FH190="","",'⑤案件貼り付けシート(E6~→A2へ縦横替えで）'!FH190),"")</f>
        <v/>
      </c>
      <c r="DX194" s="154" t="str">
        <f>IF('⑤案件貼り付けシート(E6~→A2へ縦横替えで）'!$FE190="固定",IF('⑤案件貼り付けシート(E6~→A2へ縦横替えで）'!FI190="","",'⑤案件貼り付けシート(E6~→A2へ縦横替えで）'!FI190),"")</f>
        <v/>
      </c>
      <c r="DY194" s="154" t="str">
        <f>IF('⑤案件貼り付けシート(E6~→A2へ縦横替えで）'!$FE190="固定",IF('⑤案件貼り付けシート(E6~→A2へ縦横替えで）'!FJ190="","",'⑤案件貼り付けシート(E6~→A2へ縦横替えで）'!FJ190),"")</f>
        <v/>
      </c>
      <c r="DZ194" s="154" t="str">
        <f>IF('⑤案件貼り付けシート(E6~→A2へ縦横替えで）'!$FE190="固定",IF('⑤案件貼り付けシート(E6~→A2へ縦横替えで）'!FK190="","",'⑤案件貼り付けシート(E6~→A2へ縦横替えで）'!FK190),"")</f>
        <v/>
      </c>
      <c r="EA194" s="7" t="str">
        <f>IF('⑤案件貼り付けシート(E6~→A2へ縦横替えで）'!$FE190="固定",IF('⑤案件貼り付けシート(E6~→A2へ縦横替えで）'!FL190="","",'⑤案件貼り付けシート(E6~→A2へ縦横替えで）'!FL190),"")</f>
        <v/>
      </c>
      <c r="EB194" s="7" t="str">
        <f>IF('⑤案件貼り付けシート(E6~→A2へ縦横替えで）'!FM190="","",'⑤案件貼り付けシート(E6~→A2へ縦横替えで）'!FM190)</f>
        <v/>
      </c>
      <c r="EC194" s="7" t="str">
        <f>IF('⑤案件貼り付けシート(E6~→A2へ縦横替えで）'!FN190="","",'⑤案件貼り付けシート(E6~→A2へ縦横替えで）'!FN190)</f>
        <v/>
      </c>
      <c r="ED194" s="7" t="str">
        <f>IF('⑤案件貼り付けシート(E6~→A2へ縦横替えで）'!FO190="","",'⑤案件貼り付けシート(E6~→A2へ縦横替えで）'!FO190)</f>
        <v/>
      </c>
      <c r="EE194" s="154" t="str">
        <f>IF('⑤案件貼り付けシート(E6~→A2へ縦横替えで）'!FQ190="","",'⑤案件貼り付けシート(E6~→A2へ縦横替えで）'!FQ190)</f>
        <v/>
      </c>
      <c r="EF194" s="154" t="str">
        <f>IF('⑤案件貼り付けシート(E6~→A2へ縦横替えで）'!FR190="","",'⑤案件貼り付けシート(E6~→A2へ縦横替えで）'!FR190)</f>
        <v/>
      </c>
      <c r="EG194" s="7" t="str" cm="1">
        <f t="array" ref="EG194">IF('⑤案件貼り付けシート(E6~→A2へ縦横替えで）'!FS190="","",_xlfn.IFS('⑤案件貼り付けシート(E6~→A2へ縦横替えで）'!FS190="固定",1,'⑤案件貼り付けシート(E6~→A2へ縦横替えで）'!FS190="流動",2,'⑤案件貼り付けシート(E6~→A2へ縦横替えで）'!FS190="対象外",""))</f>
        <v/>
      </c>
      <c r="EH194" s="154" t="str">
        <f>IF('⑤案件貼り付けシート(E6~→A2へ縦横替えで）'!$FS190="固定",IF('⑤案件貼り付けシート(E6~→A2へ縦横替えで）'!FT190="","",'⑤案件貼り付けシート(E6~→A2へ縦横替えで）'!FT190),"")</f>
        <v/>
      </c>
      <c r="EI194" s="154" t="str">
        <f>IF('⑤案件貼り付けシート(E6~→A2へ縦横替えで）'!$FS190="固定",IF('⑤案件貼り付けシート(E6~→A2へ縦横替えで）'!FU190="","",'⑤案件貼り付けシート(E6~→A2へ縦横替えで）'!FU190),"")</f>
        <v/>
      </c>
      <c r="EJ194" s="154" t="str">
        <f>IF('⑤案件貼り付けシート(E6~→A2へ縦横替えで）'!$FS190="固定",IF('⑤案件貼り付けシート(E6~→A2へ縦横替えで）'!FV190="","",'⑤案件貼り付けシート(E6~→A2へ縦横替えで）'!FV190),"")</f>
        <v/>
      </c>
      <c r="EK194" s="154" t="str">
        <f>IF('⑤案件貼り付けシート(E6~→A2へ縦横替えで）'!$FS190="固定",IF('⑤案件貼り付けシート(E6~→A2へ縦横替えで）'!FW190="","",'⑤案件貼り付けシート(E6~→A2へ縦横替えで）'!FW190),"")</f>
        <v/>
      </c>
      <c r="EL194" s="154" t="str">
        <f>IF('⑤案件貼り付けシート(E6~→A2へ縦横替えで）'!$FS190="固定",IF('⑤案件貼り付けシート(E6~→A2へ縦横替えで）'!FX190="","",'⑤案件貼り付けシート(E6~→A2へ縦横替えで）'!FX190),"")</f>
        <v/>
      </c>
      <c r="EM194" s="154" t="str">
        <f>IF('⑤案件貼り付けシート(E6~→A2へ縦横替えで）'!$FS190="固定",IF('⑤案件貼り付けシート(E6~→A2へ縦横替えで）'!FY190="","",'⑤案件貼り付けシート(E6~→A2へ縦横替えで）'!FY190),"")</f>
        <v/>
      </c>
      <c r="EN194" s="7" t="str">
        <f>IF('⑤案件貼り付けシート(E6~→A2へ縦横替えで）'!$FS190="固定",IF('⑤案件貼り付けシート(E6~→A2へ縦横替えで）'!FZ190="","",'⑤案件貼り付けシート(E6~→A2へ縦横替えで）'!FZ190),"")</f>
        <v/>
      </c>
      <c r="EO194" s="7" t="str">
        <f>IF('⑤案件貼り付けシート(E6~→A2へ縦横替えで）'!GA190="","",'⑤案件貼り付けシート(E6~→A2へ縦横替えで）'!GA190)</f>
        <v/>
      </c>
      <c r="EP194" s="7" t="str">
        <f>IF('⑤案件貼り付けシート(E6~→A2へ縦横替えで）'!GB190="","",'⑤案件貼り付けシート(E6~→A2へ縦横替えで）'!GB190)</f>
        <v/>
      </c>
      <c r="EQ194" s="7" t="str">
        <f>IF('⑤案件貼り付けシート(E6~→A2へ縦横替えで）'!GC190="","",'⑤案件貼り付けシート(E6~→A2へ縦横替えで）'!GC190)</f>
        <v/>
      </c>
      <c r="ER194" s="154" t="str">
        <f>IF('⑤案件貼り付けシート(E6~→A2へ縦横替えで）'!GE190="","",'⑤案件貼り付けシート(E6~→A2へ縦横替えで）'!GE190)</f>
        <v/>
      </c>
      <c r="ES194" s="154" t="str">
        <f>IF('⑤案件貼り付けシート(E6~→A2へ縦横替えで）'!GF190="","",'⑤案件貼り付けシート(E6~→A2へ縦横替えで）'!GF190)</f>
        <v/>
      </c>
      <c r="ET194" s="7" t="str" cm="1">
        <f t="array" ref="ET194">IF('⑤案件貼り付けシート(E6~→A2へ縦横替えで）'!GG190="","",_xlfn.IFS('⑤案件貼り付けシート(E6~→A2へ縦横替えで）'!GG190="固定",1,'⑤案件貼り付けシート(E6~→A2へ縦横替えで）'!GG190="流動",2,'⑤案件貼り付けシート(E6~→A2へ縦横替えで）'!GG190="対象外",""))</f>
        <v/>
      </c>
      <c r="EU194" s="154" t="str">
        <f>IF('⑤案件貼り付けシート(E6~→A2へ縦横替えで）'!$GG190="固定",IF('⑤案件貼り付けシート(E6~→A2へ縦横替えで）'!GH190="","",'⑤案件貼り付けシート(E6~→A2へ縦横替えで）'!GH190),"")</f>
        <v/>
      </c>
      <c r="EV194" s="154" t="str">
        <f>IF('⑤案件貼り付けシート(E6~→A2へ縦横替えで）'!$GG190="固定",IF('⑤案件貼り付けシート(E6~→A2へ縦横替えで）'!GI190="","",'⑤案件貼り付けシート(E6~→A2へ縦横替えで）'!GI190),"")</f>
        <v/>
      </c>
      <c r="EW194" s="154" t="str">
        <f>IF('⑤案件貼り付けシート(E6~→A2へ縦横替えで）'!$GG190="固定",IF('⑤案件貼り付けシート(E6~→A2へ縦横替えで）'!GJ190="","",'⑤案件貼り付けシート(E6~→A2へ縦横替えで）'!GJ190),"")</f>
        <v/>
      </c>
      <c r="EX194" s="154" t="str">
        <f>IF('⑤案件貼り付けシート(E6~→A2へ縦横替えで）'!$GG190="固定",IF('⑤案件貼り付けシート(E6~→A2へ縦横替えで）'!GK190="","",'⑤案件貼り付けシート(E6~→A2へ縦横替えで）'!GK190),"")</f>
        <v/>
      </c>
      <c r="EY194" s="154" t="str">
        <f>IF('⑤案件貼り付けシート(E6~→A2へ縦横替えで）'!$GG190="固定",IF('⑤案件貼り付けシート(E6~→A2へ縦横替えで）'!GL190="","",'⑤案件貼り付けシート(E6~→A2へ縦横替えで）'!GL190),"")</f>
        <v/>
      </c>
      <c r="EZ194" s="154" t="str">
        <f>IF('⑤案件貼り付けシート(E6~→A2へ縦横替えで）'!$GG190="固定",IF('⑤案件貼り付けシート(E6~→A2へ縦横替えで）'!GM190="","",'⑤案件貼り付けシート(E6~→A2へ縦横替えで）'!GM190),"")</f>
        <v/>
      </c>
      <c r="FA194" s="7" t="str">
        <f>IF('⑤案件貼り付けシート(E6~→A2へ縦横替えで）'!$GG190="固定",IF('⑤案件貼り付けシート(E6~→A2へ縦横替えで）'!GN190="","",'⑤案件貼り付けシート(E6~→A2へ縦横替えで）'!GN190),"")</f>
        <v/>
      </c>
      <c r="FB194" s="7" t="str">
        <f>IF('⑤案件貼り付けシート(E6~→A2へ縦横替えで）'!GO190="","",'⑤案件貼り付けシート(E6~→A2へ縦横替えで）'!GO190)</f>
        <v/>
      </c>
      <c r="FC194" s="7" t="str">
        <f>IF('⑤案件貼り付けシート(E6~→A2へ縦横替えで）'!GP190="","",'⑤案件貼り付けシート(E6~→A2へ縦横替えで）'!GP190)</f>
        <v/>
      </c>
      <c r="FD194" s="7" t="str">
        <f>IF('⑤案件貼り付けシート(E6~→A2へ縦横替えで）'!GQ190="","",'⑤案件貼り付けシート(E6~→A2へ縦横替えで）'!GQ190)</f>
        <v/>
      </c>
      <c r="FE194" s="154" t="str">
        <f>IF('⑤案件貼り付けシート(E6~→A2へ縦横替えで）'!GS190="","",'⑤案件貼り付けシート(E6~→A2へ縦横替えで）'!GS190)</f>
        <v/>
      </c>
      <c r="FF194" s="154" t="str">
        <f>IF('⑤案件貼り付けシート(E6~→A2へ縦横替えで）'!GT190="","",'⑤案件貼り付けシート(E6~→A2へ縦横替えで）'!GT190)</f>
        <v/>
      </c>
      <c r="FG194" s="7" t="str" cm="1">
        <f t="array" ref="FG194">IF('⑤案件貼り付けシート(E6~→A2へ縦横替えで）'!GU190="","",_xlfn.IFS('⑤案件貼り付けシート(E6~→A2へ縦横替えで）'!GU190="固定",1,'⑤案件貼り付けシート(E6~→A2へ縦横替えで）'!GU190="流動",2,'⑤案件貼り付けシート(E6~→A2へ縦横替えで）'!GU190="対象外",""))</f>
        <v/>
      </c>
      <c r="FH194" s="154" t="str">
        <f>IF('⑤案件貼り付けシート(E6~→A2へ縦横替えで）'!$GU190="固定",IF('⑤案件貼り付けシート(E6~→A2へ縦横替えで）'!GV190="","",'⑤案件貼り付けシート(E6~→A2へ縦横替えで）'!GV190),"")</f>
        <v/>
      </c>
      <c r="FI194" s="154" t="str">
        <f>IF('⑤案件貼り付けシート(E6~→A2へ縦横替えで）'!$GU190="固定",IF('⑤案件貼り付けシート(E6~→A2へ縦横替えで）'!GW190="","",'⑤案件貼り付けシート(E6~→A2へ縦横替えで）'!GW190),"")</f>
        <v/>
      </c>
      <c r="FJ194" s="154" t="str">
        <f>IF('⑤案件貼り付けシート(E6~→A2へ縦横替えで）'!$GU190="固定",IF('⑤案件貼り付けシート(E6~→A2へ縦横替えで）'!GX190="","",'⑤案件貼り付けシート(E6~→A2へ縦横替えで）'!GX190),"")</f>
        <v/>
      </c>
      <c r="FK194" s="154" t="str">
        <f>IF('⑤案件貼り付けシート(E6~→A2へ縦横替えで）'!$GU190="固定",IF('⑤案件貼り付けシート(E6~→A2へ縦横替えで）'!GY190="","",'⑤案件貼り付けシート(E6~→A2へ縦横替えで）'!GY190),"")</f>
        <v/>
      </c>
      <c r="FL194" s="154" t="str">
        <f>IF('⑤案件貼り付けシート(E6~→A2へ縦横替えで）'!$GU190="固定",IF('⑤案件貼り付けシート(E6~→A2へ縦横替えで）'!GZ190="","",'⑤案件貼り付けシート(E6~→A2へ縦横替えで）'!GZ190),"")</f>
        <v/>
      </c>
      <c r="FM194" s="154" t="str">
        <f>IF('⑤案件貼り付けシート(E6~→A2へ縦横替えで）'!$GU190="固定",IF('⑤案件貼り付けシート(E6~→A2へ縦横替えで）'!HA190="","",'⑤案件貼り付けシート(E6~→A2へ縦横替えで）'!HA190),"")</f>
        <v/>
      </c>
      <c r="FN194" s="7" t="str">
        <f>IF('⑤案件貼り付けシート(E6~→A2へ縦横替えで）'!$GU190="固定",IF('⑤案件貼り付けシート(E6~→A2へ縦横替えで）'!HB190="","",'⑤案件貼り付けシート(E6~→A2へ縦横替えで）'!HB190),"")</f>
        <v/>
      </c>
      <c r="FO194" s="7" t="str">
        <f>IF('⑤案件貼り付けシート(E6~→A2へ縦横替えで）'!HC190="","",'⑤案件貼り付けシート(E6~→A2へ縦横替えで）'!HC190)</f>
        <v/>
      </c>
      <c r="FP194" s="7" t="str">
        <f>IF('⑤案件貼り付けシート(E6~→A2へ縦横替えで）'!HD190="","",'⑤案件貼り付けシート(E6~→A2へ縦横替えで）'!HD190)</f>
        <v/>
      </c>
      <c r="FQ194" s="7" t="str">
        <f>IF('⑤案件貼り付けシート(E6~→A2へ縦横替えで）'!HE190="","",'⑤案件貼り付けシート(E6~→A2へ縦横替えで）'!HE190)</f>
        <v/>
      </c>
      <c r="FR194" s="154" t="str">
        <f>IF('⑤案件貼り付けシート(E6~→A2へ縦横替えで）'!HG190="","",'⑤案件貼り付けシート(E6~→A2へ縦横替えで）'!HG190)</f>
        <v/>
      </c>
      <c r="FS194" s="154" t="str">
        <f>IF('⑤案件貼り付けシート(E6~→A2へ縦横替えで）'!HH190="","",'⑤案件貼り付けシート(E6~→A2へ縦横替えで）'!HH190)</f>
        <v/>
      </c>
      <c r="FT194" s="7" t="str" cm="1">
        <f t="array" ref="FT194">IF('⑤案件貼り付けシート(E6~→A2へ縦横替えで）'!HI190="","",_xlfn.IFS('⑤案件貼り付けシート(E6~→A2へ縦横替えで）'!HI190="固定",1,'⑤案件貼り付けシート(E6~→A2へ縦横替えで）'!HI190="流動",2,'⑤案件貼り付けシート(E6~→A2へ縦横替えで）'!HI190="対象外",""))</f>
        <v/>
      </c>
      <c r="FU194" s="154" t="str">
        <f>IF('⑤案件貼り付けシート(E6~→A2へ縦横替えで）'!$HI190="固定",IF('⑤案件貼り付けシート(E6~→A2へ縦横替えで）'!HJ190="","",'⑤案件貼り付けシート(E6~→A2へ縦横替えで）'!HJ190),"")</f>
        <v/>
      </c>
      <c r="FV194" s="154" t="str">
        <f>IF('⑤案件貼り付けシート(E6~→A2へ縦横替えで）'!$HI190="固定",IF('⑤案件貼り付けシート(E6~→A2へ縦横替えで）'!HK190="","",'⑤案件貼り付けシート(E6~→A2へ縦横替えで）'!HK190),"")</f>
        <v/>
      </c>
      <c r="FW194" s="154" t="str">
        <f>IF('⑤案件貼り付けシート(E6~→A2へ縦横替えで）'!$HI190="固定",IF('⑤案件貼り付けシート(E6~→A2へ縦横替えで）'!HL190="","",'⑤案件貼り付けシート(E6~→A2へ縦横替えで）'!HL190),"")</f>
        <v/>
      </c>
      <c r="FX194" s="154" t="str">
        <f>IF('⑤案件貼り付けシート(E6~→A2へ縦横替えで）'!$HI190="固定",IF('⑤案件貼り付けシート(E6~→A2へ縦横替えで）'!HM190="","",'⑤案件貼り付けシート(E6~→A2へ縦横替えで）'!HM190),"")</f>
        <v/>
      </c>
      <c r="FY194" s="154" t="str">
        <f>IF('⑤案件貼り付けシート(E6~→A2へ縦横替えで）'!$HI190="固定",IF('⑤案件貼り付けシート(E6~→A2へ縦横替えで）'!HN190="","",'⑤案件貼り付けシート(E6~→A2へ縦横替えで）'!HN190),"")</f>
        <v/>
      </c>
      <c r="FZ194" s="154" t="str">
        <f>IF('⑤案件貼り付けシート(E6~→A2へ縦横替えで）'!$HI190="固定",IF('⑤案件貼り付けシート(E6~→A2へ縦横替えで）'!HO190="","",'⑤案件貼り付けシート(E6~→A2へ縦横替えで）'!HO190),"")</f>
        <v/>
      </c>
      <c r="GA194" s="7" t="str">
        <f>IF('⑤案件貼り付けシート(E6~→A2へ縦横替えで）'!$HI190="固定",IF('⑤案件貼り付けシート(E6~→A2へ縦横替えで）'!HP190="","",'⑤案件貼り付けシート(E6~→A2へ縦横替えで）'!HP190),"")</f>
        <v/>
      </c>
      <c r="GB194" s="7" t="str">
        <f>IF('⑤案件貼り付けシート(E6~→A2へ縦横替えで）'!HQ190="","",'⑤案件貼り付けシート(E6~→A2へ縦横替えで）'!HQ190)</f>
        <v/>
      </c>
      <c r="GC194" s="7" t="str">
        <f>IF('⑤案件貼り付けシート(E6~→A2へ縦横替えで）'!HR190="","",'⑤案件貼り付けシート(E6~→A2へ縦横替えで）'!HR190)</f>
        <v/>
      </c>
      <c r="GD194" s="7" t="str">
        <f>IF('⑤案件貼り付けシート(E6~→A2へ縦横替えで）'!HS190="","",'⑤案件貼り付けシート(E6~→A2へ縦横替えで）'!HS190)</f>
        <v/>
      </c>
      <c r="GE194" s="7"/>
      <c r="GF194" s="7"/>
      <c r="GG194" s="7"/>
      <c r="GH194" s="7"/>
      <c r="GI194" s="7"/>
      <c r="GJ194" s="7"/>
      <c r="GK194" s="7"/>
      <c r="GL194" s="7"/>
      <c r="GM194" s="48"/>
      <c r="GN194" s="7"/>
      <c r="GO194" s="7"/>
      <c r="GP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3"/>
      <c r="AS195" s="7"/>
      <c r="AT195" s="7"/>
      <c r="AU195" s="7"/>
      <c r="AV195" s="7"/>
      <c r="AW195" s="7"/>
      <c r="AX195" s="7"/>
      <c r="AY195" s="7"/>
      <c r="AZ195" s="7"/>
      <c r="BA195" s="7"/>
      <c r="BB195" s="7"/>
      <c r="BC195" s="7"/>
      <c r="BD195" s="7"/>
      <c r="BE195" s="154"/>
      <c r="BF195" s="154"/>
      <c r="BG195" s="7"/>
      <c r="BH195" s="154"/>
      <c r="BI195" s="154"/>
      <c r="BJ195" s="154"/>
      <c r="BK195" s="154"/>
      <c r="BL195" s="154"/>
      <c r="BM195" s="154"/>
      <c r="BN195" s="7"/>
      <c r="BO195" s="7"/>
      <c r="BP195" s="7"/>
      <c r="BQ195" s="7"/>
      <c r="BR195" s="154"/>
      <c r="BS195" s="154"/>
      <c r="BT195" s="7"/>
      <c r="BU195" s="154"/>
      <c r="BV195" s="154"/>
      <c r="BW195" s="154"/>
      <c r="BX195" s="154"/>
      <c r="BY195" s="154"/>
      <c r="BZ195" s="154"/>
      <c r="CA195" s="7"/>
      <c r="CB195" s="7"/>
      <c r="CC195" s="7"/>
      <c r="CD195" s="7"/>
      <c r="CE195" s="154"/>
      <c r="CF195" s="154"/>
      <c r="CG195" s="7"/>
      <c r="CH195" s="154"/>
      <c r="CI195" s="154"/>
      <c r="CJ195" s="154"/>
      <c r="CK195" s="154"/>
      <c r="CL195" s="154"/>
      <c r="CM195" s="154"/>
      <c r="CN195" s="7"/>
      <c r="CO195" s="7"/>
      <c r="CP195" s="7"/>
      <c r="CQ195" s="7"/>
      <c r="CR195" s="154"/>
      <c r="CS195" s="154"/>
      <c r="CT195" s="7"/>
      <c r="CU195" s="154"/>
      <c r="CV195" s="154"/>
      <c r="CW195" s="154"/>
      <c r="CX195" s="154"/>
      <c r="CY195" s="154"/>
      <c r="CZ195" s="154"/>
      <c r="DA195" s="7"/>
      <c r="DB195" s="7"/>
      <c r="DC195" s="7"/>
      <c r="DD195" s="7"/>
      <c r="DE195" s="154"/>
      <c r="DF195" s="154"/>
      <c r="DG195" s="7"/>
      <c r="DH195" s="154"/>
      <c r="DI195" s="154"/>
      <c r="DJ195" s="154"/>
      <c r="DK195" s="154"/>
      <c r="DL195" s="154"/>
      <c r="DM195" s="154"/>
      <c r="DN195" s="7"/>
      <c r="DO195" s="7"/>
      <c r="DP195" s="7"/>
      <c r="DQ195" s="7"/>
      <c r="DR195" s="154" t="str">
        <f>IF('⑤案件貼り付けシート(E6~→A2へ縦横替えで）'!FC191="","",'⑤案件貼り付けシート(E6~→A2へ縦横替えで）'!FC191)</f>
        <v/>
      </c>
      <c r="DS195" s="154" t="str">
        <f>IF('⑤案件貼り付けシート(E6~→A2へ縦横替えで）'!FD191="","",'⑤案件貼り付けシート(E6~→A2へ縦横替えで）'!FD191)</f>
        <v/>
      </c>
      <c r="DT195" s="7" t="str" cm="1">
        <f t="array" ref="DT195">IF('⑤案件貼り付けシート(E6~→A2へ縦横替えで）'!FE191="","",_xlfn.IFS('⑤案件貼り付けシート(E6~→A2へ縦横替えで）'!FE191="固定",1,'⑤案件貼り付けシート(E6~→A2へ縦横替えで）'!FE191="流動",2,'⑤案件貼り付けシート(E6~→A2へ縦横替えで）'!FE191="対象外",""))</f>
        <v/>
      </c>
      <c r="DU195" s="154" t="str">
        <f>IF('⑤案件貼り付けシート(E6~→A2へ縦横替えで）'!$FE191="固定",IF('⑤案件貼り付けシート(E6~→A2へ縦横替えで）'!FF191="","",'⑤案件貼り付けシート(E6~→A2へ縦横替えで）'!FF191),"")</f>
        <v/>
      </c>
      <c r="DV195" s="154" t="str">
        <f>IF('⑤案件貼り付けシート(E6~→A2へ縦横替えで）'!$FE191="固定",IF('⑤案件貼り付けシート(E6~→A2へ縦横替えで）'!FG191="","",'⑤案件貼り付けシート(E6~→A2へ縦横替えで）'!FG191),"")</f>
        <v/>
      </c>
      <c r="DW195" s="154" t="str">
        <f>IF('⑤案件貼り付けシート(E6~→A2へ縦横替えで）'!$FE191="固定",IF('⑤案件貼り付けシート(E6~→A2へ縦横替えで）'!FH191="","",'⑤案件貼り付けシート(E6~→A2へ縦横替えで）'!FH191),"")</f>
        <v/>
      </c>
      <c r="DX195" s="154" t="str">
        <f>IF('⑤案件貼り付けシート(E6~→A2へ縦横替えで）'!$FE191="固定",IF('⑤案件貼り付けシート(E6~→A2へ縦横替えで）'!FI191="","",'⑤案件貼り付けシート(E6~→A2へ縦横替えで）'!FI191),"")</f>
        <v/>
      </c>
      <c r="DY195" s="154" t="str">
        <f>IF('⑤案件貼り付けシート(E6~→A2へ縦横替えで）'!$FE191="固定",IF('⑤案件貼り付けシート(E6~→A2へ縦横替えで）'!FJ191="","",'⑤案件貼り付けシート(E6~→A2へ縦横替えで）'!FJ191),"")</f>
        <v/>
      </c>
      <c r="DZ195" s="154" t="str">
        <f>IF('⑤案件貼り付けシート(E6~→A2へ縦横替えで）'!$FE191="固定",IF('⑤案件貼り付けシート(E6~→A2へ縦横替えで）'!FK191="","",'⑤案件貼り付けシート(E6~→A2へ縦横替えで）'!FK191),"")</f>
        <v/>
      </c>
      <c r="EA195" s="7" t="str">
        <f>IF('⑤案件貼り付けシート(E6~→A2へ縦横替えで）'!$FE191="固定",IF('⑤案件貼り付けシート(E6~→A2へ縦横替えで）'!FL191="","",'⑤案件貼り付けシート(E6~→A2へ縦横替えで）'!FL191),"")</f>
        <v/>
      </c>
      <c r="EB195" s="7" t="str">
        <f>IF('⑤案件貼り付けシート(E6~→A2へ縦横替えで）'!FM191="","",'⑤案件貼り付けシート(E6~→A2へ縦横替えで）'!FM191)</f>
        <v/>
      </c>
      <c r="EC195" s="7" t="str">
        <f>IF('⑤案件貼り付けシート(E6~→A2へ縦横替えで）'!FN191="","",'⑤案件貼り付けシート(E6~→A2へ縦横替えで）'!FN191)</f>
        <v/>
      </c>
      <c r="ED195" s="7" t="str">
        <f>IF('⑤案件貼り付けシート(E6~→A2へ縦横替えで）'!FO191="","",'⑤案件貼り付けシート(E6~→A2へ縦横替えで）'!FO191)</f>
        <v/>
      </c>
      <c r="EE195" s="154" t="str">
        <f>IF('⑤案件貼り付けシート(E6~→A2へ縦横替えで）'!FQ191="","",'⑤案件貼り付けシート(E6~→A2へ縦横替えで）'!FQ191)</f>
        <v/>
      </c>
      <c r="EF195" s="154" t="str">
        <f>IF('⑤案件貼り付けシート(E6~→A2へ縦横替えで）'!FR191="","",'⑤案件貼り付けシート(E6~→A2へ縦横替えで）'!FR191)</f>
        <v/>
      </c>
      <c r="EG195" s="7" t="str" cm="1">
        <f t="array" ref="EG195">IF('⑤案件貼り付けシート(E6~→A2へ縦横替えで）'!FS191="","",_xlfn.IFS('⑤案件貼り付けシート(E6~→A2へ縦横替えで）'!FS191="固定",1,'⑤案件貼り付けシート(E6~→A2へ縦横替えで）'!FS191="流動",2,'⑤案件貼り付けシート(E6~→A2へ縦横替えで）'!FS191="対象外",""))</f>
        <v/>
      </c>
      <c r="EH195" s="154" t="str">
        <f>IF('⑤案件貼り付けシート(E6~→A2へ縦横替えで）'!$FS191="固定",IF('⑤案件貼り付けシート(E6~→A2へ縦横替えで）'!FT191="","",'⑤案件貼り付けシート(E6~→A2へ縦横替えで）'!FT191),"")</f>
        <v/>
      </c>
      <c r="EI195" s="154" t="str">
        <f>IF('⑤案件貼り付けシート(E6~→A2へ縦横替えで）'!$FS191="固定",IF('⑤案件貼り付けシート(E6~→A2へ縦横替えで）'!FU191="","",'⑤案件貼り付けシート(E6~→A2へ縦横替えで）'!FU191),"")</f>
        <v/>
      </c>
      <c r="EJ195" s="154" t="str">
        <f>IF('⑤案件貼り付けシート(E6~→A2へ縦横替えで）'!$FS191="固定",IF('⑤案件貼り付けシート(E6~→A2へ縦横替えで）'!FV191="","",'⑤案件貼り付けシート(E6~→A2へ縦横替えで）'!FV191),"")</f>
        <v/>
      </c>
      <c r="EK195" s="154" t="str">
        <f>IF('⑤案件貼り付けシート(E6~→A2へ縦横替えで）'!$FS191="固定",IF('⑤案件貼り付けシート(E6~→A2へ縦横替えで）'!FW191="","",'⑤案件貼り付けシート(E6~→A2へ縦横替えで）'!FW191),"")</f>
        <v/>
      </c>
      <c r="EL195" s="154" t="str">
        <f>IF('⑤案件貼り付けシート(E6~→A2へ縦横替えで）'!$FS191="固定",IF('⑤案件貼り付けシート(E6~→A2へ縦横替えで）'!FX191="","",'⑤案件貼り付けシート(E6~→A2へ縦横替えで）'!FX191),"")</f>
        <v/>
      </c>
      <c r="EM195" s="154" t="str">
        <f>IF('⑤案件貼り付けシート(E6~→A2へ縦横替えで）'!$FS191="固定",IF('⑤案件貼り付けシート(E6~→A2へ縦横替えで）'!FY191="","",'⑤案件貼り付けシート(E6~→A2へ縦横替えで）'!FY191),"")</f>
        <v/>
      </c>
      <c r="EN195" s="7" t="str">
        <f>IF('⑤案件貼り付けシート(E6~→A2へ縦横替えで）'!$FS191="固定",IF('⑤案件貼り付けシート(E6~→A2へ縦横替えで）'!FZ191="","",'⑤案件貼り付けシート(E6~→A2へ縦横替えで）'!FZ191),"")</f>
        <v/>
      </c>
      <c r="EO195" s="7" t="str">
        <f>IF('⑤案件貼り付けシート(E6~→A2へ縦横替えで）'!GA191="","",'⑤案件貼り付けシート(E6~→A2へ縦横替えで）'!GA191)</f>
        <v/>
      </c>
      <c r="EP195" s="7" t="str">
        <f>IF('⑤案件貼り付けシート(E6~→A2へ縦横替えで）'!GB191="","",'⑤案件貼り付けシート(E6~→A2へ縦横替えで）'!GB191)</f>
        <v/>
      </c>
      <c r="EQ195" s="7" t="str">
        <f>IF('⑤案件貼り付けシート(E6~→A2へ縦横替えで）'!GC191="","",'⑤案件貼り付けシート(E6~→A2へ縦横替えで）'!GC191)</f>
        <v/>
      </c>
      <c r="ER195" s="154" t="str">
        <f>IF('⑤案件貼り付けシート(E6~→A2へ縦横替えで）'!GE191="","",'⑤案件貼り付けシート(E6~→A2へ縦横替えで）'!GE191)</f>
        <v/>
      </c>
      <c r="ES195" s="154" t="str">
        <f>IF('⑤案件貼り付けシート(E6~→A2へ縦横替えで）'!GF191="","",'⑤案件貼り付けシート(E6~→A2へ縦横替えで）'!GF191)</f>
        <v/>
      </c>
      <c r="ET195" s="7" t="str" cm="1">
        <f t="array" ref="ET195">IF('⑤案件貼り付けシート(E6~→A2へ縦横替えで）'!GG191="","",_xlfn.IFS('⑤案件貼り付けシート(E6~→A2へ縦横替えで）'!GG191="固定",1,'⑤案件貼り付けシート(E6~→A2へ縦横替えで）'!GG191="流動",2,'⑤案件貼り付けシート(E6~→A2へ縦横替えで）'!GG191="対象外",""))</f>
        <v/>
      </c>
      <c r="EU195" s="154" t="str">
        <f>IF('⑤案件貼り付けシート(E6~→A2へ縦横替えで）'!$GG191="固定",IF('⑤案件貼り付けシート(E6~→A2へ縦横替えで）'!GH191="","",'⑤案件貼り付けシート(E6~→A2へ縦横替えで）'!GH191),"")</f>
        <v/>
      </c>
      <c r="EV195" s="154" t="str">
        <f>IF('⑤案件貼り付けシート(E6~→A2へ縦横替えで）'!$GG191="固定",IF('⑤案件貼り付けシート(E6~→A2へ縦横替えで）'!GI191="","",'⑤案件貼り付けシート(E6~→A2へ縦横替えで）'!GI191),"")</f>
        <v/>
      </c>
      <c r="EW195" s="154" t="str">
        <f>IF('⑤案件貼り付けシート(E6~→A2へ縦横替えで）'!$GG191="固定",IF('⑤案件貼り付けシート(E6~→A2へ縦横替えで）'!GJ191="","",'⑤案件貼り付けシート(E6~→A2へ縦横替えで）'!GJ191),"")</f>
        <v/>
      </c>
      <c r="EX195" s="154" t="str">
        <f>IF('⑤案件貼り付けシート(E6~→A2へ縦横替えで）'!$GG191="固定",IF('⑤案件貼り付けシート(E6~→A2へ縦横替えで）'!GK191="","",'⑤案件貼り付けシート(E6~→A2へ縦横替えで）'!GK191),"")</f>
        <v/>
      </c>
      <c r="EY195" s="154" t="str">
        <f>IF('⑤案件貼り付けシート(E6~→A2へ縦横替えで）'!$GG191="固定",IF('⑤案件貼り付けシート(E6~→A2へ縦横替えで）'!GL191="","",'⑤案件貼り付けシート(E6~→A2へ縦横替えで）'!GL191),"")</f>
        <v/>
      </c>
      <c r="EZ195" s="154" t="str">
        <f>IF('⑤案件貼り付けシート(E6~→A2へ縦横替えで）'!$GG191="固定",IF('⑤案件貼り付けシート(E6~→A2へ縦横替えで）'!GM191="","",'⑤案件貼り付けシート(E6~→A2へ縦横替えで）'!GM191),"")</f>
        <v/>
      </c>
      <c r="FA195" s="7" t="str">
        <f>IF('⑤案件貼り付けシート(E6~→A2へ縦横替えで）'!$GG191="固定",IF('⑤案件貼り付けシート(E6~→A2へ縦横替えで）'!GN191="","",'⑤案件貼り付けシート(E6~→A2へ縦横替えで）'!GN191),"")</f>
        <v/>
      </c>
      <c r="FB195" s="7" t="str">
        <f>IF('⑤案件貼り付けシート(E6~→A2へ縦横替えで）'!GO191="","",'⑤案件貼り付けシート(E6~→A2へ縦横替えで）'!GO191)</f>
        <v/>
      </c>
      <c r="FC195" s="7" t="str">
        <f>IF('⑤案件貼り付けシート(E6~→A2へ縦横替えで）'!GP191="","",'⑤案件貼り付けシート(E6~→A2へ縦横替えで）'!GP191)</f>
        <v/>
      </c>
      <c r="FD195" s="7" t="str">
        <f>IF('⑤案件貼り付けシート(E6~→A2へ縦横替えで）'!GQ191="","",'⑤案件貼り付けシート(E6~→A2へ縦横替えで）'!GQ191)</f>
        <v/>
      </c>
      <c r="FE195" s="154" t="str">
        <f>IF('⑤案件貼り付けシート(E6~→A2へ縦横替えで）'!GS191="","",'⑤案件貼り付けシート(E6~→A2へ縦横替えで）'!GS191)</f>
        <v/>
      </c>
      <c r="FF195" s="154" t="str">
        <f>IF('⑤案件貼り付けシート(E6~→A2へ縦横替えで）'!GT191="","",'⑤案件貼り付けシート(E6~→A2へ縦横替えで）'!GT191)</f>
        <v/>
      </c>
      <c r="FG195" s="7" t="str" cm="1">
        <f t="array" ref="FG195">IF('⑤案件貼り付けシート(E6~→A2へ縦横替えで）'!GU191="","",_xlfn.IFS('⑤案件貼り付けシート(E6~→A2へ縦横替えで）'!GU191="固定",1,'⑤案件貼り付けシート(E6~→A2へ縦横替えで）'!GU191="流動",2,'⑤案件貼り付けシート(E6~→A2へ縦横替えで）'!GU191="対象外",""))</f>
        <v/>
      </c>
      <c r="FH195" s="154" t="str">
        <f>IF('⑤案件貼り付けシート(E6~→A2へ縦横替えで）'!$GU191="固定",IF('⑤案件貼り付けシート(E6~→A2へ縦横替えで）'!GV191="","",'⑤案件貼り付けシート(E6~→A2へ縦横替えで）'!GV191),"")</f>
        <v/>
      </c>
      <c r="FI195" s="154" t="str">
        <f>IF('⑤案件貼り付けシート(E6~→A2へ縦横替えで）'!$GU191="固定",IF('⑤案件貼り付けシート(E6~→A2へ縦横替えで）'!GW191="","",'⑤案件貼り付けシート(E6~→A2へ縦横替えで）'!GW191),"")</f>
        <v/>
      </c>
      <c r="FJ195" s="154" t="str">
        <f>IF('⑤案件貼り付けシート(E6~→A2へ縦横替えで）'!$GU191="固定",IF('⑤案件貼り付けシート(E6~→A2へ縦横替えで）'!GX191="","",'⑤案件貼り付けシート(E6~→A2へ縦横替えで）'!GX191),"")</f>
        <v/>
      </c>
      <c r="FK195" s="154" t="str">
        <f>IF('⑤案件貼り付けシート(E6~→A2へ縦横替えで）'!$GU191="固定",IF('⑤案件貼り付けシート(E6~→A2へ縦横替えで）'!GY191="","",'⑤案件貼り付けシート(E6~→A2へ縦横替えで）'!GY191),"")</f>
        <v/>
      </c>
      <c r="FL195" s="154" t="str">
        <f>IF('⑤案件貼り付けシート(E6~→A2へ縦横替えで）'!$GU191="固定",IF('⑤案件貼り付けシート(E6~→A2へ縦横替えで）'!GZ191="","",'⑤案件貼り付けシート(E6~→A2へ縦横替えで）'!GZ191),"")</f>
        <v/>
      </c>
      <c r="FM195" s="154" t="str">
        <f>IF('⑤案件貼り付けシート(E6~→A2へ縦横替えで）'!$GU191="固定",IF('⑤案件貼り付けシート(E6~→A2へ縦横替えで）'!HA191="","",'⑤案件貼り付けシート(E6~→A2へ縦横替えで）'!HA191),"")</f>
        <v/>
      </c>
      <c r="FN195" s="7" t="str">
        <f>IF('⑤案件貼り付けシート(E6~→A2へ縦横替えで）'!$GU191="固定",IF('⑤案件貼り付けシート(E6~→A2へ縦横替えで）'!HB191="","",'⑤案件貼り付けシート(E6~→A2へ縦横替えで）'!HB191),"")</f>
        <v/>
      </c>
      <c r="FO195" s="7" t="str">
        <f>IF('⑤案件貼り付けシート(E6~→A2へ縦横替えで）'!HC191="","",'⑤案件貼り付けシート(E6~→A2へ縦横替えで）'!HC191)</f>
        <v/>
      </c>
      <c r="FP195" s="7" t="str">
        <f>IF('⑤案件貼り付けシート(E6~→A2へ縦横替えで）'!HD191="","",'⑤案件貼り付けシート(E6~→A2へ縦横替えで）'!HD191)</f>
        <v/>
      </c>
      <c r="FQ195" s="7" t="str">
        <f>IF('⑤案件貼り付けシート(E6~→A2へ縦横替えで）'!HE191="","",'⑤案件貼り付けシート(E6~→A2へ縦横替えで）'!HE191)</f>
        <v/>
      </c>
      <c r="FR195" s="154" t="str">
        <f>IF('⑤案件貼り付けシート(E6~→A2へ縦横替えで）'!HG191="","",'⑤案件貼り付けシート(E6~→A2へ縦横替えで）'!HG191)</f>
        <v/>
      </c>
      <c r="FS195" s="154" t="str">
        <f>IF('⑤案件貼り付けシート(E6~→A2へ縦横替えで）'!HH191="","",'⑤案件貼り付けシート(E6~→A2へ縦横替えで）'!HH191)</f>
        <v/>
      </c>
      <c r="FT195" s="7" t="str" cm="1">
        <f t="array" ref="FT195">IF('⑤案件貼り付けシート(E6~→A2へ縦横替えで）'!HI191="","",_xlfn.IFS('⑤案件貼り付けシート(E6~→A2へ縦横替えで）'!HI191="固定",1,'⑤案件貼り付けシート(E6~→A2へ縦横替えで）'!HI191="流動",2,'⑤案件貼り付けシート(E6~→A2へ縦横替えで）'!HI191="対象外",""))</f>
        <v/>
      </c>
      <c r="FU195" s="154" t="str">
        <f>IF('⑤案件貼り付けシート(E6~→A2へ縦横替えで）'!$HI191="固定",IF('⑤案件貼り付けシート(E6~→A2へ縦横替えで）'!HJ191="","",'⑤案件貼り付けシート(E6~→A2へ縦横替えで）'!HJ191),"")</f>
        <v/>
      </c>
      <c r="FV195" s="154" t="str">
        <f>IF('⑤案件貼り付けシート(E6~→A2へ縦横替えで）'!$HI191="固定",IF('⑤案件貼り付けシート(E6~→A2へ縦横替えで）'!HK191="","",'⑤案件貼り付けシート(E6~→A2へ縦横替えで）'!HK191),"")</f>
        <v/>
      </c>
      <c r="FW195" s="154" t="str">
        <f>IF('⑤案件貼り付けシート(E6~→A2へ縦横替えで）'!$HI191="固定",IF('⑤案件貼り付けシート(E6~→A2へ縦横替えで）'!HL191="","",'⑤案件貼り付けシート(E6~→A2へ縦横替えで）'!HL191),"")</f>
        <v/>
      </c>
      <c r="FX195" s="154" t="str">
        <f>IF('⑤案件貼り付けシート(E6~→A2へ縦横替えで）'!$HI191="固定",IF('⑤案件貼り付けシート(E6~→A2へ縦横替えで）'!HM191="","",'⑤案件貼り付けシート(E6~→A2へ縦横替えで）'!HM191),"")</f>
        <v/>
      </c>
      <c r="FY195" s="154" t="str">
        <f>IF('⑤案件貼り付けシート(E6~→A2へ縦横替えで）'!$HI191="固定",IF('⑤案件貼り付けシート(E6~→A2へ縦横替えで）'!HN191="","",'⑤案件貼り付けシート(E6~→A2へ縦横替えで）'!HN191),"")</f>
        <v/>
      </c>
      <c r="FZ195" s="154" t="str">
        <f>IF('⑤案件貼り付けシート(E6~→A2へ縦横替えで）'!$HI191="固定",IF('⑤案件貼り付けシート(E6~→A2へ縦横替えで）'!HO191="","",'⑤案件貼り付けシート(E6~→A2へ縦横替えで）'!HO191),"")</f>
        <v/>
      </c>
      <c r="GA195" s="7" t="str">
        <f>IF('⑤案件貼り付けシート(E6~→A2へ縦横替えで）'!$HI191="固定",IF('⑤案件貼り付けシート(E6~→A2へ縦横替えで）'!HP191="","",'⑤案件貼り付けシート(E6~→A2へ縦横替えで）'!HP191),"")</f>
        <v/>
      </c>
      <c r="GB195" s="7" t="str">
        <f>IF('⑤案件貼り付けシート(E6~→A2へ縦横替えで）'!HQ191="","",'⑤案件貼り付けシート(E6~→A2へ縦横替えで）'!HQ191)</f>
        <v/>
      </c>
      <c r="GC195" s="7" t="str">
        <f>IF('⑤案件貼り付けシート(E6~→A2へ縦横替えで）'!HR191="","",'⑤案件貼り付けシート(E6~→A2へ縦横替えで）'!HR191)</f>
        <v/>
      </c>
      <c r="GD195" s="7" t="str">
        <f>IF('⑤案件貼り付けシート(E6~→A2へ縦横替えで）'!HS191="","",'⑤案件貼り付けシート(E6~→A2へ縦横替えで）'!HS191)</f>
        <v/>
      </c>
      <c r="GE195" s="7"/>
      <c r="GF195" s="7"/>
      <c r="GG195" s="7"/>
      <c r="GH195" s="7"/>
      <c r="GI195" s="7"/>
      <c r="GJ195" s="7"/>
      <c r="GK195" s="7"/>
      <c r="GL195" s="7"/>
      <c r="GM195" s="48"/>
      <c r="GN195" s="7"/>
      <c r="GO195" s="7"/>
      <c r="GP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3"/>
      <c r="AS196" s="7"/>
      <c r="AT196" s="7"/>
      <c r="AU196" s="7"/>
      <c r="AV196" s="7"/>
      <c r="AW196" s="7"/>
      <c r="AX196" s="7"/>
      <c r="AY196" s="7"/>
      <c r="AZ196" s="7"/>
      <c r="BA196" s="7"/>
      <c r="BB196" s="7"/>
      <c r="BC196" s="7"/>
      <c r="BD196" s="7"/>
      <c r="BE196" s="154"/>
      <c r="BF196" s="154"/>
      <c r="BG196" s="7"/>
      <c r="BH196" s="154"/>
      <c r="BI196" s="154"/>
      <c r="BJ196" s="154"/>
      <c r="BK196" s="154"/>
      <c r="BL196" s="154"/>
      <c r="BM196" s="154"/>
      <c r="BN196" s="7"/>
      <c r="BO196" s="7"/>
      <c r="BP196" s="7"/>
      <c r="BQ196" s="7"/>
      <c r="BR196" s="154"/>
      <c r="BS196" s="154"/>
      <c r="BT196" s="7"/>
      <c r="BU196" s="154"/>
      <c r="BV196" s="154"/>
      <c r="BW196" s="154"/>
      <c r="BX196" s="154"/>
      <c r="BY196" s="154"/>
      <c r="BZ196" s="154"/>
      <c r="CA196" s="7"/>
      <c r="CB196" s="7"/>
      <c r="CC196" s="7"/>
      <c r="CD196" s="7"/>
      <c r="CE196" s="154"/>
      <c r="CF196" s="154"/>
      <c r="CG196" s="7"/>
      <c r="CH196" s="154"/>
      <c r="CI196" s="154"/>
      <c r="CJ196" s="154"/>
      <c r="CK196" s="154"/>
      <c r="CL196" s="154"/>
      <c r="CM196" s="154"/>
      <c r="CN196" s="7"/>
      <c r="CO196" s="7"/>
      <c r="CP196" s="7"/>
      <c r="CQ196" s="7"/>
      <c r="CR196" s="154"/>
      <c r="CS196" s="154"/>
      <c r="CT196" s="7"/>
      <c r="CU196" s="154"/>
      <c r="CV196" s="154"/>
      <c r="CW196" s="154"/>
      <c r="CX196" s="154"/>
      <c r="CY196" s="154"/>
      <c r="CZ196" s="154"/>
      <c r="DA196" s="7"/>
      <c r="DB196" s="7"/>
      <c r="DC196" s="7"/>
      <c r="DD196" s="7"/>
      <c r="DE196" s="154"/>
      <c r="DF196" s="154"/>
      <c r="DG196" s="7"/>
      <c r="DH196" s="154"/>
      <c r="DI196" s="154"/>
      <c r="DJ196" s="154"/>
      <c r="DK196" s="154"/>
      <c r="DL196" s="154"/>
      <c r="DM196" s="154"/>
      <c r="DN196" s="7"/>
      <c r="DO196" s="7"/>
      <c r="DP196" s="7"/>
      <c r="DQ196" s="7"/>
      <c r="DR196" s="154" t="str">
        <f>IF('⑤案件貼り付けシート(E6~→A2へ縦横替えで）'!FC192="","",'⑤案件貼り付けシート(E6~→A2へ縦横替えで）'!FC192)</f>
        <v/>
      </c>
      <c r="DS196" s="154" t="str">
        <f>IF('⑤案件貼り付けシート(E6~→A2へ縦横替えで）'!FD192="","",'⑤案件貼り付けシート(E6~→A2へ縦横替えで）'!FD192)</f>
        <v/>
      </c>
      <c r="DT196" s="7" t="str" cm="1">
        <f t="array" ref="DT196">IF('⑤案件貼り付けシート(E6~→A2へ縦横替えで）'!FE192="","",_xlfn.IFS('⑤案件貼り付けシート(E6~→A2へ縦横替えで）'!FE192="固定",1,'⑤案件貼り付けシート(E6~→A2へ縦横替えで）'!FE192="流動",2,'⑤案件貼り付けシート(E6~→A2へ縦横替えで）'!FE192="対象外",""))</f>
        <v/>
      </c>
      <c r="DU196" s="154" t="str">
        <f>IF('⑤案件貼り付けシート(E6~→A2へ縦横替えで）'!$FE192="固定",IF('⑤案件貼り付けシート(E6~→A2へ縦横替えで）'!FF192="","",'⑤案件貼り付けシート(E6~→A2へ縦横替えで）'!FF192),"")</f>
        <v/>
      </c>
      <c r="DV196" s="154" t="str">
        <f>IF('⑤案件貼り付けシート(E6~→A2へ縦横替えで）'!$FE192="固定",IF('⑤案件貼り付けシート(E6~→A2へ縦横替えで）'!FG192="","",'⑤案件貼り付けシート(E6~→A2へ縦横替えで）'!FG192),"")</f>
        <v/>
      </c>
      <c r="DW196" s="154" t="str">
        <f>IF('⑤案件貼り付けシート(E6~→A2へ縦横替えで）'!$FE192="固定",IF('⑤案件貼り付けシート(E6~→A2へ縦横替えで）'!FH192="","",'⑤案件貼り付けシート(E6~→A2へ縦横替えで）'!FH192),"")</f>
        <v/>
      </c>
      <c r="DX196" s="154" t="str">
        <f>IF('⑤案件貼り付けシート(E6~→A2へ縦横替えで）'!$FE192="固定",IF('⑤案件貼り付けシート(E6~→A2へ縦横替えで）'!FI192="","",'⑤案件貼り付けシート(E6~→A2へ縦横替えで）'!FI192),"")</f>
        <v/>
      </c>
      <c r="DY196" s="154" t="str">
        <f>IF('⑤案件貼り付けシート(E6~→A2へ縦横替えで）'!$FE192="固定",IF('⑤案件貼り付けシート(E6~→A2へ縦横替えで）'!FJ192="","",'⑤案件貼り付けシート(E6~→A2へ縦横替えで）'!FJ192),"")</f>
        <v/>
      </c>
      <c r="DZ196" s="154" t="str">
        <f>IF('⑤案件貼り付けシート(E6~→A2へ縦横替えで）'!$FE192="固定",IF('⑤案件貼り付けシート(E6~→A2へ縦横替えで）'!FK192="","",'⑤案件貼り付けシート(E6~→A2へ縦横替えで）'!FK192),"")</f>
        <v/>
      </c>
      <c r="EA196" s="7" t="str">
        <f>IF('⑤案件貼り付けシート(E6~→A2へ縦横替えで）'!$FE192="固定",IF('⑤案件貼り付けシート(E6~→A2へ縦横替えで）'!FL192="","",'⑤案件貼り付けシート(E6~→A2へ縦横替えで）'!FL192),"")</f>
        <v/>
      </c>
      <c r="EB196" s="7" t="str">
        <f>IF('⑤案件貼り付けシート(E6~→A2へ縦横替えで）'!FM192="","",'⑤案件貼り付けシート(E6~→A2へ縦横替えで）'!FM192)</f>
        <v/>
      </c>
      <c r="EC196" s="7" t="str">
        <f>IF('⑤案件貼り付けシート(E6~→A2へ縦横替えで）'!FN192="","",'⑤案件貼り付けシート(E6~→A2へ縦横替えで）'!FN192)</f>
        <v/>
      </c>
      <c r="ED196" s="7" t="str">
        <f>IF('⑤案件貼り付けシート(E6~→A2へ縦横替えで）'!FO192="","",'⑤案件貼り付けシート(E6~→A2へ縦横替えで）'!FO192)</f>
        <v/>
      </c>
      <c r="EE196" s="154" t="str">
        <f>IF('⑤案件貼り付けシート(E6~→A2へ縦横替えで）'!FQ192="","",'⑤案件貼り付けシート(E6~→A2へ縦横替えで）'!FQ192)</f>
        <v/>
      </c>
      <c r="EF196" s="154" t="str">
        <f>IF('⑤案件貼り付けシート(E6~→A2へ縦横替えで）'!FR192="","",'⑤案件貼り付けシート(E6~→A2へ縦横替えで）'!FR192)</f>
        <v/>
      </c>
      <c r="EG196" s="7" t="str" cm="1">
        <f t="array" ref="EG196">IF('⑤案件貼り付けシート(E6~→A2へ縦横替えで）'!FS192="","",_xlfn.IFS('⑤案件貼り付けシート(E6~→A2へ縦横替えで）'!FS192="固定",1,'⑤案件貼り付けシート(E6~→A2へ縦横替えで）'!FS192="流動",2,'⑤案件貼り付けシート(E6~→A2へ縦横替えで）'!FS192="対象外",""))</f>
        <v/>
      </c>
      <c r="EH196" s="154" t="str">
        <f>IF('⑤案件貼り付けシート(E6~→A2へ縦横替えで）'!$FS192="固定",IF('⑤案件貼り付けシート(E6~→A2へ縦横替えで）'!FT192="","",'⑤案件貼り付けシート(E6~→A2へ縦横替えで）'!FT192),"")</f>
        <v/>
      </c>
      <c r="EI196" s="154" t="str">
        <f>IF('⑤案件貼り付けシート(E6~→A2へ縦横替えで）'!$FS192="固定",IF('⑤案件貼り付けシート(E6~→A2へ縦横替えで）'!FU192="","",'⑤案件貼り付けシート(E6~→A2へ縦横替えで）'!FU192),"")</f>
        <v/>
      </c>
      <c r="EJ196" s="154" t="str">
        <f>IF('⑤案件貼り付けシート(E6~→A2へ縦横替えで）'!$FS192="固定",IF('⑤案件貼り付けシート(E6~→A2へ縦横替えで）'!FV192="","",'⑤案件貼り付けシート(E6~→A2へ縦横替えで）'!FV192),"")</f>
        <v/>
      </c>
      <c r="EK196" s="154" t="str">
        <f>IF('⑤案件貼り付けシート(E6~→A2へ縦横替えで）'!$FS192="固定",IF('⑤案件貼り付けシート(E6~→A2へ縦横替えで）'!FW192="","",'⑤案件貼り付けシート(E6~→A2へ縦横替えで）'!FW192),"")</f>
        <v/>
      </c>
      <c r="EL196" s="154" t="str">
        <f>IF('⑤案件貼り付けシート(E6~→A2へ縦横替えで）'!$FS192="固定",IF('⑤案件貼り付けシート(E6~→A2へ縦横替えで）'!FX192="","",'⑤案件貼り付けシート(E6~→A2へ縦横替えで）'!FX192),"")</f>
        <v/>
      </c>
      <c r="EM196" s="154" t="str">
        <f>IF('⑤案件貼り付けシート(E6~→A2へ縦横替えで）'!$FS192="固定",IF('⑤案件貼り付けシート(E6~→A2へ縦横替えで）'!FY192="","",'⑤案件貼り付けシート(E6~→A2へ縦横替えで）'!FY192),"")</f>
        <v/>
      </c>
      <c r="EN196" s="7" t="str">
        <f>IF('⑤案件貼り付けシート(E6~→A2へ縦横替えで）'!$FS192="固定",IF('⑤案件貼り付けシート(E6~→A2へ縦横替えで）'!FZ192="","",'⑤案件貼り付けシート(E6~→A2へ縦横替えで）'!FZ192),"")</f>
        <v/>
      </c>
      <c r="EO196" s="7" t="str">
        <f>IF('⑤案件貼り付けシート(E6~→A2へ縦横替えで）'!GA192="","",'⑤案件貼り付けシート(E6~→A2へ縦横替えで）'!GA192)</f>
        <v/>
      </c>
      <c r="EP196" s="7" t="str">
        <f>IF('⑤案件貼り付けシート(E6~→A2へ縦横替えで）'!GB192="","",'⑤案件貼り付けシート(E6~→A2へ縦横替えで）'!GB192)</f>
        <v/>
      </c>
      <c r="EQ196" s="7" t="str">
        <f>IF('⑤案件貼り付けシート(E6~→A2へ縦横替えで）'!GC192="","",'⑤案件貼り付けシート(E6~→A2へ縦横替えで）'!GC192)</f>
        <v/>
      </c>
      <c r="ER196" s="154" t="str">
        <f>IF('⑤案件貼り付けシート(E6~→A2へ縦横替えで）'!GE192="","",'⑤案件貼り付けシート(E6~→A2へ縦横替えで）'!GE192)</f>
        <v/>
      </c>
      <c r="ES196" s="154" t="str">
        <f>IF('⑤案件貼り付けシート(E6~→A2へ縦横替えで）'!GF192="","",'⑤案件貼り付けシート(E6~→A2へ縦横替えで）'!GF192)</f>
        <v/>
      </c>
      <c r="ET196" s="7" t="str" cm="1">
        <f t="array" ref="ET196">IF('⑤案件貼り付けシート(E6~→A2へ縦横替えで）'!GG192="","",_xlfn.IFS('⑤案件貼り付けシート(E6~→A2へ縦横替えで）'!GG192="固定",1,'⑤案件貼り付けシート(E6~→A2へ縦横替えで）'!GG192="流動",2,'⑤案件貼り付けシート(E6~→A2へ縦横替えで）'!GG192="対象外",""))</f>
        <v/>
      </c>
      <c r="EU196" s="154" t="str">
        <f>IF('⑤案件貼り付けシート(E6~→A2へ縦横替えで）'!$GG192="固定",IF('⑤案件貼り付けシート(E6~→A2へ縦横替えで）'!GH192="","",'⑤案件貼り付けシート(E6~→A2へ縦横替えで）'!GH192),"")</f>
        <v/>
      </c>
      <c r="EV196" s="154" t="str">
        <f>IF('⑤案件貼り付けシート(E6~→A2へ縦横替えで）'!$GG192="固定",IF('⑤案件貼り付けシート(E6~→A2へ縦横替えで）'!GI192="","",'⑤案件貼り付けシート(E6~→A2へ縦横替えで）'!GI192),"")</f>
        <v/>
      </c>
      <c r="EW196" s="154" t="str">
        <f>IF('⑤案件貼り付けシート(E6~→A2へ縦横替えで）'!$GG192="固定",IF('⑤案件貼り付けシート(E6~→A2へ縦横替えで）'!GJ192="","",'⑤案件貼り付けシート(E6~→A2へ縦横替えで）'!GJ192),"")</f>
        <v/>
      </c>
      <c r="EX196" s="154" t="str">
        <f>IF('⑤案件貼り付けシート(E6~→A2へ縦横替えで）'!$GG192="固定",IF('⑤案件貼り付けシート(E6~→A2へ縦横替えで）'!GK192="","",'⑤案件貼り付けシート(E6~→A2へ縦横替えで）'!GK192),"")</f>
        <v/>
      </c>
      <c r="EY196" s="154" t="str">
        <f>IF('⑤案件貼り付けシート(E6~→A2へ縦横替えで）'!$GG192="固定",IF('⑤案件貼り付けシート(E6~→A2へ縦横替えで）'!GL192="","",'⑤案件貼り付けシート(E6~→A2へ縦横替えで）'!GL192),"")</f>
        <v/>
      </c>
      <c r="EZ196" s="154" t="str">
        <f>IF('⑤案件貼り付けシート(E6~→A2へ縦横替えで）'!$GG192="固定",IF('⑤案件貼り付けシート(E6~→A2へ縦横替えで）'!GM192="","",'⑤案件貼り付けシート(E6~→A2へ縦横替えで）'!GM192),"")</f>
        <v/>
      </c>
      <c r="FA196" s="7" t="str">
        <f>IF('⑤案件貼り付けシート(E6~→A2へ縦横替えで）'!$GG192="固定",IF('⑤案件貼り付けシート(E6~→A2へ縦横替えで）'!GN192="","",'⑤案件貼り付けシート(E6~→A2へ縦横替えで）'!GN192),"")</f>
        <v/>
      </c>
      <c r="FB196" s="7" t="str">
        <f>IF('⑤案件貼り付けシート(E6~→A2へ縦横替えで）'!GO192="","",'⑤案件貼り付けシート(E6~→A2へ縦横替えで）'!GO192)</f>
        <v/>
      </c>
      <c r="FC196" s="7" t="str">
        <f>IF('⑤案件貼り付けシート(E6~→A2へ縦横替えで）'!GP192="","",'⑤案件貼り付けシート(E6~→A2へ縦横替えで）'!GP192)</f>
        <v/>
      </c>
      <c r="FD196" s="7" t="str">
        <f>IF('⑤案件貼り付けシート(E6~→A2へ縦横替えで）'!GQ192="","",'⑤案件貼り付けシート(E6~→A2へ縦横替えで）'!GQ192)</f>
        <v/>
      </c>
      <c r="FE196" s="154" t="str">
        <f>IF('⑤案件貼り付けシート(E6~→A2へ縦横替えで）'!GS192="","",'⑤案件貼り付けシート(E6~→A2へ縦横替えで）'!GS192)</f>
        <v/>
      </c>
      <c r="FF196" s="154" t="str">
        <f>IF('⑤案件貼り付けシート(E6~→A2へ縦横替えで）'!GT192="","",'⑤案件貼り付けシート(E6~→A2へ縦横替えで）'!GT192)</f>
        <v/>
      </c>
      <c r="FG196" s="7" t="str" cm="1">
        <f t="array" ref="FG196">IF('⑤案件貼り付けシート(E6~→A2へ縦横替えで）'!GU192="","",_xlfn.IFS('⑤案件貼り付けシート(E6~→A2へ縦横替えで）'!GU192="固定",1,'⑤案件貼り付けシート(E6~→A2へ縦横替えで）'!GU192="流動",2,'⑤案件貼り付けシート(E6~→A2へ縦横替えで）'!GU192="対象外",""))</f>
        <v/>
      </c>
      <c r="FH196" s="154" t="str">
        <f>IF('⑤案件貼り付けシート(E6~→A2へ縦横替えで）'!$GU192="固定",IF('⑤案件貼り付けシート(E6~→A2へ縦横替えで）'!GV192="","",'⑤案件貼り付けシート(E6~→A2へ縦横替えで）'!GV192),"")</f>
        <v/>
      </c>
      <c r="FI196" s="154" t="str">
        <f>IF('⑤案件貼り付けシート(E6~→A2へ縦横替えで）'!$GU192="固定",IF('⑤案件貼り付けシート(E6~→A2へ縦横替えで）'!GW192="","",'⑤案件貼り付けシート(E6~→A2へ縦横替えで）'!GW192),"")</f>
        <v/>
      </c>
      <c r="FJ196" s="154" t="str">
        <f>IF('⑤案件貼り付けシート(E6~→A2へ縦横替えで）'!$GU192="固定",IF('⑤案件貼り付けシート(E6~→A2へ縦横替えで）'!GX192="","",'⑤案件貼り付けシート(E6~→A2へ縦横替えで）'!GX192),"")</f>
        <v/>
      </c>
      <c r="FK196" s="154" t="str">
        <f>IF('⑤案件貼り付けシート(E6~→A2へ縦横替えで）'!$GU192="固定",IF('⑤案件貼り付けシート(E6~→A2へ縦横替えで）'!GY192="","",'⑤案件貼り付けシート(E6~→A2へ縦横替えで）'!GY192),"")</f>
        <v/>
      </c>
      <c r="FL196" s="154" t="str">
        <f>IF('⑤案件貼り付けシート(E6~→A2へ縦横替えで）'!$GU192="固定",IF('⑤案件貼り付けシート(E6~→A2へ縦横替えで）'!GZ192="","",'⑤案件貼り付けシート(E6~→A2へ縦横替えで）'!GZ192),"")</f>
        <v/>
      </c>
      <c r="FM196" s="154" t="str">
        <f>IF('⑤案件貼り付けシート(E6~→A2へ縦横替えで）'!$GU192="固定",IF('⑤案件貼り付けシート(E6~→A2へ縦横替えで）'!HA192="","",'⑤案件貼り付けシート(E6~→A2へ縦横替えで）'!HA192),"")</f>
        <v/>
      </c>
      <c r="FN196" s="7" t="str">
        <f>IF('⑤案件貼り付けシート(E6~→A2へ縦横替えで）'!$GU192="固定",IF('⑤案件貼り付けシート(E6~→A2へ縦横替えで）'!HB192="","",'⑤案件貼り付けシート(E6~→A2へ縦横替えで）'!HB192),"")</f>
        <v/>
      </c>
      <c r="FO196" s="7" t="str">
        <f>IF('⑤案件貼り付けシート(E6~→A2へ縦横替えで）'!HC192="","",'⑤案件貼り付けシート(E6~→A2へ縦横替えで）'!HC192)</f>
        <v/>
      </c>
      <c r="FP196" s="7" t="str">
        <f>IF('⑤案件貼り付けシート(E6~→A2へ縦横替えで）'!HD192="","",'⑤案件貼り付けシート(E6~→A2へ縦横替えで）'!HD192)</f>
        <v/>
      </c>
      <c r="FQ196" s="7" t="str">
        <f>IF('⑤案件貼り付けシート(E6~→A2へ縦横替えで）'!HE192="","",'⑤案件貼り付けシート(E6~→A2へ縦横替えで）'!HE192)</f>
        <v/>
      </c>
      <c r="FR196" s="154" t="str">
        <f>IF('⑤案件貼り付けシート(E6~→A2へ縦横替えで）'!HG192="","",'⑤案件貼り付けシート(E6~→A2へ縦横替えで）'!HG192)</f>
        <v/>
      </c>
      <c r="FS196" s="154" t="str">
        <f>IF('⑤案件貼り付けシート(E6~→A2へ縦横替えで）'!HH192="","",'⑤案件貼り付けシート(E6~→A2へ縦横替えで）'!HH192)</f>
        <v/>
      </c>
      <c r="FT196" s="7" t="str" cm="1">
        <f t="array" ref="FT196">IF('⑤案件貼り付けシート(E6~→A2へ縦横替えで）'!HI192="","",_xlfn.IFS('⑤案件貼り付けシート(E6~→A2へ縦横替えで）'!HI192="固定",1,'⑤案件貼り付けシート(E6~→A2へ縦横替えで）'!HI192="流動",2,'⑤案件貼り付けシート(E6~→A2へ縦横替えで）'!HI192="対象外",""))</f>
        <v/>
      </c>
      <c r="FU196" s="154" t="str">
        <f>IF('⑤案件貼り付けシート(E6~→A2へ縦横替えで）'!$HI192="固定",IF('⑤案件貼り付けシート(E6~→A2へ縦横替えで）'!HJ192="","",'⑤案件貼り付けシート(E6~→A2へ縦横替えで）'!HJ192),"")</f>
        <v/>
      </c>
      <c r="FV196" s="154" t="str">
        <f>IF('⑤案件貼り付けシート(E6~→A2へ縦横替えで）'!$HI192="固定",IF('⑤案件貼り付けシート(E6~→A2へ縦横替えで）'!HK192="","",'⑤案件貼り付けシート(E6~→A2へ縦横替えで）'!HK192),"")</f>
        <v/>
      </c>
      <c r="FW196" s="154" t="str">
        <f>IF('⑤案件貼り付けシート(E6~→A2へ縦横替えで）'!$HI192="固定",IF('⑤案件貼り付けシート(E6~→A2へ縦横替えで）'!HL192="","",'⑤案件貼り付けシート(E6~→A2へ縦横替えで）'!HL192),"")</f>
        <v/>
      </c>
      <c r="FX196" s="154" t="str">
        <f>IF('⑤案件貼り付けシート(E6~→A2へ縦横替えで）'!$HI192="固定",IF('⑤案件貼り付けシート(E6~→A2へ縦横替えで）'!HM192="","",'⑤案件貼り付けシート(E6~→A2へ縦横替えで）'!HM192),"")</f>
        <v/>
      </c>
      <c r="FY196" s="154" t="str">
        <f>IF('⑤案件貼り付けシート(E6~→A2へ縦横替えで）'!$HI192="固定",IF('⑤案件貼り付けシート(E6~→A2へ縦横替えで）'!HN192="","",'⑤案件貼り付けシート(E6~→A2へ縦横替えで）'!HN192),"")</f>
        <v/>
      </c>
      <c r="FZ196" s="154" t="str">
        <f>IF('⑤案件貼り付けシート(E6~→A2へ縦横替えで）'!$HI192="固定",IF('⑤案件貼り付けシート(E6~→A2へ縦横替えで）'!HO192="","",'⑤案件貼り付けシート(E6~→A2へ縦横替えで）'!HO192),"")</f>
        <v/>
      </c>
      <c r="GA196" s="7" t="str">
        <f>IF('⑤案件貼り付けシート(E6~→A2へ縦横替えで）'!$HI192="固定",IF('⑤案件貼り付けシート(E6~→A2へ縦横替えで）'!HP192="","",'⑤案件貼り付けシート(E6~→A2へ縦横替えで）'!HP192),"")</f>
        <v/>
      </c>
      <c r="GB196" s="7" t="str">
        <f>IF('⑤案件貼り付けシート(E6~→A2へ縦横替えで）'!HQ192="","",'⑤案件貼り付けシート(E6~→A2へ縦横替えで）'!HQ192)</f>
        <v/>
      </c>
      <c r="GC196" s="7" t="str">
        <f>IF('⑤案件貼り付けシート(E6~→A2へ縦横替えで）'!HR192="","",'⑤案件貼り付けシート(E6~→A2へ縦横替えで）'!HR192)</f>
        <v/>
      </c>
      <c r="GD196" s="7" t="str">
        <f>IF('⑤案件貼り付けシート(E6~→A2へ縦横替えで）'!HS192="","",'⑤案件貼り付けシート(E6~→A2へ縦横替えで）'!HS192)</f>
        <v/>
      </c>
      <c r="GE196" s="7"/>
      <c r="GF196" s="7"/>
      <c r="GG196" s="7"/>
      <c r="GH196" s="7"/>
      <c r="GI196" s="7"/>
      <c r="GJ196" s="7"/>
      <c r="GK196" s="7"/>
      <c r="GL196" s="7"/>
      <c r="GM196" s="48"/>
      <c r="GN196" s="7"/>
      <c r="GO196" s="7"/>
      <c r="GP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3"/>
      <c r="AS197" s="7"/>
      <c r="AT197" s="7"/>
      <c r="AU197" s="7"/>
      <c r="AV197" s="7"/>
      <c r="AW197" s="7"/>
      <c r="AX197" s="7"/>
      <c r="AY197" s="7"/>
      <c r="AZ197" s="7"/>
      <c r="BA197" s="7"/>
      <c r="BB197" s="7"/>
      <c r="BC197" s="7"/>
      <c r="BD197" s="7"/>
      <c r="BE197" s="154"/>
      <c r="BF197" s="154"/>
      <c r="BG197" s="7"/>
      <c r="BH197" s="154"/>
      <c r="BI197" s="154"/>
      <c r="BJ197" s="154"/>
      <c r="BK197" s="154"/>
      <c r="BL197" s="154"/>
      <c r="BM197" s="154"/>
      <c r="BN197" s="7"/>
      <c r="BO197" s="7"/>
      <c r="BP197" s="7"/>
      <c r="BQ197" s="7"/>
      <c r="BR197" s="154"/>
      <c r="BS197" s="154"/>
      <c r="BT197" s="7"/>
      <c r="BU197" s="154"/>
      <c r="BV197" s="154"/>
      <c r="BW197" s="154"/>
      <c r="BX197" s="154"/>
      <c r="BY197" s="154"/>
      <c r="BZ197" s="154"/>
      <c r="CA197" s="7"/>
      <c r="CB197" s="7"/>
      <c r="CC197" s="7"/>
      <c r="CD197" s="7"/>
      <c r="CE197" s="154"/>
      <c r="CF197" s="154"/>
      <c r="CG197" s="7"/>
      <c r="CH197" s="154"/>
      <c r="CI197" s="154"/>
      <c r="CJ197" s="154"/>
      <c r="CK197" s="154"/>
      <c r="CL197" s="154"/>
      <c r="CM197" s="154"/>
      <c r="CN197" s="7"/>
      <c r="CO197" s="7"/>
      <c r="CP197" s="7"/>
      <c r="CQ197" s="7"/>
      <c r="CR197" s="154"/>
      <c r="CS197" s="154"/>
      <c r="CT197" s="7"/>
      <c r="CU197" s="154"/>
      <c r="CV197" s="154"/>
      <c r="CW197" s="154"/>
      <c r="CX197" s="154"/>
      <c r="CY197" s="154"/>
      <c r="CZ197" s="154"/>
      <c r="DA197" s="7"/>
      <c r="DB197" s="7"/>
      <c r="DC197" s="7"/>
      <c r="DD197" s="7"/>
      <c r="DE197" s="154"/>
      <c r="DF197" s="154"/>
      <c r="DG197" s="7"/>
      <c r="DH197" s="154"/>
      <c r="DI197" s="154"/>
      <c r="DJ197" s="154"/>
      <c r="DK197" s="154"/>
      <c r="DL197" s="154"/>
      <c r="DM197" s="154"/>
      <c r="DN197" s="7"/>
      <c r="DO197" s="7"/>
      <c r="DP197" s="7"/>
      <c r="DQ197" s="7"/>
      <c r="DR197" s="154" t="str">
        <f>IF('⑤案件貼り付けシート(E6~→A2へ縦横替えで）'!FC193="","",'⑤案件貼り付けシート(E6~→A2へ縦横替えで）'!FC193)</f>
        <v/>
      </c>
      <c r="DS197" s="154" t="str">
        <f>IF('⑤案件貼り付けシート(E6~→A2へ縦横替えで）'!FD193="","",'⑤案件貼り付けシート(E6~→A2へ縦横替えで）'!FD193)</f>
        <v/>
      </c>
      <c r="DT197" s="7" t="str" cm="1">
        <f t="array" ref="DT197">IF('⑤案件貼り付けシート(E6~→A2へ縦横替えで）'!FE193="","",_xlfn.IFS('⑤案件貼り付けシート(E6~→A2へ縦横替えで）'!FE193="固定",1,'⑤案件貼り付けシート(E6~→A2へ縦横替えで）'!FE193="流動",2,'⑤案件貼り付けシート(E6~→A2へ縦横替えで）'!FE193="対象外",""))</f>
        <v/>
      </c>
      <c r="DU197" s="154" t="str">
        <f>IF('⑤案件貼り付けシート(E6~→A2へ縦横替えで）'!$FE193="固定",IF('⑤案件貼り付けシート(E6~→A2へ縦横替えで）'!FF193="","",'⑤案件貼り付けシート(E6~→A2へ縦横替えで）'!FF193),"")</f>
        <v/>
      </c>
      <c r="DV197" s="154" t="str">
        <f>IF('⑤案件貼り付けシート(E6~→A2へ縦横替えで）'!$FE193="固定",IF('⑤案件貼り付けシート(E6~→A2へ縦横替えで）'!FG193="","",'⑤案件貼り付けシート(E6~→A2へ縦横替えで）'!FG193),"")</f>
        <v/>
      </c>
      <c r="DW197" s="154" t="str">
        <f>IF('⑤案件貼り付けシート(E6~→A2へ縦横替えで）'!$FE193="固定",IF('⑤案件貼り付けシート(E6~→A2へ縦横替えで）'!FH193="","",'⑤案件貼り付けシート(E6~→A2へ縦横替えで）'!FH193),"")</f>
        <v/>
      </c>
      <c r="DX197" s="154" t="str">
        <f>IF('⑤案件貼り付けシート(E6~→A2へ縦横替えで）'!$FE193="固定",IF('⑤案件貼り付けシート(E6~→A2へ縦横替えで）'!FI193="","",'⑤案件貼り付けシート(E6~→A2へ縦横替えで）'!FI193),"")</f>
        <v/>
      </c>
      <c r="DY197" s="154" t="str">
        <f>IF('⑤案件貼り付けシート(E6~→A2へ縦横替えで）'!$FE193="固定",IF('⑤案件貼り付けシート(E6~→A2へ縦横替えで）'!FJ193="","",'⑤案件貼り付けシート(E6~→A2へ縦横替えで）'!FJ193),"")</f>
        <v/>
      </c>
      <c r="DZ197" s="154" t="str">
        <f>IF('⑤案件貼り付けシート(E6~→A2へ縦横替えで）'!$FE193="固定",IF('⑤案件貼り付けシート(E6~→A2へ縦横替えで）'!FK193="","",'⑤案件貼り付けシート(E6~→A2へ縦横替えで）'!FK193),"")</f>
        <v/>
      </c>
      <c r="EA197" s="7" t="str">
        <f>IF('⑤案件貼り付けシート(E6~→A2へ縦横替えで）'!$FE193="固定",IF('⑤案件貼り付けシート(E6~→A2へ縦横替えで）'!FL193="","",'⑤案件貼り付けシート(E6~→A2へ縦横替えで）'!FL193),"")</f>
        <v/>
      </c>
      <c r="EB197" s="7" t="str">
        <f>IF('⑤案件貼り付けシート(E6~→A2へ縦横替えで）'!FM193="","",'⑤案件貼り付けシート(E6~→A2へ縦横替えで）'!FM193)</f>
        <v/>
      </c>
      <c r="EC197" s="7" t="str">
        <f>IF('⑤案件貼り付けシート(E6~→A2へ縦横替えで）'!FN193="","",'⑤案件貼り付けシート(E6~→A2へ縦横替えで）'!FN193)</f>
        <v/>
      </c>
      <c r="ED197" s="7" t="str">
        <f>IF('⑤案件貼り付けシート(E6~→A2へ縦横替えで）'!FO193="","",'⑤案件貼り付けシート(E6~→A2へ縦横替えで）'!FO193)</f>
        <v/>
      </c>
      <c r="EE197" s="154" t="str">
        <f>IF('⑤案件貼り付けシート(E6~→A2へ縦横替えで）'!FQ193="","",'⑤案件貼り付けシート(E6~→A2へ縦横替えで）'!FQ193)</f>
        <v/>
      </c>
      <c r="EF197" s="154" t="str">
        <f>IF('⑤案件貼り付けシート(E6~→A2へ縦横替えで）'!FR193="","",'⑤案件貼り付けシート(E6~→A2へ縦横替えで）'!FR193)</f>
        <v/>
      </c>
      <c r="EG197" s="7" t="str" cm="1">
        <f t="array" ref="EG197">IF('⑤案件貼り付けシート(E6~→A2へ縦横替えで）'!FS193="","",_xlfn.IFS('⑤案件貼り付けシート(E6~→A2へ縦横替えで）'!FS193="固定",1,'⑤案件貼り付けシート(E6~→A2へ縦横替えで）'!FS193="流動",2,'⑤案件貼り付けシート(E6~→A2へ縦横替えで）'!FS193="対象外",""))</f>
        <v/>
      </c>
      <c r="EH197" s="154" t="str">
        <f>IF('⑤案件貼り付けシート(E6~→A2へ縦横替えで）'!$FS193="固定",IF('⑤案件貼り付けシート(E6~→A2へ縦横替えで）'!FT193="","",'⑤案件貼り付けシート(E6~→A2へ縦横替えで）'!FT193),"")</f>
        <v/>
      </c>
      <c r="EI197" s="154" t="str">
        <f>IF('⑤案件貼り付けシート(E6~→A2へ縦横替えで）'!$FS193="固定",IF('⑤案件貼り付けシート(E6~→A2へ縦横替えで）'!FU193="","",'⑤案件貼り付けシート(E6~→A2へ縦横替えで）'!FU193),"")</f>
        <v/>
      </c>
      <c r="EJ197" s="154" t="str">
        <f>IF('⑤案件貼り付けシート(E6~→A2へ縦横替えで）'!$FS193="固定",IF('⑤案件貼り付けシート(E6~→A2へ縦横替えで）'!FV193="","",'⑤案件貼り付けシート(E6~→A2へ縦横替えで）'!FV193),"")</f>
        <v/>
      </c>
      <c r="EK197" s="154" t="str">
        <f>IF('⑤案件貼り付けシート(E6~→A2へ縦横替えで）'!$FS193="固定",IF('⑤案件貼り付けシート(E6~→A2へ縦横替えで）'!FW193="","",'⑤案件貼り付けシート(E6~→A2へ縦横替えで）'!FW193),"")</f>
        <v/>
      </c>
      <c r="EL197" s="154" t="str">
        <f>IF('⑤案件貼り付けシート(E6~→A2へ縦横替えで）'!$FS193="固定",IF('⑤案件貼り付けシート(E6~→A2へ縦横替えで）'!FX193="","",'⑤案件貼り付けシート(E6~→A2へ縦横替えで）'!FX193),"")</f>
        <v/>
      </c>
      <c r="EM197" s="154" t="str">
        <f>IF('⑤案件貼り付けシート(E6~→A2へ縦横替えで）'!$FS193="固定",IF('⑤案件貼り付けシート(E6~→A2へ縦横替えで）'!FY193="","",'⑤案件貼り付けシート(E6~→A2へ縦横替えで）'!FY193),"")</f>
        <v/>
      </c>
      <c r="EN197" s="7" t="str">
        <f>IF('⑤案件貼り付けシート(E6~→A2へ縦横替えで）'!$FS193="固定",IF('⑤案件貼り付けシート(E6~→A2へ縦横替えで）'!FZ193="","",'⑤案件貼り付けシート(E6~→A2へ縦横替えで）'!FZ193),"")</f>
        <v/>
      </c>
      <c r="EO197" s="7" t="str">
        <f>IF('⑤案件貼り付けシート(E6~→A2へ縦横替えで）'!GA193="","",'⑤案件貼り付けシート(E6~→A2へ縦横替えで）'!GA193)</f>
        <v/>
      </c>
      <c r="EP197" s="7" t="str">
        <f>IF('⑤案件貼り付けシート(E6~→A2へ縦横替えで）'!GB193="","",'⑤案件貼り付けシート(E6~→A2へ縦横替えで）'!GB193)</f>
        <v/>
      </c>
      <c r="EQ197" s="7" t="str">
        <f>IF('⑤案件貼り付けシート(E6~→A2へ縦横替えで）'!GC193="","",'⑤案件貼り付けシート(E6~→A2へ縦横替えで）'!GC193)</f>
        <v/>
      </c>
      <c r="ER197" s="154" t="str">
        <f>IF('⑤案件貼り付けシート(E6~→A2へ縦横替えで）'!GE193="","",'⑤案件貼り付けシート(E6~→A2へ縦横替えで）'!GE193)</f>
        <v/>
      </c>
      <c r="ES197" s="154" t="str">
        <f>IF('⑤案件貼り付けシート(E6~→A2へ縦横替えで）'!GF193="","",'⑤案件貼り付けシート(E6~→A2へ縦横替えで）'!GF193)</f>
        <v/>
      </c>
      <c r="ET197" s="7" t="str" cm="1">
        <f t="array" ref="ET197">IF('⑤案件貼り付けシート(E6~→A2へ縦横替えで）'!GG193="","",_xlfn.IFS('⑤案件貼り付けシート(E6~→A2へ縦横替えで）'!GG193="固定",1,'⑤案件貼り付けシート(E6~→A2へ縦横替えで）'!GG193="流動",2,'⑤案件貼り付けシート(E6~→A2へ縦横替えで）'!GG193="対象外",""))</f>
        <v/>
      </c>
      <c r="EU197" s="154" t="str">
        <f>IF('⑤案件貼り付けシート(E6~→A2へ縦横替えで）'!$GG193="固定",IF('⑤案件貼り付けシート(E6~→A2へ縦横替えで）'!GH193="","",'⑤案件貼り付けシート(E6~→A2へ縦横替えで）'!GH193),"")</f>
        <v/>
      </c>
      <c r="EV197" s="154" t="str">
        <f>IF('⑤案件貼り付けシート(E6~→A2へ縦横替えで）'!$GG193="固定",IF('⑤案件貼り付けシート(E6~→A2へ縦横替えで）'!GI193="","",'⑤案件貼り付けシート(E6~→A2へ縦横替えで）'!GI193),"")</f>
        <v/>
      </c>
      <c r="EW197" s="154" t="str">
        <f>IF('⑤案件貼り付けシート(E6~→A2へ縦横替えで）'!$GG193="固定",IF('⑤案件貼り付けシート(E6~→A2へ縦横替えで）'!GJ193="","",'⑤案件貼り付けシート(E6~→A2へ縦横替えで）'!GJ193),"")</f>
        <v/>
      </c>
      <c r="EX197" s="154" t="str">
        <f>IF('⑤案件貼り付けシート(E6~→A2へ縦横替えで）'!$GG193="固定",IF('⑤案件貼り付けシート(E6~→A2へ縦横替えで）'!GK193="","",'⑤案件貼り付けシート(E6~→A2へ縦横替えで）'!GK193),"")</f>
        <v/>
      </c>
      <c r="EY197" s="154" t="str">
        <f>IF('⑤案件貼り付けシート(E6~→A2へ縦横替えで）'!$GG193="固定",IF('⑤案件貼り付けシート(E6~→A2へ縦横替えで）'!GL193="","",'⑤案件貼り付けシート(E6~→A2へ縦横替えで）'!GL193),"")</f>
        <v/>
      </c>
      <c r="EZ197" s="154" t="str">
        <f>IF('⑤案件貼り付けシート(E6~→A2へ縦横替えで）'!$GG193="固定",IF('⑤案件貼り付けシート(E6~→A2へ縦横替えで）'!GM193="","",'⑤案件貼り付けシート(E6~→A2へ縦横替えで）'!GM193),"")</f>
        <v/>
      </c>
      <c r="FA197" s="7" t="str">
        <f>IF('⑤案件貼り付けシート(E6~→A2へ縦横替えで）'!$GG193="固定",IF('⑤案件貼り付けシート(E6~→A2へ縦横替えで）'!GN193="","",'⑤案件貼り付けシート(E6~→A2へ縦横替えで）'!GN193),"")</f>
        <v/>
      </c>
      <c r="FB197" s="7" t="str">
        <f>IF('⑤案件貼り付けシート(E6~→A2へ縦横替えで）'!GO193="","",'⑤案件貼り付けシート(E6~→A2へ縦横替えで）'!GO193)</f>
        <v/>
      </c>
      <c r="FC197" s="7" t="str">
        <f>IF('⑤案件貼り付けシート(E6~→A2へ縦横替えで）'!GP193="","",'⑤案件貼り付けシート(E6~→A2へ縦横替えで）'!GP193)</f>
        <v/>
      </c>
      <c r="FD197" s="7" t="str">
        <f>IF('⑤案件貼り付けシート(E6~→A2へ縦横替えで）'!GQ193="","",'⑤案件貼り付けシート(E6~→A2へ縦横替えで）'!GQ193)</f>
        <v/>
      </c>
      <c r="FE197" s="154" t="str">
        <f>IF('⑤案件貼り付けシート(E6~→A2へ縦横替えで）'!GS193="","",'⑤案件貼り付けシート(E6~→A2へ縦横替えで）'!GS193)</f>
        <v/>
      </c>
      <c r="FF197" s="154" t="str">
        <f>IF('⑤案件貼り付けシート(E6~→A2へ縦横替えで）'!GT193="","",'⑤案件貼り付けシート(E6~→A2へ縦横替えで）'!GT193)</f>
        <v/>
      </c>
      <c r="FG197" s="7" t="str" cm="1">
        <f t="array" ref="FG197">IF('⑤案件貼り付けシート(E6~→A2へ縦横替えで）'!GU193="","",_xlfn.IFS('⑤案件貼り付けシート(E6~→A2へ縦横替えで）'!GU193="固定",1,'⑤案件貼り付けシート(E6~→A2へ縦横替えで）'!GU193="流動",2,'⑤案件貼り付けシート(E6~→A2へ縦横替えで）'!GU193="対象外",""))</f>
        <v/>
      </c>
      <c r="FH197" s="154" t="str">
        <f>IF('⑤案件貼り付けシート(E6~→A2へ縦横替えで）'!$GU193="固定",IF('⑤案件貼り付けシート(E6~→A2へ縦横替えで）'!GV193="","",'⑤案件貼り付けシート(E6~→A2へ縦横替えで）'!GV193),"")</f>
        <v/>
      </c>
      <c r="FI197" s="154" t="str">
        <f>IF('⑤案件貼り付けシート(E6~→A2へ縦横替えで）'!$GU193="固定",IF('⑤案件貼り付けシート(E6~→A2へ縦横替えで）'!GW193="","",'⑤案件貼り付けシート(E6~→A2へ縦横替えで）'!GW193),"")</f>
        <v/>
      </c>
      <c r="FJ197" s="154" t="str">
        <f>IF('⑤案件貼り付けシート(E6~→A2へ縦横替えで）'!$GU193="固定",IF('⑤案件貼り付けシート(E6~→A2へ縦横替えで）'!GX193="","",'⑤案件貼り付けシート(E6~→A2へ縦横替えで）'!GX193),"")</f>
        <v/>
      </c>
      <c r="FK197" s="154" t="str">
        <f>IF('⑤案件貼り付けシート(E6~→A2へ縦横替えで）'!$GU193="固定",IF('⑤案件貼り付けシート(E6~→A2へ縦横替えで）'!GY193="","",'⑤案件貼り付けシート(E6~→A2へ縦横替えで）'!GY193),"")</f>
        <v/>
      </c>
      <c r="FL197" s="154" t="str">
        <f>IF('⑤案件貼り付けシート(E6~→A2へ縦横替えで）'!$GU193="固定",IF('⑤案件貼り付けシート(E6~→A2へ縦横替えで）'!GZ193="","",'⑤案件貼り付けシート(E6~→A2へ縦横替えで）'!GZ193),"")</f>
        <v/>
      </c>
      <c r="FM197" s="154" t="str">
        <f>IF('⑤案件貼り付けシート(E6~→A2へ縦横替えで）'!$GU193="固定",IF('⑤案件貼り付けシート(E6~→A2へ縦横替えで）'!HA193="","",'⑤案件貼り付けシート(E6~→A2へ縦横替えで）'!HA193),"")</f>
        <v/>
      </c>
      <c r="FN197" s="7" t="str">
        <f>IF('⑤案件貼り付けシート(E6~→A2へ縦横替えで）'!$GU193="固定",IF('⑤案件貼り付けシート(E6~→A2へ縦横替えで）'!HB193="","",'⑤案件貼り付けシート(E6~→A2へ縦横替えで）'!HB193),"")</f>
        <v/>
      </c>
      <c r="FO197" s="7" t="str">
        <f>IF('⑤案件貼り付けシート(E6~→A2へ縦横替えで）'!HC193="","",'⑤案件貼り付けシート(E6~→A2へ縦横替えで）'!HC193)</f>
        <v/>
      </c>
      <c r="FP197" s="7" t="str">
        <f>IF('⑤案件貼り付けシート(E6~→A2へ縦横替えで）'!HD193="","",'⑤案件貼り付けシート(E6~→A2へ縦横替えで）'!HD193)</f>
        <v/>
      </c>
      <c r="FQ197" s="7" t="str">
        <f>IF('⑤案件貼り付けシート(E6~→A2へ縦横替えで）'!HE193="","",'⑤案件貼り付けシート(E6~→A2へ縦横替えで）'!HE193)</f>
        <v/>
      </c>
      <c r="FR197" s="154" t="str">
        <f>IF('⑤案件貼り付けシート(E6~→A2へ縦横替えで）'!HG193="","",'⑤案件貼り付けシート(E6~→A2へ縦横替えで）'!HG193)</f>
        <v/>
      </c>
      <c r="FS197" s="154" t="str">
        <f>IF('⑤案件貼り付けシート(E6~→A2へ縦横替えで）'!HH193="","",'⑤案件貼り付けシート(E6~→A2へ縦横替えで）'!HH193)</f>
        <v/>
      </c>
      <c r="FT197" s="7" t="str" cm="1">
        <f t="array" ref="FT197">IF('⑤案件貼り付けシート(E6~→A2へ縦横替えで）'!HI193="","",_xlfn.IFS('⑤案件貼り付けシート(E6~→A2へ縦横替えで）'!HI193="固定",1,'⑤案件貼り付けシート(E6~→A2へ縦横替えで）'!HI193="流動",2,'⑤案件貼り付けシート(E6~→A2へ縦横替えで）'!HI193="対象外",""))</f>
        <v/>
      </c>
      <c r="FU197" s="154" t="str">
        <f>IF('⑤案件貼り付けシート(E6~→A2へ縦横替えで）'!$HI193="固定",IF('⑤案件貼り付けシート(E6~→A2へ縦横替えで）'!HJ193="","",'⑤案件貼り付けシート(E6~→A2へ縦横替えで）'!HJ193),"")</f>
        <v/>
      </c>
      <c r="FV197" s="154" t="str">
        <f>IF('⑤案件貼り付けシート(E6~→A2へ縦横替えで）'!$HI193="固定",IF('⑤案件貼り付けシート(E6~→A2へ縦横替えで）'!HK193="","",'⑤案件貼り付けシート(E6~→A2へ縦横替えで）'!HK193),"")</f>
        <v/>
      </c>
      <c r="FW197" s="154" t="str">
        <f>IF('⑤案件貼り付けシート(E6~→A2へ縦横替えで）'!$HI193="固定",IF('⑤案件貼り付けシート(E6~→A2へ縦横替えで）'!HL193="","",'⑤案件貼り付けシート(E6~→A2へ縦横替えで）'!HL193),"")</f>
        <v/>
      </c>
      <c r="FX197" s="154" t="str">
        <f>IF('⑤案件貼り付けシート(E6~→A2へ縦横替えで）'!$HI193="固定",IF('⑤案件貼り付けシート(E6~→A2へ縦横替えで）'!HM193="","",'⑤案件貼り付けシート(E6~→A2へ縦横替えで）'!HM193),"")</f>
        <v/>
      </c>
      <c r="FY197" s="154" t="str">
        <f>IF('⑤案件貼り付けシート(E6~→A2へ縦横替えで）'!$HI193="固定",IF('⑤案件貼り付けシート(E6~→A2へ縦横替えで）'!HN193="","",'⑤案件貼り付けシート(E6~→A2へ縦横替えで）'!HN193),"")</f>
        <v/>
      </c>
      <c r="FZ197" s="154" t="str">
        <f>IF('⑤案件貼り付けシート(E6~→A2へ縦横替えで）'!$HI193="固定",IF('⑤案件貼り付けシート(E6~→A2へ縦横替えで）'!HO193="","",'⑤案件貼り付けシート(E6~→A2へ縦横替えで）'!HO193),"")</f>
        <v/>
      </c>
      <c r="GA197" s="7" t="str">
        <f>IF('⑤案件貼り付けシート(E6~→A2へ縦横替えで）'!$HI193="固定",IF('⑤案件貼り付けシート(E6~→A2へ縦横替えで）'!HP193="","",'⑤案件貼り付けシート(E6~→A2へ縦横替えで）'!HP193),"")</f>
        <v/>
      </c>
      <c r="GB197" s="7" t="str">
        <f>IF('⑤案件貼り付けシート(E6~→A2へ縦横替えで）'!HQ193="","",'⑤案件貼り付けシート(E6~→A2へ縦横替えで）'!HQ193)</f>
        <v/>
      </c>
      <c r="GC197" s="7" t="str">
        <f>IF('⑤案件貼り付けシート(E6~→A2へ縦横替えで）'!HR193="","",'⑤案件貼り付けシート(E6~→A2へ縦横替えで）'!HR193)</f>
        <v/>
      </c>
      <c r="GD197" s="7" t="str">
        <f>IF('⑤案件貼り付けシート(E6~→A2へ縦横替えで）'!HS193="","",'⑤案件貼り付けシート(E6~→A2へ縦横替えで）'!HS193)</f>
        <v/>
      </c>
      <c r="GE197" s="7"/>
      <c r="GF197" s="7"/>
      <c r="GG197" s="7"/>
      <c r="GH197" s="7"/>
      <c r="GI197" s="7"/>
      <c r="GJ197" s="7"/>
      <c r="GK197" s="7"/>
      <c r="GL197" s="7"/>
      <c r="GM197" s="48"/>
      <c r="GN197" s="7"/>
      <c r="GO197" s="7"/>
      <c r="GP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3"/>
      <c r="AS198" s="7"/>
      <c r="AT198" s="7"/>
      <c r="AU198" s="7"/>
      <c r="AV198" s="7"/>
      <c r="AW198" s="7"/>
      <c r="AX198" s="7"/>
      <c r="AY198" s="7"/>
      <c r="AZ198" s="7"/>
      <c r="BA198" s="7"/>
      <c r="BB198" s="7"/>
      <c r="BC198" s="7"/>
      <c r="BD198" s="7"/>
      <c r="BE198" s="154"/>
      <c r="BF198" s="154"/>
      <c r="BG198" s="7"/>
      <c r="BH198" s="154"/>
      <c r="BI198" s="154"/>
      <c r="BJ198" s="154"/>
      <c r="BK198" s="154"/>
      <c r="BL198" s="154"/>
      <c r="BM198" s="154"/>
      <c r="BN198" s="7"/>
      <c r="BO198" s="7"/>
      <c r="BP198" s="7"/>
      <c r="BQ198" s="7"/>
      <c r="BR198" s="154"/>
      <c r="BS198" s="154"/>
      <c r="BT198" s="7"/>
      <c r="BU198" s="154"/>
      <c r="BV198" s="154"/>
      <c r="BW198" s="154"/>
      <c r="BX198" s="154"/>
      <c r="BY198" s="154"/>
      <c r="BZ198" s="154"/>
      <c r="CA198" s="7"/>
      <c r="CB198" s="7"/>
      <c r="CC198" s="7"/>
      <c r="CD198" s="7"/>
      <c r="CE198" s="154"/>
      <c r="CF198" s="154"/>
      <c r="CG198" s="7"/>
      <c r="CH198" s="154"/>
      <c r="CI198" s="154"/>
      <c r="CJ198" s="154"/>
      <c r="CK198" s="154"/>
      <c r="CL198" s="154"/>
      <c r="CM198" s="154"/>
      <c r="CN198" s="7"/>
      <c r="CO198" s="7"/>
      <c r="CP198" s="7"/>
      <c r="CQ198" s="7"/>
      <c r="CR198" s="154"/>
      <c r="CS198" s="154"/>
      <c r="CT198" s="7"/>
      <c r="CU198" s="154"/>
      <c r="CV198" s="154"/>
      <c r="CW198" s="154"/>
      <c r="CX198" s="154"/>
      <c r="CY198" s="154"/>
      <c r="CZ198" s="154"/>
      <c r="DA198" s="7"/>
      <c r="DB198" s="7"/>
      <c r="DC198" s="7"/>
      <c r="DD198" s="7"/>
      <c r="DE198" s="154"/>
      <c r="DF198" s="154"/>
      <c r="DG198" s="7"/>
      <c r="DH198" s="154"/>
      <c r="DI198" s="154"/>
      <c r="DJ198" s="154"/>
      <c r="DK198" s="154"/>
      <c r="DL198" s="154"/>
      <c r="DM198" s="154"/>
      <c r="DN198" s="7"/>
      <c r="DO198" s="7"/>
      <c r="DP198" s="7"/>
      <c r="DQ198" s="7"/>
      <c r="DR198" s="154" t="str">
        <f>IF('⑤案件貼り付けシート(E6~→A2へ縦横替えで）'!FC194="","",'⑤案件貼り付けシート(E6~→A2へ縦横替えで）'!FC194)</f>
        <v/>
      </c>
      <c r="DS198" s="154" t="str">
        <f>IF('⑤案件貼り付けシート(E6~→A2へ縦横替えで）'!FD194="","",'⑤案件貼り付けシート(E6~→A2へ縦横替えで）'!FD194)</f>
        <v/>
      </c>
      <c r="DT198" s="7" t="str" cm="1">
        <f t="array" ref="DT198">IF('⑤案件貼り付けシート(E6~→A2へ縦横替えで）'!FE194="","",_xlfn.IFS('⑤案件貼り付けシート(E6~→A2へ縦横替えで）'!FE194="固定",1,'⑤案件貼り付けシート(E6~→A2へ縦横替えで）'!FE194="流動",2,'⑤案件貼り付けシート(E6~→A2へ縦横替えで）'!FE194="対象外",""))</f>
        <v/>
      </c>
      <c r="DU198" s="154" t="str">
        <f>IF('⑤案件貼り付けシート(E6~→A2へ縦横替えで）'!$FE194="固定",IF('⑤案件貼り付けシート(E6~→A2へ縦横替えで）'!FF194="","",'⑤案件貼り付けシート(E6~→A2へ縦横替えで）'!FF194),"")</f>
        <v/>
      </c>
      <c r="DV198" s="154" t="str">
        <f>IF('⑤案件貼り付けシート(E6~→A2へ縦横替えで）'!$FE194="固定",IF('⑤案件貼り付けシート(E6~→A2へ縦横替えで）'!FG194="","",'⑤案件貼り付けシート(E6~→A2へ縦横替えで）'!FG194),"")</f>
        <v/>
      </c>
      <c r="DW198" s="154" t="str">
        <f>IF('⑤案件貼り付けシート(E6~→A2へ縦横替えで）'!$FE194="固定",IF('⑤案件貼り付けシート(E6~→A2へ縦横替えで）'!FH194="","",'⑤案件貼り付けシート(E6~→A2へ縦横替えで）'!FH194),"")</f>
        <v/>
      </c>
      <c r="DX198" s="154" t="str">
        <f>IF('⑤案件貼り付けシート(E6~→A2へ縦横替えで）'!$FE194="固定",IF('⑤案件貼り付けシート(E6~→A2へ縦横替えで）'!FI194="","",'⑤案件貼り付けシート(E6~→A2へ縦横替えで）'!FI194),"")</f>
        <v/>
      </c>
      <c r="DY198" s="154" t="str">
        <f>IF('⑤案件貼り付けシート(E6~→A2へ縦横替えで）'!$FE194="固定",IF('⑤案件貼り付けシート(E6~→A2へ縦横替えで）'!FJ194="","",'⑤案件貼り付けシート(E6~→A2へ縦横替えで）'!FJ194),"")</f>
        <v/>
      </c>
      <c r="DZ198" s="154" t="str">
        <f>IF('⑤案件貼り付けシート(E6~→A2へ縦横替えで）'!$FE194="固定",IF('⑤案件貼り付けシート(E6~→A2へ縦横替えで）'!FK194="","",'⑤案件貼り付けシート(E6~→A2へ縦横替えで）'!FK194),"")</f>
        <v/>
      </c>
      <c r="EA198" s="7" t="str">
        <f>IF('⑤案件貼り付けシート(E6~→A2へ縦横替えで）'!$FE194="固定",IF('⑤案件貼り付けシート(E6~→A2へ縦横替えで）'!FL194="","",'⑤案件貼り付けシート(E6~→A2へ縦横替えで）'!FL194),"")</f>
        <v/>
      </c>
      <c r="EB198" s="7" t="str">
        <f>IF('⑤案件貼り付けシート(E6~→A2へ縦横替えで）'!FM194="","",'⑤案件貼り付けシート(E6~→A2へ縦横替えで）'!FM194)</f>
        <v/>
      </c>
      <c r="EC198" s="7" t="str">
        <f>IF('⑤案件貼り付けシート(E6~→A2へ縦横替えで）'!FN194="","",'⑤案件貼り付けシート(E6~→A2へ縦横替えで）'!FN194)</f>
        <v/>
      </c>
      <c r="ED198" s="7" t="str">
        <f>IF('⑤案件貼り付けシート(E6~→A2へ縦横替えで）'!FO194="","",'⑤案件貼り付けシート(E6~→A2へ縦横替えで）'!FO194)</f>
        <v/>
      </c>
      <c r="EE198" s="154" t="str">
        <f>IF('⑤案件貼り付けシート(E6~→A2へ縦横替えで）'!FQ194="","",'⑤案件貼り付けシート(E6~→A2へ縦横替えで）'!FQ194)</f>
        <v/>
      </c>
      <c r="EF198" s="154" t="str">
        <f>IF('⑤案件貼り付けシート(E6~→A2へ縦横替えで）'!FR194="","",'⑤案件貼り付けシート(E6~→A2へ縦横替えで）'!FR194)</f>
        <v/>
      </c>
      <c r="EG198" s="7" t="str" cm="1">
        <f t="array" ref="EG198">IF('⑤案件貼り付けシート(E6~→A2へ縦横替えで）'!FS194="","",_xlfn.IFS('⑤案件貼り付けシート(E6~→A2へ縦横替えで）'!FS194="固定",1,'⑤案件貼り付けシート(E6~→A2へ縦横替えで）'!FS194="流動",2,'⑤案件貼り付けシート(E6~→A2へ縦横替えで）'!FS194="対象外",""))</f>
        <v/>
      </c>
      <c r="EH198" s="154" t="str">
        <f>IF('⑤案件貼り付けシート(E6~→A2へ縦横替えで）'!$FS194="固定",IF('⑤案件貼り付けシート(E6~→A2へ縦横替えで）'!FT194="","",'⑤案件貼り付けシート(E6~→A2へ縦横替えで）'!FT194),"")</f>
        <v/>
      </c>
      <c r="EI198" s="154" t="str">
        <f>IF('⑤案件貼り付けシート(E6~→A2へ縦横替えで）'!$FS194="固定",IF('⑤案件貼り付けシート(E6~→A2へ縦横替えで）'!FU194="","",'⑤案件貼り付けシート(E6~→A2へ縦横替えで）'!FU194),"")</f>
        <v/>
      </c>
      <c r="EJ198" s="154" t="str">
        <f>IF('⑤案件貼り付けシート(E6~→A2へ縦横替えで）'!$FS194="固定",IF('⑤案件貼り付けシート(E6~→A2へ縦横替えで）'!FV194="","",'⑤案件貼り付けシート(E6~→A2へ縦横替えで）'!FV194),"")</f>
        <v/>
      </c>
      <c r="EK198" s="154" t="str">
        <f>IF('⑤案件貼り付けシート(E6~→A2へ縦横替えで）'!$FS194="固定",IF('⑤案件貼り付けシート(E6~→A2へ縦横替えで）'!FW194="","",'⑤案件貼り付けシート(E6~→A2へ縦横替えで）'!FW194),"")</f>
        <v/>
      </c>
      <c r="EL198" s="154" t="str">
        <f>IF('⑤案件貼り付けシート(E6~→A2へ縦横替えで）'!$FS194="固定",IF('⑤案件貼り付けシート(E6~→A2へ縦横替えで）'!FX194="","",'⑤案件貼り付けシート(E6~→A2へ縦横替えで）'!FX194),"")</f>
        <v/>
      </c>
      <c r="EM198" s="154" t="str">
        <f>IF('⑤案件貼り付けシート(E6~→A2へ縦横替えで）'!$FS194="固定",IF('⑤案件貼り付けシート(E6~→A2へ縦横替えで）'!FY194="","",'⑤案件貼り付けシート(E6~→A2へ縦横替えで）'!FY194),"")</f>
        <v/>
      </c>
      <c r="EN198" s="7" t="str">
        <f>IF('⑤案件貼り付けシート(E6~→A2へ縦横替えで）'!$FS194="固定",IF('⑤案件貼り付けシート(E6~→A2へ縦横替えで）'!FZ194="","",'⑤案件貼り付けシート(E6~→A2へ縦横替えで）'!FZ194),"")</f>
        <v/>
      </c>
      <c r="EO198" s="7" t="str">
        <f>IF('⑤案件貼り付けシート(E6~→A2へ縦横替えで）'!GA194="","",'⑤案件貼り付けシート(E6~→A2へ縦横替えで）'!GA194)</f>
        <v/>
      </c>
      <c r="EP198" s="7" t="str">
        <f>IF('⑤案件貼り付けシート(E6~→A2へ縦横替えで）'!GB194="","",'⑤案件貼り付けシート(E6~→A2へ縦横替えで）'!GB194)</f>
        <v/>
      </c>
      <c r="EQ198" s="7" t="str">
        <f>IF('⑤案件貼り付けシート(E6~→A2へ縦横替えで）'!GC194="","",'⑤案件貼り付けシート(E6~→A2へ縦横替えで）'!GC194)</f>
        <v/>
      </c>
      <c r="ER198" s="154" t="str">
        <f>IF('⑤案件貼り付けシート(E6~→A2へ縦横替えで）'!GE194="","",'⑤案件貼り付けシート(E6~→A2へ縦横替えで）'!GE194)</f>
        <v/>
      </c>
      <c r="ES198" s="154" t="str">
        <f>IF('⑤案件貼り付けシート(E6~→A2へ縦横替えで）'!GF194="","",'⑤案件貼り付けシート(E6~→A2へ縦横替えで）'!GF194)</f>
        <v/>
      </c>
      <c r="ET198" s="7" t="str" cm="1">
        <f t="array" ref="ET198">IF('⑤案件貼り付けシート(E6~→A2へ縦横替えで）'!GG194="","",_xlfn.IFS('⑤案件貼り付けシート(E6~→A2へ縦横替えで）'!GG194="固定",1,'⑤案件貼り付けシート(E6~→A2へ縦横替えで）'!GG194="流動",2,'⑤案件貼り付けシート(E6~→A2へ縦横替えで）'!GG194="対象外",""))</f>
        <v/>
      </c>
      <c r="EU198" s="154" t="str">
        <f>IF('⑤案件貼り付けシート(E6~→A2へ縦横替えで）'!$GG194="固定",IF('⑤案件貼り付けシート(E6~→A2へ縦横替えで）'!GH194="","",'⑤案件貼り付けシート(E6~→A2へ縦横替えで）'!GH194),"")</f>
        <v/>
      </c>
      <c r="EV198" s="154" t="str">
        <f>IF('⑤案件貼り付けシート(E6~→A2へ縦横替えで）'!$GG194="固定",IF('⑤案件貼り付けシート(E6~→A2へ縦横替えで）'!GI194="","",'⑤案件貼り付けシート(E6~→A2へ縦横替えで）'!GI194),"")</f>
        <v/>
      </c>
      <c r="EW198" s="154" t="str">
        <f>IF('⑤案件貼り付けシート(E6~→A2へ縦横替えで）'!$GG194="固定",IF('⑤案件貼り付けシート(E6~→A2へ縦横替えで）'!GJ194="","",'⑤案件貼り付けシート(E6~→A2へ縦横替えで）'!GJ194),"")</f>
        <v/>
      </c>
      <c r="EX198" s="154" t="str">
        <f>IF('⑤案件貼り付けシート(E6~→A2へ縦横替えで）'!$GG194="固定",IF('⑤案件貼り付けシート(E6~→A2へ縦横替えで）'!GK194="","",'⑤案件貼り付けシート(E6~→A2へ縦横替えで）'!GK194),"")</f>
        <v/>
      </c>
      <c r="EY198" s="154" t="str">
        <f>IF('⑤案件貼り付けシート(E6~→A2へ縦横替えで）'!$GG194="固定",IF('⑤案件貼り付けシート(E6~→A2へ縦横替えで）'!GL194="","",'⑤案件貼り付けシート(E6~→A2へ縦横替えで）'!GL194),"")</f>
        <v/>
      </c>
      <c r="EZ198" s="154" t="str">
        <f>IF('⑤案件貼り付けシート(E6~→A2へ縦横替えで）'!$GG194="固定",IF('⑤案件貼り付けシート(E6~→A2へ縦横替えで）'!GM194="","",'⑤案件貼り付けシート(E6~→A2へ縦横替えで）'!GM194),"")</f>
        <v/>
      </c>
      <c r="FA198" s="7" t="str">
        <f>IF('⑤案件貼り付けシート(E6~→A2へ縦横替えで）'!$GG194="固定",IF('⑤案件貼り付けシート(E6~→A2へ縦横替えで）'!GN194="","",'⑤案件貼り付けシート(E6~→A2へ縦横替えで）'!GN194),"")</f>
        <v/>
      </c>
      <c r="FB198" s="7" t="str">
        <f>IF('⑤案件貼り付けシート(E6~→A2へ縦横替えで）'!GO194="","",'⑤案件貼り付けシート(E6~→A2へ縦横替えで）'!GO194)</f>
        <v/>
      </c>
      <c r="FC198" s="7" t="str">
        <f>IF('⑤案件貼り付けシート(E6~→A2へ縦横替えで）'!GP194="","",'⑤案件貼り付けシート(E6~→A2へ縦横替えで）'!GP194)</f>
        <v/>
      </c>
      <c r="FD198" s="7" t="str">
        <f>IF('⑤案件貼り付けシート(E6~→A2へ縦横替えで）'!GQ194="","",'⑤案件貼り付けシート(E6~→A2へ縦横替えで）'!GQ194)</f>
        <v/>
      </c>
      <c r="FE198" s="154" t="str">
        <f>IF('⑤案件貼り付けシート(E6~→A2へ縦横替えで）'!GS194="","",'⑤案件貼り付けシート(E6~→A2へ縦横替えで）'!GS194)</f>
        <v/>
      </c>
      <c r="FF198" s="154" t="str">
        <f>IF('⑤案件貼り付けシート(E6~→A2へ縦横替えで）'!GT194="","",'⑤案件貼り付けシート(E6~→A2へ縦横替えで）'!GT194)</f>
        <v/>
      </c>
      <c r="FG198" s="7" t="str" cm="1">
        <f t="array" ref="FG198">IF('⑤案件貼り付けシート(E6~→A2へ縦横替えで）'!GU194="","",_xlfn.IFS('⑤案件貼り付けシート(E6~→A2へ縦横替えで）'!GU194="固定",1,'⑤案件貼り付けシート(E6~→A2へ縦横替えで）'!GU194="流動",2,'⑤案件貼り付けシート(E6~→A2へ縦横替えで）'!GU194="対象外",""))</f>
        <v/>
      </c>
      <c r="FH198" s="154" t="str">
        <f>IF('⑤案件貼り付けシート(E6~→A2へ縦横替えで）'!$GU194="固定",IF('⑤案件貼り付けシート(E6~→A2へ縦横替えで）'!GV194="","",'⑤案件貼り付けシート(E6~→A2へ縦横替えで）'!GV194),"")</f>
        <v/>
      </c>
      <c r="FI198" s="154" t="str">
        <f>IF('⑤案件貼り付けシート(E6~→A2へ縦横替えで）'!$GU194="固定",IF('⑤案件貼り付けシート(E6~→A2へ縦横替えで）'!GW194="","",'⑤案件貼り付けシート(E6~→A2へ縦横替えで）'!GW194),"")</f>
        <v/>
      </c>
      <c r="FJ198" s="154" t="str">
        <f>IF('⑤案件貼り付けシート(E6~→A2へ縦横替えで）'!$GU194="固定",IF('⑤案件貼り付けシート(E6~→A2へ縦横替えで）'!GX194="","",'⑤案件貼り付けシート(E6~→A2へ縦横替えで）'!GX194),"")</f>
        <v/>
      </c>
      <c r="FK198" s="154" t="str">
        <f>IF('⑤案件貼り付けシート(E6~→A2へ縦横替えで）'!$GU194="固定",IF('⑤案件貼り付けシート(E6~→A2へ縦横替えで）'!GY194="","",'⑤案件貼り付けシート(E6~→A2へ縦横替えで）'!GY194),"")</f>
        <v/>
      </c>
      <c r="FL198" s="154" t="str">
        <f>IF('⑤案件貼り付けシート(E6~→A2へ縦横替えで）'!$GU194="固定",IF('⑤案件貼り付けシート(E6~→A2へ縦横替えで）'!GZ194="","",'⑤案件貼り付けシート(E6~→A2へ縦横替えで）'!GZ194),"")</f>
        <v/>
      </c>
      <c r="FM198" s="154" t="str">
        <f>IF('⑤案件貼り付けシート(E6~→A2へ縦横替えで）'!$GU194="固定",IF('⑤案件貼り付けシート(E6~→A2へ縦横替えで）'!HA194="","",'⑤案件貼り付けシート(E6~→A2へ縦横替えで）'!HA194),"")</f>
        <v/>
      </c>
      <c r="FN198" s="7" t="str">
        <f>IF('⑤案件貼り付けシート(E6~→A2へ縦横替えで）'!$GU194="固定",IF('⑤案件貼り付けシート(E6~→A2へ縦横替えで）'!HB194="","",'⑤案件貼り付けシート(E6~→A2へ縦横替えで）'!HB194),"")</f>
        <v/>
      </c>
      <c r="FO198" s="7" t="str">
        <f>IF('⑤案件貼り付けシート(E6~→A2へ縦横替えで）'!HC194="","",'⑤案件貼り付けシート(E6~→A2へ縦横替えで）'!HC194)</f>
        <v/>
      </c>
      <c r="FP198" s="7" t="str">
        <f>IF('⑤案件貼り付けシート(E6~→A2へ縦横替えで）'!HD194="","",'⑤案件貼り付けシート(E6~→A2へ縦横替えで）'!HD194)</f>
        <v/>
      </c>
      <c r="FQ198" s="7" t="str">
        <f>IF('⑤案件貼り付けシート(E6~→A2へ縦横替えで）'!HE194="","",'⑤案件貼り付けシート(E6~→A2へ縦横替えで）'!HE194)</f>
        <v/>
      </c>
      <c r="FR198" s="154" t="str">
        <f>IF('⑤案件貼り付けシート(E6~→A2へ縦横替えで）'!HG194="","",'⑤案件貼り付けシート(E6~→A2へ縦横替えで）'!HG194)</f>
        <v/>
      </c>
      <c r="FS198" s="154" t="str">
        <f>IF('⑤案件貼り付けシート(E6~→A2へ縦横替えで）'!HH194="","",'⑤案件貼り付けシート(E6~→A2へ縦横替えで）'!HH194)</f>
        <v/>
      </c>
      <c r="FT198" s="7" t="str" cm="1">
        <f t="array" ref="FT198">IF('⑤案件貼り付けシート(E6~→A2へ縦横替えで）'!HI194="","",_xlfn.IFS('⑤案件貼り付けシート(E6~→A2へ縦横替えで）'!HI194="固定",1,'⑤案件貼り付けシート(E6~→A2へ縦横替えで）'!HI194="流動",2,'⑤案件貼り付けシート(E6~→A2へ縦横替えで）'!HI194="対象外",""))</f>
        <v/>
      </c>
      <c r="FU198" s="154" t="str">
        <f>IF('⑤案件貼り付けシート(E6~→A2へ縦横替えで）'!$HI194="固定",IF('⑤案件貼り付けシート(E6~→A2へ縦横替えで）'!HJ194="","",'⑤案件貼り付けシート(E6~→A2へ縦横替えで）'!HJ194),"")</f>
        <v/>
      </c>
      <c r="FV198" s="154" t="str">
        <f>IF('⑤案件貼り付けシート(E6~→A2へ縦横替えで）'!$HI194="固定",IF('⑤案件貼り付けシート(E6~→A2へ縦横替えで）'!HK194="","",'⑤案件貼り付けシート(E6~→A2へ縦横替えで）'!HK194),"")</f>
        <v/>
      </c>
      <c r="FW198" s="154" t="str">
        <f>IF('⑤案件貼り付けシート(E6~→A2へ縦横替えで）'!$HI194="固定",IF('⑤案件貼り付けシート(E6~→A2へ縦横替えで）'!HL194="","",'⑤案件貼り付けシート(E6~→A2へ縦横替えで）'!HL194),"")</f>
        <v/>
      </c>
      <c r="FX198" s="154" t="str">
        <f>IF('⑤案件貼り付けシート(E6~→A2へ縦横替えで）'!$HI194="固定",IF('⑤案件貼り付けシート(E6~→A2へ縦横替えで）'!HM194="","",'⑤案件貼り付けシート(E6~→A2へ縦横替えで）'!HM194),"")</f>
        <v/>
      </c>
      <c r="FY198" s="154" t="str">
        <f>IF('⑤案件貼り付けシート(E6~→A2へ縦横替えで）'!$HI194="固定",IF('⑤案件貼り付けシート(E6~→A2へ縦横替えで）'!HN194="","",'⑤案件貼り付けシート(E6~→A2へ縦横替えで）'!HN194),"")</f>
        <v/>
      </c>
      <c r="FZ198" s="154" t="str">
        <f>IF('⑤案件貼り付けシート(E6~→A2へ縦横替えで）'!$HI194="固定",IF('⑤案件貼り付けシート(E6~→A2へ縦横替えで）'!HO194="","",'⑤案件貼り付けシート(E6~→A2へ縦横替えで）'!HO194),"")</f>
        <v/>
      </c>
      <c r="GA198" s="7" t="str">
        <f>IF('⑤案件貼り付けシート(E6~→A2へ縦横替えで）'!$HI194="固定",IF('⑤案件貼り付けシート(E6~→A2へ縦横替えで）'!HP194="","",'⑤案件貼り付けシート(E6~→A2へ縦横替えで）'!HP194),"")</f>
        <v/>
      </c>
      <c r="GB198" s="7" t="str">
        <f>IF('⑤案件貼り付けシート(E6~→A2へ縦横替えで）'!HQ194="","",'⑤案件貼り付けシート(E6~→A2へ縦横替えで）'!HQ194)</f>
        <v/>
      </c>
      <c r="GC198" s="7" t="str">
        <f>IF('⑤案件貼り付けシート(E6~→A2へ縦横替えで）'!HR194="","",'⑤案件貼り付けシート(E6~→A2へ縦横替えで）'!HR194)</f>
        <v/>
      </c>
      <c r="GD198" s="7" t="str">
        <f>IF('⑤案件貼り付けシート(E6~→A2へ縦横替えで）'!HS194="","",'⑤案件貼り付けシート(E6~→A2へ縦横替えで）'!HS194)</f>
        <v/>
      </c>
      <c r="GE198" s="7"/>
      <c r="GF198" s="7"/>
      <c r="GG198" s="7"/>
      <c r="GH198" s="7"/>
      <c r="GI198" s="7"/>
      <c r="GJ198" s="7"/>
      <c r="GK198" s="7"/>
      <c r="GL198" s="7"/>
      <c r="GM198" s="48"/>
      <c r="GN198" s="7"/>
      <c r="GO198" s="7"/>
      <c r="GP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3"/>
      <c r="AS199" s="7"/>
      <c r="AT199" s="7"/>
      <c r="AU199" s="7"/>
      <c r="AV199" s="7"/>
      <c r="AW199" s="7"/>
      <c r="AX199" s="7"/>
      <c r="AY199" s="7"/>
      <c r="AZ199" s="7"/>
      <c r="BA199" s="7"/>
      <c r="BB199" s="7"/>
      <c r="BC199" s="7"/>
      <c r="BD199" s="7"/>
      <c r="BE199" s="154"/>
      <c r="BF199" s="154"/>
      <c r="BG199" s="7"/>
      <c r="BH199" s="154"/>
      <c r="BI199" s="154"/>
      <c r="BJ199" s="154"/>
      <c r="BK199" s="154"/>
      <c r="BL199" s="154"/>
      <c r="BM199" s="154"/>
      <c r="BN199" s="7"/>
      <c r="BO199" s="7"/>
      <c r="BP199" s="7"/>
      <c r="BQ199" s="7"/>
      <c r="BR199" s="154"/>
      <c r="BS199" s="154"/>
      <c r="BT199" s="7"/>
      <c r="BU199" s="154"/>
      <c r="BV199" s="154"/>
      <c r="BW199" s="154"/>
      <c r="BX199" s="154"/>
      <c r="BY199" s="154"/>
      <c r="BZ199" s="154"/>
      <c r="CA199" s="7"/>
      <c r="CB199" s="7"/>
      <c r="CC199" s="7"/>
      <c r="CD199" s="7"/>
      <c r="CE199" s="154"/>
      <c r="CF199" s="154"/>
      <c r="CG199" s="7"/>
      <c r="CH199" s="154"/>
      <c r="CI199" s="154"/>
      <c r="CJ199" s="154"/>
      <c r="CK199" s="154"/>
      <c r="CL199" s="154"/>
      <c r="CM199" s="154"/>
      <c r="CN199" s="7"/>
      <c r="CO199" s="7"/>
      <c r="CP199" s="7"/>
      <c r="CQ199" s="7"/>
      <c r="CR199" s="154"/>
      <c r="CS199" s="154"/>
      <c r="CT199" s="7"/>
      <c r="CU199" s="154"/>
      <c r="CV199" s="154"/>
      <c r="CW199" s="154"/>
      <c r="CX199" s="154"/>
      <c r="CY199" s="154"/>
      <c r="CZ199" s="154"/>
      <c r="DA199" s="7"/>
      <c r="DB199" s="7"/>
      <c r="DC199" s="7"/>
      <c r="DD199" s="7"/>
      <c r="DE199" s="154"/>
      <c r="DF199" s="154"/>
      <c r="DG199" s="7"/>
      <c r="DH199" s="154"/>
      <c r="DI199" s="154"/>
      <c r="DJ199" s="154"/>
      <c r="DK199" s="154"/>
      <c r="DL199" s="154"/>
      <c r="DM199" s="154"/>
      <c r="DN199" s="7"/>
      <c r="DO199" s="7"/>
      <c r="DP199" s="7"/>
      <c r="DQ199" s="7"/>
      <c r="DR199" s="154" t="str">
        <f>IF('⑤案件貼り付けシート(E6~→A2へ縦横替えで）'!FC195="","",'⑤案件貼り付けシート(E6~→A2へ縦横替えで）'!FC195)</f>
        <v/>
      </c>
      <c r="DS199" s="154" t="str">
        <f>IF('⑤案件貼り付けシート(E6~→A2へ縦横替えで）'!FD195="","",'⑤案件貼り付けシート(E6~→A2へ縦横替えで）'!FD195)</f>
        <v/>
      </c>
      <c r="DT199" s="7" t="str" cm="1">
        <f t="array" ref="DT199">IF('⑤案件貼り付けシート(E6~→A2へ縦横替えで）'!FE195="","",_xlfn.IFS('⑤案件貼り付けシート(E6~→A2へ縦横替えで）'!FE195="固定",1,'⑤案件貼り付けシート(E6~→A2へ縦横替えで）'!FE195="流動",2,'⑤案件貼り付けシート(E6~→A2へ縦横替えで）'!FE195="対象外",""))</f>
        <v/>
      </c>
      <c r="DU199" s="154" t="str">
        <f>IF('⑤案件貼り付けシート(E6~→A2へ縦横替えで）'!$FE195="固定",IF('⑤案件貼り付けシート(E6~→A2へ縦横替えで）'!FF195="","",'⑤案件貼り付けシート(E6~→A2へ縦横替えで）'!FF195),"")</f>
        <v/>
      </c>
      <c r="DV199" s="154" t="str">
        <f>IF('⑤案件貼り付けシート(E6~→A2へ縦横替えで）'!$FE195="固定",IF('⑤案件貼り付けシート(E6~→A2へ縦横替えで）'!FG195="","",'⑤案件貼り付けシート(E6~→A2へ縦横替えで）'!FG195),"")</f>
        <v/>
      </c>
      <c r="DW199" s="154" t="str">
        <f>IF('⑤案件貼り付けシート(E6~→A2へ縦横替えで）'!$FE195="固定",IF('⑤案件貼り付けシート(E6~→A2へ縦横替えで）'!FH195="","",'⑤案件貼り付けシート(E6~→A2へ縦横替えで）'!FH195),"")</f>
        <v/>
      </c>
      <c r="DX199" s="154" t="str">
        <f>IF('⑤案件貼り付けシート(E6~→A2へ縦横替えで）'!$FE195="固定",IF('⑤案件貼り付けシート(E6~→A2へ縦横替えで）'!FI195="","",'⑤案件貼り付けシート(E6~→A2へ縦横替えで）'!FI195),"")</f>
        <v/>
      </c>
      <c r="DY199" s="154" t="str">
        <f>IF('⑤案件貼り付けシート(E6~→A2へ縦横替えで）'!$FE195="固定",IF('⑤案件貼り付けシート(E6~→A2へ縦横替えで）'!FJ195="","",'⑤案件貼り付けシート(E6~→A2へ縦横替えで）'!FJ195),"")</f>
        <v/>
      </c>
      <c r="DZ199" s="154" t="str">
        <f>IF('⑤案件貼り付けシート(E6~→A2へ縦横替えで）'!$FE195="固定",IF('⑤案件貼り付けシート(E6~→A2へ縦横替えで）'!FK195="","",'⑤案件貼り付けシート(E6~→A2へ縦横替えで）'!FK195),"")</f>
        <v/>
      </c>
      <c r="EA199" s="7" t="str">
        <f>IF('⑤案件貼り付けシート(E6~→A2へ縦横替えで）'!$FE195="固定",IF('⑤案件貼り付けシート(E6~→A2へ縦横替えで）'!FL195="","",'⑤案件貼り付けシート(E6~→A2へ縦横替えで）'!FL195),"")</f>
        <v/>
      </c>
      <c r="EB199" s="7" t="str">
        <f>IF('⑤案件貼り付けシート(E6~→A2へ縦横替えで）'!FM195="","",'⑤案件貼り付けシート(E6~→A2へ縦横替えで）'!FM195)</f>
        <v/>
      </c>
      <c r="EC199" s="7" t="str">
        <f>IF('⑤案件貼り付けシート(E6~→A2へ縦横替えで）'!FN195="","",'⑤案件貼り付けシート(E6~→A2へ縦横替えで）'!FN195)</f>
        <v/>
      </c>
      <c r="ED199" s="7" t="str">
        <f>IF('⑤案件貼り付けシート(E6~→A2へ縦横替えで）'!FO195="","",'⑤案件貼り付けシート(E6~→A2へ縦横替えで）'!FO195)</f>
        <v/>
      </c>
      <c r="EE199" s="154" t="str">
        <f>IF('⑤案件貼り付けシート(E6~→A2へ縦横替えで）'!FQ195="","",'⑤案件貼り付けシート(E6~→A2へ縦横替えで）'!FQ195)</f>
        <v/>
      </c>
      <c r="EF199" s="154" t="str">
        <f>IF('⑤案件貼り付けシート(E6~→A2へ縦横替えで）'!FR195="","",'⑤案件貼り付けシート(E6~→A2へ縦横替えで）'!FR195)</f>
        <v/>
      </c>
      <c r="EG199" s="7" t="str" cm="1">
        <f t="array" ref="EG199">IF('⑤案件貼り付けシート(E6~→A2へ縦横替えで）'!FS195="","",_xlfn.IFS('⑤案件貼り付けシート(E6~→A2へ縦横替えで）'!FS195="固定",1,'⑤案件貼り付けシート(E6~→A2へ縦横替えで）'!FS195="流動",2,'⑤案件貼り付けシート(E6~→A2へ縦横替えで）'!FS195="対象外",""))</f>
        <v/>
      </c>
      <c r="EH199" s="154" t="str">
        <f>IF('⑤案件貼り付けシート(E6~→A2へ縦横替えで）'!$FS195="固定",IF('⑤案件貼り付けシート(E6~→A2へ縦横替えで）'!FT195="","",'⑤案件貼り付けシート(E6~→A2へ縦横替えで）'!FT195),"")</f>
        <v/>
      </c>
      <c r="EI199" s="154" t="str">
        <f>IF('⑤案件貼り付けシート(E6~→A2へ縦横替えで）'!$FS195="固定",IF('⑤案件貼り付けシート(E6~→A2へ縦横替えで）'!FU195="","",'⑤案件貼り付けシート(E6~→A2へ縦横替えで）'!FU195),"")</f>
        <v/>
      </c>
      <c r="EJ199" s="154" t="str">
        <f>IF('⑤案件貼り付けシート(E6~→A2へ縦横替えで）'!$FS195="固定",IF('⑤案件貼り付けシート(E6~→A2へ縦横替えで）'!FV195="","",'⑤案件貼り付けシート(E6~→A2へ縦横替えで）'!FV195),"")</f>
        <v/>
      </c>
      <c r="EK199" s="154" t="str">
        <f>IF('⑤案件貼り付けシート(E6~→A2へ縦横替えで）'!$FS195="固定",IF('⑤案件貼り付けシート(E6~→A2へ縦横替えで）'!FW195="","",'⑤案件貼り付けシート(E6~→A2へ縦横替えで）'!FW195),"")</f>
        <v/>
      </c>
      <c r="EL199" s="154" t="str">
        <f>IF('⑤案件貼り付けシート(E6~→A2へ縦横替えで）'!$FS195="固定",IF('⑤案件貼り付けシート(E6~→A2へ縦横替えで）'!FX195="","",'⑤案件貼り付けシート(E6~→A2へ縦横替えで）'!FX195),"")</f>
        <v/>
      </c>
      <c r="EM199" s="154" t="str">
        <f>IF('⑤案件貼り付けシート(E6~→A2へ縦横替えで）'!$FS195="固定",IF('⑤案件貼り付けシート(E6~→A2へ縦横替えで）'!FY195="","",'⑤案件貼り付けシート(E6~→A2へ縦横替えで）'!FY195),"")</f>
        <v/>
      </c>
      <c r="EN199" s="7" t="str">
        <f>IF('⑤案件貼り付けシート(E6~→A2へ縦横替えで）'!$FS195="固定",IF('⑤案件貼り付けシート(E6~→A2へ縦横替えで）'!FZ195="","",'⑤案件貼り付けシート(E6~→A2へ縦横替えで）'!FZ195),"")</f>
        <v/>
      </c>
      <c r="EO199" s="7" t="str">
        <f>IF('⑤案件貼り付けシート(E6~→A2へ縦横替えで）'!GA195="","",'⑤案件貼り付けシート(E6~→A2へ縦横替えで）'!GA195)</f>
        <v/>
      </c>
      <c r="EP199" s="7" t="str">
        <f>IF('⑤案件貼り付けシート(E6~→A2へ縦横替えで）'!GB195="","",'⑤案件貼り付けシート(E6~→A2へ縦横替えで）'!GB195)</f>
        <v/>
      </c>
      <c r="EQ199" s="7" t="str">
        <f>IF('⑤案件貼り付けシート(E6~→A2へ縦横替えで）'!GC195="","",'⑤案件貼り付けシート(E6~→A2へ縦横替えで）'!GC195)</f>
        <v/>
      </c>
      <c r="ER199" s="154" t="str">
        <f>IF('⑤案件貼り付けシート(E6~→A2へ縦横替えで）'!GE195="","",'⑤案件貼り付けシート(E6~→A2へ縦横替えで）'!GE195)</f>
        <v/>
      </c>
      <c r="ES199" s="154" t="str">
        <f>IF('⑤案件貼り付けシート(E6~→A2へ縦横替えで）'!GF195="","",'⑤案件貼り付けシート(E6~→A2へ縦横替えで）'!GF195)</f>
        <v/>
      </c>
      <c r="ET199" s="7" t="str" cm="1">
        <f t="array" ref="ET199">IF('⑤案件貼り付けシート(E6~→A2へ縦横替えで）'!GG195="","",_xlfn.IFS('⑤案件貼り付けシート(E6~→A2へ縦横替えで）'!GG195="固定",1,'⑤案件貼り付けシート(E6~→A2へ縦横替えで）'!GG195="流動",2,'⑤案件貼り付けシート(E6~→A2へ縦横替えで）'!GG195="対象外",""))</f>
        <v/>
      </c>
      <c r="EU199" s="154" t="str">
        <f>IF('⑤案件貼り付けシート(E6~→A2へ縦横替えで）'!$GG195="固定",IF('⑤案件貼り付けシート(E6~→A2へ縦横替えで）'!GH195="","",'⑤案件貼り付けシート(E6~→A2へ縦横替えで）'!GH195),"")</f>
        <v/>
      </c>
      <c r="EV199" s="154" t="str">
        <f>IF('⑤案件貼り付けシート(E6~→A2へ縦横替えで）'!$GG195="固定",IF('⑤案件貼り付けシート(E6~→A2へ縦横替えで）'!GI195="","",'⑤案件貼り付けシート(E6~→A2へ縦横替えで）'!GI195),"")</f>
        <v/>
      </c>
      <c r="EW199" s="154" t="str">
        <f>IF('⑤案件貼り付けシート(E6~→A2へ縦横替えで）'!$GG195="固定",IF('⑤案件貼り付けシート(E6~→A2へ縦横替えで）'!GJ195="","",'⑤案件貼り付けシート(E6~→A2へ縦横替えで）'!GJ195),"")</f>
        <v/>
      </c>
      <c r="EX199" s="154" t="str">
        <f>IF('⑤案件貼り付けシート(E6~→A2へ縦横替えで）'!$GG195="固定",IF('⑤案件貼り付けシート(E6~→A2へ縦横替えで）'!GK195="","",'⑤案件貼り付けシート(E6~→A2へ縦横替えで）'!GK195),"")</f>
        <v/>
      </c>
      <c r="EY199" s="154" t="str">
        <f>IF('⑤案件貼り付けシート(E6~→A2へ縦横替えで）'!$GG195="固定",IF('⑤案件貼り付けシート(E6~→A2へ縦横替えで）'!GL195="","",'⑤案件貼り付けシート(E6~→A2へ縦横替えで）'!GL195),"")</f>
        <v/>
      </c>
      <c r="EZ199" s="154" t="str">
        <f>IF('⑤案件貼り付けシート(E6~→A2へ縦横替えで）'!$GG195="固定",IF('⑤案件貼り付けシート(E6~→A2へ縦横替えで）'!GM195="","",'⑤案件貼り付けシート(E6~→A2へ縦横替えで）'!GM195),"")</f>
        <v/>
      </c>
      <c r="FA199" s="7" t="str">
        <f>IF('⑤案件貼り付けシート(E6~→A2へ縦横替えで）'!$GG195="固定",IF('⑤案件貼り付けシート(E6~→A2へ縦横替えで）'!GN195="","",'⑤案件貼り付けシート(E6~→A2へ縦横替えで）'!GN195),"")</f>
        <v/>
      </c>
      <c r="FB199" s="7" t="str">
        <f>IF('⑤案件貼り付けシート(E6~→A2へ縦横替えで）'!GO195="","",'⑤案件貼り付けシート(E6~→A2へ縦横替えで）'!GO195)</f>
        <v/>
      </c>
      <c r="FC199" s="7" t="str">
        <f>IF('⑤案件貼り付けシート(E6~→A2へ縦横替えで）'!GP195="","",'⑤案件貼り付けシート(E6~→A2へ縦横替えで）'!GP195)</f>
        <v/>
      </c>
      <c r="FD199" s="7" t="str">
        <f>IF('⑤案件貼り付けシート(E6~→A2へ縦横替えで）'!GQ195="","",'⑤案件貼り付けシート(E6~→A2へ縦横替えで）'!GQ195)</f>
        <v/>
      </c>
      <c r="FE199" s="154" t="str">
        <f>IF('⑤案件貼り付けシート(E6~→A2へ縦横替えで）'!GS195="","",'⑤案件貼り付けシート(E6~→A2へ縦横替えで）'!GS195)</f>
        <v/>
      </c>
      <c r="FF199" s="154" t="str">
        <f>IF('⑤案件貼り付けシート(E6~→A2へ縦横替えで）'!GT195="","",'⑤案件貼り付けシート(E6~→A2へ縦横替えで）'!GT195)</f>
        <v/>
      </c>
      <c r="FG199" s="7" t="str" cm="1">
        <f t="array" ref="FG199">IF('⑤案件貼り付けシート(E6~→A2へ縦横替えで）'!GU195="","",_xlfn.IFS('⑤案件貼り付けシート(E6~→A2へ縦横替えで）'!GU195="固定",1,'⑤案件貼り付けシート(E6~→A2へ縦横替えで）'!GU195="流動",2,'⑤案件貼り付けシート(E6~→A2へ縦横替えで）'!GU195="対象外",""))</f>
        <v/>
      </c>
      <c r="FH199" s="154" t="str">
        <f>IF('⑤案件貼り付けシート(E6~→A2へ縦横替えで）'!$GU195="固定",IF('⑤案件貼り付けシート(E6~→A2へ縦横替えで）'!GV195="","",'⑤案件貼り付けシート(E6~→A2へ縦横替えで）'!GV195),"")</f>
        <v/>
      </c>
      <c r="FI199" s="154" t="str">
        <f>IF('⑤案件貼り付けシート(E6~→A2へ縦横替えで）'!$GU195="固定",IF('⑤案件貼り付けシート(E6~→A2へ縦横替えで）'!GW195="","",'⑤案件貼り付けシート(E6~→A2へ縦横替えで）'!GW195),"")</f>
        <v/>
      </c>
      <c r="FJ199" s="154" t="str">
        <f>IF('⑤案件貼り付けシート(E6~→A2へ縦横替えで）'!$GU195="固定",IF('⑤案件貼り付けシート(E6~→A2へ縦横替えで）'!GX195="","",'⑤案件貼り付けシート(E6~→A2へ縦横替えで）'!GX195),"")</f>
        <v/>
      </c>
      <c r="FK199" s="154" t="str">
        <f>IF('⑤案件貼り付けシート(E6~→A2へ縦横替えで）'!$GU195="固定",IF('⑤案件貼り付けシート(E6~→A2へ縦横替えで）'!GY195="","",'⑤案件貼り付けシート(E6~→A2へ縦横替えで）'!GY195),"")</f>
        <v/>
      </c>
      <c r="FL199" s="154" t="str">
        <f>IF('⑤案件貼り付けシート(E6~→A2へ縦横替えで）'!$GU195="固定",IF('⑤案件貼り付けシート(E6~→A2へ縦横替えで）'!GZ195="","",'⑤案件貼り付けシート(E6~→A2へ縦横替えで）'!GZ195),"")</f>
        <v/>
      </c>
      <c r="FM199" s="154" t="str">
        <f>IF('⑤案件貼り付けシート(E6~→A2へ縦横替えで）'!$GU195="固定",IF('⑤案件貼り付けシート(E6~→A2へ縦横替えで）'!HA195="","",'⑤案件貼り付けシート(E6~→A2へ縦横替えで）'!HA195),"")</f>
        <v/>
      </c>
      <c r="FN199" s="7" t="str">
        <f>IF('⑤案件貼り付けシート(E6~→A2へ縦横替えで）'!$GU195="固定",IF('⑤案件貼り付けシート(E6~→A2へ縦横替えで）'!HB195="","",'⑤案件貼り付けシート(E6~→A2へ縦横替えで）'!HB195),"")</f>
        <v/>
      </c>
      <c r="FO199" s="7" t="str">
        <f>IF('⑤案件貼り付けシート(E6~→A2へ縦横替えで）'!HC195="","",'⑤案件貼り付けシート(E6~→A2へ縦横替えで）'!HC195)</f>
        <v/>
      </c>
      <c r="FP199" s="7" t="str">
        <f>IF('⑤案件貼り付けシート(E6~→A2へ縦横替えで）'!HD195="","",'⑤案件貼り付けシート(E6~→A2へ縦横替えで）'!HD195)</f>
        <v/>
      </c>
      <c r="FQ199" s="7" t="str">
        <f>IF('⑤案件貼り付けシート(E6~→A2へ縦横替えで）'!HE195="","",'⑤案件貼り付けシート(E6~→A2へ縦横替えで）'!HE195)</f>
        <v/>
      </c>
      <c r="FR199" s="154" t="str">
        <f>IF('⑤案件貼り付けシート(E6~→A2へ縦横替えで）'!HG195="","",'⑤案件貼り付けシート(E6~→A2へ縦横替えで）'!HG195)</f>
        <v/>
      </c>
      <c r="FS199" s="154" t="str">
        <f>IF('⑤案件貼り付けシート(E6~→A2へ縦横替えで）'!HH195="","",'⑤案件貼り付けシート(E6~→A2へ縦横替えで）'!HH195)</f>
        <v/>
      </c>
      <c r="FT199" s="7" t="str" cm="1">
        <f t="array" ref="FT199">IF('⑤案件貼り付けシート(E6~→A2へ縦横替えで）'!HI195="","",_xlfn.IFS('⑤案件貼り付けシート(E6~→A2へ縦横替えで）'!HI195="固定",1,'⑤案件貼り付けシート(E6~→A2へ縦横替えで）'!HI195="流動",2,'⑤案件貼り付けシート(E6~→A2へ縦横替えで）'!HI195="対象外",""))</f>
        <v/>
      </c>
      <c r="FU199" s="154" t="str">
        <f>IF('⑤案件貼り付けシート(E6~→A2へ縦横替えで）'!$HI195="固定",IF('⑤案件貼り付けシート(E6~→A2へ縦横替えで）'!HJ195="","",'⑤案件貼り付けシート(E6~→A2へ縦横替えで）'!HJ195),"")</f>
        <v/>
      </c>
      <c r="FV199" s="154" t="str">
        <f>IF('⑤案件貼り付けシート(E6~→A2へ縦横替えで）'!$HI195="固定",IF('⑤案件貼り付けシート(E6~→A2へ縦横替えで）'!HK195="","",'⑤案件貼り付けシート(E6~→A2へ縦横替えで）'!HK195),"")</f>
        <v/>
      </c>
      <c r="FW199" s="154" t="str">
        <f>IF('⑤案件貼り付けシート(E6~→A2へ縦横替えで）'!$HI195="固定",IF('⑤案件貼り付けシート(E6~→A2へ縦横替えで）'!HL195="","",'⑤案件貼り付けシート(E6~→A2へ縦横替えで）'!HL195),"")</f>
        <v/>
      </c>
      <c r="FX199" s="154" t="str">
        <f>IF('⑤案件貼り付けシート(E6~→A2へ縦横替えで）'!$HI195="固定",IF('⑤案件貼り付けシート(E6~→A2へ縦横替えで）'!HM195="","",'⑤案件貼り付けシート(E6~→A2へ縦横替えで）'!HM195),"")</f>
        <v/>
      </c>
      <c r="FY199" s="154" t="str">
        <f>IF('⑤案件貼り付けシート(E6~→A2へ縦横替えで）'!$HI195="固定",IF('⑤案件貼り付けシート(E6~→A2へ縦横替えで）'!HN195="","",'⑤案件貼り付けシート(E6~→A2へ縦横替えで）'!HN195),"")</f>
        <v/>
      </c>
      <c r="FZ199" s="154" t="str">
        <f>IF('⑤案件貼り付けシート(E6~→A2へ縦横替えで）'!$HI195="固定",IF('⑤案件貼り付けシート(E6~→A2へ縦横替えで）'!HO195="","",'⑤案件貼り付けシート(E6~→A2へ縦横替えで）'!HO195),"")</f>
        <v/>
      </c>
      <c r="GA199" s="7" t="str">
        <f>IF('⑤案件貼り付けシート(E6~→A2へ縦横替えで）'!$HI195="固定",IF('⑤案件貼り付けシート(E6~→A2へ縦横替えで）'!HP195="","",'⑤案件貼り付けシート(E6~→A2へ縦横替えで）'!HP195),"")</f>
        <v/>
      </c>
      <c r="GB199" s="7" t="str">
        <f>IF('⑤案件貼り付けシート(E6~→A2へ縦横替えで）'!HQ195="","",'⑤案件貼り付けシート(E6~→A2へ縦横替えで）'!HQ195)</f>
        <v/>
      </c>
      <c r="GC199" s="7" t="str">
        <f>IF('⑤案件貼り付けシート(E6~→A2へ縦横替えで）'!HR195="","",'⑤案件貼り付けシート(E6~→A2へ縦横替えで）'!HR195)</f>
        <v/>
      </c>
      <c r="GD199" s="7" t="str">
        <f>IF('⑤案件貼り付けシート(E6~→A2へ縦横替えで）'!HS195="","",'⑤案件貼り付けシート(E6~→A2へ縦横替えで）'!HS195)</f>
        <v/>
      </c>
      <c r="GE199" s="7"/>
      <c r="GF199" s="7"/>
      <c r="GG199" s="7"/>
      <c r="GH199" s="7"/>
      <c r="GI199" s="7"/>
      <c r="GJ199" s="7"/>
      <c r="GK199" s="7"/>
      <c r="GL199" s="7"/>
      <c r="GM199" s="48"/>
      <c r="GN199" s="7"/>
      <c r="GO199" s="7"/>
      <c r="GP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3"/>
      <c r="AS200" s="7"/>
      <c r="AT200" s="7"/>
      <c r="AU200" s="7"/>
      <c r="AV200" s="7"/>
      <c r="AW200" s="7"/>
      <c r="AX200" s="7"/>
      <c r="AY200" s="7"/>
      <c r="AZ200" s="7"/>
      <c r="BA200" s="7"/>
      <c r="BB200" s="7"/>
      <c r="BC200" s="7"/>
      <c r="BD200" s="7"/>
      <c r="BE200" s="154"/>
      <c r="BF200" s="154"/>
      <c r="BG200" s="7"/>
      <c r="BH200" s="154"/>
      <c r="BI200" s="154"/>
      <c r="BJ200" s="154"/>
      <c r="BK200" s="154"/>
      <c r="BL200" s="154"/>
      <c r="BM200" s="154"/>
      <c r="BN200" s="7"/>
      <c r="BO200" s="7"/>
      <c r="BP200" s="7"/>
      <c r="BQ200" s="7"/>
      <c r="BR200" s="154"/>
      <c r="BS200" s="154"/>
      <c r="BT200" s="7"/>
      <c r="BU200" s="154"/>
      <c r="BV200" s="154"/>
      <c r="BW200" s="154"/>
      <c r="BX200" s="154"/>
      <c r="BY200" s="154"/>
      <c r="BZ200" s="154"/>
      <c r="CA200" s="7"/>
      <c r="CB200" s="7"/>
      <c r="CC200" s="7"/>
      <c r="CD200" s="7"/>
      <c r="CE200" s="154"/>
      <c r="CF200" s="154"/>
      <c r="CG200" s="7"/>
      <c r="CH200" s="154"/>
      <c r="CI200" s="154"/>
      <c r="CJ200" s="154"/>
      <c r="CK200" s="154"/>
      <c r="CL200" s="154"/>
      <c r="CM200" s="154"/>
      <c r="CN200" s="7"/>
      <c r="CO200" s="7"/>
      <c r="CP200" s="7"/>
      <c r="CQ200" s="7"/>
      <c r="CR200" s="154"/>
      <c r="CS200" s="154"/>
      <c r="CT200" s="7"/>
      <c r="CU200" s="154"/>
      <c r="CV200" s="154"/>
      <c r="CW200" s="154"/>
      <c r="CX200" s="154"/>
      <c r="CY200" s="154"/>
      <c r="CZ200" s="154"/>
      <c r="DA200" s="7"/>
      <c r="DB200" s="7"/>
      <c r="DC200" s="7"/>
      <c r="DD200" s="7"/>
      <c r="DE200" s="154"/>
      <c r="DF200" s="154"/>
      <c r="DG200" s="7"/>
      <c r="DH200" s="154"/>
      <c r="DI200" s="154"/>
      <c r="DJ200" s="154"/>
      <c r="DK200" s="154"/>
      <c r="DL200" s="154"/>
      <c r="DM200" s="154"/>
      <c r="DN200" s="7"/>
      <c r="DO200" s="7"/>
      <c r="DP200" s="7"/>
      <c r="DQ200" s="7"/>
      <c r="DR200" s="154" t="str">
        <f>IF('⑤案件貼り付けシート(E6~→A2へ縦横替えで）'!FC196="","",'⑤案件貼り付けシート(E6~→A2へ縦横替えで）'!FC196)</f>
        <v/>
      </c>
      <c r="DS200" s="154" t="str">
        <f>IF('⑤案件貼り付けシート(E6~→A2へ縦横替えで）'!FD196="","",'⑤案件貼り付けシート(E6~→A2へ縦横替えで）'!FD196)</f>
        <v/>
      </c>
      <c r="DT200" s="7" t="str" cm="1">
        <f t="array" ref="DT200">IF('⑤案件貼り付けシート(E6~→A2へ縦横替えで）'!FE196="","",_xlfn.IFS('⑤案件貼り付けシート(E6~→A2へ縦横替えで）'!FE196="固定",1,'⑤案件貼り付けシート(E6~→A2へ縦横替えで）'!FE196="流動",2,'⑤案件貼り付けシート(E6~→A2へ縦横替えで）'!FE196="対象外",""))</f>
        <v/>
      </c>
      <c r="DU200" s="154" t="str">
        <f>IF('⑤案件貼り付けシート(E6~→A2へ縦横替えで）'!$FE196="固定",IF('⑤案件貼り付けシート(E6~→A2へ縦横替えで）'!FF196="","",'⑤案件貼り付けシート(E6~→A2へ縦横替えで）'!FF196),"")</f>
        <v/>
      </c>
      <c r="DV200" s="154" t="str">
        <f>IF('⑤案件貼り付けシート(E6~→A2へ縦横替えで）'!$FE196="固定",IF('⑤案件貼り付けシート(E6~→A2へ縦横替えで）'!FG196="","",'⑤案件貼り付けシート(E6~→A2へ縦横替えで）'!FG196),"")</f>
        <v/>
      </c>
      <c r="DW200" s="154" t="str">
        <f>IF('⑤案件貼り付けシート(E6~→A2へ縦横替えで）'!$FE196="固定",IF('⑤案件貼り付けシート(E6~→A2へ縦横替えで）'!FH196="","",'⑤案件貼り付けシート(E6~→A2へ縦横替えで）'!FH196),"")</f>
        <v/>
      </c>
      <c r="DX200" s="154" t="str">
        <f>IF('⑤案件貼り付けシート(E6~→A2へ縦横替えで）'!$FE196="固定",IF('⑤案件貼り付けシート(E6~→A2へ縦横替えで）'!FI196="","",'⑤案件貼り付けシート(E6~→A2へ縦横替えで）'!FI196),"")</f>
        <v/>
      </c>
      <c r="DY200" s="154" t="str">
        <f>IF('⑤案件貼り付けシート(E6~→A2へ縦横替えで）'!$FE196="固定",IF('⑤案件貼り付けシート(E6~→A2へ縦横替えで）'!FJ196="","",'⑤案件貼り付けシート(E6~→A2へ縦横替えで）'!FJ196),"")</f>
        <v/>
      </c>
      <c r="DZ200" s="154" t="str">
        <f>IF('⑤案件貼り付けシート(E6~→A2へ縦横替えで）'!$FE196="固定",IF('⑤案件貼り付けシート(E6~→A2へ縦横替えで）'!FK196="","",'⑤案件貼り付けシート(E6~→A2へ縦横替えで）'!FK196),"")</f>
        <v/>
      </c>
      <c r="EA200" s="7" t="str">
        <f>IF('⑤案件貼り付けシート(E6~→A2へ縦横替えで）'!$FE196="固定",IF('⑤案件貼り付けシート(E6~→A2へ縦横替えで）'!FL196="","",'⑤案件貼り付けシート(E6~→A2へ縦横替えで）'!FL196),"")</f>
        <v/>
      </c>
      <c r="EB200" s="7" t="str">
        <f>IF('⑤案件貼り付けシート(E6~→A2へ縦横替えで）'!FM196="","",'⑤案件貼り付けシート(E6~→A2へ縦横替えで）'!FM196)</f>
        <v/>
      </c>
      <c r="EC200" s="7" t="str">
        <f>IF('⑤案件貼り付けシート(E6~→A2へ縦横替えで）'!FN196="","",'⑤案件貼り付けシート(E6~→A2へ縦横替えで）'!FN196)</f>
        <v/>
      </c>
      <c r="ED200" s="7" t="str">
        <f>IF('⑤案件貼り付けシート(E6~→A2へ縦横替えで）'!FO196="","",'⑤案件貼り付けシート(E6~→A2へ縦横替えで）'!FO196)</f>
        <v/>
      </c>
      <c r="EE200" s="154" t="str">
        <f>IF('⑤案件貼り付けシート(E6~→A2へ縦横替えで）'!FQ196="","",'⑤案件貼り付けシート(E6~→A2へ縦横替えで）'!FQ196)</f>
        <v/>
      </c>
      <c r="EF200" s="154" t="str">
        <f>IF('⑤案件貼り付けシート(E6~→A2へ縦横替えで）'!FR196="","",'⑤案件貼り付けシート(E6~→A2へ縦横替えで）'!FR196)</f>
        <v/>
      </c>
      <c r="EG200" s="7" t="str" cm="1">
        <f t="array" ref="EG200">IF('⑤案件貼り付けシート(E6~→A2へ縦横替えで）'!FS196="","",_xlfn.IFS('⑤案件貼り付けシート(E6~→A2へ縦横替えで）'!FS196="固定",1,'⑤案件貼り付けシート(E6~→A2へ縦横替えで）'!FS196="流動",2,'⑤案件貼り付けシート(E6~→A2へ縦横替えで）'!FS196="対象外",""))</f>
        <v/>
      </c>
      <c r="EH200" s="154" t="str">
        <f>IF('⑤案件貼り付けシート(E6~→A2へ縦横替えで）'!$FS196="固定",IF('⑤案件貼り付けシート(E6~→A2へ縦横替えで）'!FT196="","",'⑤案件貼り付けシート(E6~→A2へ縦横替えで）'!FT196),"")</f>
        <v/>
      </c>
      <c r="EI200" s="154" t="str">
        <f>IF('⑤案件貼り付けシート(E6~→A2へ縦横替えで）'!$FS196="固定",IF('⑤案件貼り付けシート(E6~→A2へ縦横替えで）'!FU196="","",'⑤案件貼り付けシート(E6~→A2へ縦横替えで）'!FU196),"")</f>
        <v/>
      </c>
      <c r="EJ200" s="154" t="str">
        <f>IF('⑤案件貼り付けシート(E6~→A2へ縦横替えで）'!$FS196="固定",IF('⑤案件貼り付けシート(E6~→A2へ縦横替えで）'!FV196="","",'⑤案件貼り付けシート(E6~→A2へ縦横替えで）'!FV196),"")</f>
        <v/>
      </c>
      <c r="EK200" s="154" t="str">
        <f>IF('⑤案件貼り付けシート(E6~→A2へ縦横替えで）'!$FS196="固定",IF('⑤案件貼り付けシート(E6~→A2へ縦横替えで）'!FW196="","",'⑤案件貼り付けシート(E6~→A2へ縦横替えで）'!FW196),"")</f>
        <v/>
      </c>
      <c r="EL200" s="154" t="str">
        <f>IF('⑤案件貼り付けシート(E6~→A2へ縦横替えで）'!$FS196="固定",IF('⑤案件貼り付けシート(E6~→A2へ縦横替えで）'!FX196="","",'⑤案件貼り付けシート(E6~→A2へ縦横替えで）'!FX196),"")</f>
        <v/>
      </c>
      <c r="EM200" s="154" t="str">
        <f>IF('⑤案件貼り付けシート(E6~→A2へ縦横替えで）'!$FS196="固定",IF('⑤案件貼り付けシート(E6~→A2へ縦横替えで）'!FY196="","",'⑤案件貼り付けシート(E6~→A2へ縦横替えで）'!FY196),"")</f>
        <v/>
      </c>
      <c r="EN200" s="7" t="str">
        <f>IF('⑤案件貼り付けシート(E6~→A2へ縦横替えで）'!$FS196="固定",IF('⑤案件貼り付けシート(E6~→A2へ縦横替えで）'!FZ196="","",'⑤案件貼り付けシート(E6~→A2へ縦横替えで）'!FZ196),"")</f>
        <v/>
      </c>
      <c r="EO200" s="7" t="str">
        <f>IF('⑤案件貼り付けシート(E6~→A2へ縦横替えで）'!GA196="","",'⑤案件貼り付けシート(E6~→A2へ縦横替えで）'!GA196)</f>
        <v/>
      </c>
      <c r="EP200" s="7" t="str">
        <f>IF('⑤案件貼り付けシート(E6~→A2へ縦横替えで）'!GB196="","",'⑤案件貼り付けシート(E6~→A2へ縦横替えで）'!GB196)</f>
        <v/>
      </c>
      <c r="EQ200" s="7" t="str">
        <f>IF('⑤案件貼り付けシート(E6~→A2へ縦横替えで）'!GC196="","",'⑤案件貼り付けシート(E6~→A2へ縦横替えで）'!GC196)</f>
        <v/>
      </c>
      <c r="ER200" s="154" t="str">
        <f>IF('⑤案件貼り付けシート(E6~→A2へ縦横替えで）'!GE196="","",'⑤案件貼り付けシート(E6~→A2へ縦横替えで）'!GE196)</f>
        <v/>
      </c>
      <c r="ES200" s="154" t="str">
        <f>IF('⑤案件貼り付けシート(E6~→A2へ縦横替えで）'!GF196="","",'⑤案件貼り付けシート(E6~→A2へ縦横替えで）'!GF196)</f>
        <v/>
      </c>
      <c r="ET200" s="7" t="str" cm="1">
        <f t="array" ref="ET200">IF('⑤案件貼り付けシート(E6~→A2へ縦横替えで）'!GG196="","",_xlfn.IFS('⑤案件貼り付けシート(E6~→A2へ縦横替えで）'!GG196="固定",1,'⑤案件貼り付けシート(E6~→A2へ縦横替えで）'!GG196="流動",2,'⑤案件貼り付けシート(E6~→A2へ縦横替えで）'!GG196="対象外",""))</f>
        <v/>
      </c>
      <c r="EU200" s="154" t="str">
        <f>IF('⑤案件貼り付けシート(E6~→A2へ縦横替えで）'!$GG196="固定",IF('⑤案件貼り付けシート(E6~→A2へ縦横替えで）'!GH196="","",'⑤案件貼り付けシート(E6~→A2へ縦横替えで）'!GH196),"")</f>
        <v/>
      </c>
      <c r="EV200" s="154" t="str">
        <f>IF('⑤案件貼り付けシート(E6~→A2へ縦横替えで）'!$GG196="固定",IF('⑤案件貼り付けシート(E6~→A2へ縦横替えで）'!GI196="","",'⑤案件貼り付けシート(E6~→A2へ縦横替えで）'!GI196),"")</f>
        <v/>
      </c>
      <c r="EW200" s="154" t="str">
        <f>IF('⑤案件貼り付けシート(E6~→A2へ縦横替えで）'!$GG196="固定",IF('⑤案件貼り付けシート(E6~→A2へ縦横替えで）'!GJ196="","",'⑤案件貼り付けシート(E6~→A2へ縦横替えで）'!GJ196),"")</f>
        <v/>
      </c>
      <c r="EX200" s="154" t="str">
        <f>IF('⑤案件貼り付けシート(E6~→A2へ縦横替えで）'!$GG196="固定",IF('⑤案件貼り付けシート(E6~→A2へ縦横替えで）'!GK196="","",'⑤案件貼り付けシート(E6~→A2へ縦横替えで）'!GK196),"")</f>
        <v/>
      </c>
      <c r="EY200" s="154" t="str">
        <f>IF('⑤案件貼り付けシート(E6~→A2へ縦横替えで）'!$GG196="固定",IF('⑤案件貼り付けシート(E6~→A2へ縦横替えで）'!GL196="","",'⑤案件貼り付けシート(E6~→A2へ縦横替えで）'!GL196),"")</f>
        <v/>
      </c>
      <c r="EZ200" s="154" t="str">
        <f>IF('⑤案件貼り付けシート(E6~→A2へ縦横替えで）'!$GG196="固定",IF('⑤案件貼り付けシート(E6~→A2へ縦横替えで）'!GM196="","",'⑤案件貼り付けシート(E6~→A2へ縦横替えで）'!GM196),"")</f>
        <v/>
      </c>
      <c r="FA200" s="7" t="str">
        <f>IF('⑤案件貼り付けシート(E6~→A2へ縦横替えで）'!$GG196="固定",IF('⑤案件貼り付けシート(E6~→A2へ縦横替えで）'!GN196="","",'⑤案件貼り付けシート(E6~→A2へ縦横替えで）'!GN196),"")</f>
        <v/>
      </c>
      <c r="FB200" s="7" t="str">
        <f>IF('⑤案件貼り付けシート(E6~→A2へ縦横替えで）'!GO196="","",'⑤案件貼り付けシート(E6~→A2へ縦横替えで）'!GO196)</f>
        <v/>
      </c>
      <c r="FC200" s="7" t="str">
        <f>IF('⑤案件貼り付けシート(E6~→A2へ縦横替えで）'!GP196="","",'⑤案件貼り付けシート(E6~→A2へ縦横替えで）'!GP196)</f>
        <v/>
      </c>
      <c r="FD200" s="7" t="str">
        <f>IF('⑤案件貼り付けシート(E6~→A2へ縦横替えで）'!GQ196="","",'⑤案件貼り付けシート(E6~→A2へ縦横替えで）'!GQ196)</f>
        <v/>
      </c>
      <c r="FE200" s="154" t="str">
        <f>IF('⑤案件貼り付けシート(E6~→A2へ縦横替えで）'!GS196="","",'⑤案件貼り付けシート(E6~→A2へ縦横替えで）'!GS196)</f>
        <v/>
      </c>
      <c r="FF200" s="154" t="str">
        <f>IF('⑤案件貼り付けシート(E6~→A2へ縦横替えで）'!GT196="","",'⑤案件貼り付けシート(E6~→A2へ縦横替えで）'!GT196)</f>
        <v/>
      </c>
      <c r="FG200" s="7" t="str" cm="1">
        <f t="array" ref="FG200">IF('⑤案件貼り付けシート(E6~→A2へ縦横替えで）'!GU196="","",_xlfn.IFS('⑤案件貼り付けシート(E6~→A2へ縦横替えで）'!GU196="固定",1,'⑤案件貼り付けシート(E6~→A2へ縦横替えで）'!GU196="流動",2,'⑤案件貼り付けシート(E6~→A2へ縦横替えで）'!GU196="対象外",""))</f>
        <v/>
      </c>
      <c r="FH200" s="154" t="str">
        <f>IF('⑤案件貼り付けシート(E6~→A2へ縦横替えで）'!$GU196="固定",IF('⑤案件貼り付けシート(E6~→A2へ縦横替えで）'!GV196="","",'⑤案件貼り付けシート(E6~→A2へ縦横替えで）'!GV196),"")</f>
        <v/>
      </c>
      <c r="FI200" s="154" t="str">
        <f>IF('⑤案件貼り付けシート(E6~→A2へ縦横替えで）'!$GU196="固定",IF('⑤案件貼り付けシート(E6~→A2へ縦横替えで）'!GW196="","",'⑤案件貼り付けシート(E6~→A2へ縦横替えで）'!GW196),"")</f>
        <v/>
      </c>
      <c r="FJ200" s="154" t="str">
        <f>IF('⑤案件貼り付けシート(E6~→A2へ縦横替えで）'!$GU196="固定",IF('⑤案件貼り付けシート(E6~→A2へ縦横替えで）'!GX196="","",'⑤案件貼り付けシート(E6~→A2へ縦横替えで）'!GX196),"")</f>
        <v/>
      </c>
      <c r="FK200" s="154" t="str">
        <f>IF('⑤案件貼り付けシート(E6~→A2へ縦横替えで）'!$GU196="固定",IF('⑤案件貼り付けシート(E6~→A2へ縦横替えで）'!GY196="","",'⑤案件貼り付けシート(E6~→A2へ縦横替えで）'!GY196),"")</f>
        <v/>
      </c>
      <c r="FL200" s="154" t="str">
        <f>IF('⑤案件貼り付けシート(E6~→A2へ縦横替えで）'!$GU196="固定",IF('⑤案件貼り付けシート(E6~→A2へ縦横替えで）'!GZ196="","",'⑤案件貼り付けシート(E6~→A2へ縦横替えで）'!GZ196),"")</f>
        <v/>
      </c>
      <c r="FM200" s="154" t="str">
        <f>IF('⑤案件貼り付けシート(E6~→A2へ縦横替えで）'!$GU196="固定",IF('⑤案件貼り付けシート(E6~→A2へ縦横替えで）'!HA196="","",'⑤案件貼り付けシート(E6~→A2へ縦横替えで）'!HA196),"")</f>
        <v/>
      </c>
      <c r="FN200" s="7" t="str">
        <f>IF('⑤案件貼り付けシート(E6~→A2へ縦横替えで）'!$GU196="固定",IF('⑤案件貼り付けシート(E6~→A2へ縦横替えで）'!HB196="","",'⑤案件貼り付けシート(E6~→A2へ縦横替えで）'!HB196),"")</f>
        <v/>
      </c>
      <c r="FO200" s="7" t="str">
        <f>IF('⑤案件貼り付けシート(E6~→A2へ縦横替えで）'!HC196="","",'⑤案件貼り付けシート(E6~→A2へ縦横替えで）'!HC196)</f>
        <v/>
      </c>
      <c r="FP200" s="7" t="str">
        <f>IF('⑤案件貼り付けシート(E6~→A2へ縦横替えで）'!HD196="","",'⑤案件貼り付けシート(E6~→A2へ縦横替えで）'!HD196)</f>
        <v/>
      </c>
      <c r="FQ200" s="7" t="str">
        <f>IF('⑤案件貼り付けシート(E6~→A2へ縦横替えで）'!HE196="","",'⑤案件貼り付けシート(E6~→A2へ縦横替えで）'!HE196)</f>
        <v/>
      </c>
      <c r="FR200" s="154" t="str">
        <f>IF('⑤案件貼り付けシート(E6~→A2へ縦横替えで）'!HG196="","",'⑤案件貼り付けシート(E6~→A2へ縦横替えで）'!HG196)</f>
        <v/>
      </c>
      <c r="FS200" s="154" t="str">
        <f>IF('⑤案件貼り付けシート(E6~→A2へ縦横替えで）'!HH196="","",'⑤案件貼り付けシート(E6~→A2へ縦横替えで）'!HH196)</f>
        <v/>
      </c>
      <c r="FT200" s="7" t="str" cm="1">
        <f t="array" ref="FT200">IF('⑤案件貼り付けシート(E6~→A2へ縦横替えで）'!HI196="","",_xlfn.IFS('⑤案件貼り付けシート(E6~→A2へ縦横替えで）'!HI196="固定",1,'⑤案件貼り付けシート(E6~→A2へ縦横替えで）'!HI196="流動",2,'⑤案件貼り付けシート(E6~→A2へ縦横替えで）'!HI196="対象外",""))</f>
        <v/>
      </c>
      <c r="FU200" s="154" t="str">
        <f>IF('⑤案件貼り付けシート(E6~→A2へ縦横替えで）'!$HI196="固定",IF('⑤案件貼り付けシート(E6~→A2へ縦横替えで）'!HJ196="","",'⑤案件貼り付けシート(E6~→A2へ縦横替えで）'!HJ196),"")</f>
        <v/>
      </c>
      <c r="FV200" s="154" t="str">
        <f>IF('⑤案件貼り付けシート(E6~→A2へ縦横替えで）'!$HI196="固定",IF('⑤案件貼り付けシート(E6~→A2へ縦横替えで）'!HK196="","",'⑤案件貼り付けシート(E6~→A2へ縦横替えで）'!HK196),"")</f>
        <v/>
      </c>
      <c r="FW200" s="154" t="str">
        <f>IF('⑤案件貼り付けシート(E6~→A2へ縦横替えで）'!$HI196="固定",IF('⑤案件貼り付けシート(E6~→A2へ縦横替えで）'!HL196="","",'⑤案件貼り付けシート(E6~→A2へ縦横替えで）'!HL196),"")</f>
        <v/>
      </c>
      <c r="FX200" s="154" t="str">
        <f>IF('⑤案件貼り付けシート(E6~→A2へ縦横替えで）'!$HI196="固定",IF('⑤案件貼り付けシート(E6~→A2へ縦横替えで）'!HM196="","",'⑤案件貼り付けシート(E6~→A2へ縦横替えで）'!HM196),"")</f>
        <v/>
      </c>
      <c r="FY200" s="154" t="str">
        <f>IF('⑤案件貼り付けシート(E6~→A2へ縦横替えで）'!$HI196="固定",IF('⑤案件貼り付けシート(E6~→A2へ縦横替えで）'!HN196="","",'⑤案件貼り付けシート(E6~→A2へ縦横替えで）'!HN196),"")</f>
        <v/>
      </c>
      <c r="FZ200" s="154" t="str">
        <f>IF('⑤案件貼り付けシート(E6~→A2へ縦横替えで）'!$HI196="固定",IF('⑤案件貼り付けシート(E6~→A2へ縦横替えで）'!HO196="","",'⑤案件貼り付けシート(E6~→A2へ縦横替えで）'!HO196),"")</f>
        <v/>
      </c>
      <c r="GA200" s="7" t="str">
        <f>IF('⑤案件貼り付けシート(E6~→A2へ縦横替えで）'!$HI196="固定",IF('⑤案件貼り付けシート(E6~→A2へ縦横替えで）'!HP196="","",'⑤案件貼り付けシート(E6~→A2へ縦横替えで）'!HP196),"")</f>
        <v/>
      </c>
      <c r="GB200" s="7" t="str">
        <f>IF('⑤案件貼り付けシート(E6~→A2へ縦横替えで）'!HQ196="","",'⑤案件貼り付けシート(E6~→A2へ縦横替えで）'!HQ196)</f>
        <v/>
      </c>
      <c r="GC200" s="7" t="str">
        <f>IF('⑤案件貼り付けシート(E6~→A2へ縦横替えで）'!HR196="","",'⑤案件貼り付けシート(E6~→A2へ縦横替えで）'!HR196)</f>
        <v/>
      </c>
      <c r="GD200" s="7" t="str">
        <f>IF('⑤案件貼り付けシート(E6~→A2へ縦横替えで）'!HS196="","",'⑤案件貼り付けシート(E6~→A2へ縦横替えで）'!HS196)</f>
        <v/>
      </c>
      <c r="GE200" s="7"/>
      <c r="GF200" s="7"/>
      <c r="GG200" s="7"/>
      <c r="GH200" s="7"/>
      <c r="GI200" s="7"/>
      <c r="GJ200" s="7"/>
      <c r="GK200" s="7"/>
      <c r="GL200" s="7"/>
      <c r="GM200" s="48"/>
      <c r="GN200" s="7"/>
      <c r="GO200" s="7"/>
      <c r="GP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3"/>
      <c r="AS201" s="7"/>
      <c r="AT201" s="7"/>
      <c r="AU201" s="7"/>
      <c r="AV201" s="7"/>
      <c r="AW201" s="7"/>
      <c r="AX201" s="7"/>
      <c r="AY201" s="7"/>
      <c r="AZ201" s="7"/>
      <c r="BA201" s="7"/>
      <c r="BB201" s="7"/>
      <c r="BC201" s="7"/>
      <c r="BD201" s="7"/>
      <c r="BE201" s="154"/>
      <c r="BF201" s="154"/>
      <c r="BG201" s="7"/>
      <c r="BH201" s="154"/>
      <c r="BI201" s="154"/>
      <c r="BJ201" s="154"/>
      <c r="BK201" s="154"/>
      <c r="BL201" s="154"/>
      <c r="BM201" s="154"/>
      <c r="BN201" s="7"/>
      <c r="BO201" s="7"/>
      <c r="BP201" s="7"/>
      <c r="BQ201" s="7"/>
      <c r="BR201" s="154"/>
      <c r="BS201" s="154"/>
      <c r="BT201" s="7"/>
      <c r="BU201" s="154"/>
      <c r="BV201" s="154"/>
      <c r="BW201" s="154"/>
      <c r="BX201" s="154"/>
      <c r="BY201" s="154"/>
      <c r="BZ201" s="154"/>
      <c r="CA201" s="7"/>
      <c r="CB201" s="7"/>
      <c r="CC201" s="7"/>
      <c r="CD201" s="7"/>
      <c r="CE201" s="154"/>
      <c r="CF201" s="154"/>
      <c r="CG201" s="7"/>
      <c r="CH201" s="154"/>
      <c r="CI201" s="154"/>
      <c r="CJ201" s="154"/>
      <c r="CK201" s="154"/>
      <c r="CL201" s="154"/>
      <c r="CM201" s="154"/>
      <c r="CN201" s="7"/>
      <c r="CO201" s="7"/>
      <c r="CP201" s="7"/>
      <c r="CQ201" s="7"/>
      <c r="CR201" s="154"/>
      <c r="CS201" s="154"/>
      <c r="CT201" s="7"/>
      <c r="CU201" s="154"/>
      <c r="CV201" s="154"/>
      <c r="CW201" s="154"/>
      <c r="CX201" s="154"/>
      <c r="CY201" s="154"/>
      <c r="CZ201" s="154"/>
      <c r="DA201" s="7"/>
      <c r="DB201" s="7"/>
      <c r="DC201" s="7"/>
      <c r="DD201" s="7"/>
      <c r="DE201" s="154"/>
      <c r="DF201" s="154"/>
      <c r="DG201" s="7"/>
      <c r="DH201" s="154"/>
      <c r="DI201" s="154"/>
      <c r="DJ201" s="154"/>
      <c r="DK201" s="154"/>
      <c r="DL201" s="154"/>
      <c r="DM201" s="154"/>
      <c r="DN201" s="7"/>
      <c r="DO201" s="7"/>
      <c r="DP201" s="7"/>
      <c r="DQ201" s="7"/>
      <c r="DR201" s="154" t="str">
        <f>IF('⑤案件貼り付けシート(E6~→A2へ縦横替えで）'!FC197="","",'⑤案件貼り付けシート(E6~→A2へ縦横替えで）'!FC197)</f>
        <v/>
      </c>
      <c r="DS201" s="154" t="str">
        <f>IF('⑤案件貼り付けシート(E6~→A2へ縦横替えで）'!FD197="","",'⑤案件貼り付けシート(E6~→A2へ縦横替えで）'!FD197)</f>
        <v/>
      </c>
      <c r="DT201" s="7" t="str" cm="1">
        <f t="array" ref="DT201">IF('⑤案件貼り付けシート(E6~→A2へ縦横替えで）'!FE197="","",_xlfn.IFS('⑤案件貼り付けシート(E6~→A2へ縦横替えで）'!FE197="固定",1,'⑤案件貼り付けシート(E6~→A2へ縦横替えで）'!FE197="流動",2,'⑤案件貼り付けシート(E6~→A2へ縦横替えで）'!FE197="対象外",""))</f>
        <v/>
      </c>
      <c r="DU201" s="154" t="str">
        <f>IF('⑤案件貼り付けシート(E6~→A2へ縦横替えで）'!$FE197="固定",IF('⑤案件貼り付けシート(E6~→A2へ縦横替えで）'!FF197="","",'⑤案件貼り付けシート(E6~→A2へ縦横替えで）'!FF197),"")</f>
        <v/>
      </c>
      <c r="DV201" s="154" t="str">
        <f>IF('⑤案件貼り付けシート(E6~→A2へ縦横替えで）'!$FE197="固定",IF('⑤案件貼り付けシート(E6~→A2へ縦横替えで）'!FG197="","",'⑤案件貼り付けシート(E6~→A2へ縦横替えで）'!FG197),"")</f>
        <v/>
      </c>
      <c r="DW201" s="154" t="str">
        <f>IF('⑤案件貼り付けシート(E6~→A2へ縦横替えで）'!$FE197="固定",IF('⑤案件貼り付けシート(E6~→A2へ縦横替えで）'!FH197="","",'⑤案件貼り付けシート(E6~→A2へ縦横替えで）'!FH197),"")</f>
        <v/>
      </c>
      <c r="DX201" s="154" t="str">
        <f>IF('⑤案件貼り付けシート(E6~→A2へ縦横替えで）'!$FE197="固定",IF('⑤案件貼り付けシート(E6~→A2へ縦横替えで）'!FI197="","",'⑤案件貼り付けシート(E6~→A2へ縦横替えで）'!FI197),"")</f>
        <v/>
      </c>
      <c r="DY201" s="154" t="str">
        <f>IF('⑤案件貼り付けシート(E6~→A2へ縦横替えで）'!$FE197="固定",IF('⑤案件貼り付けシート(E6~→A2へ縦横替えで）'!FJ197="","",'⑤案件貼り付けシート(E6~→A2へ縦横替えで）'!FJ197),"")</f>
        <v/>
      </c>
      <c r="DZ201" s="154" t="str">
        <f>IF('⑤案件貼り付けシート(E6~→A2へ縦横替えで）'!$FE197="固定",IF('⑤案件貼り付けシート(E6~→A2へ縦横替えで）'!FK197="","",'⑤案件貼り付けシート(E6~→A2へ縦横替えで）'!FK197),"")</f>
        <v/>
      </c>
      <c r="EA201" s="7" t="str">
        <f>IF('⑤案件貼り付けシート(E6~→A2へ縦横替えで）'!$FE197="固定",IF('⑤案件貼り付けシート(E6~→A2へ縦横替えで）'!FL197="","",'⑤案件貼り付けシート(E6~→A2へ縦横替えで）'!FL197),"")</f>
        <v/>
      </c>
      <c r="EB201" s="7" t="str">
        <f>IF('⑤案件貼り付けシート(E6~→A2へ縦横替えで）'!FM197="","",'⑤案件貼り付けシート(E6~→A2へ縦横替えで）'!FM197)</f>
        <v/>
      </c>
      <c r="EC201" s="7" t="str">
        <f>IF('⑤案件貼り付けシート(E6~→A2へ縦横替えで）'!FN197="","",'⑤案件貼り付けシート(E6~→A2へ縦横替えで）'!FN197)</f>
        <v/>
      </c>
      <c r="ED201" s="7" t="str">
        <f>IF('⑤案件貼り付けシート(E6~→A2へ縦横替えで）'!FO197="","",'⑤案件貼り付けシート(E6~→A2へ縦横替えで）'!FO197)</f>
        <v/>
      </c>
      <c r="EE201" s="154" t="str">
        <f>IF('⑤案件貼り付けシート(E6~→A2へ縦横替えで）'!FQ197="","",'⑤案件貼り付けシート(E6~→A2へ縦横替えで）'!FQ197)</f>
        <v/>
      </c>
      <c r="EF201" s="154" t="str">
        <f>IF('⑤案件貼り付けシート(E6~→A2へ縦横替えで）'!FR197="","",'⑤案件貼り付けシート(E6~→A2へ縦横替えで）'!FR197)</f>
        <v/>
      </c>
      <c r="EG201" s="7" t="str" cm="1">
        <f t="array" ref="EG201">IF('⑤案件貼り付けシート(E6~→A2へ縦横替えで）'!FS197="","",_xlfn.IFS('⑤案件貼り付けシート(E6~→A2へ縦横替えで）'!FS197="固定",1,'⑤案件貼り付けシート(E6~→A2へ縦横替えで）'!FS197="流動",2,'⑤案件貼り付けシート(E6~→A2へ縦横替えで）'!FS197="対象外",""))</f>
        <v/>
      </c>
      <c r="EH201" s="154" t="str">
        <f>IF('⑤案件貼り付けシート(E6~→A2へ縦横替えで）'!$FS197="固定",IF('⑤案件貼り付けシート(E6~→A2へ縦横替えで）'!FT197="","",'⑤案件貼り付けシート(E6~→A2へ縦横替えで）'!FT197),"")</f>
        <v/>
      </c>
      <c r="EI201" s="154" t="str">
        <f>IF('⑤案件貼り付けシート(E6~→A2へ縦横替えで）'!$FS197="固定",IF('⑤案件貼り付けシート(E6~→A2へ縦横替えで）'!FU197="","",'⑤案件貼り付けシート(E6~→A2へ縦横替えで）'!FU197),"")</f>
        <v/>
      </c>
      <c r="EJ201" s="154" t="str">
        <f>IF('⑤案件貼り付けシート(E6~→A2へ縦横替えで）'!$FS197="固定",IF('⑤案件貼り付けシート(E6~→A2へ縦横替えで）'!FV197="","",'⑤案件貼り付けシート(E6~→A2へ縦横替えで）'!FV197),"")</f>
        <v/>
      </c>
      <c r="EK201" s="154" t="str">
        <f>IF('⑤案件貼り付けシート(E6~→A2へ縦横替えで）'!$FS197="固定",IF('⑤案件貼り付けシート(E6~→A2へ縦横替えで）'!FW197="","",'⑤案件貼り付けシート(E6~→A2へ縦横替えで）'!FW197),"")</f>
        <v/>
      </c>
      <c r="EL201" s="154" t="str">
        <f>IF('⑤案件貼り付けシート(E6~→A2へ縦横替えで）'!$FS197="固定",IF('⑤案件貼り付けシート(E6~→A2へ縦横替えで）'!FX197="","",'⑤案件貼り付けシート(E6~→A2へ縦横替えで）'!FX197),"")</f>
        <v/>
      </c>
      <c r="EM201" s="154" t="str">
        <f>IF('⑤案件貼り付けシート(E6~→A2へ縦横替えで）'!$FS197="固定",IF('⑤案件貼り付けシート(E6~→A2へ縦横替えで）'!FY197="","",'⑤案件貼り付けシート(E6~→A2へ縦横替えで）'!FY197),"")</f>
        <v/>
      </c>
      <c r="EN201" s="7" t="str">
        <f>IF('⑤案件貼り付けシート(E6~→A2へ縦横替えで）'!$FS197="固定",IF('⑤案件貼り付けシート(E6~→A2へ縦横替えで）'!FZ197="","",'⑤案件貼り付けシート(E6~→A2へ縦横替えで）'!FZ197),"")</f>
        <v/>
      </c>
      <c r="EO201" s="7" t="str">
        <f>IF('⑤案件貼り付けシート(E6~→A2へ縦横替えで）'!GA197="","",'⑤案件貼り付けシート(E6~→A2へ縦横替えで）'!GA197)</f>
        <v/>
      </c>
      <c r="EP201" s="7" t="str">
        <f>IF('⑤案件貼り付けシート(E6~→A2へ縦横替えで）'!GB197="","",'⑤案件貼り付けシート(E6~→A2へ縦横替えで）'!GB197)</f>
        <v/>
      </c>
      <c r="EQ201" s="7" t="str">
        <f>IF('⑤案件貼り付けシート(E6~→A2へ縦横替えで）'!GC197="","",'⑤案件貼り付けシート(E6~→A2へ縦横替えで）'!GC197)</f>
        <v/>
      </c>
      <c r="ER201" s="154" t="str">
        <f>IF('⑤案件貼り付けシート(E6~→A2へ縦横替えで）'!GE197="","",'⑤案件貼り付けシート(E6~→A2へ縦横替えで）'!GE197)</f>
        <v/>
      </c>
      <c r="ES201" s="154" t="str">
        <f>IF('⑤案件貼り付けシート(E6~→A2へ縦横替えで）'!GF197="","",'⑤案件貼り付けシート(E6~→A2へ縦横替えで）'!GF197)</f>
        <v/>
      </c>
      <c r="ET201" s="7" t="str" cm="1">
        <f t="array" ref="ET201">IF('⑤案件貼り付けシート(E6~→A2へ縦横替えで）'!GG197="","",_xlfn.IFS('⑤案件貼り付けシート(E6~→A2へ縦横替えで）'!GG197="固定",1,'⑤案件貼り付けシート(E6~→A2へ縦横替えで）'!GG197="流動",2,'⑤案件貼り付けシート(E6~→A2へ縦横替えで）'!GG197="対象外",""))</f>
        <v/>
      </c>
      <c r="EU201" s="154" t="str">
        <f>IF('⑤案件貼り付けシート(E6~→A2へ縦横替えで）'!$GG197="固定",IF('⑤案件貼り付けシート(E6~→A2へ縦横替えで）'!GH197="","",'⑤案件貼り付けシート(E6~→A2へ縦横替えで）'!GH197),"")</f>
        <v/>
      </c>
      <c r="EV201" s="154" t="str">
        <f>IF('⑤案件貼り付けシート(E6~→A2へ縦横替えで）'!$GG197="固定",IF('⑤案件貼り付けシート(E6~→A2へ縦横替えで）'!GI197="","",'⑤案件貼り付けシート(E6~→A2へ縦横替えで）'!GI197),"")</f>
        <v/>
      </c>
      <c r="EW201" s="154" t="str">
        <f>IF('⑤案件貼り付けシート(E6~→A2へ縦横替えで）'!$GG197="固定",IF('⑤案件貼り付けシート(E6~→A2へ縦横替えで）'!GJ197="","",'⑤案件貼り付けシート(E6~→A2へ縦横替えで）'!GJ197),"")</f>
        <v/>
      </c>
      <c r="EX201" s="154" t="str">
        <f>IF('⑤案件貼り付けシート(E6~→A2へ縦横替えで）'!$GG197="固定",IF('⑤案件貼り付けシート(E6~→A2へ縦横替えで）'!GK197="","",'⑤案件貼り付けシート(E6~→A2へ縦横替えで）'!GK197),"")</f>
        <v/>
      </c>
      <c r="EY201" s="154" t="str">
        <f>IF('⑤案件貼り付けシート(E6~→A2へ縦横替えで）'!$GG197="固定",IF('⑤案件貼り付けシート(E6~→A2へ縦横替えで）'!GL197="","",'⑤案件貼り付けシート(E6~→A2へ縦横替えで）'!GL197),"")</f>
        <v/>
      </c>
      <c r="EZ201" s="154" t="str">
        <f>IF('⑤案件貼り付けシート(E6~→A2へ縦横替えで）'!$GG197="固定",IF('⑤案件貼り付けシート(E6~→A2へ縦横替えで）'!GM197="","",'⑤案件貼り付けシート(E6~→A2へ縦横替えで）'!GM197),"")</f>
        <v/>
      </c>
      <c r="FA201" s="7" t="str">
        <f>IF('⑤案件貼り付けシート(E6~→A2へ縦横替えで）'!$GG197="固定",IF('⑤案件貼り付けシート(E6~→A2へ縦横替えで）'!GN197="","",'⑤案件貼り付けシート(E6~→A2へ縦横替えで）'!GN197),"")</f>
        <v/>
      </c>
      <c r="FB201" s="7" t="str">
        <f>IF('⑤案件貼り付けシート(E6~→A2へ縦横替えで）'!GO197="","",'⑤案件貼り付けシート(E6~→A2へ縦横替えで）'!GO197)</f>
        <v/>
      </c>
      <c r="FC201" s="7" t="str">
        <f>IF('⑤案件貼り付けシート(E6~→A2へ縦横替えで）'!GP197="","",'⑤案件貼り付けシート(E6~→A2へ縦横替えで）'!GP197)</f>
        <v/>
      </c>
      <c r="FD201" s="7" t="str">
        <f>IF('⑤案件貼り付けシート(E6~→A2へ縦横替えで）'!GQ197="","",'⑤案件貼り付けシート(E6~→A2へ縦横替えで）'!GQ197)</f>
        <v/>
      </c>
      <c r="FE201" s="154" t="str">
        <f>IF('⑤案件貼り付けシート(E6~→A2へ縦横替えで）'!GS197="","",'⑤案件貼り付けシート(E6~→A2へ縦横替えで）'!GS197)</f>
        <v/>
      </c>
      <c r="FF201" s="154" t="str">
        <f>IF('⑤案件貼り付けシート(E6~→A2へ縦横替えで）'!GT197="","",'⑤案件貼り付けシート(E6~→A2へ縦横替えで）'!GT197)</f>
        <v/>
      </c>
      <c r="FG201" s="7" t="str" cm="1">
        <f t="array" ref="FG201">IF('⑤案件貼り付けシート(E6~→A2へ縦横替えで）'!GU197="","",_xlfn.IFS('⑤案件貼り付けシート(E6~→A2へ縦横替えで）'!GU197="固定",1,'⑤案件貼り付けシート(E6~→A2へ縦横替えで）'!GU197="流動",2,'⑤案件貼り付けシート(E6~→A2へ縦横替えで）'!GU197="対象外",""))</f>
        <v/>
      </c>
      <c r="FH201" s="154" t="str">
        <f>IF('⑤案件貼り付けシート(E6~→A2へ縦横替えで）'!$GU197="固定",IF('⑤案件貼り付けシート(E6~→A2へ縦横替えで）'!GV197="","",'⑤案件貼り付けシート(E6~→A2へ縦横替えで）'!GV197),"")</f>
        <v/>
      </c>
      <c r="FI201" s="154" t="str">
        <f>IF('⑤案件貼り付けシート(E6~→A2へ縦横替えで）'!$GU197="固定",IF('⑤案件貼り付けシート(E6~→A2へ縦横替えで）'!GW197="","",'⑤案件貼り付けシート(E6~→A2へ縦横替えで）'!GW197),"")</f>
        <v/>
      </c>
      <c r="FJ201" s="154" t="str">
        <f>IF('⑤案件貼り付けシート(E6~→A2へ縦横替えで）'!$GU197="固定",IF('⑤案件貼り付けシート(E6~→A2へ縦横替えで）'!GX197="","",'⑤案件貼り付けシート(E6~→A2へ縦横替えで）'!GX197),"")</f>
        <v/>
      </c>
      <c r="FK201" s="154" t="str">
        <f>IF('⑤案件貼り付けシート(E6~→A2へ縦横替えで）'!$GU197="固定",IF('⑤案件貼り付けシート(E6~→A2へ縦横替えで）'!GY197="","",'⑤案件貼り付けシート(E6~→A2へ縦横替えで）'!GY197),"")</f>
        <v/>
      </c>
      <c r="FL201" s="154" t="str">
        <f>IF('⑤案件貼り付けシート(E6~→A2へ縦横替えで）'!$GU197="固定",IF('⑤案件貼り付けシート(E6~→A2へ縦横替えで）'!GZ197="","",'⑤案件貼り付けシート(E6~→A2へ縦横替えで）'!GZ197),"")</f>
        <v/>
      </c>
      <c r="FM201" s="154" t="str">
        <f>IF('⑤案件貼り付けシート(E6~→A2へ縦横替えで）'!$GU197="固定",IF('⑤案件貼り付けシート(E6~→A2へ縦横替えで）'!HA197="","",'⑤案件貼り付けシート(E6~→A2へ縦横替えで）'!HA197),"")</f>
        <v/>
      </c>
      <c r="FN201" s="7" t="str">
        <f>IF('⑤案件貼り付けシート(E6~→A2へ縦横替えで）'!$GU197="固定",IF('⑤案件貼り付けシート(E6~→A2へ縦横替えで）'!HB197="","",'⑤案件貼り付けシート(E6~→A2へ縦横替えで）'!HB197),"")</f>
        <v/>
      </c>
      <c r="FO201" s="7" t="str">
        <f>IF('⑤案件貼り付けシート(E6~→A2へ縦横替えで）'!HC197="","",'⑤案件貼り付けシート(E6~→A2へ縦横替えで）'!HC197)</f>
        <v/>
      </c>
      <c r="FP201" s="7" t="str">
        <f>IF('⑤案件貼り付けシート(E6~→A2へ縦横替えで）'!HD197="","",'⑤案件貼り付けシート(E6~→A2へ縦横替えで）'!HD197)</f>
        <v/>
      </c>
      <c r="FQ201" s="7" t="str">
        <f>IF('⑤案件貼り付けシート(E6~→A2へ縦横替えで）'!HE197="","",'⑤案件貼り付けシート(E6~→A2へ縦横替えで）'!HE197)</f>
        <v/>
      </c>
      <c r="FR201" s="154" t="str">
        <f>IF('⑤案件貼り付けシート(E6~→A2へ縦横替えで）'!HG197="","",'⑤案件貼り付けシート(E6~→A2へ縦横替えで）'!HG197)</f>
        <v/>
      </c>
      <c r="FS201" s="154" t="str">
        <f>IF('⑤案件貼り付けシート(E6~→A2へ縦横替えで）'!HH197="","",'⑤案件貼り付けシート(E6~→A2へ縦横替えで）'!HH197)</f>
        <v/>
      </c>
      <c r="FT201" s="7" t="str" cm="1">
        <f t="array" ref="FT201">IF('⑤案件貼り付けシート(E6~→A2へ縦横替えで）'!HI197="","",_xlfn.IFS('⑤案件貼り付けシート(E6~→A2へ縦横替えで）'!HI197="固定",1,'⑤案件貼り付けシート(E6~→A2へ縦横替えで）'!HI197="流動",2,'⑤案件貼り付けシート(E6~→A2へ縦横替えで）'!HI197="対象外",""))</f>
        <v/>
      </c>
      <c r="FU201" s="154" t="str">
        <f>IF('⑤案件貼り付けシート(E6~→A2へ縦横替えで）'!$HI197="固定",IF('⑤案件貼り付けシート(E6~→A2へ縦横替えで）'!HJ197="","",'⑤案件貼り付けシート(E6~→A2へ縦横替えで）'!HJ197),"")</f>
        <v/>
      </c>
      <c r="FV201" s="154" t="str">
        <f>IF('⑤案件貼り付けシート(E6~→A2へ縦横替えで）'!$HI197="固定",IF('⑤案件貼り付けシート(E6~→A2へ縦横替えで）'!HK197="","",'⑤案件貼り付けシート(E6~→A2へ縦横替えで）'!HK197),"")</f>
        <v/>
      </c>
      <c r="FW201" s="154" t="str">
        <f>IF('⑤案件貼り付けシート(E6~→A2へ縦横替えで）'!$HI197="固定",IF('⑤案件貼り付けシート(E6~→A2へ縦横替えで）'!HL197="","",'⑤案件貼り付けシート(E6~→A2へ縦横替えで）'!HL197),"")</f>
        <v/>
      </c>
      <c r="FX201" s="154" t="str">
        <f>IF('⑤案件貼り付けシート(E6~→A2へ縦横替えで）'!$HI197="固定",IF('⑤案件貼り付けシート(E6~→A2へ縦横替えで）'!HM197="","",'⑤案件貼り付けシート(E6~→A2へ縦横替えで）'!HM197),"")</f>
        <v/>
      </c>
      <c r="FY201" s="154" t="str">
        <f>IF('⑤案件貼り付けシート(E6~→A2へ縦横替えで）'!$HI197="固定",IF('⑤案件貼り付けシート(E6~→A2へ縦横替えで）'!HN197="","",'⑤案件貼り付けシート(E6~→A2へ縦横替えで）'!HN197),"")</f>
        <v/>
      </c>
      <c r="FZ201" s="154" t="str">
        <f>IF('⑤案件貼り付けシート(E6~→A2へ縦横替えで）'!$HI197="固定",IF('⑤案件貼り付けシート(E6~→A2へ縦横替えで）'!HO197="","",'⑤案件貼り付けシート(E6~→A2へ縦横替えで）'!HO197),"")</f>
        <v/>
      </c>
      <c r="GA201" s="7" t="str">
        <f>IF('⑤案件貼り付けシート(E6~→A2へ縦横替えで）'!$HI197="固定",IF('⑤案件貼り付けシート(E6~→A2へ縦横替えで）'!HP197="","",'⑤案件貼り付けシート(E6~→A2へ縦横替えで）'!HP197),"")</f>
        <v/>
      </c>
      <c r="GB201" s="7" t="str">
        <f>IF('⑤案件貼り付けシート(E6~→A2へ縦横替えで）'!HQ197="","",'⑤案件貼り付けシート(E6~→A2へ縦横替えで）'!HQ197)</f>
        <v/>
      </c>
      <c r="GC201" s="7" t="str">
        <f>IF('⑤案件貼り付けシート(E6~→A2へ縦横替えで）'!HR197="","",'⑤案件貼り付けシート(E6~→A2へ縦横替えで）'!HR197)</f>
        <v/>
      </c>
      <c r="GD201" s="7" t="str">
        <f>IF('⑤案件貼り付けシート(E6~→A2へ縦横替えで）'!HS197="","",'⑤案件貼り付けシート(E6~→A2へ縦横替えで）'!HS197)</f>
        <v/>
      </c>
      <c r="GE201" s="7"/>
      <c r="GF201" s="7"/>
      <c r="GG201" s="7"/>
      <c r="GH201" s="7"/>
      <c r="GI201" s="7"/>
      <c r="GJ201" s="7"/>
      <c r="GK201" s="7"/>
      <c r="GL201" s="7"/>
      <c r="GM201" s="48"/>
      <c r="GN201" s="7"/>
      <c r="GO201" s="7"/>
      <c r="GP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3"/>
      <c r="AS202" s="7"/>
      <c r="AT202" s="7"/>
      <c r="AU202" s="7"/>
      <c r="AV202" s="7"/>
      <c r="AW202" s="7"/>
      <c r="AX202" s="7"/>
      <c r="AY202" s="7"/>
      <c r="AZ202" s="7"/>
      <c r="BA202" s="7"/>
      <c r="BB202" s="7"/>
      <c r="BC202" s="7"/>
      <c r="BD202" s="7"/>
      <c r="BE202" s="154"/>
      <c r="BF202" s="154"/>
      <c r="BG202" s="7"/>
      <c r="BH202" s="154"/>
      <c r="BI202" s="154"/>
      <c r="BJ202" s="154"/>
      <c r="BK202" s="154"/>
      <c r="BL202" s="154"/>
      <c r="BM202" s="154"/>
      <c r="BN202" s="7"/>
      <c r="BO202" s="7"/>
      <c r="BP202" s="7"/>
      <c r="BQ202" s="7"/>
      <c r="BR202" s="154"/>
      <c r="BS202" s="154"/>
      <c r="BT202" s="7"/>
      <c r="BU202" s="154"/>
      <c r="BV202" s="154"/>
      <c r="BW202" s="154"/>
      <c r="BX202" s="154"/>
      <c r="BY202" s="154"/>
      <c r="BZ202" s="154"/>
      <c r="CA202" s="7"/>
      <c r="CB202" s="7"/>
      <c r="CC202" s="7"/>
      <c r="CD202" s="7"/>
      <c r="CE202" s="154"/>
      <c r="CF202" s="154"/>
      <c r="CG202" s="7"/>
      <c r="CH202" s="154"/>
      <c r="CI202" s="154"/>
      <c r="CJ202" s="154"/>
      <c r="CK202" s="154"/>
      <c r="CL202" s="154"/>
      <c r="CM202" s="154"/>
      <c r="CN202" s="7"/>
      <c r="CO202" s="7"/>
      <c r="CP202" s="7"/>
      <c r="CQ202" s="7"/>
      <c r="CR202" s="154"/>
      <c r="CS202" s="154"/>
      <c r="CT202" s="7"/>
      <c r="CU202" s="154"/>
      <c r="CV202" s="154"/>
      <c r="CW202" s="154"/>
      <c r="CX202" s="154"/>
      <c r="CY202" s="154"/>
      <c r="CZ202" s="154"/>
      <c r="DA202" s="7"/>
      <c r="DB202" s="7"/>
      <c r="DC202" s="7"/>
      <c r="DD202" s="7"/>
      <c r="DE202" s="154"/>
      <c r="DF202" s="154"/>
      <c r="DG202" s="7"/>
      <c r="DH202" s="154"/>
      <c r="DI202" s="154"/>
      <c r="DJ202" s="154"/>
      <c r="DK202" s="154"/>
      <c r="DL202" s="154"/>
      <c r="DM202" s="154"/>
      <c r="DN202" s="7"/>
      <c r="DO202" s="7"/>
      <c r="DP202" s="7"/>
      <c r="DQ202" s="7"/>
      <c r="DR202" s="154" t="str">
        <f>IF('⑤案件貼り付けシート(E6~→A2へ縦横替えで）'!FC198="","",'⑤案件貼り付けシート(E6~→A2へ縦横替えで）'!FC198)</f>
        <v/>
      </c>
      <c r="DS202" s="154" t="str">
        <f>IF('⑤案件貼り付けシート(E6~→A2へ縦横替えで）'!FD198="","",'⑤案件貼り付けシート(E6~→A2へ縦横替えで）'!FD198)</f>
        <v/>
      </c>
      <c r="DT202" s="7" t="str" cm="1">
        <f t="array" ref="DT202">IF('⑤案件貼り付けシート(E6~→A2へ縦横替えで）'!FE198="","",_xlfn.IFS('⑤案件貼り付けシート(E6~→A2へ縦横替えで）'!FE198="固定",1,'⑤案件貼り付けシート(E6~→A2へ縦横替えで）'!FE198="流動",2,'⑤案件貼り付けシート(E6~→A2へ縦横替えで）'!FE198="対象外",""))</f>
        <v/>
      </c>
      <c r="DU202" s="154" t="str">
        <f>IF('⑤案件貼り付けシート(E6~→A2へ縦横替えで）'!$FE198="固定",IF('⑤案件貼り付けシート(E6~→A2へ縦横替えで）'!FF198="","",'⑤案件貼り付けシート(E6~→A2へ縦横替えで）'!FF198),"")</f>
        <v/>
      </c>
      <c r="DV202" s="154" t="str">
        <f>IF('⑤案件貼り付けシート(E6~→A2へ縦横替えで）'!$FE198="固定",IF('⑤案件貼り付けシート(E6~→A2へ縦横替えで）'!FG198="","",'⑤案件貼り付けシート(E6~→A2へ縦横替えで）'!FG198),"")</f>
        <v/>
      </c>
      <c r="DW202" s="154" t="str">
        <f>IF('⑤案件貼り付けシート(E6~→A2へ縦横替えで）'!$FE198="固定",IF('⑤案件貼り付けシート(E6~→A2へ縦横替えで）'!FH198="","",'⑤案件貼り付けシート(E6~→A2へ縦横替えで）'!FH198),"")</f>
        <v/>
      </c>
      <c r="DX202" s="154" t="str">
        <f>IF('⑤案件貼り付けシート(E6~→A2へ縦横替えで）'!$FE198="固定",IF('⑤案件貼り付けシート(E6~→A2へ縦横替えで）'!FI198="","",'⑤案件貼り付けシート(E6~→A2へ縦横替えで）'!FI198),"")</f>
        <v/>
      </c>
      <c r="DY202" s="154" t="str">
        <f>IF('⑤案件貼り付けシート(E6~→A2へ縦横替えで）'!$FE198="固定",IF('⑤案件貼り付けシート(E6~→A2へ縦横替えで）'!FJ198="","",'⑤案件貼り付けシート(E6~→A2へ縦横替えで）'!FJ198),"")</f>
        <v/>
      </c>
      <c r="DZ202" s="154" t="str">
        <f>IF('⑤案件貼り付けシート(E6~→A2へ縦横替えで）'!$FE198="固定",IF('⑤案件貼り付けシート(E6~→A2へ縦横替えで）'!FK198="","",'⑤案件貼り付けシート(E6~→A2へ縦横替えで）'!FK198),"")</f>
        <v/>
      </c>
      <c r="EA202" s="7" t="str">
        <f>IF('⑤案件貼り付けシート(E6~→A2へ縦横替えで）'!$FE198="固定",IF('⑤案件貼り付けシート(E6~→A2へ縦横替えで）'!FL198="","",'⑤案件貼り付けシート(E6~→A2へ縦横替えで）'!FL198),"")</f>
        <v/>
      </c>
      <c r="EB202" s="7" t="str">
        <f>IF('⑤案件貼り付けシート(E6~→A2へ縦横替えで）'!FM198="","",'⑤案件貼り付けシート(E6~→A2へ縦横替えで）'!FM198)</f>
        <v/>
      </c>
      <c r="EC202" s="7" t="str">
        <f>IF('⑤案件貼り付けシート(E6~→A2へ縦横替えで）'!FN198="","",'⑤案件貼り付けシート(E6~→A2へ縦横替えで）'!FN198)</f>
        <v/>
      </c>
      <c r="ED202" s="7" t="str">
        <f>IF('⑤案件貼り付けシート(E6~→A2へ縦横替えで）'!FO198="","",'⑤案件貼り付けシート(E6~→A2へ縦横替えで）'!FO198)</f>
        <v/>
      </c>
      <c r="EE202" s="154" t="str">
        <f>IF('⑤案件貼り付けシート(E6~→A2へ縦横替えで）'!FQ198="","",'⑤案件貼り付けシート(E6~→A2へ縦横替えで）'!FQ198)</f>
        <v/>
      </c>
      <c r="EF202" s="154" t="str">
        <f>IF('⑤案件貼り付けシート(E6~→A2へ縦横替えで）'!FR198="","",'⑤案件貼り付けシート(E6~→A2へ縦横替えで）'!FR198)</f>
        <v/>
      </c>
      <c r="EG202" s="7" t="str" cm="1">
        <f t="array" ref="EG202">IF('⑤案件貼り付けシート(E6~→A2へ縦横替えで）'!FS198="","",_xlfn.IFS('⑤案件貼り付けシート(E6~→A2へ縦横替えで）'!FS198="固定",1,'⑤案件貼り付けシート(E6~→A2へ縦横替えで）'!FS198="流動",2,'⑤案件貼り付けシート(E6~→A2へ縦横替えで）'!FS198="対象外",""))</f>
        <v/>
      </c>
      <c r="EH202" s="154" t="str">
        <f>IF('⑤案件貼り付けシート(E6~→A2へ縦横替えで）'!$FS198="固定",IF('⑤案件貼り付けシート(E6~→A2へ縦横替えで）'!FT198="","",'⑤案件貼り付けシート(E6~→A2へ縦横替えで）'!FT198),"")</f>
        <v/>
      </c>
      <c r="EI202" s="154" t="str">
        <f>IF('⑤案件貼り付けシート(E6~→A2へ縦横替えで）'!$FS198="固定",IF('⑤案件貼り付けシート(E6~→A2へ縦横替えで）'!FU198="","",'⑤案件貼り付けシート(E6~→A2へ縦横替えで）'!FU198),"")</f>
        <v/>
      </c>
      <c r="EJ202" s="154" t="str">
        <f>IF('⑤案件貼り付けシート(E6~→A2へ縦横替えで）'!$FS198="固定",IF('⑤案件貼り付けシート(E6~→A2へ縦横替えで）'!FV198="","",'⑤案件貼り付けシート(E6~→A2へ縦横替えで）'!FV198),"")</f>
        <v/>
      </c>
      <c r="EK202" s="154" t="str">
        <f>IF('⑤案件貼り付けシート(E6~→A2へ縦横替えで）'!$FS198="固定",IF('⑤案件貼り付けシート(E6~→A2へ縦横替えで）'!FW198="","",'⑤案件貼り付けシート(E6~→A2へ縦横替えで）'!FW198),"")</f>
        <v/>
      </c>
      <c r="EL202" s="154" t="str">
        <f>IF('⑤案件貼り付けシート(E6~→A2へ縦横替えで）'!$FS198="固定",IF('⑤案件貼り付けシート(E6~→A2へ縦横替えで）'!FX198="","",'⑤案件貼り付けシート(E6~→A2へ縦横替えで）'!FX198),"")</f>
        <v/>
      </c>
      <c r="EM202" s="154" t="str">
        <f>IF('⑤案件貼り付けシート(E6~→A2へ縦横替えで）'!$FS198="固定",IF('⑤案件貼り付けシート(E6~→A2へ縦横替えで）'!FY198="","",'⑤案件貼り付けシート(E6~→A2へ縦横替えで）'!FY198),"")</f>
        <v/>
      </c>
      <c r="EN202" s="7" t="str">
        <f>IF('⑤案件貼り付けシート(E6~→A2へ縦横替えで）'!$FS198="固定",IF('⑤案件貼り付けシート(E6~→A2へ縦横替えで）'!FZ198="","",'⑤案件貼り付けシート(E6~→A2へ縦横替えで）'!FZ198),"")</f>
        <v/>
      </c>
      <c r="EO202" s="7" t="str">
        <f>IF('⑤案件貼り付けシート(E6~→A2へ縦横替えで）'!GA198="","",'⑤案件貼り付けシート(E6~→A2へ縦横替えで）'!GA198)</f>
        <v/>
      </c>
      <c r="EP202" s="7" t="str">
        <f>IF('⑤案件貼り付けシート(E6~→A2へ縦横替えで）'!GB198="","",'⑤案件貼り付けシート(E6~→A2へ縦横替えで）'!GB198)</f>
        <v/>
      </c>
      <c r="EQ202" s="7" t="str">
        <f>IF('⑤案件貼り付けシート(E6~→A2へ縦横替えで）'!GC198="","",'⑤案件貼り付けシート(E6~→A2へ縦横替えで）'!GC198)</f>
        <v/>
      </c>
      <c r="ER202" s="154" t="str">
        <f>IF('⑤案件貼り付けシート(E6~→A2へ縦横替えで）'!GE198="","",'⑤案件貼り付けシート(E6~→A2へ縦横替えで）'!GE198)</f>
        <v/>
      </c>
      <c r="ES202" s="154" t="str">
        <f>IF('⑤案件貼り付けシート(E6~→A2へ縦横替えで）'!GF198="","",'⑤案件貼り付けシート(E6~→A2へ縦横替えで）'!GF198)</f>
        <v/>
      </c>
      <c r="ET202" s="7" t="str" cm="1">
        <f t="array" ref="ET202">IF('⑤案件貼り付けシート(E6~→A2へ縦横替えで）'!GG198="","",_xlfn.IFS('⑤案件貼り付けシート(E6~→A2へ縦横替えで）'!GG198="固定",1,'⑤案件貼り付けシート(E6~→A2へ縦横替えで）'!GG198="流動",2,'⑤案件貼り付けシート(E6~→A2へ縦横替えで）'!GG198="対象外",""))</f>
        <v/>
      </c>
      <c r="EU202" s="154" t="str">
        <f>IF('⑤案件貼り付けシート(E6~→A2へ縦横替えで）'!$GG198="固定",IF('⑤案件貼り付けシート(E6~→A2へ縦横替えで）'!GH198="","",'⑤案件貼り付けシート(E6~→A2へ縦横替えで）'!GH198),"")</f>
        <v/>
      </c>
      <c r="EV202" s="154" t="str">
        <f>IF('⑤案件貼り付けシート(E6~→A2へ縦横替えで）'!$GG198="固定",IF('⑤案件貼り付けシート(E6~→A2へ縦横替えで）'!GI198="","",'⑤案件貼り付けシート(E6~→A2へ縦横替えで）'!GI198),"")</f>
        <v/>
      </c>
      <c r="EW202" s="154" t="str">
        <f>IF('⑤案件貼り付けシート(E6~→A2へ縦横替えで）'!$GG198="固定",IF('⑤案件貼り付けシート(E6~→A2へ縦横替えで）'!GJ198="","",'⑤案件貼り付けシート(E6~→A2へ縦横替えで）'!GJ198),"")</f>
        <v/>
      </c>
      <c r="EX202" s="154" t="str">
        <f>IF('⑤案件貼り付けシート(E6~→A2へ縦横替えで）'!$GG198="固定",IF('⑤案件貼り付けシート(E6~→A2へ縦横替えで）'!GK198="","",'⑤案件貼り付けシート(E6~→A2へ縦横替えで）'!GK198),"")</f>
        <v/>
      </c>
      <c r="EY202" s="154" t="str">
        <f>IF('⑤案件貼り付けシート(E6~→A2へ縦横替えで）'!$GG198="固定",IF('⑤案件貼り付けシート(E6~→A2へ縦横替えで）'!GL198="","",'⑤案件貼り付けシート(E6~→A2へ縦横替えで）'!GL198),"")</f>
        <v/>
      </c>
      <c r="EZ202" s="154" t="str">
        <f>IF('⑤案件貼り付けシート(E6~→A2へ縦横替えで）'!$GG198="固定",IF('⑤案件貼り付けシート(E6~→A2へ縦横替えで）'!GM198="","",'⑤案件貼り付けシート(E6~→A2へ縦横替えで）'!GM198),"")</f>
        <v/>
      </c>
      <c r="FA202" s="7" t="str">
        <f>IF('⑤案件貼り付けシート(E6~→A2へ縦横替えで）'!$GG198="固定",IF('⑤案件貼り付けシート(E6~→A2へ縦横替えで）'!GN198="","",'⑤案件貼り付けシート(E6~→A2へ縦横替えで）'!GN198),"")</f>
        <v/>
      </c>
      <c r="FB202" s="7" t="str">
        <f>IF('⑤案件貼り付けシート(E6~→A2へ縦横替えで）'!GO198="","",'⑤案件貼り付けシート(E6~→A2へ縦横替えで）'!GO198)</f>
        <v/>
      </c>
      <c r="FC202" s="7" t="str">
        <f>IF('⑤案件貼り付けシート(E6~→A2へ縦横替えで）'!GP198="","",'⑤案件貼り付けシート(E6~→A2へ縦横替えで）'!GP198)</f>
        <v/>
      </c>
      <c r="FD202" s="7" t="str">
        <f>IF('⑤案件貼り付けシート(E6~→A2へ縦横替えで）'!GQ198="","",'⑤案件貼り付けシート(E6~→A2へ縦横替えで）'!GQ198)</f>
        <v/>
      </c>
      <c r="FE202" s="154" t="str">
        <f>IF('⑤案件貼り付けシート(E6~→A2へ縦横替えで）'!GS198="","",'⑤案件貼り付けシート(E6~→A2へ縦横替えで）'!GS198)</f>
        <v/>
      </c>
      <c r="FF202" s="154" t="str">
        <f>IF('⑤案件貼り付けシート(E6~→A2へ縦横替えで）'!GT198="","",'⑤案件貼り付けシート(E6~→A2へ縦横替えで）'!GT198)</f>
        <v/>
      </c>
      <c r="FG202" s="7" t="str" cm="1">
        <f t="array" ref="FG202">IF('⑤案件貼り付けシート(E6~→A2へ縦横替えで）'!GU198="","",_xlfn.IFS('⑤案件貼り付けシート(E6~→A2へ縦横替えで）'!GU198="固定",1,'⑤案件貼り付けシート(E6~→A2へ縦横替えで）'!GU198="流動",2,'⑤案件貼り付けシート(E6~→A2へ縦横替えで）'!GU198="対象外",""))</f>
        <v/>
      </c>
      <c r="FH202" s="154" t="str">
        <f>IF('⑤案件貼り付けシート(E6~→A2へ縦横替えで）'!$GU198="固定",IF('⑤案件貼り付けシート(E6~→A2へ縦横替えで）'!GV198="","",'⑤案件貼り付けシート(E6~→A2へ縦横替えで）'!GV198),"")</f>
        <v/>
      </c>
      <c r="FI202" s="154" t="str">
        <f>IF('⑤案件貼り付けシート(E6~→A2へ縦横替えで）'!$GU198="固定",IF('⑤案件貼り付けシート(E6~→A2へ縦横替えで）'!GW198="","",'⑤案件貼り付けシート(E6~→A2へ縦横替えで）'!GW198),"")</f>
        <v/>
      </c>
      <c r="FJ202" s="154" t="str">
        <f>IF('⑤案件貼り付けシート(E6~→A2へ縦横替えで）'!$GU198="固定",IF('⑤案件貼り付けシート(E6~→A2へ縦横替えで）'!GX198="","",'⑤案件貼り付けシート(E6~→A2へ縦横替えで）'!GX198),"")</f>
        <v/>
      </c>
      <c r="FK202" s="154" t="str">
        <f>IF('⑤案件貼り付けシート(E6~→A2へ縦横替えで）'!$GU198="固定",IF('⑤案件貼り付けシート(E6~→A2へ縦横替えで）'!GY198="","",'⑤案件貼り付けシート(E6~→A2へ縦横替えで）'!GY198),"")</f>
        <v/>
      </c>
      <c r="FL202" s="154" t="str">
        <f>IF('⑤案件貼り付けシート(E6~→A2へ縦横替えで）'!$GU198="固定",IF('⑤案件貼り付けシート(E6~→A2へ縦横替えで）'!GZ198="","",'⑤案件貼り付けシート(E6~→A2へ縦横替えで）'!GZ198),"")</f>
        <v/>
      </c>
      <c r="FM202" s="154" t="str">
        <f>IF('⑤案件貼り付けシート(E6~→A2へ縦横替えで）'!$GU198="固定",IF('⑤案件貼り付けシート(E6~→A2へ縦横替えで）'!HA198="","",'⑤案件貼り付けシート(E6~→A2へ縦横替えで）'!HA198),"")</f>
        <v/>
      </c>
      <c r="FN202" s="7" t="str">
        <f>IF('⑤案件貼り付けシート(E6~→A2へ縦横替えで）'!$GU198="固定",IF('⑤案件貼り付けシート(E6~→A2へ縦横替えで）'!HB198="","",'⑤案件貼り付けシート(E6~→A2へ縦横替えで）'!HB198),"")</f>
        <v/>
      </c>
      <c r="FO202" s="7" t="str">
        <f>IF('⑤案件貼り付けシート(E6~→A2へ縦横替えで）'!HC198="","",'⑤案件貼り付けシート(E6~→A2へ縦横替えで）'!HC198)</f>
        <v/>
      </c>
      <c r="FP202" s="7" t="str">
        <f>IF('⑤案件貼り付けシート(E6~→A2へ縦横替えで）'!HD198="","",'⑤案件貼り付けシート(E6~→A2へ縦横替えで）'!HD198)</f>
        <v/>
      </c>
      <c r="FQ202" s="7" t="str">
        <f>IF('⑤案件貼り付けシート(E6~→A2へ縦横替えで）'!HE198="","",'⑤案件貼り付けシート(E6~→A2へ縦横替えで）'!HE198)</f>
        <v/>
      </c>
      <c r="FR202" s="154" t="str">
        <f>IF('⑤案件貼り付けシート(E6~→A2へ縦横替えで）'!HG198="","",'⑤案件貼り付けシート(E6~→A2へ縦横替えで）'!HG198)</f>
        <v/>
      </c>
      <c r="FS202" s="154" t="str">
        <f>IF('⑤案件貼り付けシート(E6~→A2へ縦横替えで）'!HH198="","",'⑤案件貼り付けシート(E6~→A2へ縦横替えで）'!HH198)</f>
        <v/>
      </c>
      <c r="FT202" s="7" t="str" cm="1">
        <f t="array" ref="FT202">IF('⑤案件貼り付けシート(E6~→A2へ縦横替えで）'!HI198="","",_xlfn.IFS('⑤案件貼り付けシート(E6~→A2へ縦横替えで）'!HI198="固定",1,'⑤案件貼り付けシート(E6~→A2へ縦横替えで）'!HI198="流動",2,'⑤案件貼り付けシート(E6~→A2へ縦横替えで）'!HI198="対象外",""))</f>
        <v/>
      </c>
      <c r="FU202" s="154" t="str">
        <f>IF('⑤案件貼り付けシート(E6~→A2へ縦横替えで）'!$HI198="固定",IF('⑤案件貼り付けシート(E6~→A2へ縦横替えで）'!HJ198="","",'⑤案件貼り付けシート(E6~→A2へ縦横替えで）'!HJ198),"")</f>
        <v/>
      </c>
      <c r="FV202" s="154" t="str">
        <f>IF('⑤案件貼り付けシート(E6~→A2へ縦横替えで）'!$HI198="固定",IF('⑤案件貼り付けシート(E6~→A2へ縦横替えで）'!HK198="","",'⑤案件貼り付けシート(E6~→A2へ縦横替えで）'!HK198),"")</f>
        <v/>
      </c>
      <c r="FW202" s="154" t="str">
        <f>IF('⑤案件貼り付けシート(E6~→A2へ縦横替えで）'!$HI198="固定",IF('⑤案件貼り付けシート(E6~→A2へ縦横替えで）'!HL198="","",'⑤案件貼り付けシート(E6~→A2へ縦横替えで）'!HL198),"")</f>
        <v/>
      </c>
      <c r="FX202" s="154" t="str">
        <f>IF('⑤案件貼り付けシート(E6~→A2へ縦横替えで）'!$HI198="固定",IF('⑤案件貼り付けシート(E6~→A2へ縦横替えで）'!HM198="","",'⑤案件貼り付けシート(E6~→A2へ縦横替えで）'!HM198),"")</f>
        <v/>
      </c>
      <c r="FY202" s="154" t="str">
        <f>IF('⑤案件貼り付けシート(E6~→A2へ縦横替えで）'!$HI198="固定",IF('⑤案件貼り付けシート(E6~→A2へ縦横替えで）'!HN198="","",'⑤案件貼り付けシート(E6~→A2へ縦横替えで）'!HN198),"")</f>
        <v/>
      </c>
      <c r="FZ202" s="154" t="str">
        <f>IF('⑤案件貼り付けシート(E6~→A2へ縦横替えで）'!$HI198="固定",IF('⑤案件貼り付けシート(E6~→A2へ縦横替えで）'!HO198="","",'⑤案件貼り付けシート(E6~→A2へ縦横替えで）'!HO198),"")</f>
        <v/>
      </c>
      <c r="GA202" s="7" t="str">
        <f>IF('⑤案件貼り付けシート(E6~→A2へ縦横替えで）'!$HI198="固定",IF('⑤案件貼り付けシート(E6~→A2へ縦横替えで）'!HP198="","",'⑤案件貼り付けシート(E6~→A2へ縦横替えで）'!HP198),"")</f>
        <v/>
      </c>
      <c r="GB202" s="7" t="str">
        <f>IF('⑤案件貼り付けシート(E6~→A2へ縦横替えで）'!HQ198="","",'⑤案件貼り付けシート(E6~→A2へ縦横替えで）'!HQ198)</f>
        <v/>
      </c>
      <c r="GC202" s="7" t="str">
        <f>IF('⑤案件貼り付けシート(E6~→A2へ縦横替えで）'!HR198="","",'⑤案件貼り付けシート(E6~→A2へ縦横替えで）'!HR198)</f>
        <v/>
      </c>
      <c r="GD202" s="7" t="str">
        <f>IF('⑤案件貼り付けシート(E6~→A2へ縦横替えで）'!HS198="","",'⑤案件貼り付けシート(E6~→A2へ縦横替えで）'!HS198)</f>
        <v/>
      </c>
      <c r="GE202" s="7"/>
      <c r="GF202" s="7"/>
      <c r="GG202" s="7"/>
      <c r="GH202" s="7"/>
      <c r="GI202" s="7"/>
      <c r="GJ202" s="7"/>
      <c r="GK202" s="7"/>
      <c r="GL202" s="7"/>
      <c r="GM202" s="48"/>
      <c r="GN202" s="7"/>
      <c r="GO202" s="7"/>
      <c r="GP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3"/>
      <c r="AS203" s="7"/>
      <c r="AT203" s="7"/>
      <c r="AU203" s="7"/>
      <c r="AV203" s="7"/>
      <c r="AW203" s="7"/>
      <c r="AX203" s="7"/>
      <c r="AY203" s="7"/>
      <c r="AZ203" s="7"/>
      <c r="BA203" s="7"/>
      <c r="BB203" s="7"/>
      <c r="BC203" s="7"/>
      <c r="BD203" s="7"/>
      <c r="BE203" s="154"/>
      <c r="BF203" s="154"/>
      <c r="BG203" s="7"/>
      <c r="BH203" s="154"/>
      <c r="BI203" s="154"/>
      <c r="BJ203" s="154"/>
      <c r="BK203" s="154"/>
      <c r="BL203" s="154"/>
      <c r="BM203" s="154"/>
      <c r="BN203" s="7"/>
      <c r="BO203" s="7"/>
      <c r="BP203" s="7"/>
      <c r="BQ203" s="7"/>
      <c r="BR203" s="154"/>
      <c r="BS203" s="154"/>
      <c r="BT203" s="7"/>
      <c r="BU203" s="154"/>
      <c r="BV203" s="154"/>
      <c r="BW203" s="154"/>
      <c r="BX203" s="154"/>
      <c r="BY203" s="154"/>
      <c r="BZ203" s="154"/>
      <c r="CA203" s="7"/>
      <c r="CB203" s="7"/>
      <c r="CC203" s="7"/>
      <c r="CD203" s="7"/>
      <c r="CE203" s="154"/>
      <c r="CF203" s="154"/>
      <c r="CG203" s="7"/>
      <c r="CH203" s="154"/>
      <c r="CI203" s="154"/>
      <c r="CJ203" s="154"/>
      <c r="CK203" s="154"/>
      <c r="CL203" s="154"/>
      <c r="CM203" s="154"/>
      <c r="CN203" s="7"/>
      <c r="CO203" s="7"/>
      <c r="CP203" s="7"/>
      <c r="CQ203" s="7"/>
      <c r="CR203" s="154"/>
      <c r="CS203" s="154"/>
      <c r="CT203" s="7"/>
      <c r="CU203" s="154"/>
      <c r="CV203" s="154"/>
      <c r="CW203" s="154"/>
      <c r="CX203" s="154"/>
      <c r="CY203" s="154"/>
      <c r="CZ203" s="154"/>
      <c r="DA203" s="7"/>
      <c r="DB203" s="7"/>
      <c r="DC203" s="7"/>
      <c r="DD203" s="7"/>
      <c r="DE203" s="154"/>
      <c r="DF203" s="154"/>
      <c r="DG203" s="7"/>
      <c r="DH203" s="154"/>
      <c r="DI203" s="154"/>
      <c r="DJ203" s="154"/>
      <c r="DK203" s="154"/>
      <c r="DL203" s="154"/>
      <c r="DM203" s="154"/>
      <c r="DN203" s="7"/>
      <c r="DO203" s="7"/>
      <c r="DP203" s="7"/>
      <c r="DQ203" s="7"/>
      <c r="DR203" s="154" t="str">
        <f>IF('⑤案件貼り付けシート(E6~→A2へ縦横替えで）'!FC199="","",'⑤案件貼り付けシート(E6~→A2へ縦横替えで）'!FC199)</f>
        <v/>
      </c>
      <c r="DS203" s="154" t="str">
        <f>IF('⑤案件貼り付けシート(E6~→A2へ縦横替えで）'!FD199="","",'⑤案件貼り付けシート(E6~→A2へ縦横替えで）'!FD199)</f>
        <v/>
      </c>
      <c r="DT203" s="7" t="str" cm="1">
        <f t="array" ref="DT203">IF('⑤案件貼り付けシート(E6~→A2へ縦横替えで）'!FE199="","",_xlfn.IFS('⑤案件貼り付けシート(E6~→A2へ縦横替えで）'!FE199="固定",1,'⑤案件貼り付けシート(E6~→A2へ縦横替えで）'!FE199="流動",2,'⑤案件貼り付けシート(E6~→A2へ縦横替えで）'!FE199="対象外",""))</f>
        <v/>
      </c>
      <c r="DU203" s="154" t="str">
        <f>IF('⑤案件貼り付けシート(E6~→A2へ縦横替えで）'!$FE199="固定",IF('⑤案件貼り付けシート(E6~→A2へ縦横替えで）'!FF199="","",'⑤案件貼り付けシート(E6~→A2へ縦横替えで）'!FF199),"")</f>
        <v/>
      </c>
      <c r="DV203" s="154" t="str">
        <f>IF('⑤案件貼り付けシート(E6~→A2へ縦横替えで）'!$FE199="固定",IF('⑤案件貼り付けシート(E6~→A2へ縦横替えで）'!FG199="","",'⑤案件貼り付けシート(E6~→A2へ縦横替えで）'!FG199),"")</f>
        <v/>
      </c>
      <c r="DW203" s="154" t="str">
        <f>IF('⑤案件貼り付けシート(E6~→A2へ縦横替えで）'!$FE199="固定",IF('⑤案件貼り付けシート(E6~→A2へ縦横替えで）'!FH199="","",'⑤案件貼り付けシート(E6~→A2へ縦横替えで）'!FH199),"")</f>
        <v/>
      </c>
      <c r="DX203" s="154" t="str">
        <f>IF('⑤案件貼り付けシート(E6~→A2へ縦横替えで）'!$FE199="固定",IF('⑤案件貼り付けシート(E6~→A2へ縦横替えで）'!FI199="","",'⑤案件貼り付けシート(E6~→A2へ縦横替えで）'!FI199),"")</f>
        <v/>
      </c>
      <c r="DY203" s="154" t="str">
        <f>IF('⑤案件貼り付けシート(E6~→A2へ縦横替えで）'!$FE199="固定",IF('⑤案件貼り付けシート(E6~→A2へ縦横替えで）'!FJ199="","",'⑤案件貼り付けシート(E6~→A2へ縦横替えで）'!FJ199),"")</f>
        <v/>
      </c>
      <c r="DZ203" s="154" t="str">
        <f>IF('⑤案件貼り付けシート(E6~→A2へ縦横替えで）'!$FE199="固定",IF('⑤案件貼り付けシート(E6~→A2へ縦横替えで）'!FK199="","",'⑤案件貼り付けシート(E6~→A2へ縦横替えで）'!FK199),"")</f>
        <v/>
      </c>
      <c r="EA203" s="7" t="str">
        <f>IF('⑤案件貼り付けシート(E6~→A2へ縦横替えで）'!$FE199="固定",IF('⑤案件貼り付けシート(E6~→A2へ縦横替えで）'!FL199="","",'⑤案件貼り付けシート(E6~→A2へ縦横替えで）'!FL199),"")</f>
        <v/>
      </c>
      <c r="EB203" s="7" t="str">
        <f>IF('⑤案件貼り付けシート(E6~→A2へ縦横替えで）'!FM199="","",'⑤案件貼り付けシート(E6~→A2へ縦横替えで）'!FM199)</f>
        <v/>
      </c>
      <c r="EC203" s="7" t="str">
        <f>IF('⑤案件貼り付けシート(E6~→A2へ縦横替えで）'!FN199="","",'⑤案件貼り付けシート(E6~→A2へ縦横替えで）'!FN199)</f>
        <v/>
      </c>
      <c r="ED203" s="7" t="str">
        <f>IF('⑤案件貼り付けシート(E6~→A2へ縦横替えで）'!FO199="","",'⑤案件貼り付けシート(E6~→A2へ縦横替えで）'!FO199)</f>
        <v/>
      </c>
      <c r="EE203" s="154" t="str">
        <f>IF('⑤案件貼り付けシート(E6~→A2へ縦横替えで）'!FQ199="","",'⑤案件貼り付けシート(E6~→A2へ縦横替えで）'!FQ199)</f>
        <v/>
      </c>
      <c r="EF203" s="154" t="str">
        <f>IF('⑤案件貼り付けシート(E6~→A2へ縦横替えで）'!FR199="","",'⑤案件貼り付けシート(E6~→A2へ縦横替えで）'!FR199)</f>
        <v/>
      </c>
      <c r="EG203" s="7" t="str" cm="1">
        <f t="array" ref="EG203">IF('⑤案件貼り付けシート(E6~→A2へ縦横替えで）'!FS199="","",_xlfn.IFS('⑤案件貼り付けシート(E6~→A2へ縦横替えで）'!FS199="固定",1,'⑤案件貼り付けシート(E6~→A2へ縦横替えで）'!FS199="流動",2,'⑤案件貼り付けシート(E6~→A2へ縦横替えで）'!FS199="対象外",""))</f>
        <v/>
      </c>
      <c r="EH203" s="154" t="str">
        <f>IF('⑤案件貼り付けシート(E6~→A2へ縦横替えで）'!$FS199="固定",IF('⑤案件貼り付けシート(E6~→A2へ縦横替えで）'!FT199="","",'⑤案件貼り付けシート(E6~→A2へ縦横替えで）'!FT199),"")</f>
        <v/>
      </c>
      <c r="EI203" s="154" t="str">
        <f>IF('⑤案件貼り付けシート(E6~→A2へ縦横替えで）'!$FS199="固定",IF('⑤案件貼り付けシート(E6~→A2へ縦横替えで）'!FU199="","",'⑤案件貼り付けシート(E6~→A2へ縦横替えで）'!FU199),"")</f>
        <v/>
      </c>
      <c r="EJ203" s="154" t="str">
        <f>IF('⑤案件貼り付けシート(E6~→A2へ縦横替えで）'!$FS199="固定",IF('⑤案件貼り付けシート(E6~→A2へ縦横替えで）'!FV199="","",'⑤案件貼り付けシート(E6~→A2へ縦横替えで）'!FV199),"")</f>
        <v/>
      </c>
      <c r="EK203" s="154" t="str">
        <f>IF('⑤案件貼り付けシート(E6~→A2へ縦横替えで）'!$FS199="固定",IF('⑤案件貼り付けシート(E6~→A2へ縦横替えで）'!FW199="","",'⑤案件貼り付けシート(E6~→A2へ縦横替えで）'!FW199),"")</f>
        <v/>
      </c>
      <c r="EL203" s="154" t="str">
        <f>IF('⑤案件貼り付けシート(E6~→A2へ縦横替えで）'!$FS199="固定",IF('⑤案件貼り付けシート(E6~→A2へ縦横替えで）'!FX199="","",'⑤案件貼り付けシート(E6~→A2へ縦横替えで）'!FX199),"")</f>
        <v/>
      </c>
      <c r="EM203" s="154" t="str">
        <f>IF('⑤案件貼り付けシート(E6~→A2へ縦横替えで）'!$FS199="固定",IF('⑤案件貼り付けシート(E6~→A2へ縦横替えで）'!FY199="","",'⑤案件貼り付けシート(E6~→A2へ縦横替えで）'!FY199),"")</f>
        <v/>
      </c>
      <c r="EN203" s="7" t="str">
        <f>IF('⑤案件貼り付けシート(E6~→A2へ縦横替えで）'!$FS199="固定",IF('⑤案件貼り付けシート(E6~→A2へ縦横替えで）'!FZ199="","",'⑤案件貼り付けシート(E6~→A2へ縦横替えで）'!FZ199),"")</f>
        <v/>
      </c>
      <c r="EO203" s="7" t="str">
        <f>IF('⑤案件貼り付けシート(E6~→A2へ縦横替えで）'!GA199="","",'⑤案件貼り付けシート(E6~→A2へ縦横替えで）'!GA199)</f>
        <v/>
      </c>
      <c r="EP203" s="7" t="str">
        <f>IF('⑤案件貼り付けシート(E6~→A2へ縦横替えで）'!GB199="","",'⑤案件貼り付けシート(E6~→A2へ縦横替えで）'!GB199)</f>
        <v/>
      </c>
      <c r="EQ203" s="7" t="str">
        <f>IF('⑤案件貼り付けシート(E6~→A2へ縦横替えで）'!GC199="","",'⑤案件貼り付けシート(E6~→A2へ縦横替えで）'!GC199)</f>
        <v/>
      </c>
      <c r="ER203" s="154" t="str">
        <f>IF('⑤案件貼り付けシート(E6~→A2へ縦横替えで）'!GE199="","",'⑤案件貼り付けシート(E6~→A2へ縦横替えで）'!GE199)</f>
        <v/>
      </c>
      <c r="ES203" s="154" t="str">
        <f>IF('⑤案件貼り付けシート(E6~→A2へ縦横替えで）'!GF199="","",'⑤案件貼り付けシート(E6~→A2へ縦横替えで）'!GF199)</f>
        <v/>
      </c>
      <c r="ET203" s="7" t="str" cm="1">
        <f t="array" ref="ET203">IF('⑤案件貼り付けシート(E6~→A2へ縦横替えで）'!GG199="","",_xlfn.IFS('⑤案件貼り付けシート(E6~→A2へ縦横替えで）'!GG199="固定",1,'⑤案件貼り付けシート(E6~→A2へ縦横替えで）'!GG199="流動",2,'⑤案件貼り付けシート(E6~→A2へ縦横替えで）'!GG199="対象外",""))</f>
        <v/>
      </c>
      <c r="EU203" s="154" t="str">
        <f>IF('⑤案件貼り付けシート(E6~→A2へ縦横替えで）'!$GG199="固定",IF('⑤案件貼り付けシート(E6~→A2へ縦横替えで）'!GH199="","",'⑤案件貼り付けシート(E6~→A2へ縦横替えで）'!GH199),"")</f>
        <v/>
      </c>
      <c r="EV203" s="154" t="str">
        <f>IF('⑤案件貼り付けシート(E6~→A2へ縦横替えで）'!$GG199="固定",IF('⑤案件貼り付けシート(E6~→A2へ縦横替えで）'!GI199="","",'⑤案件貼り付けシート(E6~→A2へ縦横替えで）'!GI199),"")</f>
        <v/>
      </c>
      <c r="EW203" s="154" t="str">
        <f>IF('⑤案件貼り付けシート(E6~→A2へ縦横替えで）'!$GG199="固定",IF('⑤案件貼り付けシート(E6~→A2へ縦横替えで）'!GJ199="","",'⑤案件貼り付けシート(E6~→A2へ縦横替えで）'!GJ199),"")</f>
        <v/>
      </c>
      <c r="EX203" s="154" t="str">
        <f>IF('⑤案件貼り付けシート(E6~→A2へ縦横替えで）'!$GG199="固定",IF('⑤案件貼り付けシート(E6~→A2へ縦横替えで）'!GK199="","",'⑤案件貼り付けシート(E6~→A2へ縦横替えで）'!GK199),"")</f>
        <v/>
      </c>
      <c r="EY203" s="154" t="str">
        <f>IF('⑤案件貼り付けシート(E6~→A2へ縦横替えで）'!$GG199="固定",IF('⑤案件貼り付けシート(E6~→A2へ縦横替えで）'!GL199="","",'⑤案件貼り付けシート(E6~→A2へ縦横替えで）'!GL199),"")</f>
        <v/>
      </c>
      <c r="EZ203" s="154" t="str">
        <f>IF('⑤案件貼り付けシート(E6~→A2へ縦横替えで）'!$GG199="固定",IF('⑤案件貼り付けシート(E6~→A2へ縦横替えで）'!GM199="","",'⑤案件貼り付けシート(E6~→A2へ縦横替えで）'!GM199),"")</f>
        <v/>
      </c>
      <c r="FA203" s="7" t="str">
        <f>IF('⑤案件貼り付けシート(E6~→A2へ縦横替えで）'!$GG199="固定",IF('⑤案件貼り付けシート(E6~→A2へ縦横替えで）'!GN199="","",'⑤案件貼り付けシート(E6~→A2へ縦横替えで）'!GN199),"")</f>
        <v/>
      </c>
      <c r="FB203" s="7" t="str">
        <f>IF('⑤案件貼り付けシート(E6~→A2へ縦横替えで）'!GO199="","",'⑤案件貼り付けシート(E6~→A2へ縦横替えで）'!GO199)</f>
        <v/>
      </c>
      <c r="FC203" s="7" t="str">
        <f>IF('⑤案件貼り付けシート(E6~→A2へ縦横替えで）'!GP199="","",'⑤案件貼り付けシート(E6~→A2へ縦横替えで）'!GP199)</f>
        <v/>
      </c>
      <c r="FD203" s="7" t="str">
        <f>IF('⑤案件貼り付けシート(E6~→A2へ縦横替えで）'!GQ199="","",'⑤案件貼り付けシート(E6~→A2へ縦横替えで）'!GQ199)</f>
        <v/>
      </c>
      <c r="FE203" s="154" t="str">
        <f>IF('⑤案件貼り付けシート(E6~→A2へ縦横替えで）'!GS199="","",'⑤案件貼り付けシート(E6~→A2へ縦横替えで）'!GS199)</f>
        <v/>
      </c>
      <c r="FF203" s="154" t="str">
        <f>IF('⑤案件貼り付けシート(E6~→A2へ縦横替えで）'!GT199="","",'⑤案件貼り付けシート(E6~→A2へ縦横替えで）'!GT199)</f>
        <v/>
      </c>
      <c r="FG203" s="7" t="str" cm="1">
        <f t="array" ref="FG203">IF('⑤案件貼り付けシート(E6~→A2へ縦横替えで）'!GU199="","",_xlfn.IFS('⑤案件貼り付けシート(E6~→A2へ縦横替えで）'!GU199="固定",1,'⑤案件貼り付けシート(E6~→A2へ縦横替えで）'!GU199="流動",2,'⑤案件貼り付けシート(E6~→A2へ縦横替えで）'!GU199="対象外",""))</f>
        <v/>
      </c>
      <c r="FH203" s="154" t="str">
        <f>IF('⑤案件貼り付けシート(E6~→A2へ縦横替えで）'!$GU199="固定",IF('⑤案件貼り付けシート(E6~→A2へ縦横替えで）'!GV199="","",'⑤案件貼り付けシート(E6~→A2へ縦横替えで）'!GV199),"")</f>
        <v/>
      </c>
      <c r="FI203" s="154" t="str">
        <f>IF('⑤案件貼り付けシート(E6~→A2へ縦横替えで）'!$GU199="固定",IF('⑤案件貼り付けシート(E6~→A2へ縦横替えで）'!GW199="","",'⑤案件貼り付けシート(E6~→A2へ縦横替えで）'!GW199),"")</f>
        <v/>
      </c>
      <c r="FJ203" s="154" t="str">
        <f>IF('⑤案件貼り付けシート(E6~→A2へ縦横替えで）'!$GU199="固定",IF('⑤案件貼り付けシート(E6~→A2へ縦横替えで）'!GX199="","",'⑤案件貼り付けシート(E6~→A2へ縦横替えで）'!GX199),"")</f>
        <v/>
      </c>
      <c r="FK203" s="154" t="str">
        <f>IF('⑤案件貼り付けシート(E6~→A2へ縦横替えで）'!$GU199="固定",IF('⑤案件貼り付けシート(E6~→A2へ縦横替えで）'!GY199="","",'⑤案件貼り付けシート(E6~→A2へ縦横替えで）'!GY199),"")</f>
        <v/>
      </c>
      <c r="FL203" s="154" t="str">
        <f>IF('⑤案件貼り付けシート(E6~→A2へ縦横替えで）'!$GU199="固定",IF('⑤案件貼り付けシート(E6~→A2へ縦横替えで）'!GZ199="","",'⑤案件貼り付けシート(E6~→A2へ縦横替えで）'!GZ199),"")</f>
        <v/>
      </c>
      <c r="FM203" s="154" t="str">
        <f>IF('⑤案件貼り付けシート(E6~→A2へ縦横替えで）'!$GU199="固定",IF('⑤案件貼り付けシート(E6~→A2へ縦横替えで）'!HA199="","",'⑤案件貼り付けシート(E6~→A2へ縦横替えで）'!HA199),"")</f>
        <v/>
      </c>
      <c r="FN203" s="7" t="str">
        <f>IF('⑤案件貼り付けシート(E6~→A2へ縦横替えで）'!$GU199="固定",IF('⑤案件貼り付けシート(E6~→A2へ縦横替えで）'!HB199="","",'⑤案件貼り付けシート(E6~→A2へ縦横替えで）'!HB199),"")</f>
        <v/>
      </c>
      <c r="FO203" s="7" t="str">
        <f>IF('⑤案件貼り付けシート(E6~→A2へ縦横替えで）'!HC199="","",'⑤案件貼り付けシート(E6~→A2へ縦横替えで）'!HC199)</f>
        <v/>
      </c>
      <c r="FP203" s="7" t="str">
        <f>IF('⑤案件貼り付けシート(E6~→A2へ縦横替えで）'!HD199="","",'⑤案件貼り付けシート(E6~→A2へ縦横替えで）'!HD199)</f>
        <v/>
      </c>
      <c r="FQ203" s="7" t="str">
        <f>IF('⑤案件貼り付けシート(E6~→A2へ縦横替えで）'!HE199="","",'⑤案件貼り付けシート(E6~→A2へ縦横替えで）'!HE199)</f>
        <v/>
      </c>
      <c r="FR203" s="154" t="str">
        <f>IF('⑤案件貼り付けシート(E6~→A2へ縦横替えで）'!HG199="","",'⑤案件貼り付けシート(E6~→A2へ縦横替えで）'!HG199)</f>
        <v/>
      </c>
      <c r="FS203" s="154" t="str">
        <f>IF('⑤案件貼り付けシート(E6~→A2へ縦横替えで）'!HH199="","",'⑤案件貼り付けシート(E6~→A2へ縦横替えで）'!HH199)</f>
        <v/>
      </c>
      <c r="FT203" s="7" t="str" cm="1">
        <f t="array" ref="FT203">IF('⑤案件貼り付けシート(E6~→A2へ縦横替えで）'!HI199="","",_xlfn.IFS('⑤案件貼り付けシート(E6~→A2へ縦横替えで）'!HI199="固定",1,'⑤案件貼り付けシート(E6~→A2へ縦横替えで）'!HI199="流動",2,'⑤案件貼り付けシート(E6~→A2へ縦横替えで）'!HI199="対象外",""))</f>
        <v/>
      </c>
      <c r="FU203" s="154" t="str">
        <f>IF('⑤案件貼り付けシート(E6~→A2へ縦横替えで）'!$HI199="固定",IF('⑤案件貼り付けシート(E6~→A2へ縦横替えで）'!HJ199="","",'⑤案件貼り付けシート(E6~→A2へ縦横替えで）'!HJ199),"")</f>
        <v/>
      </c>
      <c r="FV203" s="154" t="str">
        <f>IF('⑤案件貼り付けシート(E6~→A2へ縦横替えで）'!$HI199="固定",IF('⑤案件貼り付けシート(E6~→A2へ縦横替えで）'!HK199="","",'⑤案件貼り付けシート(E6~→A2へ縦横替えで）'!HK199),"")</f>
        <v/>
      </c>
      <c r="FW203" s="154" t="str">
        <f>IF('⑤案件貼り付けシート(E6~→A2へ縦横替えで）'!$HI199="固定",IF('⑤案件貼り付けシート(E6~→A2へ縦横替えで）'!HL199="","",'⑤案件貼り付けシート(E6~→A2へ縦横替えで）'!HL199),"")</f>
        <v/>
      </c>
      <c r="FX203" s="154" t="str">
        <f>IF('⑤案件貼り付けシート(E6~→A2へ縦横替えで）'!$HI199="固定",IF('⑤案件貼り付けシート(E6~→A2へ縦横替えで）'!HM199="","",'⑤案件貼り付けシート(E6~→A2へ縦横替えで）'!HM199),"")</f>
        <v/>
      </c>
      <c r="FY203" s="154" t="str">
        <f>IF('⑤案件貼り付けシート(E6~→A2へ縦横替えで）'!$HI199="固定",IF('⑤案件貼り付けシート(E6~→A2へ縦横替えで）'!HN199="","",'⑤案件貼り付けシート(E6~→A2へ縦横替えで）'!HN199),"")</f>
        <v/>
      </c>
      <c r="FZ203" s="154" t="str">
        <f>IF('⑤案件貼り付けシート(E6~→A2へ縦横替えで）'!$HI199="固定",IF('⑤案件貼り付けシート(E6~→A2へ縦横替えで）'!HO199="","",'⑤案件貼り付けシート(E6~→A2へ縦横替えで）'!HO199),"")</f>
        <v/>
      </c>
      <c r="GA203" s="7" t="str">
        <f>IF('⑤案件貼り付けシート(E6~→A2へ縦横替えで）'!$HI199="固定",IF('⑤案件貼り付けシート(E6~→A2へ縦横替えで）'!HP199="","",'⑤案件貼り付けシート(E6~→A2へ縦横替えで）'!HP199),"")</f>
        <v/>
      </c>
      <c r="GB203" s="7" t="str">
        <f>IF('⑤案件貼り付けシート(E6~→A2へ縦横替えで）'!HQ199="","",'⑤案件貼り付けシート(E6~→A2へ縦横替えで）'!HQ199)</f>
        <v/>
      </c>
      <c r="GC203" s="7" t="str">
        <f>IF('⑤案件貼り付けシート(E6~→A2へ縦横替えで）'!HR199="","",'⑤案件貼り付けシート(E6~→A2へ縦横替えで）'!HR199)</f>
        <v/>
      </c>
      <c r="GD203" s="7" t="str">
        <f>IF('⑤案件貼り付けシート(E6~→A2へ縦横替えで）'!HS199="","",'⑤案件貼り付けシート(E6~→A2へ縦横替えで）'!HS199)</f>
        <v/>
      </c>
      <c r="GE203" s="7"/>
      <c r="GF203" s="7"/>
      <c r="GG203" s="7"/>
      <c r="GH203" s="7"/>
      <c r="GI203" s="7"/>
      <c r="GJ203" s="7"/>
      <c r="GK203" s="7"/>
      <c r="GL203" s="7"/>
      <c r="GM203" s="48"/>
      <c r="GN203" s="7"/>
      <c r="GO203" s="7"/>
      <c r="GP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3"/>
      <c r="AS204" s="7"/>
      <c r="AT204" s="7"/>
      <c r="AU204" s="7"/>
      <c r="AV204" s="7"/>
      <c r="AW204" s="7"/>
      <c r="AX204" s="7"/>
      <c r="AY204" s="7"/>
      <c r="AZ204" s="7"/>
      <c r="BA204" s="7"/>
      <c r="BB204" s="7"/>
      <c r="BC204" s="7"/>
      <c r="BD204" s="7"/>
      <c r="BE204" s="154"/>
      <c r="BF204" s="154"/>
      <c r="BG204" s="7"/>
      <c r="BH204" s="154"/>
      <c r="BI204" s="154"/>
      <c r="BJ204" s="154"/>
      <c r="BK204" s="154"/>
      <c r="BL204" s="154"/>
      <c r="BM204" s="154"/>
      <c r="BN204" s="7"/>
      <c r="BO204" s="7"/>
      <c r="BP204" s="7"/>
      <c r="BQ204" s="7"/>
      <c r="BR204" s="154"/>
      <c r="BS204" s="154"/>
      <c r="BT204" s="7"/>
      <c r="BU204" s="154"/>
      <c r="BV204" s="154"/>
      <c r="BW204" s="154"/>
      <c r="BX204" s="154"/>
      <c r="BY204" s="154"/>
      <c r="BZ204" s="154"/>
      <c r="CA204" s="7"/>
      <c r="CB204" s="7"/>
      <c r="CC204" s="7"/>
      <c r="CD204" s="7"/>
      <c r="CE204" s="154"/>
      <c r="CF204" s="154"/>
      <c r="CG204" s="7"/>
      <c r="CH204" s="154"/>
      <c r="CI204" s="154"/>
      <c r="CJ204" s="154"/>
      <c r="CK204" s="154"/>
      <c r="CL204" s="154"/>
      <c r="CM204" s="154"/>
      <c r="CN204" s="7"/>
      <c r="CO204" s="7"/>
      <c r="CP204" s="7"/>
      <c r="CQ204" s="7"/>
      <c r="CR204" s="154"/>
      <c r="CS204" s="154"/>
      <c r="CT204" s="7"/>
      <c r="CU204" s="154"/>
      <c r="CV204" s="154"/>
      <c r="CW204" s="154"/>
      <c r="CX204" s="154"/>
      <c r="CY204" s="154"/>
      <c r="CZ204" s="154"/>
      <c r="DA204" s="7"/>
      <c r="DB204" s="7"/>
      <c r="DC204" s="7"/>
      <c r="DD204" s="7"/>
      <c r="DE204" s="154"/>
      <c r="DF204" s="154"/>
      <c r="DG204" s="7"/>
      <c r="DH204" s="154"/>
      <c r="DI204" s="154"/>
      <c r="DJ204" s="154"/>
      <c r="DK204" s="154"/>
      <c r="DL204" s="154"/>
      <c r="DM204" s="154"/>
      <c r="DN204" s="7"/>
      <c r="DO204" s="7"/>
      <c r="DP204" s="7"/>
      <c r="DQ204" s="7"/>
      <c r="DR204" s="154" t="str">
        <f>IF('⑤案件貼り付けシート(E6~→A2へ縦横替えで）'!FC200="","",'⑤案件貼り付けシート(E6~→A2へ縦横替えで）'!FC200)</f>
        <v/>
      </c>
      <c r="DS204" s="154" t="str">
        <f>IF('⑤案件貼り付けシート(E6~→A2へ縦横替えで）'!FD200="","",'⑤案件貼り付けシート(E6~→A2へ縦横替えで）'!FD200)</f>
        <v/>
      </c>
      <c r="DT204" s="7" t="str" cm="1">
        <f t="array" ref="DT204">IF('⑤案件貼り付けシート(E6~→A2へ縦横替えで）'!FE200="","",_xlfn.IFS('⑤案件貼り付けシート(E6~→A2へ縦横替えで）'!FE200="固定",1,'⑤案件貼り付けシート(E6~→A2へ縦横替えで）'!FE200="流動",2,'⑤案件貼り付けシート(E6~→A2へ縦横替えで）'!FE200="対象外",""))</f>
        <v/>
      </c>
      <c r="DU204" s="154" t="str">
        <f>IF('⑤案件貼り付けシート(E6~→A2へ縦横替えで）'!$FE200="固定",IF('⑤案件貼り付けシート(E6~→A2へ縦横替えで）'!FF200="","",'⑤案件貼り付けシート(E6~→A2へ縦横替えで）'!FF200),"")</f>
        <v/>
      </c>
      <c r="DV204" s="154" t="str">
        <f>IF('⑤案件貼り付けシート(E6~→A2へ縦横替えで）'!$FE200="固定",IF('⑤案件貼り付けシート(E6~→A2へ縦横替えで）'!FG200="","",'⑤案件貼り付けシート(E6~→A2へ縦横替えで）'!FG200),"")</f>
        <v/>
      </c>
      <c r="DW204" s="154" t="str">
        <f>IF('⑤案件貼り付けシート(E6~→A2へ縦横替えで）'!$FE200="固定",IF('⑤案件貼り付けシート(E6~→A2へ縦横替えで）'!FH200="","",'⑤案件貼り付けシート(E6~→A2へ縦横替えで）'!FH200),"")</f>
        <v/>
      </c>
      <c r="DX204" s="154" t="str">
        <f>IF('⑤案件貼り付けシート(E6~→A2へ縦横替えで）'!$FE200="固定",IF('⑤案件貼り付けシート(E6~→A2へ縦横替えで）'!FI200="","",'⑤案件貼り付けシート(E6~→A2へ縦横替えで）'!FI200),"")</f>
        <v/>
      </c>
      <c r="DY204" s="154" t="str">
        <f>IF('⑤案件貼り付けシート(E6~→A2へ縦横替えで）'!$FE200="固定",IF('⑤案件貼り付けシート(E6~→A2へ縦横替えで）'!FJ200="","",'⑤案件貼り付けシート(E6~→A2へ縦横替えで）'!FJ200),"")</f>
        <v/>
      </c>
      <c r="DZ204" s="154" t="str">
        <f>IF('⑤案件貼り付けシート(E6~→A2へ縦横替えで）'!$FE200="固定",IF('⑤案件貼り付けシート(E6~→A2へ縦横替えで）'!FK200="","",'⑤案件貼り付けシート(E6~→A2へ縦横替えで）'!FK200),"")</f>
        <v/>
      </c>
      <c r="EA204" s="7" t="str">
        <f>IF('⑤案件貼り付けシート(E6~→A2へ縦横替えで）'!$FE200="固定",IF('⑤案件貼り付けシート(E6~→A2へ縦横替えで）'!FL200="","",'⑤案件貼り付けシート(E6~→A2へ縦横替えで）'!FL200),"")</f>
        <v/>
      </c>
      <c r="EB204" s="7" t="str">
        <f>IF('⑤案件貼り付けシート(E6~→A2へ縦横替えで）'!FM200="","",'⑤案件貼り付けシート(E6~→A2へ縦横替えで）'!FM200)</f>
        <v/>
      </c>
      <c r="EC204" s="7" t="str">
        <f>IF('⑤案件貼り付けシート(E6~→A2へ縦横替えで）'!FN200="","",'⑤案件貼り付けシート(E6~→A2へ縦横替えで）'!FN200)</f>
        <v/>
      </c>
      <c r="ED204" s="7" t="str">
        <f>IF('⑤案件貼り付けシート(E6~→A2へ縦横替えで）'!FO200="","",'⑤案件貼り付けシート(E6~→A2へ縦横替えで）'!FO200)</f>
        <v/>
      </c>
      <c r="EE204" s="154" t="str">
        <f>IF('⑤案件貼り付けシート(E6~→A2へ縦横替えで）'!FQ200="","",'⑤案件貼り付けシート(E6~→A2へ縦横替えで）'!FQ200)</f>
        <v/>
      </c>
      <c r="EF204" s="154" t="str">
        <f>IF('⑤案件貼り付けシート(E6~→A2へ縦横替えで）'!FR200="","",'⑤案件貼り付けシート(E6~→A2へ縦横替えで）'!FR200)</f>
        <v/>
      </c>
      <c r="EG204" s="7" t="str" cm="1">
        <f t="array" ref="EG204">IF('⑤案件貼り付けシート(E6~→A2へ縦横替えで）'!FS200="","",_xlfn.IFS('⑤案件貼り付けシート(E6~→A2へ縦横替えで）'!FS200="固定",1,'⑤案件貼り付けシート(E6~→A2へ縦横替えで）'!FS200="流動",2,'⑤案件貼り付けシート(E6~→A2へ縦横替えで）'!FS200="対象外",""))</f>
        <v/>
      </c>
      <c r="EH204" s="154" t="str">
        <f>IF('⑤案件貼り付けシート(E6~→A2へ縦横替えで）'!$FS200="固定",IF('⑤案件貼り付けシート(E6~→A2へ縦横替えで）'!FT200="","",'⑤案件貼り付けシート(E6~→A2へ縦横替えで）'!FT200),"")</f>
        <v/>
      </c>
      <c r="EI204" s="154" t="str">
        <f>IF('⑤案件貼り付けシート(E6~→A2へ縦横替えで）'!$FS200="固定",IF('⑤案件貼り付けシート(E6~→A2へ縦横替えで）'!FU200="","",'⑤案件貼り付けシート(E6~→A2へ縦横替えで）'!FU200),"")</f>
        <v/>
      </c>
      <c r="EJ204" s="154" t="str">
        <f>IF('⑤案件貼り付けシート(E6~→A2へ縦横替えで）'!$FS200="固定",IF('⑤案件貼り付けシート(E6~→A2へ縦横替えで）'!FV200="","",'⑤案件貼り付けシート(E6~→A2へ縦横替えで）'!FV200),"")</f>
        <v/>
      </c>
      <c r="EK204" s="154" t="str">
        <f>IF('⑤案件貼り付けシート(E6~→A2へ縦横替えで）'!$FS200="固定",IF('⑤案件貼り付けシート(E6~→A2へ縦横替えで）'!FW200="","",'⑤案件貼り付けシート(E6~→A2へ縦横替えで）'!FW200),"")</f>
        <v/>
      </c>
      <c r="EL204" s="154" t="str">
        <f>IF('⑤案件貼り付けシート(E6~→A2へ縦横替えで）'!$FS200="固定",IF('⑤案件貼り付けシート(E6~→A2へ縦横替えで）'!FX200="","",'⑤案件貼り付けシート(E6~→A2へ縦横替えで）'!FX200),"")</f>
        <v/>
      </c>
      <c r="EM204" s="154" t="str">
        <f>IF('⑤案件貼り付けシート(E6~→A2へ縦横替えで）'!$FS200="固定",IF('⑤案件貼り付けシート(E6~→A2へ縦横替えで）'!FY200="","",'⑤案件貼り付けシート(E6~→A2へ縦横替えで）'!FY200),"")</f>
        <v/>
      </c>
      <c r="EN204" s="7" t="str">
        <f>IF('⑤案件貼り付けシート(E6~→A2へ縦横替えで）'!$FS200="固定",IF('⑤案件貼り付けシート(E6~→A2へ縦横替えで）'!FZ200="","",'⑤案件貼り付けシート(E6~→A2へ縦横替えで）'!FZ200),"")</f>
        <v/>
      </c>
      <c r="EO204" s="7" t="str">
        <f>IF('⑤案件貼り付けシート(E6~→A2へ縦横替えで）'!GA200="","",'⑤案件貼り付けシート(E6~→A2へ縦横替えで）'!GA200)</f>
        <v/>
      </c>
      <c r="EP204" s="7" t="str">
        <f>IF('⑤案件貼り付けシート(E6~→A2へ縦横替えで）'!GB200="","",'⑤案件貼り付けシート(E6~→A2へ縦横替えで）'!GB200)</f>
        <v/>
      </c>
      <c r="EQ204" s="7" t="str">
        <f>IF('⑤案件貼り付けシート(E6~→A2へ縦横替えで）'!GC200="","",'⑤案件貼り付けシート(E6~→A2へ縦横替えで）'!GC200)</f>
        <v/>
      </c>
      <c r="ER204" s="154" t="str">
        <f>IF('⑤案件貼り付けシート(E6~→A2へ縦横替えで）'!GE200="","",'⑤案件貼り付けシート(E6~→A2へ縦横替えで）'!GE200)</f>
        <v/>
      </c>
      <c r="ES204" s="154" t="str">
        <f>IF('⑤案件貼り付けシート(E6~→A2へ縦横替えで）'!GF200="","",'⑤案件貼り付けシート(E6~→A2へ縦横替えで）'!GF200)</f>
        <v/>
      </c>
      <c r="ET204" s="7" t="str" cm="1">
        <f t="array" ref="ET204">IF('⑤案件貼り付けシート(E6~→A2へ縦横替えで）'!GG200="","",_xlfn.IFS('⑤案件貼り付けシート(E6~→A2へ縦横替えで）'!GG200="固定",1,'⑤案件貼り付けシート(E6~→A2へ縦横替えで）'!GG200="流動",2,'⑤案件貼り付けシート(E6~→A2へ縦横替えで）'!GG200="対象外",""))</f>
        <v/>
      </c>
      <c r="EU204" s="154" t="str">
        <f>IF('⑤案件貼り付けシート(E6~→A2へ縦横替えで）'!$GG200="固定",IF('⑤案件貼り付けシート(E6~→A2へ縦横替えで）'!GH200="","",'⑤案件貼り付けシート(E6~→A2へ縦横替えで）'!GH200),"")</f>
        <v/>
      </c>
      <c r="EV204" s="154" t="str">
        <f>IF('⑤案件貼り付けシート(E6~→A2へ縦横替えで）'!$GG200="固定",IF('⑤案件貼り付けシート(E6~→A2へ縦横替えで）'!GI200="","",'⑤案件貼り付けシート(E6~→A2へ縦横替えで）'!GI200),"")</f>
        <v/>
      </c>
      <c r="EW204" s="154" t="str">
        <f>IF('⑤案件貼り付けシート(E6~→A2へ縦横替えで）'!$GG200="固定",IF('⑤案件貼り付けシート(E6~→A2へ縦横替えで）'!GJ200="","",'⑤案件貼り付けシート(E6~→A2へ縦横替えで）'!GJ200),"")</f>
        <v/>
      </c>
      <c r="EX204" s="154" t="str">
        <f>IF('⑤案件貼り付けシート(E6~→A2へ縦横替えで）'!$GG200="固定",IF('⑤案件貼り付けシート(E6~→A2へ縦横替えで）'!GK200="","",'⑤案件貼り付けシート(E6~→A2へ縦横替えで）'!GK200),"")</f>
        <v/>
      </c>
      <c r="EY204" s="154" t="str">
        <f>IF('⑤案件貼り付けシート(E6~→A2へ縦横替えで）'!$GG200="固定",IF('⑤案件貼り付けシート(E6~→A2へ縦横替えで）'!GL200="","",'⑤案件貼り付けシート(E6~→A2へ縦横替えで）'!GL200),"")</f>
        <v/>
      </c>
      <c r="EZ204" s="154" t="str">
        <f>IF('⑤案件貼り付けシート(E6~→A2へ縦横替えで）'!$GG200="固定",IF('⑤案件貼り付けシート(E6~→A2へ縦横替えで）'!GM200="","",'⑤案件貼り付けシート(E6~→A2へ縦横替えで）'!GM200),"")</f>
        <v/>
      </c>
      <c r="FA204" s="7" t="str">
        <f>IF('⑤案件貼り付けシート(E6~→A2へ縦横替えで）'!$GG200="固定",IF('⑤案件貼り付けシート(E6~→A2へ縦横替えで）'!GN200="","",'⑤案件貼り付けシート(E6~→A2へ縦横替えで）'!GN200),"")</f>
        <v/>
      </c>
      <c r="FB204" s="7" t="str">
        <f>IF('⑤案件貼り付けシート(E6~→A2へ縦横替えで）'!GO200="","",'⑤案件貼り付けシート(E6~→A2へ縦横替えで）'!GO200)</f>
        <v/>
      </c>
      <c r="FC204" s="7" t="str">
        <f>IF('⑤案件貼り付けシート(E6~→A2へ縦横替えで）'!GP200="","",'⑤案件貼り付けシート(E6~→A2へ縦横替えで）'!GP200)</f>
        <v/>
      </c>
      <c r="FD204" s="7" t="str">
        <f>IF('⑤案件貼り付けシート(E6~→A2へ縦横替えで）'!GQ200="","",'⑤案件貼り付けシート(E6~→A2へ縦横替えで）'!GQ200)</f>
        <v/>
      </c>
      <c r="FE204" s="154" t="str">
        <f>IF('⑤案件貼り付けシート(E6~→A2へ縦横替えで）'!GS200="","",'⑤案件貼り付けシート(E6~→A2へ縦横替えで）'!GS200)</f>
        <v/>
      </c>
      <c r="FF204" s="154" t="str">
        <f>IF('⑤案件貼り付けシート(E6~→A2へ縦横替えで）'!GT200="","",'⑤案件貼り付けシート(E6~→A2へ縦横替えで）'!GT200)</f>
        <v/>
      </c>
      <c r="FG204" s="7" t="str" cm="1">
        <f t="array" ref="FG204">IF('⑤案件貼り付けシート(E6~→A2へ縦横替えで）'!GU200="","",_xlfn.IFS('⑤案件貼り付けシート(E6~→A2へ縦横替えで）'!GU200="固定",1,'⑤案件貼り付けシート(E6~→A2へ縦横替えで）'!GU200="流動",2,'⑤案件貼り付けシート(E6~→A2へ縦横替えで）'!GU200="対象外",""))</f>
        <v/>
      </c>
      <c r="FH204" s="154" t="str">
        <f>IF('⑤案件貼り付けシート(E6~→A2へ縦横替えで）'!$GU200="固定",IF('⑤案件貼り付けシート(E6~→A2へ縦横替えで）'!GV200="","",'⑤案件貼り付けシート(E6~→A2へ縦横替えで）'!GV200),"")</f>
        <v/>
      </c>
      <c r="FI204" s="154" t="str">
        <f>IF('⑤案件貼り付けシート(E6~→A2へ縦横替えで）'!$GU200="固定",IF('⑤案件貼り付けシート(E6~→A2へ縦横替えで）'!GW200="","",'⑤案件貼り付けシート(E6~→A2へ縦横替えで）'!GW200),"")</f>
        <v/>
      </c>
      <c r="FJ204" s="154" t="str">
        <f>IF('⑤案件貼り付けシート(E6~→A2へ縦横替えで）'!$GU200="固定",IF('⑤案件貼り付けシート(E6~→A2へ縦横替えで）'!GX200="","",'⑤案件貼り付けシート(E6~→A2へ縦横替えで）'!GX200),"")</f>
        <v/>
      </c>
      <c r="FK204" s="154" t="str">
        <f>IF('⑤案件貼り付けシート(E6~→A2へ縦横替えで）'!$GU200="固定",IF('⑤案件貼り付けシート(E6~→A2へ縦横替えで）'!GY200="","",'⑤案件貼り付けシート(E6~→A2へ縦横替えで）'!GY200),"")</f>
        <v/>
      </c>
      <c r="FL204" s="154" t="str">
        <f>IF('⑤案件貼り付けシート(E6~→A2へ縦横替えで）'!$GU200="固定",IF('⑤案件貼り付けシート(E6~→A2へ縦横替えで）'!GZ200="","",'⑤案件貼り付けシート(E6~→A2へ縦横替えで）'!GZ200),"")</f>
        <v/>
      </c>
      <c r="FM204" s="154" t="str">
        <f>IF('⑤案件貼り付けシート(E6~→A2へ縦横替えで）'!$GU200="固定",IF('⑤案件貼り付けシート(E6~→A2へ縦横替えで）'!HA200="","",'⑤案件貼り付けシート(E6~→A2へ縦横替えで）'!HA200),"")</f>
        <v/>
      </c>
      <c r="FN204" s="7" t="str">
        <f>IF('⑤案件貼り付けシート(E6~→A2へ縦横替えで）'!$GU200="固定",IF('⑤案件貼り付けシート(E6~→A2へ縦横替えで）'!HB200="","",'⑤案件貼り付けシート(E6~→A2へ縦横替えで）'!HB200),"")</f>
        <v/>
      </c>
      <c r="FO204" s="7" t="str">
        <f>IF('⑤案件貼り付けシート(E6~→A2へ縦横替えで）'!HC200="","",'⑤案件貼り付けシート(E6~→A2へ縦横替えで）'!HC200)</f>
        <v/>
      </c>
      <c r="FP204" s="7" t="str">
        <f>IF('⑤案件貼り付けシート(E6~→A2へ縦横替えで）'!HD200="","",'⑤案件貼り付けシート(E6~→A2へ縦横替えで）'!HD200)</f>
        <v/>
      </c>
      <c r="FQ204" s="7" t="str">
        <f>IF('⑤案件貼り付けシート(E6~→A2へ縦横替えで）'!HE200="","",'⑤案件貼り付けシート(E6~→A2へ縦横替えで）'!HE200)</f>
        <v/>
      </c>
      <c r="FR204" s="154" t="str">
        <f>IF('⑤案件貼り付けシート(E6~→A2へ縦横替えで）'!HG200="","",'⑤案件貼り付けシート(E6~→A2へ縦横替えで）'!HG200)</f>
        <v/>
      </c>
      <c r="FS204" s="154" t="str">
        <f>IF('⑤案件貼り付けシート(E6~→A2へ縦横替えで）'!HH200="","",'⑤案件貼り付けシート(E6~→A2へ縦横替えで）'!HH200)</f>
        <v/>
      </c>
      <c r="FT204" s="7" t="str" cm="1">
        <f t="array" ref="FT204">IF('⑤案件貼り付けシート(E6~→A2へ縦横替えで）'!HI200="","",_xlfn.IFS('⑤案件貼り付けシート(E6~→A2へ縦横替えで）'!HI200="固定",1,'⑤案件貼り付けシート(E6~→A2へ縦横替えで）'!HI200="流動",2,'⑤案件貼り付けシート(E6~→A2へ縦横替えで）'!HI200="対象外",""))</f>
        <v/>
      </c>
      <c r="FU204" s="154" t="str">
        <f>IF('⑤案件貼り付けシート(E6~→A2へ縦横替えで）'!$HI200="固定",IF('⑤案件貼り付けシート(E6~→A2へ縦横替えで）'!HJ200="","",'⑤案件貼り付けシート(E6~→A2へ縦横替えで）'!HJ200),"")</f>
        <v/>
      </c>
      <c r="FV204" s="154" t="str">
        <f>IF('⑤案件貼り付けシート(E6~→A2へ縦横替えで）'!$HI200="固定",IF('⑤案件貼り付けシート(E6~→A2へ縦横替えで）'!HK200="","",'⑤案件貼り付けシート(E6~→A2へ縦横替えで）'!HK200),"")</f>
        <v/>
      </c>
      <c r="FW204" s="154" t="str">
        <f>IF('⑤案件貼り付けシート(E6~→A2へ縦横替えで）'!$HI200="固定",IF('⑤案件貼り付けシート(E6~→A2へ縦横替えで）'!HL200="","",'⑤案件貼り付けシート(E6~→A2へ縦横替えで）'!HL200),"")</f>
        <v/>
      </c>
      <c r="FX204" s="154" t="str">
        <f>IF('⑤案件貼り付けシート(E6~→A2へ縦横替えで）'!$HI200="固定",IF('⑤案件貼り付けシート(E6~→A2へ縦横替えで）'!HM200="","",'⑤案件貼り付けシート(E6~→A2へ縦横替えで）'!HM200),"")</f>
        <v/>
      </c>
      <c r="FY204" s="154" t="str">
        <f>IF('⑤案件貼り付けシート(E6~→A2へ縦横替えで）'!$HI200="固定",IF('⑤案件貼り付けシート(E6~→A2へ縦横替えで）'!HN200="","",'⑤案件貼り付けシート(E6~→A2へ縦横替えで）'!HN200),"")</f>
        <v/>
      </c>
      <c r="FZ204" s="154" t="str">
        <f>IF('⑤案件貼り付けシート(E6~→A2へ縦横替えで）'!$HI200="固定",IF('⑤案件貼り付けシート(E6~→A2へ縦横替えで）'!HO200="","",'⑤案件貼り付けシート(E6~→A2へ縦横替えで）'!HO200),"")</f>
        <v/>
      </c>
      <c r="GA204" s="7" t="str">
        <f>IF('⑤案件貼り付けシート(E6~→A2へ縦横替えで）'!$HI200="固定",IF('⑤案件貼り付けシート(E6~→A2へ縦横替えで）'!HP200="","",'⑤案件貼り付けシート(E6~→A2へ縦横替えで）'!HP200),"")</f>
        <v/>
      </c>
      <c r="GB204" s="7" t="str">
        <f>IF('⑤案件貼り付けシート(E6~→A2へ縦横替えで）'!HQ200="","",'⑤案件貼り付けシート(E6~→A2へ縦横替えで）'!HQ200)</f>
        <v/>
      </c>
      <c r="GC204" s="7" t="str">
        <f>IF('⑤案件貼り付けシート(E6~→A2へ縦横替えで）'!HR200="","",'⑤案件貼り付けシート(E6~→A2へ縦横替えで）'!HR200)</f>
        <v/>
      </c>
      <c r="GD204" s="7" t="str">
        <f>IF('⑤案件貼り付けシート(E6~→A2へ縦横替えで）'!HS200="","",'⑤案件貼り付けシート(E6~→A2へ縦横替えで）'!HS200)</f>
        <v/>
      </c>
      <c r="GE204" s="7"/>
      <c r="GF204" s="7"/>
      <c r="GG204" s="7"/>
      <c r="GH204" s="7"/>
      <c r="GI204" s="7"/>
      <c r="GJ204" s="7"/>
      <c r="GK204" s="7"/>
      <c r="GL204" s="7"/>
      <c r="GM204" s="48"/>
      <c r="GN204" s="7"/>
      <c r="GO204" s="7"/>
      <c r="GP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3"/>
      <c r="AS205" s="7"/>
      <c r="AT205" s="7"/>
      <c r="AU205" s="7"/>
      <c r="AV205" s="7"/>
      <c r="AW205" s="7"/>
      <c r="AX205" s="7"/>
      <c r="AY205" s="7"/>
      <c r="AZ205" s="7"/>
      <c r="BA205" s="7"/>
      <c r="BB205" s="7"/>
      <c r="BC205" s="7"/>
      <c r="BD205" s="7"/>
      <c r="BE205" s="154"/>
      <c r="BF205" s="154"/>
      <c r="BG205" s="7"/>
      <c r="BH205" s="154"/>
      <c r="BI205" s="154"/>
      <c r="BJ205" s="154"/>
      <c r="BK205" s="154"/>
      <c r="BL205" s="154"/>
      <c r="BM205" s="154"/>
      <c r="BN205" s="7"/>
      <c r="BO205" s="7"/>
      <c r="BP205" s="7"/>
      <c r="BQ205" s="7"/>
      <c r="BR205" s="154"/>
      <c r="BS205" s="154"/>
      <c r="BT205" s="7"/>
      <c r="BU205" s="154"/>
      <c r="BV205" s="154"/>
      <c r="BW205" s="154"/>
      <c r="BX205" s="154"/>
      <c r="BY205" s="154"/>
      <c r="BZ205" s="154"/>
      <c r="CA205" s="7"/>
      <c r="CB205" s="7"/>
      <c r="CC205" s="7"/>
      <c r="CD205" s="7"/>
      <c r="CE205" s="154"/>
      <c r="CF205" s="154"/>
      <c r="CG205" s="7"/>
      <c r="CH205" s="154"/>
      <c r="CI205" s="154"/>
      <c r="CJ205" s="154"/>
      <c r="CK205" s="154"/>
      <c r="CL205" s="154"/>
      <c r="CM205" s="154"/>
      <c r="CN205" s="7"/>
      <c r="CO205" s="7"/>
      <c r="CP205" s="7"/>
      <c r="CQ205" s="7"/>
      <c r="CR205" s="154"/>
      <c r="CS205" s="154"/>
      <c r="CT205" s="7"/>
      <c r="CU205" s="154"/>
      <c r="CV205" s="154"/>
      <c r="CW205" s="154"/>
      <c r="CX205" s="154"/>
      <c r="CY205" s="154"/>
      <c r="CZ205" s="154"/>
      <c r="DA205" s="7"/>
      <c r="DB205" s="7"/>
      <c r="DC205" s="7"/>
      <c r="DD205" s="7"/>
      <c r="DE205" s="154"/>
      <c r="DF205" s="154"/>
      <c r="DG205" s="7"/>
      <c r="DH205" s="154"/>
      <c r="DI205" s="154"/>
      <c r="DJ205" s="154"/>
      <c r="DK205" s="154"/>
      <c r="DL205" s="154"/>
      <c r="DM205" s="154"/>
      <c r="DN205" s="7"/>
      <c r="DO205" s="7"/>
      <c r="DP205" s="7"/>
      <c r="DQ205" s="7"/>
      <c r="DR205" s="154" t="str">
        <f>IF('⑤案件貼り付けシート(E6~→A2へ縦横替えで）'!FC201="","",'⑤案件貼り付けシート(E6~→A2へ縦横替えで）'!FC201)</f>
        <v/>
      </c>
      <c r="DS205" s="154" t="str">
        <f>IF('⑤案件貼り付けシート(E6~→A2へ縦横替えで）'!FD201="","",'⑤案件貼り付けシート(E6~→A2へ縦横替えで）'!FD201)</f>
        <v/>
      </c>
      <c r="DT205" s="7" t="str" cm="1">
        <f t="array" ref="DT205">IF('⑤案件貼り付けシート(E6~→A2へ縦横替えで）'!FE201="","",_xlfn.IFS('⑤案件貼り付けシート(E6~→A2へ縦横替えで）'!FE201="固定",1,'⑤案件貼り付けシート(E6~→A2へ縦横替えで）'!FE201="流動",2,'⑤案件貼り付けシート(E6~→A2へ縦横替えで）'!FE201="対象外",""))</f>
        <v/>
      </c>
      <c r="DU205" s="154" t="str">
        <f>IF('⑤案件貼り付けシート(E6~→A2へ縦横替えで）'!$FE201="固定",IF('⑤案件貼り付けシート(E6~→A2へ縦横替えで）'!FF201="","",'⑤案件貼り付けシート(E6~→A2へ縦横替えで）'!FF201),"")</f>
        <v/>
      </c>
      <c r="DV205" s="154" t="str">
        <f>IF('⑤案件貼り付けシート(E6~→A2へ縦横替えで）'!$FE201="固定",IF('⑤案件貼り付けシート(E6~→A2へ縦横替えで）'!FG201="","",'⑤案件貼り付けシート(E6~→A2へ縦横替えで）'!FG201),"")</f>
        <v/>
      </c>
      <c r="DW205" s="154" t="str">
        <f>IF('⑤案件貼り付けシート(E6~→A2へ縦横替えで）'!$FE201="固定",IF('⑤案件貼り付けシート(E6~→A2へ縦横替えで）'!FH201="","",'⑤案件貼り付けシート(E6~→A2へ縦横替えで）'!FH201),"")</f>
        <v/>
      </c>
      <c r="DX205" s="154" t="str">
        <f>IF('⑤案件貼り付けシート(E6~→A2へ縦横替えで）'!$FE201="固定",IF('⑤案件貼り付けシート(E6~→A2へ縦横替えで）'!FI201="","",'⑤案件貼り付けシート(E6~→A2へ縦横替えで）'!FI201),"")</f>
        <v/>
      </c>
      <c r="DY205" s="154" t="str">
        <f>IF('⑤案件貼り付けシート(E6~→A2へ縦横替えで）'!$FE201="固定",IF('⑤案件貼り付けシート(E6~→A2へ縦横替えで）'!FJ201="","",'⑤案件貼り付けシート(E6~→A2へ縦横替えで）'!FJ201),"")</f>
        <v/>
      </c>
      <c r="DZ205" s="154" t="str">
        <f>IF('⑤案件貼り付けシート(E6~→A2へ縦横替えで）'!$FE201="固定",IF('⑤案件貼り付けシート(E6~→A2へ縦横替えで）'!FK201="","",'⑤案件貼り付けシート(E6~→A2へ縦横替えで）'!FK201),"")</f>
        <v/>
      </c>
      <c r="EA205" s="7" t="str">
        <f>IF('⑤案件貼り付けシート(E6~→A2へ縦横替えで）'!$FE201="固定",IF('⑤案件貼り付けシート(E6~→A2へ縦横替えで）'!FL201="","",'⑤案件貼り付けシート(E6~→A2へ縦横替えで）'!FL201),"")</f>
        <v/>
      </c>
      <c r="EB205" s="7" t="str">
        <f>IF('⑤案件貼り付けシート(E6~→A2へ縦横替えで）'!FM201="","",'⑤案件貼り付けシート(E6~→A2へ縦横替えで）'!FM201)</f>
        <v/>
      </c>
      <c r="EC205" s="7" t="str">
        <f>IF('⑤案件貼り付けシート(E6~→A2へ縦横替えで）'!FN201="","",'⑤案件貼り付けシート(E6~→A2へ縦横替えで）'!FN201)</f>
        <v/>
      </c>
      <c r="ED205" s="7" t="str">
        <f>IF('⑤案件貼り付けシート(E6~→A2へ縦横替えで）'!FO201="","",'⑤案件貼り付けシート(E6~→A2へ縦横替えで）'!FO201)</f>
        <v/>
      </c>
      <c r="EE205" s="154" t="str">
        <f>IF('⑤案件貼り付けシート(E6~→A2へ縦横替えで）'!FQ201="","",'⑤案件貼り付けシート(E6~→A2へ縦横替えで）'!FQ201)</f>
        <v/>
      </c>
      <c r="EF205" s="154" t="str">
        <f>IF('⑤案件貼り付けシート(E6~→A2へ縦横替えで）'!FR201="","",'⑤案件貼り付けシート(E6~→A2へ縦横替えで）'!FR201)</f>
        <v/>
      </c>
      <c r="EG205" s="7" t="str" cm="1">
        <f t="array" ref="EG205">IF('⑤案件貼り付けシート(E6~→A2へ縦横替えで）'!FS201="","",_xlfn.IFS('⑤案件貼り付けシート(E6~→A2へ縦横替えで）'!FS201="固定",1,'⑤案件貼り付けシート(E6~→A2へ縦横替えで）'!FS201="流動",2,'⑤案件貼り付けシート(E6~→A2へ縦横替えで）'!FS201="対象外",""))</f>
        <v/>
      </c>
      <c r="EH205" s="154" t="str">
        <f>IF('⑤案件貼り付けシート(E6~→A2へ縦横替えで）'!$FS201="固定",IF('⑤案件貼り付けシート(E6~→A2へ縦横替えで）'!FT201="","",'⑤案件貼り付けシート(E6~→A2へ縦横替えで）'!FT201),"")</f>
        <v/>
      </c>
      <c r="EI205" s="154" t="str">
        <f>IF('⑤案件貼り付けシート(E6~→A2へ縦横替えで）'!$FS201="固定",IF('⑤案件貼り付けシート(E6~→A2へ縦横替えで）'!FU201="","",'⑤案件貼り付けシート(E6~→A2へ縦横替えで）'!FU201),"")</f>
        <v/>
      </c>
      <c r="EJ205" s="154" t="str">
        <f>IF('⑤案件貼り付けシート(E6~→A2へ縦横替えで）'!$FS201="固定",IF('⑤案件貼り付けシート(E6~→A2へ縦横替えで）'!FV201="","",'⑤案件貼り付けシート(E6~→A2へ縦横替えで）'!FV201),"")</f>
        <v/>
      </c>
      <c r="EK205" s="154" t="str">
        <f>IF('⑤案件貼り付けシート(E6~→A2へ縦横替えで）'!$FS201="固定",IF('⑤案件貼り付けシート(E6~→A2へ縦横替えで）'!FW201="","",'⑤案件貼り付けシート(E6~→A2へ縦横替えで）'!FW201),"")</f>
        <v/>
      </c>
      <c r="EL205" s="154" t="str">
        <f>IF('⑤案件貼り付けシート(E6~→A2へ縦横替えで）'!$FS201="固定",IF('⑤案件貼り付けシート(E6~→A2へ縦横替えで）'!FX201="","",'⑤案件貼り付けシート(E6~→A2へ縦横替えで）'!FX201),"")</f>
        <v/>
      </c>
      <c r="EM205" s="154" t="str">
        <f>IF('⑤案件貼り付けシート(E6~→A2へ縦横替えで）'!$FS201="固定",IF('⑤案件貼り付けシート(E6~→A2へ縦横替えで）'!FY201="","",'⑤案件貼り付けシート(E6~→A2へ縦横替えで）'!FY201),"")</f>
        <v/>
      </c>
      <c r="EN205" s="7" t="str">
        <f>IF('⑤案件貼り付けシート(E6~→A2へ縦横替えで）'!$FS201="固定",IF('⑤案件貼り付けシート(E6~→A2へ縦横替えで）'!FZ201="","",'⑤案件貼り付けシート(E6~→A2へ縦横替えで）'!FZ201),"")</f>
        <v/>
      </c>
      <c r="EO205" s="7" t="str">
        <f>IF('⑤案件貼り付けシート(E6~→A2へ縦横替えで）'!GA201="","",'⑤案件貼り付けシート(E6~→A2へ縦横替えで）'!GA201)</f>
        <v/>
      </c>
      <c r="EP205" s="7" t="str">
        <f>IF('⑤案件貼り付けシート(E6~→A2へ縦横替えで）'!GB201="","",'⑤案件貼り付けシート(E6~→A2へ縦横替えで）'!GB201)</f>
        <v/>
      </c>
      <c r="EQ205" s="7" t="str">
        <f>IF('⑤案件貼り付けシート(E6~→A2へ縦横替えで）'!GC201="","",'⑤案件貼り付けシート(E6~→A2へ縦横替えで）'!GC201)</f>
        <v/>
      </c>
      <c r="ER205" s="154" t="str">
        <f>IF('⑤案件貼り付けシート(E6~→A2へ縦横替えで）'!GE201="","",'⑤案件貼り付けシート(E6~→A2へ縦横替えで）'!GE201)</f>
        <v/>
      </c>
      <c r="ES205" s="154" t="str">
        <f>IF('⑤案件貼り付けシート(E6~→A2へ縦横替えで）'!GF201="","",'⑤案件貼り付けシート(E6~→A2へ縦横替えで）'!GF201)</f>
        <v/>
      </c>
      <c r="ET205" s="7" t="str" cm="1">
        <f t="array" ref="ET205">IF('⑤案件貼り付けシート(E6~→A2へ縦横替えで）'!GG201="","",_xlfn.IFS('⑤案件貼り付けシート(E6~→A2へ縦横替えで）'!GG201="固定",1,'⑤案件貼り付けシート(E6~→A2へ縦横替えで）'!GG201="流動",2,'⑤案件貼り付けシート(E6~→A2へ縦横替えで）'!GG201="対象外",""))</f>
        <v/>
      </c>
      <c r="EU205" s="154" t="str">
        <f>IF('⑤案件貼り付けシート(E6~→A2へ縦横替えで）'!$GG201="固定",IF('⑤案件貼り付けシート(E6~→A2へ縦横替えで）'!GH201="","",'⑤案件貼り付けシート(E6~→A2へ縦横替えで）'!GH201),"")</f>
        <v/>
      </c>
      <c r="EV205" s="154" t="str">
        <f>IF('⑤案件貼り付けシート(E6~→A2へ縦横替えで）'!$GG201="固定",IF('⑤案件貼り付けシート(E6~→A2へ縦横替えで）'!GI201="","",'⑤案件貼り付けシート(E6~→A2へ縦横替えで）'!GI201),"")</f>
        <v/>
      </c>
      <c r="EW205" s="154" t="str">
        <f>IF('⑤案件貼り付けシート(E6~→A2へ縦横替えで）'!$GG201="固定",IF('⑤案件貼り付けシート(E6~→A2へ縦横替えで）'!GJ201="","",'⑤案件貼り付けシート(E6~→A2へ縦横替えで）'!GJ201),"")</f>
        <v/>
      </c>
      <c r="EX205" s="154" t="str">
        <f>IF('⑤案件貼り付けシート(E6~→A2へ縦横替えで）'!$GG201="固定",IF('⑤案件貼り付けシート(E6~→A2へ縦横替えで）'!GK201="","",'⑤案件貼り付けシート(E6~→A2へ縦横替えで）'!GK201),"")</f>
        <v/>
      </c>
      <c r="EY205" s="154" t="str">
        <f>IF('⑤案件貼り付けシート(E6~→A2へ縦横替えで）'!$GG201="固定",IF('⑤案件貼り付けシート(E6~→A2へ縦横替えで）'!GL201="","",'⑤案件貼り付けシート(E6~→A2へ縦横替えで）'!GL201),"")</f>
        <v/>
      </c>
      <c r="EZ205" s="154" t="str">
        <f>IF('⑤案件貼り付けシート(E6~→A2へ縦横替えで）'!$GG201="固定",IF('⑤案件貼り付けシート(E6~→A2へ縦横替えで）'!GM201="","",'⑤案件貼り付けシート(E6~→A2へ縦横替えで）'!GM201),"")</f>
        <v/>
      </c>
      <c r="FA205" s="7" t="str">
        <f>IF('⑤案件貼り付けシート(E6~→A2へ縦横替えで）'!$GG201="固定",IF('⑤案件貼り付けシート(E6~→A2へ縦横替えで）'!GN201="","",'⑤案件貼り付けシート(E6~→A2へ縦横替えで）'!GN201),"")</f>
        <v/>
      </c>
      <c r="FB205" s="7" t="str">
        <f>IF('⑤案件貼り付けシート(E6~→A2へ縦横替えで）'!GO201="","",'⑤案件貼り付けシート(E6~→A2へ縦横替えで）'!GO201)</f>
        <v/>
      </c>
      <c r="FC205" s="7" t="str">
        <f>IF('⑤案件貼り付けシート(E6~→A2へ縦横替えで）'!GP201="","",'⑤案件貼り付けシート(E6~→A2へ縦横替えで）'!GP201)</f>
        <v/>
      </c>
      <c r="FD205" s="7" t="str">
        <f>IF('⑤案件貼り付けシート(E6~→A2へ縦横替えで）'!GQ201="","",'⑤案件貼り付けシート(E6~→A2へ縦横替えで）'!GQ201)</f>
        <v/>
      </c>
      <c r="FE205" s="154" t="str">
        <f>IF('⑤案件貼り付けシート(E6~→A2へ縦横替えで）'!GS201="","",'⑤案件貼り付けシート(E6~→A2へ縦横替えで）'!GS201)</f>
        <v/>
      </c>
      <c r="FF205" s="154" t="str">
        <f>IF('⑤案件貼り付けシート(E6~→A2へ縦横替えで）'!GT201="","",'⑤案件貼り付けシート(E6~→A2へ縦横替えで）'!GT201)</f>
        <v/>
      </c>
      <c r="FG205" s="7" t="str" cm="1">
        <f t="array" ref="FG205">IF('⑤案件貼り付けシート(E6~→A2へ縦横替えで）'!GU201="","",_xlfn.IFS('⑤案件貼り付けシート(E6~→A2へ縦横替えで）'!GU201="固定",1,'⑤案件貼り付けシート(E6~→A2へ縦横替えで）'!GU201="流動",2,'⑤案件貼り付けシート(E6~→A2へ縦横替えで）'!GU201="対象外",""))</f>
        <v/>
      </c>
      <c r="FH205" s="154" t="str">
        <f>IF('⑤案件貼り付けシート(E6~→A2へ縦横替えで）'!$GU201="固定",IF('⑤案件貼り付けシート(E6~→A2へ縦横替えで）'!GV201="","",'⑤案件貼り付けシート(E6~→A2へ縦横替えで）'!GV201),"")</f>
        <v/>
      </c>
      <c r="FI205" s="154" t="str">
        <f>IF('⑤案件貼り付けシート(E6~→A2へ縦横替えで）'!$GU201="固定",IF('⑤案件貼り付けシート(E6~→A2へ縦横替えで）'!GW201="","",'⑤案件貼り付けシート(E6~→A2へ縦横替えで）'!GW201),"")</f>
        <v/>
      </c>
      <c r="FJ205" s="154" t="str">
        <f>IF('⑤案件貼り付けシート(E6~→A2へ縦横替えで）'!$GU201="固定",IF('⑤案件貼り付けシート(E6~→A2へ縦横替えで）'!GX201="","",'⑤案件貼り付けシート(E6~→A2へ縦横替えで）'!GX201),"")</f>
        <v/>
      </c>
      <c r="FK205" s="154" t="str">
        <f>IF('⑤案件貼り付けシート(E6~→A2へ縦横替えで）'!$GU201="固定",IF('⑤案件貼り付けシート(E6~→A2へ縦横替えで）'!GY201="","",'⑤案件貼り付けシート(E6~→A2へ縦横替えで）'!GY201),"")</f>
        <v/>
      </c>
      <c r="FL205" s="154" t="str">
        <f>IF('⑤案件貼り付けシート(E6~→A2へ縦横替えで）'!$GU201="固定",IF('⑤案件貼り付けシート(E6~→A2へ縦横替えで）'!GZ201="","",'⑤案件貼り付けシート(E6~→A2へ縦横替えで）'!GZ201),"")</f>
        <v/>
      </c>
      <c r="FM205" s="154" t="str">
        <f>IF('⑤案件貼り付けシート(E6~→A2へ縦横替えで）'!$GU201="固定",IF('⑤案件貼り付けシート(E6~→A2へ縦横替えで）'!HA201="","",'⑤案件貼り付けシート(E6~→A2へ縦横替えで）'!HA201),"")</f>
        <v/>
      </c>
      <c r="FN205" s="7" t="str">
        <f>IF('⑤案件貼り付けシート(E6~→A2へ縦横替えで）'!$GU201="固定",IF('⑤案件貼り付けシート(E6~→A2へ縦横替えで）'!HB201="","",'⑤案件貼り付けシート(E6~→A2へ縦横替えで）'!HB201),"")</f>
        <v/>
      </c>
      <c r="FO205" s="7" t="str">
        <f>IF('⑤案件貼り付けシート(E6~→A2へ縦横替えで）'!HC201="","",'⑤案件貼り付けシート(E6~→A2へ縦横替えで）'!HC201)</f>
        <v/>
      </c>
      <c r="FP205" s="7" t="str">
        <f>IF('⑤案件貼り付けシート(E6~→A2へ縦横替えで）'!HD201="","",'⑤案件貼り付けシート(E6~→A2へ縦横替えで）'!HD201)</f>
        <v/>
      </c>
      <c r="FQ205" s="7" t="str">
        <f>IF('⑤案件貼り付けシート(E6~→A2へ縦横替えで）'!HE201="","",'⑤案件貼り付けシート(E6~→A2へ縦横替えで）'!HE201)</f>
        <v/>
      </c>
      <c r="FR205" s="154" t="str">
        <f>IF('⑤案件貼り付けシート(E6~→A2へ縦横替えで）'!HG201="","",'⑤案件貼り付けシート(E6~→A2へ縦横替えで）'!HG201)</f>
        <v/>
      </c>
      <c r="FS205" s="154" t="str">
        <f>IF('⑤案件貼り付けシート(E6~→A2へ縦横替えで）'!HH201="","",'⑤案件貼り付けシート(E6~→A2へ縦横替えで）'!HH201)</f>
        <v/>
      </c>
      <c r="FT205" s="7" t="str" cm="1">
        <f t="array" ref="FT205">IF('⑤案件貼り付けシート(E6~→A2へ縦横替えで）'!HI201="","",_xlfn.IFS('⑤案件貼り付けシート(E6~→A2へ縦横替えで）'!HI201="固定",1,'⑤案件貼り付けシート(E6~→A2へ縦横替えで）'!HI201="流動",2,'⑤案件貼り付けシート(E6~→A2へ縦横替えで）'!HI201="対象外",""))</f>
        <v/>
      </c>
      <c r="FU205" s="154" t="str">
        <f>IF('⑤案件貼り付けシート(E6~→A2へ縦横替えで）'!$HI201="固定",IF('⑤案件貼り付けシート(E6~→A2へ縦横替えで）'!HJ201="","",'⑤案件貼り付けシート(E6~→A2へ縦横替えで）'!HJ201),"")</f>
        <v/>
      </c>
      <c r="FV205" s="154" t="str">
        <f>IF('⑤案件貼り付けシート(E6~→A2へ縦横替えで）'!$HI201="固定",IF('⑤案件貼り付けシート(E6~→A2へ縦横替えで）'!HK201="","",'⑤案件貼り付けシート(E6~→A2へ縦横替えで）'!HK201),"")</f>
        <v/>
      </c>
      <c r="FW205" s="154" t="str">
        <f>IF('⑤案件貼り付けシート(E6~→A2へ縦横替えで）'!$HI201="固定",IF('⑤案件貼り付けシート(E6~→A2へ縦横替えで）'!HL201="","",'⑤案件貼り付けシート(E6~→A2へ縦横替えで）'!HL201),"")</f>
        <v/>
      </c>
      <c r="FX205" s="154" t="str">
        <f>IF('⑤案件貼り付けシート(E6~→A2へ縦横替えで）'!$HI201="固定",IF('⑤案件貼り付けシート(E6~→A2へ縦横替えで）'!HM201="","",'⑤案件貼り付けシート(E6~→A2へ縦横替えで）'!HM201),"")</f>
        <v/>
      </c>
      <c r="FY205" s="154" t="str">
        <f>IF('⑤案件貼り付けシート(E6~→A2へ縦横替えで）'!$HI201="固定",IF('⑤案件貼り付けシート(E6~→A2へ縦横替えで）'!HN201="","",'⑤案件貼り付けシート(E6~→A2へ縦横替えで）'!HN201),"")</f>
        <v/>
      </c>
      <c r="FZ205" s="154" t="str">
        <f>IF('⑤案件貼り付けシート(E6~→A2へ縦横替えで）'!$HI201="固定",IF('⑤案件貼り付けシート(E6~→A2へ縦横替えで）'!HO201="","",'⑤案件貼り付けシート(E6~→A2へ縦横替えで）'!HO201),"")</f>
        <v/>
      </c>
      <c r="GA205" s="7" t="str">
        <f>IF('⑤案件貼り付けシート(E6~→A2へ縦横替えで）'!$HI201="固定",IF('⑤案件貼り付けシート(E6~→A2へ縦横替えで）'!HP201="","",'⑤案件貼り付けシート(E6~→A2へ縦横替えで）'!HP201),"")</f>
        <v/>
      </c>
      <c r="GB205" s="7" t="str">
        <f>IF('⑤案件貼り付けシート(E6~→A2へ縦横替えで）'!HQ201="","",'⑤案件貼り付けシート(E6~→A2へ縦横替えで）'!HQ201)</f>
        <v/>
      </c>
      <c r="GC205" s="7" t="str">
        <f>IF('⑤案件貼り付けシート(E6~→A2へ縦横替えで）'!HR201="","",'⑤案件貼り付けシート(E6~→A2へ縦横替えで）'!HR201)</f>
        <v/>
      </c>
      <c r="GD205" s="7" t="str">
        <f>IF('⑤案件貼り付けシート(E6~→A2へ縦横替えで）'!HS201="","",'⑤案件貼り付けシート(E6~→A2へ縦横替えで）'!HS201)</f>
        <v/>
      </c>
      <c r="GE205" s="7"/>
      <c r="GF205" s="7"/>
      <c r="GG205" s="7"/>
      <c r="GH205" s="7"/>
      <c r="GI205" s="7"/>
      <c r="GJ205" s="7"/>
      <c r="GK205" s="7"/>
      <c r="GL205" s="7"/>
      <c r="GM205" s="48"/>
      <c r="GN205" s="7"/>
      <c r="GO205" s="7"/>
      <c r="GP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3"/>
      <c r="AS206" s="7"/>
      <c r="AT206" s="7"/>
      <c r="AU206" s="7"/>
      <c r="AV206" s="7"/>
      <c r="AW206" s="7"/>
      <c r="AX206" s="7"/>
      <c r="AY206" s="7"/>
      <c r="AZ206" s="7"/>
      <c r="BA206" s="7"/>
      <c r="BB206" s="7"/>
      <c r="BC206" s="7"/>
      <c r="BD206" s="7"/>
      <c r="BE206" s="154"/>
      <c r="BF206" s="154"/>
      <c r="BG206" s="7"/>
      <c r="BH206" s="154"/>
      <c r="BI206" s="154"/>
      <c r="BJ206" s="154"/>
      <c r="BK206" s="154"/>
      <c r="BL206" s="154"/>
      <c r="BM206" s="154"/>
      <c r="BN206" s="7"/>
      <c r="BO206" s="7"/>
      <c r="BP206" s="7"/>
      <c r="BQ206" s="7"/>
      <c r="BR206" s="154"/>
      <c r="BS206" s="154"/>
      <c r="BT206" s="7"/>
      <c r="BU206" s="154"/>
      <c r="BV206" s="154"/>
      <c r="BW206" s="154"/>
      <c r="BX206" s="154"/>
      <c r="BY206" s="154"/>
      <c r="BZ206" s="154"/>
      <c r="CA206" s="7"/>
      <c r="CB206" s="7"/>
      <c r="CC206" s="7"/>
      <c r="CD206" s="7"/>
      <c r="CE206" s="154"/>
      <c r="CF206" s="154"/>
      <c r="CG206" s="7"/>
      <c r="CH206" s="154"/>
      <c r="CI206" s="154"/>
      <c r="CJ206" s="154"/>
      <c r="CK206" s="154"/>
      <c r="CL206" s="154"/>
      <c r="CM206" s="154"/>
      <c r="CN206" s="7"/>
      <c r="CO206" s="7"/>
      <c r="CP206" s="7"/>
      <c r="CQ206" s="7"/>
      <c r="CR206" s="154"/>
      <c r="CS206" s="154"/>
      <c r="CT206" s="7"/>
      <c r="CU206" s="154"/>
      <c r="CV206" s="154"/>
      <c r="CW206" s="154"/>
      <c r="CX206" s="154"/>
      <c r="CY206" s="154"/>
      <c r="CZ206" s="154"/>
      <c r="DA206" s="7"/>
      <c r="DB206" s="7"/>
      <c r="DC206" s="7"/>
      <c r="DD206" s="7"/>
      <c r="DE206" s="154"/>
      <c r="DF206" s="154"/>
      <c r="DG206" s="7"/>
      <c r="DH206" s="154"/>
      <c r="DI206" s="154"/>
      <c r="DJ206" s="154"/>
      <c r="DK206" s="154"/>
      <c r="DL206" s="154"/>
      <c r="DM206" s="154"/>
      <c r="DN206" s="7"/>
      <c r="DO206" s="7"/>
      <c r="DP206" s="7"/>
      <c r="DQ206" s="7"/>
      <c r="DR206" s="154" t="str">
        <f>IF('⑤案件貼り付けシート(E6~→A2へ縦横替えで）'!FC202="","",'⑤案件貼り付けシート(E6~→A2へ縦横替えで）'!FC202)</f>
        <v/>
      </c>
      <c r="DS206" s="154" t="str">
        <f>IF('⑤案件貼り付けシート(E6~→A2へ縦横替えで）'!FD202="","",'⑤案件貼り付けシート(E6~→A2へ縦横替えで）'!FD202)</f>
        <v/>
      </c>
      <c r="DT206" s="7" t="str" cm="1">
        <f t="array" ref="DT206">IF('⑤案件貼り付けシート(E6~→A2へ縦横替えで）'!FE202="","",_xlfn.IFS('⑤案件貼り付けシート(E6~→A2へ縦横替えで）'!FE202="固定",1,'⑤案件貼り付けシート(E6~→A2へ縦横替えで）'!FE202="流動",2,'⑤案件貼り付けシート(E6~→A2へ縦横替えで）'!FE202="対象外",""))</f>
        <v/>
      </c>
      <c r="DU206" s="154" t="str">
        <f>IF('⑤案件貼り付けシート(E6~→A2へ縦横替えで）'!$FE202="固定",IF('⑤案件貼り付けシート(E6~→A2へ縦横替えで）'!FF202="","",'⑤案件貼り付けシート(E6~→A2へ縦横替えで）'!FF202),"")</f>
        <v/>
      </c>
      <c r="DV206" s="154" t="str">
        <f>IF('⑤案件貼り付けシート(E6~→A2へ縦横替えで）'!$FE202="固定",IF('⑤案件貼り付けシート(E6~→A2へ縦横替えで）'!FG202="","",'⑤案件貼り付けシート(E6~→A2へ縦横替えで）'!FG202),"")</f>
        <v/>
      </c>
      <c r="DW206" s="154" t="str">
        <f>IF('⑤案件貼り付けシート(E6~→A2へ縦横替えで）'!$FE202="固定",IF('⑤案件貼り付けシート(E6~→A2へ縦横替えで）'!FH202="","",'⑤案件貼り付けシート(E6~→A2へ縦横替えで）'!FH202),"")</f>
        <v/>
      </c>
      <c r="DX206" s="154" t="str">
        <f>IF('⑤案件貼り付けシート(E6~→A2へ縦横替えで）'!$FE202="固定",IF('⑤案件貼り付けシート(E6~→A2へ縦横替えで）'!FI202="","",'⑤案件貼り付けシート(E6~→A2へ縦横替えで）'!FI202),"")</f>
        <v/>
      </c>
      <c r="DY206" s="154" t="str">
        <f>IF('⑤案件貼り付けシート(E6~→A2へ縦横替えで）'!$FE202="固定",IF('⑤案件貼り付けシート(E6~→A2へ縦横替えで）'!FJ202="","",'⑤案件貼り付けシート(E6~→A2へ縦横替えで）'!FJ202),"")</f>
        <v/>
      </c>
      <c r="DZ206" s="154" t="str">
        <f>IF('⑤案件貼り付けシート(E6~→A2へ縦横替えで）'!$FE202="固定",IF('⑤案件貼り付けシート(E6~→A2へ縦横替えで）'!FK202="","",'⑤案件貼り付けシート(E6~→A2へ縦横替えで）'!FK202),"")</f>
        <v/>
      </c>
      <c r="EA206" s="7" t="str">
        <f>IF('⑤案件貼り付けシート(E6~→A2へ縦横替えで）'!$FE202="固定",IF('⑤案件貼り付けシート(E6~→A2へ縦横替えで）'!FL202="","",'⑤案件貼り付けシート(E6~→A2へ縦横替えで）'!FL202),"")</f>
        <v/>
      </c>
      <c r="EB206" s="7" t="str">
        <f>IF('⑤案件貼り付けシート(E6~→A2へ縦横替えで）'!FM202="","",'⑤案件貼り付けシート(E6~→A2へ縦横替えで）'!FM202)</f>
        <v/>
      </c>
      <c r="EC206" s="7" t="str">
        <f>IF('⑤案件貼り付けシート(E6~→A2へ縦横替えで）'!FN202="","",'⑤案件貼り付けシート(E6~→A2へ縦横替えで）'!FN202)</f>
        <v/>
      </c>
      <c r="ED206" s="7" t="str">
        <f>IF('⑤案件貼り付けシート(E6~→A2へ縦横替えで）'!FO202="","",'⑤案件貼り付けシート(E6~→A2へ縦横替えで）'!FO202)</f>
        <v/>
      </c>
      <c r="EE206" s="154" t="str">
        <f>IF('⑤案件貼り付けシート(E6~→A2へ縦横替えで）'!FQ202="","",'⑤案件貼り付けシート(E6~→A2へ縦横替えで）'!FQ202)</f>
        <v/>
      </c>
      <c r="EF206" s="154" t="str">
        <f>IF('⑤案件貼り付けシート(E6~→A2へ縦横替えで）'!FR202="","",'⑤案件貼り付けシート(E6~→A2へ縦横替えで）'!FR202)</f>
        <v/>
      </c>
      <c r="EG206" s="7" t="str" cm="1">
        <f t="array" ref="EG206">IF('⑤案件貼り付けシート(E6~→A2へ縦横替えで）'!FS202="","",_xlfn.IFS('⑤案件貼り付けシート(E6~→A2へ縦横替えで）'!FS202="固定",1,'⑤案件貼り付けシート(E6~→A2へ縦横替えで）'!FS202="流動",2,'⑤案件貼り付けシート(E6~→A2へ縦横替えで）'!FS202="対象外",""))</f>
        <v/>
      </c>
      <c r="EH206" s="154" t="str">
        <f>IF('⑤案件貼り付けシート(E6~→A2へ縦横替えで）'!$FS202="固定",IF('⑤案件貼り付けシート(E6~→A2へ縦横替えで）'!FT202="","",'⑤案件貼り付けシート(E6~→A2へ縦横替えで）'!FT202),"")</f>
        <v/>
      </c>
      <c r="EI206" s="154" t="str">
        <f>IF('⑤案件貼り付けシート(E6~→A2へ縦横替えで）'!$FS202="固定",IF('⑤案件貼り付けシート(E6~→A2へ縦横替えで）'!FU202="","",'⑤案件貼り付けシート(E6~→A2へ縦横替えで）'!FU202),"")</f>
        <v/>
      </c>
      <c r="EJ206" s="154" t="str">
        <f>IF('⑤案件貼り付けシート(E6~→A2へ縦横替えで）'!$FS202="固定",IF('⑤案件貼り付けシート(E6~→A2へ縦横替えで）'!FV202="","",'⑤案件貼り付けシート(E6~→A2へ縦横替えで）'!FV202),"")</f>
        <v/>
      </c>
      <c r="EK206" s="154" t="str">
        <f>IF('⑤案件貼り付けシート(E6~→A2へ縦横替えで）'!$FS202="固定",IF('⑤案件貼り付けシート(E6~→A2へ縦横替えで）'!FW202="","",'⑤案件貼り付けシート(E6~→A2へ縦横替えで）'!FW202),"")</f>
        <v/>
      </c>
      <c r="EL206" s="154" t="str">
        <f>IF('⑤案件貼り付けシート(E6~→A2へ縦横替えで）'!$FS202="固定",IF('⑤案件貼り付けシート(E6~→A2へ縦横替えで）'!FX202="","",'⑤案件貼り付けシート(E6~→A2へ縦横替えで）'!FX202),"")</f>
        <v/>
      </c>
      <c r="EM206" s="154" t="str">
        <f>IF('⑤案件貼り付けシート(E6~→A2へ縦横替えで）'!$FS202="固定",IF('⑤案件貼り付けシート(E6~→A2へ縦横替えで）'!FY202="","",'⑤案件貼り付けシート(E6~→A2へ縦横替えで）'!FY202),"")</f>
        <v/>
      </c>
      <c r="EN206" s="7" t="str">
        <f>IF('⑤案件貼り付けシート(E6~→A2へ縦横替えで）'!$FS202="固定",IF('⑤案件貼り付けシート(E6~→A2へ縦横替えで）'!FZ202="","",'⑤案件貼り付けシート(E6~→A2へ縦横替えで）'!FZ202),"")</f>
        <v/>
      </c>
      <c r="EO206" s="7" t="str">
        <f>IF('⑤案件貼り付けシート(E6~→A2へ縦横替えで）'!GA202="","",'⑤案件貼り付けシート(E6~→A2へ縦横替えで）'!GA202)</f>
        <v/>
      </c>
      <c r="EP206" s="7" t="str">
        <f>IF('⑤案件貼り付けシート(E6~→A2へ縦横替えで）'!GB202="","",'⑤案件貼り付けシート(E6~→A2へ縦横替えで）'!GB202)</f>
        <v/>
      </c>
      <c r="EQ206" s="7" t="str">
        <f>IF('⑤案件貼り付けシート(E6~→A2へ縦横替えで）'!GC202="","",'⑤案件貼り付けシート(E6~→A2へ縦横替えで）'!GC202)</f>
        <v/>
      </c>
      <c r="ER206" s="154" t="str">
        <f>IF('⑤案件貼り付けシート(E6~→A2へ縦横替えで）'!GE202="","",'⑤案件貼り付けシート(E6~→A2へ縦横替えで）'!GE202)</f>
        <v/>
      </c>
      <c r="ES206" s="154" t="str">
        <f>IF('⑤案件貼り付けシート(E6~→A2へ縦横替えで）'!GF202="","",'⑤案件貼り付けシート(E6~→A2へ縦横替えで）'!GF202)</f>
        <v/>
      </c>
      <c r="ET206" s="7" t="str" cm="1">
        <f t="array" ref="ET206">IF('⑤案件貼り付けシート(E6~→A2へ縦横替えで）'!GG202="","",_xlfn.IFS('⑤案件貼り付けシート(E6~→A2へ縦横替えで）'!GG202="固定",1,'⑤案件貼り付けシート(E6~→A2へ縦横替えで）'!GG202="流動",2,'⑤案件貼り付けシート(E6~→A2へ縦横替えで）'!GG202="対象外",""))</f>
        <v/>
      </c>
      <c r="EU206" s="154" t="str">
        <f>IF('⑤案件貼り付けシート(E6~→A2へ縦横替えで）'!$GG202="固定",IF('⑤案件貼り付けシート(E6~→A2へ縦横替えで）'!GH202="","",'⑤案件貼り付けシート(E6~→A2へ縦横替えで）'!GH202),"")</f>
        <v/>
      </c>
      <c r="EV206" s="154" t="str">
        <f>IF('⑤案件貼り付けシート(E6~→A2へ縦横替えで）'!$GG202="固定",IF('⑤案件貼り付けシート(E6~→A2へ縦横替えで）'!GI202="","",'⑤案件貼り付けシート(E6~→A2へ縦横替えで）'!GI202),"")</f>
        <v/>
      </c>
      <c r="EW206" s="154" t="str">
        <f>IF('⑤案件貼り付けシート(E6~→A2へ縦横替えで）'!$GG202="固定",IF('⑤案件貼り付けシート(E6~→A2へ縦横替えで）'!GJ202="","",'⑤案件貼り付けシート(E6~→A2へ縦横替えで）'!GJ202),"")</f>
        <v/>
      </c>
      <c r="EX206" s="154" t="str">
        <f>IF('⑤案件貼り付けシート(E6~→A2へ縦横替えで）'!$GG202="固定",IF('⑤案件貼り付けシート(E6~→A2へ縦横替えで）'!GK202="","",'⑤案件貼り付けシート(E6~→A2へ縦横替えで）'!GK202),"")</f>
        <v/>
      </c>
      <c r="EY206" s="154" t="str">
        <f>IF('⑤案件貼り付けシート(E6~→A2へ縦横替えで）'!$GG202="固定",IF('⑤案件貼り付けシート(E6~→A2へ縦横替えで）'!GL202="","",'⑤案件貼り付けシート(E6~→A2へ縦横替えで）'!GL202),"")</f>
        <v/>
      </c>
      <c r="EZ206" s="154" t="str">
        <f>IF('⑤案件貼り付けシート(E6~→A2へ縦横替えで）'!$GG202="固定",IF('⑤案件貼り付けシート(E6~→A2へ縦横替えで）'!GM202="","",'⑤案件貼り付けシート(E6~→A2へ縦横替えで）'!GM202),"")</f>
        <v/>
      </c>
      <c r="FA206" s="7" t="str">
        <f>IF('⑤案件貼り付けシート(E6~→A2へ縦横替えで）'!$GG202="固定",IF('⑤案件貼り付けシート(E6~→A2へ縦横替えで）'!GN202="","",'⑤案件貼り付けシート(E6~→A2へ縦横替えで）'!GN202),"")</f>
        <v/>
      </c>
      <c r="FB206" s="7" t="str">
        <f>IF('⑤案件貼り付けシート(E6~→A2へ縦横替えで）'!GO202="","",'⑤案件貼り付けシート(E6~→A2へ縦横替えで）'!GO202)</f>
        <v/>
      </c>
      <c r="FC206" s="7" t="str">
        <f>IF('⑤案件貼り付けシート(E6~→A2へ縦横替えで）'!GP202="","",'⑤案件貼り付けシート(E6~→A2へ縦横替えで）'!GP202)</f>
        <v/>
      </c>
      <c r="FD206" s="7" t="str">
        <f>IF('⑤案件貼り付けシート(E6~→A2へ縦横替えで）'!GQ202="","",'⑤案件貼り付けシート(E6~→A2へ縦横替えで）'!GQ202)</f>
        <v/>
      </c>
      <c r="FE206" s="154" t="str">
        <f>IF('⑤案件貼り付けシート(E6~→A2へ縦横替えで）'!GS202="","",'⑤案件貼り付けシート(E6~→A2へ縦横替えで）'!GS202)</f>
        <v/>
      </c>
      <c r="FF206" s="154" t="str">
        <f>IF('⑤案件貼り付けシート(E6~→A2へ縦横替えで）'!GT202="","",'⑤案件貼り付けシート(E6~→A2へ縦横替えで）'!GT202)</f>
        <v/>
      </c>
      <c r="FG206" s="7" t="str" cm="1">
        <f t="array" ref="FG206">IF('⑤案件貼り付けシート(E6~→A2へ縦横替えで）'!GU202="","",_xlfn.IFS('⑤案件貼り付けシート(E6~→A2へ縦横替えで）'!GU202="固定",1,'⑤案件貼り付けシート(E6~→A2へ縦横替えで）'!GU202="流動",2,'⑤案件貼り付けシート(E6~→A2へ縦横替えで）'!GU202="対象外",""))</f>
        <v/>
      </c>
      <c r="FH206" s="154" t="str">
        <f>IF('⑤案件貼り付けシート(E6~→A2へ縦横替えで）'!$GU202="固定",IF('⑤案件貼り付けシート(E6~→A2へ縦横替えで）'!GV202="","",'⑤案件貼り付けシート(E6~→A2へ縦横替えで）'!GV202),"")</f>
        <v/>
      </c>
      <c r="FI206" s="154" t="str">
        <f>IF('⑤案件貼り付けシート(E6~→A2へ縦横替えで）'!$GU202="固定",IF('⑤案件貼り付けシート(E6~→A2へ縦横替えで）'!GW202="","",'⑤案件貼り付けシート(E6~→A2へ縦横替えで）'!GW202),"")</f>
        <v/>
      </c>
      <c r="FJ206" s="154" t="str">
        <f>IF('⑤案件貼り付けシート(E6~→A2へ縦横替えで）'!$GU202="固定",IF('⑤案件貼り付けシート(E6~→A2へ縦横替えで）'!GX202="","",'⑤案件貼り付けシート(E6~→A2へ縦横替えで）'!GX202),"")</f>
        <v/>
      </c>
      <c r="FK206" s="154" t="str">
        <f>IF('⑤案件貼り付けシート(E6~→A2へ縦横替えで）'!$GU202="固定",IF('⑤案件貼り付けシート(E6~→A2へ縦横替えで）'!GY202="","",'⑤案件貼り付けシート(E6~→A2へ縦横替えで）'!GY202),"")</f>
        <v/>
      </c>
      <c r="FL206" s="154" t="str">
        <f>IF('⑤案件貼り付けシート(E6~→A2へ縦横替えで）'!$GU202="固定",IF('⑤案件貼り付けシート(E6~→A2へ縦横替えで）'!GZ202="","",'⑤案件貼り付けシート(E6~→A2へ縦横替えで）'!GZ202),"")</f>
        <v/>
      </c>
      <c r="FM206" s="154" t="str">
        <f>IF('⑤案件貼り付けシート(E6~→A2へ縦横替えで）'!$GU202="固定",IF('⑤案件貼り付けシート(E6~→A2へ縦横替えで）'!HA202="","",'⑤案件貼り付けシート(E6~→A2へ縦横替えで）'!HA202),"")</f>
        <v/>
      </c>
      <c r="FN206" s="7" t="str">
        <f>IF('⑤案件貼り付けシート(E6~→A2へ縦横替えで）'!$GU202="固定",IF('⑤案件貼り付けシート(E6~→A2へ縦横替えで）'!HB202="","",'⑤案件貼り付けシート(E6~→A2へ縦横替えで）'!HB202),"")</f>
        <v/>
      </c>
      <c r="FO206" s="7" t="str">
        <f>IF('⑤案件貼り付けシート(E6~→A2へ縦横替えで）'!HC202="","",'⑤案件貼り付けシート(E6~→A2へ縦横替えで）'!HC202)</f>
        <v/>
      </c>
      <c r="FP206" s="7" t="str">
        <f>IF('⑤案件貼り付けシート(E6~→A2へ縦横替えで）'!HD202="","",'⑤案件貼り付けシート(E6~→A2へ縦横替えで）'!HD202)</f>
        <v/>
      </c>
      <c r="FQ206" s="7" t="str">
        <f>IF('⑤案件貼り付けシート(E6~→A2へ縦横替えで）'!HE202="","",'⑤案件貼り付けシート(E6~→A2へ縦横替えで）'!HE202)</f>
        <v/>
      </c>
      <c r="FR206" s="154" t="str">
        <f>IF('⑤案件貼り付けシート(E6~→A2へ縦横替えで）'!HG202="","",'⑤案件貼り付けシート(E6~→A2へ縦横替えで）'!HG202)</f>
        <v/>
      </c>
      <c r="FS206" s="154" t="str">
        <f>IF('⑤案件貼り付けシート(E6~→A2へ縦横替えで）'!HH202="","",'⑤案件貼り付けシート(E6~→A2へ縦横替えで）'!HH202)</f>
        <v/>
      </c>
      <c r="FT206" s="7" t="str" cm="1">
        <f t="array" ref="FT206">IF('⑤案件貼り付けシート(E6~→A2へ縦横替えで）'!HI202="","",_xlfn.IFS('⑤案件貼り付けシート(E6~→A2へ縦横替えで）'!HI202="固定",1,'⑤案件貼り付けシート(E6~→A2へ縦横替えで）'!HI202="流動",2,'⑤案件貼り付けシート(E6~→A2へ縦横替えで）'!HI202="対象外",""))</f>
        <v/>
      </c>
      <c r="FU206" s="154" t="str">
        <f>IF('⑤案件貼り付けシート(E6~→A2へ縦横替えで）'!$HI202="固定",IF('⑤案件貼り付けシート(E6~→A2へ縦横替えで）'!HJ202="","",'⑤案件貼り付けシート(E6~→A2へ縦横替えで）'!HJ202),"")</f>
        <v/>
      </c>
      <c r="FV206" s="154" t="str">
        <f>IF('⑤案件貼り付けシート(E6~→A2へ縦横替えで）'!$HI202="固定",IF('⑤案件貼り付けシート(E6~→A2へ縦横替えで）'!HK202="","",'⑤案件貼り付けシート(E6~→A2へ縦横替えで）'!HK202),"")</f>
        <v/>
      </c>
      <c r="FW206" s="154" t="str">
        <f>IF('⑤案件貼り付けシート(E6~→A2へ縦横替えで）'!$HI202="固定",IF('⑤案件貼り付けシート(E6~→A2へ縦横替えで）'!HL202="","",'⑤案件貼り付けシート(E6~→A2へ縦横替えで）'!HL202),"")</f>
        <v/>
      </c>
      <c r="FX206" s="154" t="str">
        <f>IF('⑤案件貼り付けシート(E6~→A2へ縦横替えで）'!$HI202="固定",IF('⑤案件貼り付けシート(E6~→A2へ縦横替えで）'!HM202="","",'⑤案件貼り付けシート(E6~→A2へ縦横替えで）'!HM202),"")</f>
        <v/>
      </c>
      <c r="FY206" s="154" t="str">
        <f>IF('⑤案件貼り付けシート(E6~→A2へ縦横替えで）'!$HI202="固定",IF('⑤案件貼り付けシート(E6~→A2へ縦横替えで）'!HN202="","",'⑤案件貼り付けシート(E6~→A2へ縦横替えで）'!HN202),"")</f>
        <v/>
      </c>
      <c r="FZ206" s="154" t="str">
        <f>IF('⑤案件貼り付けシート(E6~→A2へ縦横替えで）'!$HI202="固定",IF('⑤案件貼り付けシート(E6~→A2へ縦横替えで）'!HO202="","",'⑤案件貼り付けシート(E6~→A2へ縦横替えで）'!HO202),"")</f>
        <v/>
      </c>
      <c r="GA206" s="7" t="str">
        <f>IF('⑤案件貼り付けシート(E6~→A2へ縦横替えで）'!$HI202="固定",IF('⑤案件貼り付けシート(E6~→A2へ縦横替えで）'!HP202="","",'⑤案件貼り付けシート(E6~→A2へ縦横替えで）'!HP202),"")</f>
        <v/>
      </c>
      <c r="GB206" s="7" t="str">
        <f>IF('⑤案件貼り付けシート(E6~→A2へ縦横替えで）'!HQ202="","",'⑤案件貼り付けシート(E6~→A2へ縦横替えで）'!HQ202)</f>
        <v/>
      </c>
      <c r="GC206" s="7" t="str">
        <f>IF('⑤案件貼り付けシート(E6~→A2へ縦横替えで）'!HR202="","",'⑤案件貼り付けシート(E6~→A2へ縦横替えで）'!HR202)</f>
        <v/>
      </c>
      <c r="GD206" s="7" t="str">
        <f>IF('⑤案件貼り付けシート(E6~→A2へ縦横替えで）'!HS202="","",'⑤案件貼り付けシート(E6~→A2へ縦横替えで）'!HS202)</f>
        <v/>
      </c>
      <c r="GE206" s="7"/>
      <c r="GF206" s="7"/>
      <c r="GG206" s="7"/>
      <c r="GH206" s="7"/>
      <c r="GI206" s="7"/>
      <c r="GJ206" s="7"/>
      <c r="GK206" s="7"/>
      <c r="GL206" s="7"/>
      <c r="GM206" s="48"/>
      <c r="GN206" s="7"/>
      <c r="GO206" s="7"/>
      <c r="GP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3"/>
      <c r="AS207" s="7"/>
      <c r="AT207" s="7"/>
      <c r="AU207" s="7"/>
      <c r="AV207" s="7"/>
      <c r="AW207" s="7"/>
      <c r="AX207" s="7"/>
      <c r="AY207" s="7"/>
      <c r="AZ207" s="7"/>
      <c r="BA207" s="7"/>
      <c r="BB207" s="7"/>
      <c r="BC207" s="7"/>
      <c r="BD207" s="7"/>
      <c r="BE207" s="154"/>
      <c r="BF207" s="154"/>
      <c r="BG207" s="7"/>
      <c r="BH207" s="154"/>
      <c r="BI207" s="154"/>
      <c r="BJ207" s="154"/>
      <c r="BK207" s="154"/>
      <c r="BL207" s="154"/>
      <c r="BM207" s="154"/>
      <c r="BN207" s="7"/>
      <c r="BO207" s="7"/>
      <c r="BP207" s="7"/>
      <c r="BQ207" s="7"/>
      <c r="BR207" s="154"/>
      <c r="BS207" s="154"/>
      <c r="BT207" s="7"/>
      <c r="BU207" s="154"/>
      <c r="BV207" s="154"/>
      <c r="BW207" s="154"/>
      <c r="BX207" s="154"/>
      <c r="BY207" s="154"/>
      <c r="BZ207" s="154"/>
      <c r="CA207" s="7"/>
      <c r="CB207" s="7"/>
      <c r="CC207" s="7"/>
      <c r="CD207" s="7"/>
      <c r="CE207" s="154"/>
      <c r="CF207" s="154"/>
      <c r="CG207" s="7"/>
      <c r="CH207" s="154"/>
      <c r="CI207" s="154"/>
      <c r="CJ207" s="154"/>
      <c r="CK207" s="154"/>
      <c r="CL207" s="154"/>
      <c r="CM207" s="154"/>
      <c r="CN207" s="7"/>
      <c r="CO207" s="7"/>
      <c r="CP207" s="7"/>
      <c r="CQ207" s="7"/>
      <c r="CR207" s="154"/>
      <c r="CS207" s="154"/>
      <c r="CT207" s="7"/>
      <c r="CU207" s="154"/>
      <c r="CV207" s="154"/>
      <c r="CW207" s="154"/>
      <c r="CX207" s="154"/>
      <c r="CY207" s="154"/>
      <c r="CZ207" s="154"/>
      <c r="DA207" s="7"/>
      <c r="DB207" s="7"/>
      <c r="DC207" s="7"/>
      <c r="DD207" s="7"/>
      <c r="DE207" s="154"/>
      <c r="DF207" s="154"/>
      <c r="DG207" s="7"/>
      <c r="DH207" s="154"/>
      <c r="DI207" s="154"/>
      <c r="DJ207" s="154"/>
      <c r="DK207" s="154"/>
      <c r="DL207" s="154"/>
      <c r="DM207" s="154"/>
      <c r="DN207" s="7"/>
      <c r="DO207" s="7"/>
      <c r="DP207" s="7"/>
      <c r="DQ207" s="7"/>
      <c r="DR207" s="154" t="str">
        <f>IF('⑤案件貼り付けシート(E6~→A2へ縦横替えで）'!FC203="","",'⑤案件貼り付けシート(E6~→A2へ縦横替えで）'!FC203)</f>
        <v/>
      </c>
      <c r="DS207" s="154" t="str">
        <f>IF('⑤案件貼り付けシート(E6~→A2へ縦横替えで）'!FD203="","",'⑤案件貼り付けシート(E6~→A2へ縦横替えで）'!FD203)</f>
        <v/>
      </c>
      <c r="DT207" s="7" t="str" cm="1">
        <f t="array" ref="DT207">IF('⑤案件貼り付けシート(E6~→A2へ縦横替えで）'!FE203="","",_xlfn.IFS('⑤案件貼り付けシート(E6~→A2へ縦横替えで）'!FE203="固定",1,'⑤案件貼り付けシート(E6~→A2へ縦横替えで）'!FE203="流動",2,'⑤案件貼り付けシート(E6~→A2へ縦横替えで）'!FE203="対象外",""))</f>
        <v/>
      </c>
      <c r="DU207" s="154" t="str">
        <f>IF('⑤案件貼り付けシート(E6~→A2へ縦横替えで）'!$FE203="固定",IF('⑤案件貼り付けシート(E6~→A2へ縦横替えで）'!FF203="","",'⑤案件貼り付けシート(E6~→A2へ縦横替えで）'!FF203),"")</f>
        <v/>
      </c>
      <c r="DV207" s="154" t="str">
        <f>IF('⑤案件貼り付けシート(E6~→A2へ縦横替えで）'!$FE203="固定",IF('⑤案件貼り付けシート(E6~→A2へ縦横替えで）'!FG203="","",'⑤案件貼り付けシート(E6~→A2へ縦横替えで）'!FG203),"")</f>
        <v/>
      </c>
      <c r="DW207" s="154" t="str">
        <f>IF('⑤案件貼り付けシート(E6~→A2へ縦横替えで）'!$FE203="固定",IF('⑤案件貼り付けシート(E6~→A2へ縦横替えで）'!FH203="","",'⑤案件貼り付けシート(E6~→A2へ縦横替えで）'!FH203),"")</f>
        <v/>
      </c>
      <c r="DX207" s="154" t="str">
        <f>IF('⑤案件貼り付けシート(E6~→A2へ縦横替えで）'!$FE203="固定",IF('⑤案件貼り付けシート(E6~→A2へ縦横替えで）'!FI203="","",'⑤案件貼り付けシート(E6~→A2へ縦横替えで）'!FI203),"")</f>
        <v/>
      </c>
      <c r="DY207" s="154" t="str">
        <f>IF('⑤案件貼り付けシート(E6~→A2へ縦横替えで）'!$FE203="固定",IF('⑤案件貼り付けシート(E6~→A2へ縦横替えで）'!FJ203="","",'⑤案件貼り付けシート(E6~→A2へ縦横替えで）'!FJ203),"")</f>
        <v/>
      </c>
      <c r="DZ207" s="154" t="str">
        <f>IF('⑤案件貼り付けシート(E6~→A2へ縦横替えで）'!$FE203="固定",IF('⑤案件貼り付けシート(E6~→A2へ縦横替えで）'!FK203="","",'⑤案件貼り付けシート(E6~→A2へ縦横替えで）'!FK203),"")</f>
        <v/>
      </c>
      <c r="EA207" s="7" t="str">
        <f>IF('⑤案件貼り付けシート(E6~→A2へ縦横替えで）'!$FE203="固定",IF('⑤案件貼り付けシート(E6~→A2へ縦横替えで）'!FL203="","",'⑤案件貼り付けシート(E6~→A2へ縦横替えで）'!FL203),"")</f>
        <v/>
      </c>
      <c r="EB207" s="7" t="str">
        <f>IF('⑤案件貼り付けシート(E6~→A2へ縦横替えで）'!FM203="","",'⑤案件貼り付けシート(E6~→A2へ縦横替えで）'!FM203)</f>
        <v/>
      </c>
      <c r="EC207" s="7" t="str">
        <f>IF('⑤案件貼り付けシート(E6~→A2へ縦横替えで）'!FN203="","",'⑤案件貼り付けシート(E6~→A2へ縦横替えで）'!FN203)</f>
        <v/>
      </c>
      <c r="ED207" s="7" t="str">
        <f>IF('⑤案件貼り付けシート(E6~→A2へ縦横替えで）'!FO203="","",'⑤案件貼り付けシート(E6~→A2へ縦横替えで）'!FO203)</f>
        <v/>
      </c>
      <c r="EE207" s="154" t="str">
        <f>IF('⑤案件貼り付けシート(E6~→A2へ縦横替えで）'!FQ203="","",'⑤案件貼り付けシート(E6~→A2へ縦横替えで）'!FQ203)</f>
        <v/>
      </c>
      <c r="EF207" s="154" t="str">
        <f>IF('⑤案件貼り付けシート(E6~→A2へ縦横替えで）'!FR203="","",'⑤案件貼り付けシート(E6~→A2へ縦横替えで）'!FR203)</f>
        <v/>
      </c>
      <c r="EG207" s="7" t="str" cm="1">
        <f t="array" ref="EG207">IF('⑤案件貼り付けシート(E6~→A2へ縦横替えで）'!FS203="","",_xlfn.IFS('⑤案件貼り付けシート(E6~→A2へ縦横替えで）'!FS203="固定",1,'⑤案件貼り付けシート(E6~→A2へ縦横替えで）'!FS203="流動",2,'⑤案件貼り付けシート(E6~→A2へ縦横替えで）'!FS203="対象外",""))</f>
        <v/>
      </c>
      <c r="EH207" s="154" t="str">
        <f>IF('⑤案件貼り付けシート(E6~→A2へ縦横替えで）'!$FS203="固定",IF('⑤案件貼り付けシート(E6~→A2へ縦横替えで）'!FT203="","",'⑤案件貼り付けシート(E6~→A2へ縦横替えで）'!FT203),"")</f>
        <v/>
      </c>
      <c r="EI207" s="154" t="str">
        <f>IF('⑤案件貼り付けシート(E6~→A2へ縦横替えで）'!$FS203="固定",IF('⑤案件貼り付けシート(E6~→A2へ縦横替えで）'!FU203="","",'⑤案件貼り付けシート(E6~→A2へ縦横替えで）'!FU203),"")</f>
        <v/>
      </c>
      <c r="EJ207" s="154" t="str">
        <f>IF('⑤案件貼り付けシート(E6~→A2へ縦横替えで）'!$FS203="固定",IF('⑤案件貼り付けシート(E6~→A2へ縦横替えで）'!FV203="","",'⑤案件貼り付けシート(E6~→A2へ縦横替えで）'!FV203),"")</f>
        <v/>
      </c>
      <c r="EK207" s="154" t="str">
        <f>IF('⑤案件貼り付けシート(E6~→A2へ縦横替えで）'!$FS203="固定",IF('⑤案件貼り付けシート(E6~→A2へ縦横替えで）'!FW203="","",'⑤案件貼り付けシート(E6~→A2へ縦横替えで）'!FW203),"")</f>
        <v/>
      </c>
      <c r="EL207" s="154" t="str">
        <f>IF('⑤案件貼り付けシート(E6~→A2へ縦横替えで）'!$FS203="固定",IF('⑤案件貼り付けシート(E6~→A2へ縦横替えで）'!FX203="","",'⑤案件貼り付けシート(E6~→A2へ縦横替えで）'!FX203),"")</f>
        <v/>
      </c>
      <c r="EM207" s="154" t="str">
        <f>IF('⑤案件貼り付けシート(E6~→A2へ縦横替えで）'!$FS203="固定",IF('⑤案件貼り付けシート(E6~→A2へ縦横替えで）'!FY203="","",'⑤案件貼り付けシート(E6~→A2へ縦横替えで）'!FY203),"")</f>
        <v/>
      </c>
      <c r="EN207" s="7" t="str">
        <f>IF('⑤案件貼り付けシート(E6~→A2へ縦横替えで）'!$FS203="固定",IF('⑤案件貼り付けシート(E6~→A2へ縦横替えで）'!FZ203="","",'⑤案件貼り付けシート(E6~→A2へ縦横替えで）'!FZ203),"")</f>
        <v/>
      </c>
      <c r="EO207" s="7" t="str">
        <f>IF('⑤案件貼り付けシート(E6~→A2へ縦横替えで）'!GA203="","",'⑤案件貼り付けシート(E6~→A2へ縦横替えで）'!GA203)</f>
        <v/>
      </c>
      <c r="EP207" s="7" t="str">
        <f>IF('⑤案件貼り付けシート(E6~→A2へ縦横替えで）'!GB203="","",'⑤案件貼り付けシート(E6~→A2へ縦横替えで）'!GB203)</f>
        <v/>
      </c>
      <c r="EQ207" s="7" t="str">
        <f>IF('⑤案件貼り付けシート(E6~→A2へ縦横替えで）'!GC203="","",'⑤案件貼り付けシート(E6~→A2へ縦横替えで）'!GC203)</f>
        <v/>
      </c>
      <c r="ER207" s="154" t="str">
        <f>IF('⑤案件貼り付けシート(E6~→A2へ縦横替えで）'!GE203="","",'⑤案件貼り付けシート(E6~→A2へ縦横替えで）'!GE203)</f>
        <v/>
      </c>
      <c r="ES207" s="154" t="str">
        <f>IF('⑤案件貼り付けシート(E6~→A2へ縦横替えで）'!GF203="","",'⑤案件貼り付けシート(E6~→A2へ縦横替えで）'!GF203)</f>
        <v/>
      </c>
      <c r="ET207" s="7" t="str" cm="1">
        <f t="array" ref="ET207">IF('⑤案件貼り付けシート(E6~→A2へ縦横替えで）'!GG203="","",_xlfn.IFS('⑤案件貼り付けシート(E6~→A2へ縦横替えで）'!GG203="固定",1,'⑤案件貼り付けシート(E6~→A2へ縦横替えで）'!GG203="流動",2,'⑤案件貼り付けシート(E6~→A2へ縦横替えで）'!GG203="対象外",""))</f>
        <v/>
      </c>
      <c r="EU207" s="154" t="str">
        <f>IF('⑤案件貼り付けシート(E6~→A2へ縦横替えで）'!$GG203="固定",IF('⑤案件貼り付けシート(E6~→A2へ縦横替えで）'!GH203="","",'⑤案件貼り付けシート(E6~→A2へ縦横替えで）'!GH203),"")</f>
        <v/>
      </c>
      <c r="EV207" s="154" t="str">
        <f>IF('⑤案件貼り付けシート(E6~→A2へ縦横替えで）'!$GG203="固定",IF('⑤案件貼り付けシート(E6~→A2へ縦横替えで）'!GI203="","",'⑤案件貼り付けシート(E6~→A2へ縦横替えで）'!GI203),"")</f>
        <v/>
      </c>
      <c r="EW207" s="154" t="str">
        <f>IF('⑤案件貼り付けシート(E6~→A2へ縦横替えで）'!$GG203="固定",IF('⑤案件貼り付けシート(E6~→A2へ縦横替えで）'!GJ203="","",'⑤案件貼り付けシート(E6~→A2へ縦横替えで）'!GJ203),"")</f>
        <v/>
      </c>
      <c r="EX207" s="154" t="str">
        <f>IF('⑤案件貼り付けシート(E6~→A2へ縦横替えで）'!$GG203="固定",IF('⑤案件貼り付けシート(E6~→A2へ縦横替えで）'!GK203="","",'⑤案件貼り付けシート(E6~→A2へ縦横替えで）'!GK203),"")</f>
        <v/>
      </c>
      <c r="EY207" s="154" t="str">
        <f>IF('⑤案件貼り付けシート(E6~→A2へ縦横替えで）'!$GG203="固定",IF('⑤案件貼り付けシート(E6~→A2へ縦横替えで）'!GL203="","",'⑤案件貼り付けシート(E6~→A2へ縦横替えで）'!GL203),"")</f>
        <v/>
      </c>
      <c r="EZ207" s="154" t="str">
        <f>IF('⑤案件貼り付けシート(E6~→A2へ縦横替えで）'!$GG203="固定",IF('⑤案件貼り付けシート(E6~→A2へ縦横替えで）'!GM203="","",'⑤案件貼り付けシート(E6~→A2へ縦横替えで）'!GM203),"")</f>
        <v/>
      </c>
      <c r="FA207" s="7" t="str">
        <f>IF('⑤案件貼り付けシート(E6~→A2へ縦横替えで）'!$GG203="固定",IF('⑤案件貼り付けシート(E6~→A2へ縦横替えで）'!GN203="","",'⑤案件貼り付けシート(E6~→A2へ縦横替えで）'!GN203),"")</f>
        <v/>
      </c>
      <c r="FB207" s="7" t="str">
        <f>IF('⑤案件貼り付けシート(E6~→A2へ縦横替えで）'!GO203="","",'⑤案件貼り付けシート(E6~→A2へ縦横替えで）'!GO203)</f>
        <v/>
      </c>
      <c r="FC207" s="7" t="str">
        <f>IF('⑤案件貼り付けシート(E6~→A2へ縦横替えで）'!GP203="","",'⑤案件貼り付けシート(E6~→A2へ縦横替えで）'!GP203)</f>
        <v/>
      </c>
      <c r="FD207" s="7" t="str">
        <f>IF('⑤案件貼り付けシート(E6~→A2へ縦横替えで）'!GQ203="","",'⑤案件貼り付けシート(E6~→A2へ縦横替えで）'!GQ203)</f>
        <v/>
      </c>
      <c r="FE207" s="154" t="str">
        <f>IF('⑤案件貼り付けシート(E6~→A2へ縦横替えで）'!GS203="","",'⑤案件貼り付けシート(E6~→A2へ縦横替えで）'!GS203)</f>
        <v/>
      </c>
      <c r="FF207" s="154" t="str">
        <f>IF('⑤案件貼り付けシート(E6~→A2へ縦横替えで）'!GT203="","",'⑤案件貼り付けシート(E6~→A2へ縦横替えで）'!GT203)</f>
        <v/>
      </c>
      <c r="FG207" s="7" t="str" cm="1">
        <f t="array" ref="FG207">IF('⑤案件貼り付けシート(E6~→A2へ縦横替えで）'!GU203="","",_xlfn.IFS('⑤案件貼り付けシート(E6~→A2へ縦横替えで）'!GU203="固定",1,'⑤案件貼り付けシート(E6~→A2へ縦横替えで）'!GU203="流動",2,'⑤案件貼り付けシート(E6~→A2へ縦横替えで）'!GU203="対象外",""))</f>
        <v/>
      </c>
      <c r="FH207" s="154" t="str">
        <f>IF('⑤案件貼り付けシート(E6~→A2へ縦横替えで）'!$GU203="固定",IF('⑤案件貼り付けシート(E6~→A2へ縦横替えで）'!GV203="","",'⑤案件貼り付けシート(E6~→A2へ縦横替えで）'!GV203),"")</f>
        <v/>
      </c>
      <c r="FI207" s="154" t="str">
        <f>IF('⑤案件貼り付けシート(E6~→A2へ縦横替えで）'!$GU203="固定",IF('⑤案件貼り付けシート(E6~→A2へ縦横替えで）'!GW203="","",'⑤案件貼り付けシート(E6~→A2へ縦横替えで）'!GW203),"")</f>
        <v/>
      </c>
      <c r="FJ207" s="154" t="str">
        <f>IF('⑤案件貼り付けシート(E6~→A2へ縦横替えで）'!$GU203="固定",IF('⑤案件貼り付けシート(E6~→A2へ縦横替えで）'!GX203="","",'⑤案件貼り付けシート(E6~→A2へ縦横替えで）'!GX203),"")</f>
        <v/>
      </c>
      <c r="FK207" s="154" t="str">
        <f>IF('⑤案件貼り付けシート(E6~→A2へ縦横替えで）'!$GU203="固定",IF('⑤案件貼り付けシート(E6~→A2へ縦横替えで）'!GY203="","",'⑤案件貼り付けシート(E6~→A2へ縦横替えで）'!GY203),"")</f>
        <v/>
      </c>
      <c r="FL207" s="154" t="str">
        <f>IF('⑤案件貼り付けシート(E6~→A2へ縦横替えで）'!$GU203="固定",IF('⑤案件貼り付けシート(E6~→A2へ縦横替えで）'!GZ203="","",'⑤案件貼り付けシート(E6~→A2へ縦横替えで）'!GZ203),"")</f>
        <v/>
      </c>
      <c r="FM207" s="154" t="str">
        <f>IF('⑤案件貼り付けシート(E6~→A2へ縦横替えで）'!$GU203="固定",IF('⑤案件貼り付けシート(E6~→A2へ縦横替えで）'!HA203="","",'⑤案件貼り付けシート(E6~→A2へ縦横替えで）'!HA203),"")</f>
        <v/>
      </c>
      <c r="FN207" s="7" t="str">
        <f>IF('⑤案件貼り付けシート(E6~→A2へ縦横替えで）'!$GU203="固定",IF('⑤案件貼り付けシート(E6~→A2へ縦横替えで）'!HB203="","",'⑤案件貼り付けシート(E6~→A2へ縦横替えで）'!HB203),"")</f>
        <v/>
      </c>
      <c r="FO207" s="7" t="str">
        <f>IF('⑤案件貼り付けシート(E6~→A2へ縦横替えで）'!HC203="","",'⑤案件貼り付けシート(E6~→A2へ縦横替えで）'!HC203)</f>
        <v/>
      </c>
      <c r="FP207" s="7" t="str">
        <f>IF('⑤案件貼り付けシート(E6~→A2へ縦横替えで）'!HD203="","",'⑤案件貼り付けシート(E6~→A2へ縦横替えで）'!HD203)</f>
        <v/>
      </c>
      <c r="FQ207" s="7" t="str">
        <f>IF('⑤案件貼り付けシート(E6~→A2へ縦横替えで）'!HE203="","",'⑤案件貼り付けシート(E6~→A2へ縦横替えで）'!HE203)</f>
        <v/>
      </c>
      <c r="FR207" s="154" t="str">
        <f>IF('⑤案件貼り付けシート(E6~→A2へ縦横替えで）'!HG203="","",'⑤案件貼り付けシート(E6~→A2へ縦横替えで）'!HG203)</f>
        <v/>
      </c>
      <c r="FS207" s="154" t="str">
        <f>IF('⑤案件貼り付けシート(E6~→A2へ縦横替えで）'!HH203="","",'⑤案件貼り付けシート(E6~→A2へ縦横替えで）'!HH203)</f>
        <v/>
      </c>
      <c r="FT207" s="7" t="str" cm="1">
        <f t="array" ref="FT207">IF('⑤案件貼り付けシート(E6~→A2へ縦横替えで）'!HI203="","",_xlfn.IFS('⑤案件貼り付けシート(E6~→A2へ縦横替えで）'!HI203="固定",1,'⑤案件貼り付けシート(E6~→A2へ縦横替えで）'!HI203="流動",2,'⑤案件貼り付けシート(E6~→A2へ縦横替えで）'!HI203="対象外",""))</f>
        <v/>
      </c>
      <c r="FU207" s="154" t="str">
        <f>IF('⑤案件貼り付けシート(E6~→A2へ縦横替えで）'!$HI203="固定",IF('⑤案件貼り付けシート(E6~→A2へ縦横替えで）'!HJ203="","",'⑤案件貼り付けシート(E6~→A2へ縦横替えで）'!HJ203),"")</f>
        <v/>
      </c>
      <c r="FV207" s="154" t="str">
        <f>IF('⑤案件貼り付けシート(E6~→A2へ縦横替えで）'!$HI203="固定",IF('⑤案件貼り付けシート(E6~→A2へ縦横替えで）'!HK203="","",'⑤案件貼り付けシート(E6~→A2へ縦横替えで）'!HK203),"")</f>
        <v/>
      </c>
      <c r="FW207" s="154" t="str">
        <f>IF('⑤案件貼り付けシート(E6~→A2へ縦横替えで）'!$HI203="固定",IF('⑤案件貼り付けシート(E6~→A2へ縦横替えで）'!HL203="","",'⑤案件貼り付けシート(E6~→A2へ縦横替えで）'!HL203),"")</f>
        <v/>
      </c>
      <c r="FX207" s="154" t="str">
        <f>IF('⑤案件貼り付けシート(E6~→A2へ縦横替えで）'!$HI203="固定",IF('⑤案件貼り付けシート(E6~→A2へ縦横替えで）'!HM203="","",'⑤案件貼り付けシート(E6~→A2へ縦横替えで）'!HM203),"")</f>
        <v/>
      </c>
      <c r="FY207" s="154" t="str">
        <f>IF('⑤案件貼り付けシート(E6~→A2へ縦横替えで）'!$HI203="固定",IF('⑤案件貼り付けシート(E6~→A2へ縦横替えで）'!HN203="","",'⑤案件貼り付けシート(E6~→A2へ縦横替えで）'!HN203),"")</f>
        <v/>
      </c>
      <c r="FZ207" s="154" t="str">
        <f>IF('⑤案件貼り付けシート(E6~→A2へ縦横替えで）'!$HI203="固定",IF('⑤案件貼り付けシート(E6~→A2へ縦横替えで）'!HO203="","",'⑤案件貼り付けシート(E6~→A2へ縦横替えで）'!HO203),"")</f>
        <v/>
      </c>
      <c r="GA207" s="7" t="str">
        <f>IF('⑤案件貼り付けシート(E6~→A2へ縦横替えで）'!$HI203="固定",IF('⑤案件貼り付けシート(E6~→A2へ縦横替えで）'!HP203="","",'⑤案件貼り付けシート(E6~→A2へ縦横替えで）'!HP203),"")</f>
        <v/>
      </c>
      <c r="GB207" s="7" t="str">
        <f>IF('⑤案件貼り付けシート(E6~→A2へ縦横替えで）'!HQ203="","",'⑤案件貼り付けシート(E6~→A2へ縦横替えで）'!HQ203)</f>
        <v/>
      </c>
      <c r="GC207" s="7" t="str">
        <f>IF('⑤案件貼り付けシート(E6~→A2へ縦横替えで）'!HR203="","",'⑤案件貼り付けシート(E6~→A2へ縦横替えで）'!HR203)</f>
        <v/>
      </c>
      <c r="GD207" s="7" t="str">
        <f>IF('⑤案件貼り付けシート(E6~→A2へ縦横替えで）'!HS203="","",'⑤案件貼り付けシート(E6~→A2へ縦横替えで）'!HS203)</f>
        <v/>
      </c>
      <c r="GE207" s="7"/>
      <c r="GF207" s="7"/>
      <c r="GG207" s="7"/>
      <c r="GH207" s="7"/>
      <c r="GI207" s="7"/>
      <c r="GJ207" s="7"/>
      <c r="GK207" s="7"/>
      <c r="GL207" s="7"/>
      <c r="GM207" s="48"/>
      <c r="GN207" s="7"/>
      <c r="GO207" s="7"/>
      <c r="GP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3"/>
      <c r="AS208" s="7"/>
      <c r="AT208" s="7"/>
      <c r="AU208" s="7"/>
      <c r="AV208" s="7"/>
      <c r="AW208" s="7"/>
      <c r="AX208" s="7"/>
      <c r="AY208" s="7"/>
      <c r="AZ208" s="7"/>
      <c r="BA208" s="7"/>
      <c r="BB208" s="7"/>
      <c r="BC208" s="7"/>
      <c r="BD208" s="7"/>
      <c r="BE208" s="154"/>
      <c r="BF208" s="154"/>
      <c r="BG208" s="7"/>
      <c r="BH208" s="154"/>
      <c r="BI208" s="154"/>
      <c r="BJ208" s="154"/>
      <c r="BK208" s="154"/>
      <c r="BL208" s="154"/>
      <c r="BM208" s="154"/>
      <c r="BN208" s="7"/>
      <c r="BO208" s="7"/>
      <c r="BP208" s="7"/>
      <c r="BQ208" s="7"/>
      <c r="BR208" s="154"/>
      <c r="BS208" s="154"/>
      <c r="BT208" s="7"/>
      <c r="BU208" s="154"/>
      <c r="BV208" s="154"/>
      <c r="BW208" s="154"/>
      <c r="BX208" s="154"/>
      <c r="BY208" s="154"/>
      <c r="BZ208" s="154"/>
      <c r="CA208" s="7"/>
      <c r="CB208" s="7"/>
      <c r="CC208" s="7"/>
      <c r="CD208" s="7"/>
      <c r="CE208" s="154"/>
      <c r="CF208" s="154"/>
      <c r="CG208" s="7"/>
      <c r="CH208" s="154"/>
      <c r="CI208" s="154"/>
      <c r="CJ208" s="154"/>
      <c r="CK208" s="154"/>
      <c r="CL208" s="154"/>
      <c r="CM208" s="154"/>
      <c r="CN208" s="7"/>
      <c r="CO208" s="7"/>
      <c r="CP208" s="7"/>
      <c r="CQ208" s="7"/>
      <c r="CR208" s="154"/>
      <c r="CS208" s="154"/>
      <c r="CT208" s="7"/>
      <c r="CU208" s="154"/>
      <c r="CV208" s="154"/>
      <c r="CW208" s="154"/>
      <c r="CX208" s="154"/>
      <c r="CY208" s="154"/>
      <c r="CZ208" s="154"/>
      <c r="DA208" s="7"/>
      <c r="DB208" s="7"/>
      <c r="DC208" s="7"/>
      <c r="DD208" s="7"/>
      <c r="DE208" s="154"/>
      <c r="DF208" s="154"/>
      <c r="DG208" s="7"/>
      <c r="DH208" s="154"/>
      <c r="DI208" s="154"/>
      <c r="DJ208" s="154"/>
      <c r="DK208" s="154"/>
      <c r="DL208" s="154"/>
      <c r="DM208" s="154"/>
      <c r="DN208" s="7"/>
      <c r="DO208" s="7"/>
      <c r="DP208" s="7"/>
      <c r="DQ208" s="7"/>
      <c r="DR208" s="154" t="str">
        <f>IF('⑤案件貼り付けシート(E6~→A2へ縦横替えで）'!FC204="","",'⑤案件貼り付けシート(E6~→A2へ縦横替えで）'!FC204)</f>
        <v/>
      </c>
      <c r="DS208" s="154" t="str">
        <f>IF('⑤案件貼り付けシート(E6~→A2へ縦横替えで）'!FD204="","",'⑤案件貼り付けシート(E6~→A2へ縦横替えで）'!FD204)</f>
        <v/>
      </c>
      <c r="DT208" s="7" t="str" cm="1">
        <f t="array" ref="DT208">IF('⑤案件貼り付けシート(E6~→A2へ縦横替えで）'!FE204="","",_xlfn.IFS('⑤案件貼り付けシート(E6~→A2へ縦横替えで）'!FE204="固定",1,'⑤案件貼り付けシート(E6~→A2へ縦横替えで）'!FE204="流動",2,'⑤案件貼り付けシート(E6~→A2へ縦横替えで）'!FE204="対象外",""))</f>
        <v/>
      </c>
      <c r="DU208" s="154" t="str">
        <f>IF('⑤案件貼り付けシート(E6~→A2へ縦横替えで）'!$FE204="固定",IF('⑤案件貼り付けシート(E6~→A2へ縦横替えで）'!FF204="","",'⑤案件貼り付けシート(E6~→A2へ縦横替えで）'!FF204),"")</f>
        <v/>
      </c>
      <c r="DV208" s="154" t="str">
        <f>IF('⑤案件貼り付けシート(E6~→A2へ縦横替えで）'!$FE204="固定",IF('⑤案件貼り付けシート(E6~→A2へ縦横替えで）'!FG204="","",'⑤案件貼り付けシート(E6~→A2へ縦横替えで）'!FG204),"")</f>
        <v/>
      </c>
      <c r="DW208" s="154" t="str">
        <f>IF('⑤案件貼り付けシート(E6~→A2へ縦横替えで）'!$FE204="固定",IF('⑤案件貼り付けシート(E6~→A2へ縦横替えで）'!FH204="","",'⑤案件貼り付けシート(E6~→A2へ縦横替えで）'!FH204),"")</f>
        <v/>
      </c>
      <c r="DX208" s="154" t="str">
        <f>IF('⑤案件貼り付けシート(E6~→A2へ縦横替えで）'!$FE204="固定",IF('⑤案件貼り付けシート(E6~→A2へ縦横替えで）'!FI204="","",'⑤案件貼り付けシート(E6~→A2へ縦横替えで）'!FI204),"")</f>
        <v/>
      </c>
      <c r="DY208" s="154" t="str">
        <f>IF('⑤案件貼り付けシート(E6~→A2へ縦横替えで）'!$FE204="固定",IF('⑤案件貼り付けシート(E6~→A2へ縦横替えで）'!FJ204="","",'⑤案件貼り付けシート(E6~→A2へ縦横替えで）'!FJ204),"")</f>
        <v/>
      </c>
      <c r="DZ208" s="154" t="str">
        <f>IF('⑤案件貼り付けシート(E6~→A2へ縦横替えで）'!$FE204="固定",IF('⑤案件貼り付けシート(E6~→A2へ縦横替えで）'!FK204="","",'⑤案件貼り付けシート(E6~→A2へ縦横替えで）'!FK204),"")</f>
        <v/>
      </c>
      <c r="EA208" s="7" t="str">
        <f>IF('⑤案件貼り付けシート(E6~→A2へ縦横替えで）'!$FE204="固定",IF('⑤案件貼り付けシート(E6~→A2へ縦横替えで）'!FL204="","",'⑤案件貼り付けシート(E6~→A2へ縦横替えで）'!FL204),"")</f>
        <v/>
      </c>
      <c r="EB208" s="7" t="str">
        <f>IF('⑤案件貼り付けシート(E6~→A2へ縦横替えで）'!FM204="","",'⑤案件貼り付けシート(E6~→A2へ縦横替えで）'!FM204)</f>
        <v/>
      </c>
      <c r="EC208" s="7" t="str">
        <f>IF('⑤案件貼り付けシート(E6~→A2へ縦横替えで）'!FN204="","",'⑤案件貼り付けシート(E6~→A2へ縦横替えで）'!FN204)</f>
        <v/>
      </c>
      <c r="ED208" s="7" t="str">
        <f>IF('⑤案件貼り付けシート(E6~→A2へ縦横替えで）'!FO204="","",'⑤案件貼り付けシート(E6~→A2へ縦横替えで）'!FO204)</f>
        <v/>
      </c>
      <c r="EE208" s="154" t="str">
        <f>IF('⑤案件貼り付けシート(E6~→A2へ縦横替えで）'!FQ204="","",'⑤案件貼り付けシート(E6~→A2へ縦横替えで）'!FQ204)</f>
        <v/>
      </c>
      <c r="EF208" s="154" t="str">
        <f>IF('⑤案件貼り付けシート(E6~→A2へ縦横替えで）'!FR204="","",'⑤案件貼り付けシート(E6~→A2へ縦横替えで）'!FR204)</f>
        <v/>
      </c>
      <c r="EG208" s="7" t="str" cm="1">
        <f t="array" ref="EG208">IF('⑤案件貼り付けシート(E6~→A2へ縦横替えで）'!FS204="","",_xlfn.IFS('⑤案件貼り付けシート(E6~→A2へ縦横替えで）'!FS204="固定",1,'⑤案件貼り付けシート(E6~→A2へ縦横替えで）'!FS204="流動",2,'⑤案件貼り付けシート(E6~→A2へ縦横替えで）'!FS204="対象外",""))</f>
        <v/>
      </c>
      <c r="EH208" s="154" t="str">
        <f>IF('⑤案件貼り付けシート(E6~→A2へ縦横替えで）'!$FS204="固定",IF('⑤案件貼り付けシート(E6~→A2へ縦横替えで）'!FT204="","",'⑤案件貼り付けシート(E6~→A2へ縦横替えで）'!FT204),"")</f>
        <v/>
      </c>
      <c r="EI208" s="154" t="str">
        <f>IF('⑤案件貼り付けシート(E6~→A2へ縦横替えで）'!$FS204="固定",IF('⑤案件貼り付けシート(E6~→A2へ縦横替えで）'!FU204="","",'⑤案件貼り付けシート(E6~→A2へ縦横替えで）'!FU204),"")</f>
        <v/>
      </c>
      <c r="EJ208" s="154" t="str">
        <f>IF('⑤案件貼り付けシート(E6~→A2へ縦横替えで）'!$FS204="固定",IF('⑤案件貼り付けシート(E6~→A2へ縦横替えで）'!FV204="","",'⑤案件貼り付けシート(E6~→A2へ縦横替えで）'!FV204),"")</f>
        <v/>
      </c>
      <c r="EK208" s="154" t="str">
        <f>IF('⑤案件貼り付けシート(E6~→A2へ縦横替えで）'!$FS204="固定",IF('⑤案件貼り付けシート(E6~→A2へ縦横替えで）'!FW204="","",'⑤案件貼り付けシート(E6~→A2へ縦横替えで）'!FW204),"")</f>
        <v/>
      </c>
      <c r="EL208" s="154" t="str">
        <f>IF('⑤案件貼り付けシート(E6~→A2へ縦横替えで）'!$FS204="固定",IF('⑤案件貼り付けシート(E6~→A2へ縦横替えで）'!FX204="","",'⑤案件貼り付けシート(E6~→A2へ縦横替えで）'!FX204),"")</f>
        <v/>
      </c>
      <c r="EM208" s="154" t="str">
        <f>IF('⑤案件貼り付けシート(E6~→A2へ縦横替えで）'!$FS204="固定",IF('⑤案件貼り付けシート(E6~→A2へ縦横替えで）'!FY204="","",'⑤案件貼り付けシート(E6~→A2へ縦横替えで）'!FY204),"")</f>
        <v/>
      </c>
      <c r="EN208" s="7" t="str">
        <f>IF('⑤案件貼り付けシート(E6~→A2へ縦横替えで）'!$FS204="固定",IF('⑤案件貼り付けシート(E6~→A2へ縦横替えで）'!FZ204="","",'⑤案件貼り付けシート(E6~→A2へ縦横替えで）'!FZ204),"")</f>
        <v/>
      </c>
      <c r="EO208" s="7" t="str">
        <f>IF('⑤案件貼り付けシート(E6~→A2へ縦横替えで）'!GA204="","",'⑤案件貼り付けシート(E6~→A2へ縦横替えで）'!GA204)</f>
        <v/>
      </c>
      <c r="EP208" s="7" t="str">
        <f>IF('⑤案件貼り付けシート(E6~→A2へ縦横替えで）'!GB204="","",'⑤案件貼り付けシート(E6~→A2へ縦横替えで）'!GB204)</f>
        <v/>
      </c>
      <c r="EQ208" s="7" t="str">
        <f>IF('⑤案件貼り付けシート(E6~→A2へ縦横替えで）'!GC204="","",'⑤案件貼り付けシート(E6~→A2へ縦横替えで）'!GC204)</f>
        <v/>
      </c>
      <c r="ER208" s="154" t="str">
        <f>IF('⑤案件貼り付けシート(E6~→A2へ縦横替えで）'!GE204="","",'⑤案件貼り付けシート(E6~→A2へ縦横替えで）'!GE204)</f>
        <v/>
      </c>
      <c r="ES208" s="154" t="str">
        <f>IF('⑤案件貼り付けシート(E6~→A2へ縦横替えで）'!GF204="","",'⑤案件貼り付けシート(E6~→A2へ縦横替えで）'!GF204)</f>
        <v/>
      </c>
      <c r="ET208" s="7" t="str" cm="1">
        <f t="array" ref="ET208">IF('⑤案件貼り付けシート(E6~→A2へ縦横替えで）'!GG204="","",_xlfn.IFS('⑤案件貼り付けシート(E6~→A2へ縦横替えで）'!GG204="固定",1,'⑤案件貼り付けシート(E6~→A2へ縦横替えで）'!GG204="流動",2,'⑤案件貼り付けシート(E6~→A2へ縦横替えで）'!GG204="対象外",""))</f>
        <v/>
      </c>
      <c r="EU208" s="154" t="str">
        <f>IF('⑤案件貼り付けシート(E6~→A2へ縦横替えで）'!$GG204="固定",IF('⑤案件貼り付けシート(E6~→A2へ縦横替えで）'!GH204="","",'⑤案件貼り付けシート(E6~→A2へ縦横替えで）'!GH204),"")</f>
        <v/>
      </c>
      <c r="EV208" s="154" t="str">
        <f>IF('⑤案件貼り付けシート(E6~→A2へ縦横替えで）'!$GG204="固定",IF('⑤案件貼り付けシート(E6~→A2へ縦横替えで）'!GI204="","",'⑤案件貼り付けシート(E6~→A2へ縦横替えで）'!GI204),"")</f>
        <v/>
      </c>
      <c r="EW208" s="154" t="str">
        <f>IF('⑤案件貼り付けシート(E6~→A2へ縦横替えで）'!$GG204="固定",IF('⑤案件貼り付けシート(E6~→A2へ縦横替えで）'!GJ204="","",'⑤案件貼り付けシート(E6~→A2へ縦横替えで）'!GJ204),"")</f>
        <v/>
      </c>
      <c r="EX208" s="154" t="str">
        <f>IF('⑤案件貼り付けシート(E6~→A2へ縦横替えで）'!$GG204="固定",IF('⑤案件貼り付けシート(E6~→A2へ縦横替えで）'!GK204="","",'⑤案件貼り付けシート(E6~→A2へ縦横替えで）'!GK204),"")</f>
        <v/>
      </c>
      <c r="EY208" s="154" t="str">
        <f>IF('⑤案件貼り付けシート(E6~→A2へ縦横替えで）'!$GG204="固定",IF('⑤案件貼り付けシート(E6~→A2へ縦横替えで）'!GL204="","",'⑤案件貼り付けシート(E6~→A2へ縦横替えで）'!GL204),"")</f>
        <v/>
      </c>
      <c r="EZ208" s="154" t="str">
        <f>IF('⑤案件貼り付けシート(E6~→A2へ縦横替えで）'!$GG204="固定",IF('⑤案件貼り付けシート(E6~→A2へ縦横替えで）'!GM204="","",'⑤案件貼り付けシート(E6~→A2へ縦横替えで）'!GM204),"")</f>
        <v/>
      </c>
      <c r="FA208" s="7" t="str">
        <f>IF('⑤案件貼り付けシート(E6~→A2へ縦横替えで）'!$GG204="固定",IF('⑤案件貼り付けシート(E6~→A2へ縦横替えで）'!GN204="","",'⑤案件貼り付けシート(E6~→A2へ縦横替えで）'!GN204),"")</f>
        <v/>
      </c>
      <c r="FB208" s="7" t="str">
        <f>IF('⑤案件貼り付けシート(E6~→A2へ縦横替えで）'!GO204="","",'⑤案件貼り付けシート(E6~→A2へ縦横替えで）'!GO204)</f>
        <v/>
      </c>
      <c r="FC208" s="7" t="str">
        <f>IF('⑤案件貼り付けシート(E6~→A2へ縦横替えで）'!GP204="","",'⑤案件貼り付けシート(E6~→A2へ縦横替えで）'!GP204)</f>
        <v/>
      </c>
      <c r="FD208" s="7" t="str">
        <f>IF('⑤案件貼り付けシート(E6~→A2へ縦横替えで）'!GQ204="","",'⑤案件貼り付けシート(E6~→A2へ縦横替えで）'!GQ204)</f>
        <v/>
      </c>
      <c r="FE208" s="154" t="str">
        <f>IF('⑤案件貼り付けシート(E6~→A2へ縦横替えで）'!GS204="","",'⑤案件貼り付けシート(E6~→A2へ縦横替えで）'!GS204)</f>
        <v/>
      </c>
      <c r="FF208" s="154" t="str">
        <f>IF('⑤案件貼り付けシート(E6~→A2へ縦横替えで）'!GT204="","",'⑤案件貼り付けシート(E6~→A2へ縦横替えで）'!GT204)</f>
        <v/>
      </c>
      <c r="FG208" s="7" t="str" cm="1">
        <f t="array" ref="FG208">IF('⑤案件貼り付けシート(E6~→A2へ縦横替えで）'!GU204="","",_xlfn.IFS('⑤案件貼り付けシート(E6~→A2へ縦横替えで）'!GU204="固定",1,'⑤案件貼り付けシート(E6~→A2へ縦横替えで）'!GU204="流動",2,'⑤案件貼り付けシート(E6~→A2へ縦横替えで）'!GU204="対象外",""))</f>
        <v/>
      </c>
      <c r="FH208" s="154" t="str">
        <f>IF('⑤案件貼り付けシート(E6~→A2へ縦横替えで）'!$GU204="固定",IF('⑤案件貼り付けシート(E6~→A2へ縦横替えで）'!GV204="","",'⑤案件貼り付けシート(E6~→A2へ縦横替えで）'!GV204),"")</f>
        <v/>
      </c>
      <c r="FI208" s="154" t="str">
        <f>IF('⑤案件貼り付けシート(E6~→A2へ縦横替えで）'!$GU204="固定",IF('⑤案件貼り付けシート(E6~→A2へ縦横替えで）'!GW204="","",'⑤案件貼り付けシート(E6~→A2へ縦横替えで）'!GW204),"")</f>
        <v/>
      </c>
      <c r="FJ208" s="154" t="str">
        <f>IF('⑤案件貼り付けシート(E6~→A2へ縦横替えで）'!$GU204="固定",IF('⑤案件貼り付けシート(E6~→A2へ縦横替えで）'!GX204="","",'⑤案件貼り付けシート(E6~→A2へ縦横替えで）'!GX204),"")</f>
        <v/>
      </c>
      <c r="FK208" s="154" t="str">
        <f>IF('⑤案件貼り付けシート(E6~→A2へ縦横替えで）'!$GU204="固定",IF('⑤案件貼り付けシート(E6~→A2へ縦横替えで）'!GY204="","",'⑤案件貼り付けシート(E6~→A2へ縦横替えで）'!GY204),"")</f>
        <v/>
      </c>
      <c r="FL208" s="154" t="str">
        <f>IF('⑤案件貼り付けシート(E6~→A2へ縦横替えで）'!$GU204="固定",IF('⑤案件貼り付けシート(E6~→A2へ縦横替えで）'!GZ204="","",'⑤案件貼り付けシート(E6~→A2へ縦横替えで）'!GZ204),"")</f>
        <v/>
      </c>
      <c r="FM208" s="154" t="str">
        <f>IF('⑤案件貼り付けシート(E6~→A2へ縦横替えで）'!$GU204="固定",IF('⑤案件貼り付けシート(E6~→A2へ縦横替えで）'!HA204="","",'⑤案件貼り付けシート(E6~→A2へ縦横替えで）'!HA204),"")</f>
        <v/>
      </c>
      <c r="FN208" s="7" t="str">
        <f>IF('⑤案件貼り付けシート(E6~→A2へ縦横替えで）'!$GU204="固定",IF('⑤案件貼り付けシート(E6~→A2へ縦横替えで）'!HB204="","",'⑤案件貼り付けシート(E6~→A2へ縦横替えで）'!HB204),"")</f>
        <v/>
      </c>
      <c r="FO208" s="7" t="str">
        <f>IF('⑤案件貼り付けシート(E6~→A2へ縦横替えで）'!HC204="","",'⑤案件貼り付けシート(E6~→A2へ縦横替えで）'!HC204)</f>
        <v/>
      </c>
      <c r="FP208" s="7" t="str">
        <f>IF('⑤案件貼り付けシート(E6~→A2へ縦横替えで）'!HD204="","",'⑤案件貼り付けシート(E6~→A2へ縦横替えで）'!HD204)</f>
        <v/>
      </c>
      <c r="FQ208" s="7" t="str">
        <f>IF('⑤案件貼り付けシート(E6~→A2へ縦横替えで）'!HE204="","",'⑤案件貼り付けシート(E6~→A2へ縦横替えで）'!HE204)</f>
        <v/>
      </c>
      <c r="FR208" s="154" t="str">
        <f>IF('⑤案件貼り付けシート(E6~→A2へ縦横替えで）'!HG204="","",'⑤案件貼り付けシート(E6~→A2へ縦横替えで）'!HG204)</f>
        <v/>
      </c>
      <c r="FS208" s="154" t="str">
        <f>IF('⑤案件貼り付けシート(E6~→A2へ縦横替えで）'!HH204="","",'⑤案件貼り付けシート(E6~→A2へ縦横替えで）'!HH204)</f>
        <v/>
      </c>
      <c r="FT208" s="7" t="str" cm="1">
        <f t="array" ref="FT208">IF('⑤案件貼り付けシート(E6~→A2へ縦横替えで）'!HI204="","",_xlfn.IFS('⑤案件貼り付けシート(E6~→A2へ縦横替えで）'!HI204="固定",1,'⑤案件貼り付けシート(E6~→A2へ縦横替えで）'!HI204="流動",2,'⑤案件貼り付けシート(E6~→A2へ縦横替えで）'!HI204="対象外",""))</f>
        <v/>
      </c>
      <c r="FU208" s="154" t="str">
        <f>IF('⑤案件貼り付けシート(E6~→A2へ縦横替えで）'!$HI204="固定",IF('⑤案件貼り付けシート(E6~→A2へ縦横替えで）'!HJ204="","",'⑤案件貼り付けシート(E6~→A2へ縦横替えで）'!HJ204),"")</f>
        <v/>
      </c>
      <c r="FV208" s="154" t="str">
        <f>IF('⑤案件貼り付けシート(E6~→A2へ縦横替えで）'!$HI204="固定",IF('⑤案件貼り付けシート(E6~→A2へ縦横替えで）'!HK204="","",'⑤案件貼り付けシート(E6~→A2へ縦横替えで）'!HK204),"")</f>
        <v/>
      </c>
      <c r="FW208" s="154" t="str">
        <f>IF('⑤案件貼り付けシート(E6~→A2へ縦横替えで）'!$HI204="固定",IF('⑤案件貼り付けシート(E6~→A2へ縦横替えで）'!HL204="","",'⑤案件貼り付けシート(E6~→A2へ縦横替えで）'!HL204),"")</f>
        <v/>
      </c>
      <c r="FX208" s="154" t="str">
        <f>IF('⑤案件貼り付けシート(E6~→A2へ縦横替えで）'!$HI204="固定",IF('⑤案件貼り付けシート(E6~→A2へ縦横替えで）'!HM204="","",'⑤案件貼り付けシート(E6~→A2へ縦横替えで）'!HM204),"")</f>
        <v/>
      </c>
      <c r="FY208" s="154" t="str">
        <f>IF('⑤案件貼り付けシート(E6~→A2へ縦横替えで）'!$HI204="固定",IF('⑤案件貼り付けシート(E6~→A2へ縦横替えで）'!HN204="","",'⑤案件貼り付けシート(E6~→A2へ縦横替えで）'!HN204),"")</f>
        <v/>
      </c>
      <c r="FZ208" s="154" t="str">
        <f>IF('⑤案件貼り付けシート(E6~→A2へ縦横替えで）'!$HI204="固定",IF('⑤案件貼り付けシート(E6~→A2へ縦横替えで）'!HO204="","",'⑤案件貼り付けシート(E6~→A2へ縦横替えで）'!HO204),"")</f>
        <v/>
      </c>
      <c r="GA208" s="7" t="str">
        <f>IF('⑤案件貼り付けシート(E6~→A2へ縦横替えで）'!$HI204="固定",IF('⑤案件貼り付けシート(E6~→A2へ縦横替えで）'!HP204="","",'⑤案件貼り付けシート(E6~→A2へ縦横替えで）'!HP204),"")</f>
        <v/>
      </c>
      <c r="GB208" s="7" t="str">
        <f>IF('⑤案件貼り付けシート(E6~→A2へ縦横替えで）'!HQ204="","",'⑤案件貼り付けシート(E6~→A2へ縦横替えで）'!HQ204)</f>
        <v/>
      </c>
      <c r="GC208" s="7" t="str">
        <f>IF('⑤案件貼り付けシート(E6~→A2へ縦横替えで）'!HR204="","",'⑤案件貼り付けシート(E6~→A2へ縦横替えで）'!HR204)</f>
        <v/>
      </c>
      <c r="GD208" s="7" t="str">
        <f>IF('⑤案件貼り付けシート(E6~→A2へ縦横替えで）'!HS204="","",'⑤案件貼り付けシート(E6~→A2へ縦横替えで）'!HS204)</f>
        <v/>
      </c>
      <c r="GE208" s="7"/>
      <c r="GF208" s="7"/>
      <c r="GG208" s="7"/>
      <c r="GH208" s="7"/>
      <c r="GI208" s="7"/>
      <c r="GJ208" s="7"/>
      <c r="GK208" s="7"/>
      <c r="GL208" s="7"/>
      <c r="GM208" s="48"/>
      <c r="GN208" s="7"/>
      <c r="GO208" s="7"/>
      <c r="GP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3"/>
      <c r="AS209" s="7"/>
      <c r="AT209" s="7"/>
      <c r="AU209" s="7"/>
      <c r="AV209" s="7"/>
      <c r="AW209" s="7"/>
      <c r="AX209" s="7"/>
      <c r="AY209" s="7"/>
      <c r="AZ209" s="7"/>
      <c r="BA209" s="7"/>
      <c r="BB209" s="7"/>
      <c r="BC209" s="7"/>
      <c r="BD209" s="7"/>
      <c r="BE209" s="154"/>
      <c r="BF209" s="154"/>
      <c r="BG209" s="7"/>
      <c r="BH209" s="154"/>
      <c r="BI209" s="154"/>
      <c r="BJ209" s="154"/>
      <c r="BK209" s="154"/>
      <c r="BL209" s="154"/>
      <c r="BM209" s="154"/>
      <c r="BN209" s="7"/>
      <c r="BO209" s="7"/>
      <c r="BP209" s="7"/>
      <c r="BQ209" s="7"/>
      <c r="BR209" s="154"/>
      <c r="BS209" s="154"/>
      <c r="BT209" s="7"/>
      <c r="BU209" s="154"/>
      <c r="BV209" s="154"/>
      <c r="BW209" s="154"/>
      <c r="BX209" s="154"/>
      <c r="BY209" s="154"/>
      <c r="BZ209" s="154"/>
      <c r="CA209" s="7"/>
      <c r="CB209" s="7"/>
      <c r="CC209" s="7"/>
      <c r="CD209" s="7"/>
      <c r="CE209" s="154"/>
      <c r="CF209" s="154"/>
      <c r="CG209" s="7"/>
      <c r="CH209" s="154"/>
      <c r="CI209" s="154"/>
      <c r="CJ209" s="154"/>
      <c r="CK209" s="154"/>
      <c r="CL209" s="154"/>
      <c r="CM209" s="154"/>
      <c r="CN209" s="7"/>
      <c r="CO209" s="7"/>
      <c r="CP209" s="7"/>
      <c r="CQ209" s="7"/>
      <c r="CR209" s="154"/>
      <c r="CS209" s="154"/>
      <c r="CT209" s="7"/>
      <c r="CU209" s="154"/>
      <c r="CV209" s="154"/>
      <c r="CW209" s="154"/>
      <c r="CX209" s="154"/>
      <c r="CY209" s="154"/>
      <c r="CZ209" s="154"/>
      <c r="DA209" s="7"/>
      <c r="DB209" s="7"/>
      <c r="DC209" s="7"/>
      <c r="DD209" s="7"/>
      <c r="DE209" s="154"/>
      <c r="DF209" s="154"/>
      <c r="DG209" s="7"/>
      <c r="DH209" s="154"/>
      <c r="DI209" s="154"/>
      <c r="DJ209" s="154"/>
      <c r="DK209" s="154"/>
      <c r="DL209" s="154"/>
      <c r="DM209" s="154"/>
      <c r="DN209" s="7"/>
      <c r="DO209" s="7"/>
      <c r="DP209" s="7"/>
      <c r="DQ209" s="7"/>
      <c r="DR209" s="154" t="str">
        <f>IF('⑤案件貼り付けシート(E6~→A2へ縦横替えで）'!FC205="","",'⑤案件貼り付けシート(E6~→A2へ縦横替えで）'!FC205)</f>
        <v/>
      </c>
      <c r="DS209" s="154" t="str">
        <f>IF('⑤案件貼り付けシート(E6~→A2へ縦横替えで）'!FD205="","",'⑤案件貼り付けシート(E6~→A2へ縦横替えで）'!FD205)</f>
        <v/>
      </c>
      <c r="DT209" s="7" t="str" cm="1">
        <f t="array" ref="DT209">IF('⑤案件貼り付けシート(E6~→A2へ縦横替えで）'!FE205="","",_xlfn.IFS('⑤案件貼り付けシート(E6~→A2へ縦横替えで）'!FE205="固定",1,'⑤案件貼り付けシート(E6~→A2へ縦横替えで）'!FE205="流動",2,'⑤案件貼り付けシート(E6~→A2へ縦横替えで）'!FE205="対象外",""))</f>
        <v/>
      </c>
      <c r="DU209" s="154" t="str">
        <f>IF('⑤案件貼り付けシート(E6~→A2へ縦横替えで）'!$FE205="固定",IF('⑤案件貼り付けシート(E6~→A2へ縦横替えで）'!FF205="","",'⑤案件貼り付けシート(E6~→A2へ縦横替えで）'!FF205),"")</f>
        <v/>
      </c>
      <c r="DV209" s="154" t="str">
        <f>IF('⑤案件貼り付けシート(E6~→A2へ縦横替えで）'!$FE205="固定",IF('⑤案件貼り付けシート(E6~→A2へ縦横替えで）'!FG205="","",'⑤案件貼り付けシート(E6~→A2へ縦横替えで）'!FG205),"")</f>
        <v/>
      </c>
      <c r="DW209" s="154" t="str">
        <f>IF('⑤案件貼り付けシート(E6~→A2へ縦横替えで）'!$FE205="固定",IF('⑤案件貼り付けシート(E6~→A2へ縦横替えで）'!FH205="","",'⑤案件貼り付けシート(E6~→A2へ縦横替えで）'!FH205),"")</f>
        <v/>
      </c>
      <c r="DX209" s="154" t="str">
        <f>IF('⑤案件貼り付けシート(E6~→A2へ縦横替えで）'!$FE205="固定",IF('⑤案件貼り付けシート(E6~→A2へ縦横替えで）'!FI205="","",'⑤案件貼り付けシート(E6~→A2へ縦横替えで）'!FI205),"")</f>
        <v/>
      </c>
      <c r="DY209" s="154" t="str">
        <f>IF('⑤案件貼り付けシート(E6~→A2へ縦横替えで）'!$FE205="固定",IF('⑤案件貼り付けシート(E6~→A2へ縦横替えで）'!FJ205="","",'⑤案件貼り付けシート(E6~→A2へ縦横替えで）'!FJ205),"")</f>
        <v/>
      </c>
      <c r="DZ209" s="154" t="str">
        <f>IF('⑤案件貼り付けシート(E6~→A2へ縦横替えで）'!$FE205="固定",IF('⑤案件貼り付けシート(E6~→A2へ縦横替えで）'!FK205="","",'⑤案件貼り付けシート(E6~→A2へ縦横替えで）'!FK205),"")</f>
        <v/>
      </c>
      <c r="EA209" s="7" t="str">
        <f>IF('⑤案件貼り付けシート(E6~→A2へ縦横替えで）'!$FE205="固定",IF('⑤案件貼り付けシート(E6~→A2へ縦横替えで）'!FL205="","",'⑤案件貼り付けシート(E6~→A2へ縦横替えで）'!FL205),"")</f>
        <v/>
      </c>
      <c r="EB209" s="7" t="str">
        <f>IF('⑤案件貼り付けシート(E6~→A2へ縦横替えで）'!FM205="","",'⑤案件貼り付けシート(E6~→A2へ縦横替えで）'!FM205)</f>
        <v/>
      </c>
      <c r="EC209" s="7" t="str">
        <f>IF('⑤案件貼り付けシート(E6~→A2へ縦横替えで）'!FN205="","",'⑤案件貼り付けシート(E6~→A2へ縦横替えで）'!FN205)</f>
        <v/>
      </c>
      <c r="ED209" s="7" t="str">
        <f>IF('⑤案件貼り付けシート(E6~→A2へ縦横替えで）'!FO205="","",'⑤案件貼り付けシート(E6~→A2へ縦横替えで）'!FO205)</f>
        <v/>
      </c>
      <c r="EE209" s="154" t="str">
        <f>IF('⑤案件貼り付けシート(E6~→A2へ縦横替えで）'!FQ205="","",'⑤案件貼り付けシート(E6~→A2へ縦横替えで）'!FQ205)</f>
        <v/>
      </c>
      <c r="EF209" s="154" t="str">
        <f>IF('⑤案件貼り付けシート(E6~→A2へ縦横替えで）'!FR205="","",'⑤案件貼り付けシート(E6~→A2へ縦横替えで）'!FR205)</f>
        <v/>
      </c>
      <c r="EG209" s="7" t="str" cm="1">
        <f t="array" ref="EG209">IF('⑤案件貼り付けシート(E6~→A2へ縦横替えで）'!FS205="","",_xlfn.IFS('⑤案件貼り付けシート(E6~→A2へ縦横替えで）'!FS205="固定",1,'⑤案件貼り付けシート(E6~→A2へ縦横替えで）'!FS205="流動",2,'⑤案件貼り付けシート(E6~→A2へ縦横替えで）'!FS205="対象外",""))</f>
        <v/>
      </c>
      <c r="EH209" s="154" t="str">
        <f>IF('⑤案件貼り付けシート(E6~→A2へ縦横替えで）'!$FS205="固定",IF('⑤案件貼り付けシート(E6~→A2へ縦横替えで）'!FT205="","",'⑤案件貼り付けシート(E6~→A2へ縦横替えで）'!FT205),"")</f>
        <v/>
      </c>
      <c r="EI209" s="154" t="str">
        <f>IF('⑤案件貼り付けシート(E6~→A2へ縦横替えで）'!$FS205="固定",IF('⑤案件貼り付けシート(E6~→A2へ縦横替えで）'!FU205="","",'⑤案件貼り付けシート(E6~→A2へ縦横替えで）'!FU205),"")</f>
        <v/>
      </c>
      <c r="EJ209" s="154" t="str">
        <f>IF('⑤案件貼り付けシート(E6~→A2へ縦横替えで）'!$FS205="固定",IF('⑤案件貼り付けシート(E6~→A2へ縦横替えで）'!FV205="","",'⑤案件貼り付けシート(E6~→A2へ縦横替えで）'!FV205),"")</f>
        <v/>
      </c>
      <c r="EK209" s="154" t="str">
        <f>IF('⑤案件貼り付けシート(E6~→A2へ縦横替えで）'!$FS205="固定",IF('⑤案件貼り付けシート(E6~→A2へ縦横替えで）'!FW205="","",'⑤案件貼り付けシート(E6~→A2へ縦横替えで）'!FW205),"")</f>
        <v/>
      </c>
      <c r="EL209" s="154" t="str">
        <f>IF('⑤案件貼り付けシート(E6~→A2へ縦横替えで）'!$FS205="固定",IF('⑤案件貼り付けシート(E6~→A2へ縦横替えで）'!FX205="","",'⑤案件貼り付けシート(E6~→A2へ縦横替えで）'!FX205),"")</f>
        <v/>
      </c>
      <c r="EM209" s="154" t="str">
        <f>IF('⑤案件貼り付けシート(E6~→A2へ縦横替えで）'!$FS205="固定",IF('⑤案件貼り付けシート(E6~→A2へ縦横替えで）'!FY205="","",'⑤案件貼り付けシート(E6~→A2へ縦横替えで）'!FY205),"")</f>
        <v/>
      </c>
      <c r="EN209" s="7" t="str">
        <f>IF('⑤案件貼り付けシート(E6~→A2へ縦横替えで）'!$FS205="固定",IF('⑤案件貼り付けシート(E6~→A2へ縦横替えで）'!FZ205="","",'⑤案件貼り付けシート(E6~→A2へ縦横替えで）'!FZ205),"")</f>
        <v/>
      </c>
      <c r="EO209" s="7" t="str">
        <f>IF('⑤案件貼り付けシート(E6~→A2へ縦横替えで）'!GA205="","",'⑤案件貼り付けシート(E6~→A2へ縦横替えで）'!GA205)</f>
        <v/>
      </c>
      <c r="EP209" s="7" t="str">
        <f>IF('⑤案件貼り付けシート(E6~→A2へ縦横替えで）'!GB205="","",'⑤案件貼り付けシート(E6~→A2へ縦横替えで）'!GB205)</f>
        <v/>
      </c>
      <c r="EQ209" s="7" t="str">
        <f>IF('⑤案件貼り付けシート(E6~→A2へ縦横替えで）'!GC205="","",'⑤案件貼り付けシート(E6~→A2へ縦横替えで）'!GC205)</f>
        <v/>
      </c>
      <c r="ER209" s="154" t="str">
        <f>IF('⑤案件貼り付けシート(E6~→A2へ縦横替えで）'!GE205="","",'⑤案件貼り付けシート(E6~→A2へ縦横替えで）'!GE205)</f>
        <v/>
      </c>
      <c r="ES209" s="154" t="str">
        <f>IF('⑤案件貼り付けシート(E6~→A2へ縦横替えで）'!GF205="","",'⑤案件貼り付けシート(E6~→A2へ縦横替えで）'!GF205)</f>
        <v/>
      </c>
      <c r="ET209" s="7" t="str" cm="1">
        <f t="array" ref="ET209">IF('⑤案件貼り付けシート(E6~→A2へ縦横替えで）'!GG205="","",_xlfn.IFS('⑤案件貼り付けシート(E6~→A2へ縦横替えで）'!GG205="固定",1,'⑤案件貼り付けシート(E6~→A2へ縦横替えで）'!GG205="流動",2,'⑤案件貼り付けシート(E6~→A2へ縦横替えで）'!GG205="対象外",""))</f>
        <v/>
      </c>
      <c r="EU209" s="154" t="str">
        <f>IF('⑤案件貼り付けシート(E6~→A2へ縦横替えで）'!$GG205="固定",IF('⑤案件貼り付けシート(E6~→A2へ縦横替えで）'!GH205="","",'⑤案件貼り付けシート(E6~→A2へ縦横替えで）'!GH205),"")</f>
        <v/>
      </c>
      <c r="EV209" s="154" t="str">
        <f>IF('⑤案件貼り付けシート(E6~→A2へ縦横替えで）'!$GG205="固定",IF('⑤案件貼り付けシート(E6~→A2へ縦横替えで）'!GI205="","",'⑤案件貼り付けシート(E6~→A2へ縦横替えで）'!GI205),"")</f>
        <v/>
      </c>
      <c r="EW209" s="154" t="str">
        <f>IF('⑤案件貼り付けシート(E6~→A2へ縦横替えで）'!$GG205="固定",IF('⑤案件貼り付けシート(E6~→A2へ縦横替えで）'!GJ205="","",'⑤案件貼り付けシート(E6~→A2へ縦横替えで）'!GJ205),"")</f>
        <v/>
      </c>
      <c r="EX209" s="154" t="str">
        <f>IF('⑤案件貼り付けシート(E6~→A2へ縦横替えで）'!$GG205="固定",IF('⑤案件貼り付けシート(E6~→A2へ縦横替えで）'!GK205="","",'⑤案件貼り付けシート(E6~→A2へ縦横替えで）'!GK205),"")</f>
        <v/>
      </c>
      <c r="EY209" s="154" t="str">
        <f>IF('⑤案件貼り付けシート(E6~→A2へ縦横替えで）'!$GG205="固定",IF('⑤案件貼り付けシート(E6~→A2へ縦横替えで）'!GL205="","",'⑤案件貼り付けシート(E6~→A2へ縦横替えで）'!GL205),"")</f>
        <v/>
      </c>
      <c r="EZ209" s="154" t="str">
        <f>IF('⑤案件貼り付けシート(E6~→A2へ縦横替えで）'!$GG205="固定",IF('⑤案件貼り付けシート(E6~→A2へ縦横替えで）'!GM205="","",'⑤案件貼り付けシート(E6~→A2へ縦横替えで）'!GM205),"")</f>
        <v/>
      </c>
      <c r="FA209" s="7" t="str">
        <f>IF('⑤案件貼り付けシート(E6~→A2へ縦横替えで）'!$GG205="固定",IF('⑤案件貼り付けシート(E6~→A2へ縦横替えで）'!GN205="","",'⑤案件貼り付けシート(E6~→A2へ縦横替えで）'!GN205),"")</f>
        <v/>
      </c>
      <c r="FB209" s="7" t="str">
        <f>IF('⑤案件貼り付けシート(E6~→A2へ縦横替えで）'!GO205="","",'⑤案件貼り付けシート(E6~→A2へ縦横替えで）'!GO205)</f>
        <v/>
      </c>
      <c r="FC209" s="7" t="str">
        <f>IF('⑤案件貼り付けシート(E6~→A2へ縦横替えで）'!GP205="","",'⑤案件貼り付けシート(E6~→A2へ縦横替えで）'!GP205)</f>
        <v/>
      </c>
      <c r="FD209" s="7" t="str">
        <f>IF('⑤案件貼り付けシート(E6~→A2へ縦横替えで）'!GQ205="","",'⑤案件貼り付けシート(E6~→A2へ縦横替えで）'!GQ205)</f>
        <v/>
      </c>
      <c r="FE209" s="154" t="str">
        <f>IF('⑤案件貼り付けシート(E6~→A2へ縦横替えで）'!GS205="","",'⑤案件貼り付けシート(E6~→A2へ縦横替えで）'!GS205)</f>
        <v/>
      </c>
      <c r="FF209" s="154" t="str">
        <f>IF('⑤案件貼り付けシート(E6~→A2へ縦横替えで）'!GT205="","",'⑤案件貼り付けシート(E6~→A2へ縦横替えで）'!GT205)</f>
        <v/>
      </c>
      <c r="FG209" s="7" t="str" cm="1">
        <f t="array" ref="FG209">IF('⑤案件貼り付けシート(E6~→A2へ縦横替えで）'!GU205="","",_xlfn.IFS('⑤案件貼り付けシート(E6~→A2へ縦横替えで）'!GU205="固定",1,'⑤案件貼り付けシート(E6~→A2へ縦横替えで）'!GU205="流動",2,'⑤案件貼り付けシート(E6~→A2へ縦横替えで）'!GU205="対象外",""))</f>
        <v/>
      </c>
      <c r="FH209" s="154" t="str">
        <f>IF('⑤案件貼り付けシート(E6~→A2へ縦横替えで）'!$GU205="固定",IF('⑤案件貼り付けシート(E6~→A2へ縦横替えで）'!GV205="","",'⑤案件貼り付けシート(E6~→A2へ縦横替えで）'!GV205),"")</f>
        <v/>
      </c>
      <c r="FI209" s="154" t="str">
        <f>IF('⑤案件貼り付けシート(E6~→A2へ縦横替えで）'!$GU205="固定",IF('⑤案件貼り付けシート(E6~→A2へ縦横替えで）'!GW205="","",'⑤案件貼り付けシート(E6~→A2へ縦横替えで）'!GW205),"")</f>
        <v/>
      </c>
      <c r="FJ209" s="154" t="str">
        <f>IF('⑤案件貼り付けシート(E6~→A2へ縦横替えで）'!$GU205="固定",IF('⑤案件貼り付けシート(E6~→A2へ縦横替えで）'!GX205="","",'⑤案件貼り付けシート(E6~→A2へ縦横替えで）'!GX205),"")</f>
        <v/>
      </c>
      <c r="FK209" s="154" t="str">
        <f>IF('⑤案件貼り付けシート(E6~→A2へ縦横替えで）'!$GU205="固定",IF('⑤案件貼り付けシート(E6~→A2へ縦横替えで）'!GY205="","",'⑤案件貼り付けシート(E6~→A2へ縦横替えで）'!GY205),"")</f>
        <v/>
      </c>
      <c r="FL209" s="154" t="str">
        <f>IF('⑤案件貼り付けシート(E6~→A2へ縦横替えで）'!$GU205="固定",IF('⑤案件貼り付けシート(E6~→A2へ縦横替えで）'!GZ205="","",'⑤案件貼り付けシート(E6~→A2へ縦横替えで）'!GZ205),"")</f>
        <v/>
      </c>
      <c r="FM209" s="154" t="str">
        <f>IF('⑤案件貼り付けシート(E6~→A2へ縦横替えで）'!$GU205="固定",IF('⑤案件貼り付けシート(E6~→A2へ縦横替えで）'!HA205="","",'⑤案件貼り付けシート(E6~→A2へ縦横替えで）'!HA205),"")</f>
        <v/>
      </c>
      <c r="FN209" s="7" t="str">
        <f>IF('⑤案件貼り付けシート(E6~→A2へ縦横替えで）'!$GU205="固定",IF('⑤案件貼り付けシート(E6~→A2へ縦横替えで）'!HB205="","",'⑤案件貼り付けシート(E6~→A2へ縦横替えで）'!HB205),"")</f>
        <v/>
      </c>
      <c r="FO209" s="7" t="str">
        <f>IF('⑤案件貼り付けシート(E6~→A2へ縦横替えで）'!HC205="","",'⑤案件貼り付けシート(E6~→A2へ縦横替えで）'!HC205)</f>
        <v/>
      </c>
      <c r="FP209" s="7" t="str">
        <f>IF('⑤案件貼り付けシート(E6~→A2へ縦横替えで）'!HD205="","",'⑤案件貼り付けシート(E6~→A2へ縦横替えで）'!HD205)</f>
        <v/>
      </c>
      <c r="FQ209" s="7" t="str">
        <f>IF('⑤案件貼り付けシート(E6~→A2へ縦横替えで）'!HE205="","",'⑤案件貼り付けシート(E6~→A2へ縦横替えで）'!HE205)</f>
        <v/>
      </c>
      <c r="FR209" s="154" t="str">
        <f>IF('⑤案件貼り付けシート(E6~→A2へ縦横替えで）'!HG205="","",'⑤案件貼り付けシート(E6~→A2へ縦横替えで）'!HG205)</f>
        <v/>
      </c>
      <c r="FS209" s="154" t="str">
        <f>IF('⑤案件貼り付けシート(E6~→A2へ縦横替えで）'!HH205="","",'⑤案件貼り付けシート(E6~→A2へ縦横替えで）'!HH205)</f>
        <v/>
      </c>
      <c r="FT209" s="7" t="str" cm="1">
        <f t="array" ref="FT209">IF('⑤案件貼り付けシート(E6~→A2へ縦横替えで）'!HI205="","",_xlfn.IFS('⑤案件貼り付けシート(E6~→A2へ縦横替えで）'!HI205="固定",1,'⑤案件貼り付けシート(E6~→A2へ縦横替えで）'!HI205="流動",2,'⑤案件貼り付けシート(E6~→A2へ縦横替えで）'!HI205="対象外",""))</f>
        <v/>
      </c>
      <c r="FU209" s="154" t="str">
        <f>IF('⑤案件貼り付けシート(E6~→A2へ縦横替えで）'!$HI205="固定",IF('⑤案件貼り付けシート(E6~→A2へ縦横替えで）'!HJ205="","",'⑤案件貼り付けシート(E6~→A2へ縦横替えで）'!HJ205),"")</f>
        <v/>
      </c>
      <c r="FV209" s="154" t="str">
        <f>IF('⑤案件貼り付けシート(E6~→A2へ縦横替えで）'!$HI205="固定",IF('⑤案件貼り付けシート(E6~→A2へ縦横替えで）'!HK205="","",'⑤案件貼り付けシート(E6~→A2へ縦横替えで）'!HK205),"")</f>
        <v/>
      </c>
      <c r="FW209" s="154" t="str">
        <f>IF('⑤案件貼り付けシート(E6~→A2へ縦横替えで）'!$HI205="固定",IF('⑤案件貼り付けシート(E6~→A2へ縦横替えで）'!HL205="","",'⑤案件貼り付けシート(E6~→A2へ縦横替えで）'!HL205),"")</f>
        <v/>
      </c>
      <c r="FX209" s="154" t="str">
        <f>IF('⑤案件貼り付けシート(E6~→A2へ縦横替えで）'!$HI205="固定",IF('⑤案件貼り付けシート(E6~→A2へ縦横替えで）'!HM205="","",'⑤案件貼り付けシート(E6~→A2へ縦横替えで）'!HM205),"")</f>
        <v/>
      </c>
      <c r="FY209" s="154" t="str">
        <f>IF('⑤案件貼り付けシート(E6~→A2へ縦横替えで）'!$HI205="固定",IF('⑤案件貼り付けシート(E6~→A2へ縦横替えで）'!HN205="","",'⑤案件貼り付けシート(E6~→A2へ縦横替えで）'!HN205),"")</f>
        <v/>
      </c>
      <c r="FZ209" s="154" t="str">
        <f>IF('⑤案件貼り付けシート(E6~→A2へ縦横替えで）'!$HI205="固定",IF('⑤案件貼り付けシート(E6~→A2へ縦横替えで）'!HO205="","",'⑤案件貼り付けシート(E6~→A2へ縦横替えで）'!HO205),"")</f>
        <v/>
      </c>
      <c r="GA209" s="7" t="str">
        <f>IF('⑤案件貼り付けシート(E6~→A2へ縦横替えで）'!$HI205="固定",IF('⑤案件貼り付けシート(E6~→A2へ縦横替えで）'!HP205="","",'⑤案件貼り付けシート(E6~→A2へ縦横替えで）'!HP205),"")</f>
        <v/>
      </c>
      <c r="GB209" s="7" t="str">
        <f>IF('⑤案件貼り付けシート(E6~→A2へ縦横替えで）'!HQ205="","",'⑤案件貼り付けシート(E6~→A2へ縦横替えで）'!HQ205)</f>
        <v/>
      </c>
      <c r="GC209" s="7" t="str">
        <f>IF('⑤案件貼り付けシート(E6~→A2へ縦横替えで）'!HR205="","",'⑤案件貼り付けシート(E6~→A2へ縦横替えで）'!HR205)</f>
        <v/>
      </c>
      <c r="GD209" s="7" t="str">
        <f>IF('⑤案件貼り付けシート(E6~→A2へ縦横替えで）'!HS205="","",'⑤案件貼り付けシート(E6~→A2へ縦横替えで）'!HS205)</f>
        <v/>
      </c>
      <c r="GE209" s="7"/>
      <c r="GF209" s="7"/>
      <c r="GG209" s="7"/>
      <c r="GH209" s="7"/>
      <c r="GI209" s="7"/>
      <c r="GJ209" s="7"/>
      <c r="GK209" s="7"/>
      <c r="GL209" s="7"/>
      <c r="GM209" s="48"/>
      <c r="GN209" s="7"/>
      <c r="GO209" s="7"/>
      <c r="GP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3"/>
      <c r="AS210" s="7"/>
      <c r="AT210" s="7"/>
      <c r="AU210" s="7"/>
      <c r="AV210" s="7"/>
      <c r="AW210" s="7"/>
      <c r="AX210" s="7"/>
      <c r="AY210" s="7"/>
      <c r="AZ210" s="7"/>
      <c r="BA210" s="7"/>
      <c r="BB210" s="7"/>
      <c r="BC210" s="7"/>
      <c r="BD210" s="7"/>
      <c r="BE210" s="154"/>
      <c r="BF210" s="154"/>
      <c r="BG210" s="7"/>
      <c r="BH210" s="154"/>
      <c r="BI210" s="154"/>
      <c r="BJ210" s="154"/>
      <c r="BK210" s="154"/>
      <c r="BL210" s="154"/>
      <c r="BM210" s="154"/>
      <c r="BN210" s="7"/>
      <c r="BO210" s="7"/>
      <c r="BP210" s="7"/>
      <c r="BQ210" s="7"/>
      <c r="BR210" s="154"/>
      <c r="BS210" s="154"/>
      <c r="BT210" s="7"/>
      <c r="BU210" s="154"/>
      <c r="BV210" s="154"/>
      <c r="BW210" s="154"/>
      <c r="BX210" s="154"/>
      <c r="BY210" s="154"/>
      <c r="BZ210" s="154"/>
      <c r="CA210" s="7"/>
      <c r="CB210" s="7"/>
      <c r="CC210" s="7"/>
      <c r="CD210" s="7"/>
      <c r="CE210" s="154"/>
      <c r="CF210" s="154"/>
      <c r="CG210" s="7"/>
      <c r="CH210" s="154"/>
      <c r="CI210" s="154"/>
      <c r="CJ210" s="154"/>
      <c r="CK210" s="154"/>
      <c r="CL210" s="154"/>
      <c r="CM210" s="154"/>
      <c r="CN210" s="7"/>
      <c r="CO210" s="7"/>
      <c r="CP210" s="7"/>
      <c r="CQ210" s="7"/>
      <c r="CR210" s="154"/>
      <c r="CS210" s="154"/>
      <c r="CT210" s="7"/>
      <c r="CU210" s="154"/>
      <c r="CV210" s="154"/>
      <c r="CW210" s="154"/>
      <c r="CX210" s="154"/>
      <c r="CY210" s="154"/>
      <c r="CZ210" s="154"/>
      <c r="DA210" s="7"/>
      <c r="DB210" s="7"/>
      <c r="DC210" s="7"/>
      <c r="DD210" s="7"/>
      <c r="DE210" s="154"/>
      <c r="DF210" s="154"/>
      <c r="DG210" s="7"/>
      <c r="DH210" s="154"/>
      <c r="DI210" s="154"/>
      <c r="DJ210" s="154"/>
      <c r="DK210" s="154"/>
      <c r="DL210" s="154"/>
      <c r="DM210" s="154"/>
      <c r="DN210" s="7"/>
      <c r="DO210" s="7"/>
      <c r="DP210" s="7"/>
      <c r="DQ210" s="7"/>
      <c r="DR210" s="154" t="str">
        <f>IF('⑤案件貼り付けシート(E6~→A2へ縦横替えで）'!FC206="","",'⑤案件貼り付けシート(E6~→A2へ縦横替えで）'!FC206)</f>
        <v/>
      </c>
      <c r="DS210" s="154" t="str">
        <f>IF('⑤案件貼り付けシート(E6~→A2へ縦横替えで）'!FD206="","",'⑤案件貼り付けシート(E6~→A2へ縦横替えで）'!FD206)</f>
        <v/>
      </c>
      <c r="DT210" s="7" t="str" cm="1">
        <f t="array" ref="DT210">IF('⑤案件貼り付けシート(E6~→A2へ縦横替えで）'!FE206="","",_xlfn.IFS('⑤案件貼り付けシート(E6~→A2へ縦横替えで）'!FE206="固定",1,'⑤案件貼り付けシート(E6~→A2へ縦横替えで）'!FE206="流動",2,'⑤案件貼り付けシート(E6~→A2へ縦横替えで）'!FE206="対象外",""))</f>
        <v/>
      </c>
      <c r="DU210" s="154" t="str">
        <f>IF('⑤案件貼り付けシート(E6~→A2へ縦横替えで）'!$FE206="固定",IF('⑤案件貼り付けシート(E6~→A2へ縦横替えで）'!FF206="","",'⑤案件貼り付けシート(E6~→A2へ縦横替えで）'!FF206),"")</f>
        <v/>
      </c>
      <c r="DV210" s="154" t="str">
        <f>IF('⑤案件貼り付けシート(E6~→A2へ縦横替えで）'!$FE206="固定",IF('⑤案件貼り付けシート(E6~→A2へ縦横替えで）'!FG206="","",'⑤案件貼り付けシート(E6~→A2へ縦横替えで）'!FG206),"")</f>
        <v/>
      </c>
      <c r="DW210" s="154" t="str">
        <f>IF('⑤案件貼り付けシート(E6~→A2へ縦横替えで）'!$FE206="固定",IF('⑤案件貼り付けシート(E6~→A2へ縦横替えで）'!FH206="","",'⑤案件貼り付けシート(E6~→A2へ縦横替えで）'!FH206),"")</f>
        <v/>
      </c>
      <c r="DX210" s="154" t="str">
        <f>IF('⑤案件貼り付けシート(E6~→A2へ縦横替えで）'!$FE206="固定",IF('⑤案件貼り付けシート(E6~→A2へ縦横替えで）'!FI206="","",'⑤案件貼り付けシート(E6~→A2へ縦横替えで）'!FI206),"")</f>
        <v/>
      </c>
      <c r="DY210" s="154" t="str">
        <f>IF('⑤案件貼り付けシート(E6~→A2へ縦横替えで）'!$FE206="固定",IF('⑤案件貼り付けシート(E6~→A2へ縦横替えで）'!FJ206="","",'⑤案件貼り付けシート(E6~→A2へ縦横替えで）'!FJ206),"")</f>
        <v/>
      </c>
      <c r="DZ210" s="154" t="str">
        <f>IF('⑤案件貼り付けシート(E6~→A2へ縦横替えで）'!$FE206="固定",IF('⑤案件貼り付けシート(E6~→A2へ縦横替えで）'!FK206="","",'⑤案件貼り付けシート(E6~→A2へ縦横替えで）'!FK206),"")</f>
        <v/>
      </c>
      <c r="EA210" s="7" t="str">
        <f>IF('⑤案件貼り付けシート(E6~→A2へ縦横替えで）'!$FE206="固定",IF('⑤案件貼り付けシート(E6~→A2へ縦横替えで）'!FL206="","",'⑤案件貼り付けシート(E6~→A2へ縦横替えで）'!FL206),"")</f>
        <v/>
      </c>
      <c r="EB210" s="7" t="str">
        <f>IF('⑤案件貼り付けシート(E6~→A2へ縦横替えで）'!FM206="","",'⑤案件貼り付けシート(E6~→A2へ縦横替えで）'!FM206)</f>
        <v/>
      </c>
      <c r="EC210" s="7" t="str">
        <f>IF('⑤案件貼り付けシート(E6~→A2へ縦横替えで）'!FN206="","",'⑤案件貼り付けシート(E6~→A2へ縦横替えで）'!FN206)</f>
        <v/>
      </c>
      <c r="ED210" s="7" t="str">
        <f>IF('⑤案件貼り付けシート(E6~→A2へ縦横替えで）'!FO206="","",'⑤案件貼り付けシート(E6~→A2へ縦横替えで）'!FO206)</f>
        <v/>
      </c>
      <c r="EE210" s="154" t="str">
        <f>IF('⑤案件貼り付けシート(E6~→A2へ縦横替えで）'!FQ206="","",'⑤案件貼り付けシート(E6~→A2へ縦横替えで）'!FQ206)</f>
        <v/>
      </c>
      <c r="EF210" s="154" t="str">
        <f>IF('⑤案件貼り付けシート(E6~→A2へ縦横替えで）'!FR206="","",'⑤案件貼り付けシート(E6~→A2へ縦横替えで）'!FR206)</f>
        <v/>
      </c>
      <c r="EG210" s="7" t="str" cm="1">
        <f t="array" ref="EG210">IF('⑤案件貼り付けシート(E6~→A2へ縦横替えで）'!FS206="","",_xlfn.IFS('⑤案件貼り付けシート(E6~→A2へ縦横替えで）'!FS206="固定",1,'⑤案件貼り付けシート(E6~→A2へ縦横替えで）'!FS206="流動",2,'⑤案件貼り付けシート(E6~→A2へ縦横替えで）'!FS206="対象外",""))</f>
        <v/>
      </c>
      <c r="EH210" s="154" t="str">
        <f>IF('⑤案件貼り付けシート(E6~→A2へ縦横替えで）'!$FS206="固定",IF('⑤案件貼り付けシート(E6~→A2へ縦横替えで）'!FT206="","",'⑤案件貼り付けシート(E6~→A2へ縦横替えで）'!FT206),"")</f>
        <v/>
      </c>
      <c r="EI210" s="154" t="str">
        <f>IF('⑤案件貼り付けシート(E6~→A2へ縦横替えで）'!$FS206="固定",IF('⑤案件貼り付けシート(E6~→A2へ縦横替えで）'!FU206="","",'⑤案件貼り付けシート(E6~→A2へ縦横替えで）'!FU206),"")</f>
        <v/>
      </c>
      <c r="EJ210" s="154" t="str">
        <f>IF('⑤案件貼り付けシート(E6~→A2へ縦横替えで）'!$FS206="固定",IF('⑤案件貼り付けシート(E6~→A2へ縦横替えで）'!FV206="","",'⑤案件貼り付けシート(E6~→A2へ縦横替えで）'!FV206),"")</f>
        <v/>
      </c>
      <c r="EK210" s="154" t="str">
        <f>IF('⑤案件貼り付けシート(E6~→A2へ縦横替えで）'!$FS206="固定",IF('⑤案件貼り付けシート(E6~→A2へ縦横替えで）'!FW206="","",'⑤案件貼り付けシート(E6~→A2へ縦横替えで）'!FW206),"")</f>
        <v/>
      </c>
      <c r="EL210" s="154" t="str">
        <f>IF('⑤案件貼り付けシート(E6~→A2へ縦横替えで）'!$FS206="固定",IF('⑤案件貼り付けシート(E6~→A2へ縦横替えで）'!FX206="","",'⑤案件貼り付けシート(E6~→A2へ縦横替えで）'!FX206),"")</f>
        <v/>
      </c>
      <c r="EM210" s="154" t="str">
        <f>IF('⑤案件貼り付けシート(E6~→A2へ縦横替えで）'!$FS206="固定",IF('⑤案件貼り付けシート(E6~→A2へ縦横替えで）'!FY206="","",'⑤案件貼り付けシート(E6~→A2へ縦横替えで）'!FY206),"")</f>
        <v/>
      </c>
      <c r="EN210" s="7" t="str">
        <f>IF('⑤案件貼り付けシート(E6~→A2へ縦横替えで）'!$FS206="固定",IF('⑤案件貼り付けシート(E6~→A2へ縦横替えで）'!FZ206="","",'⑤案件貼り付けシート(E6~→A2へ縦横替えで）'!FZ206),"")</f>
        <v/>
      </c>
      <c r="EO210" s="7" t="str">
        <f>IF('⑤案件貼り付けシート(E6~→A2へ縦横替えで）'!GA206="","",'⑤案件貼り付けシート(E6~→A2へ縦横替えで）'!GA206)</f>
        <v/>
      </c>
      <c r="EP210" s="7" t="str">
        <f>IF('⑤案件貼り付けシート(E6~→A2へ縦横替えで）'!GB206="","",'⑤案件貼り付けシート(E6~→A2へ縦横替えで）'!GB206)</f>
        <v/>
      </c>
      <c r="EQ210" s="7" t="str">
        <f>IF('⑤案件貼り付けシート(E6~→A2へ縦横替えで）'!GC206="","",'⑤案件貼り付けシート(E6~→A2へ縦横替えで）'!GC206)</f>
        <v/>
      </c>
      <c r="ER210" s="154" t="str">
        <f>IF('⑤案件貼り付けシート(E6~→A2へ縦横替えで）'!GE206="","",'⑤案件貼り付けシート(E6~→A2へ縦横替えで）'!GE206)</f>
        <v/>
      </c>
      <c r="ES210" s="154" t="str">
        <f>IF('⑤案件貼り付けシート(E6~→A2へ縦横替えで）'!GF206="","",'⑤案件貼り付けシート(E6~→A2へ縦横替えで）'!GF206)</f>
        <v/>
      </c>
      <c r="ET210" s="7" t="str" cm="1">
        <f t="array" ref="ET210">IF('⑤案件貼り付けシート(E6~→A2へ縦横替えで）'!GG206="","",_xlfn.IFS('⑤案件貼り付けシート(E6~→A2へ縦横替えで）'!GG206="固定",1,'⑤案件貼り付けシート(E6~→A2へ縦横替えで）'!GG206="流動",2,'⑤案件貼り付けシート(E6~→A2へ縦横替えで）'!GG206="対象外",""))</f>
        <v/>
      </c>
      <c r="EU210" s="154" t="str">
        <f>IF('⑤案件貼り付けシート(E6~→A2へ縦横替えで）'!$GG206="固定",IF('⑤案件貼り付けシート(E6~→A2へ縦横替えで）'!GH206="","",'⑤案件貼り付けシート(E6~→A2へ縦横替えで）'!GH206),"")</f>
        <v/>
      </c>
      <c r="EV210" s="154" t="str">
        <f>IF('⑤案件貼り付けシート(E6~→A2へ縦横替えで）'!$GG206="固定",IF('⑤案件貼り付けシート(E6~→A2へ縦横替えで）'!GI206="","",'⑤案件貼り付けシート(E6~→A2へ縦横替えで）'!GI206),"")</f>
        <v/>
      </c>
      <c r="EW210" s="154" t="str">
        <f>IF('⑤案件貼り付けシート(E6~→A2へ縦横替えで）'!$GG206="固定",IF('⑤案件貼り付けシート(E6~→A2へ縦横替えで）'!GJ206="","",'⑤案件貼り付けシート(E6~→A2へ縦横替えで）'!GJ206),"")</f>
        <v/>
      </c>
      <c r="EX210" s="154" t="str">
        <f>IF('⑤案件貼り付けシート(E6~→A2へ縦横替えで）'!$GG206="固定",IF('⑤案件貼り付けシート(E6~→A2へ縦横替えで）'!GK206="","",'⑤案件貼り付けシート(E6~→A2へ縦横替えで）'!GK206),"")</f>
        <v/>
      </c>
      <c r="EY210" s="154" t="str">
        <f>IF('⑤案件貼り付けシート(E6~→A2へ縦横替えで）'!$GG206="固定",IF('⑤案件貼り付けシート(E6~→A2へ縦横替えで）'!GL206="","",'⑤案件貼り付けシート(E6~→A2へ縦横替えで）'!GL206),"")</f>
        <v/>
      </c>
      <c r="EZ210" s="154" t="str">
        <f>IF('⑤案件貼り付けシート(E6~→A2へ縦横替えで）'!$GG206="固定",IF('⑤案件貼り付けシート(E6~→A2へ縦横替えで）'!GM206="","",'⑤案件貼り付けシート(E6~→A2へ縦横替えで）'!GM206),"")</f>
        <v/>
      </c>
      <c r="FA210" s="7" t="str">
        <f>IF('⑤案件貼り付けシート(E6~→A2へ縦横替えで）'!$GG206="固定",IF('⑤案件貼り付けシート(E6~→A2へ縦横替えで）'!GN206="","",'⑤案件貼り付けシート(E6~→A2へ縦横替えで）'!GN206),"")</f>
        <v/>
      </c>
      <c r="FB210" s="7" t="str">
        <f>IF('⑤案件貼り付けシート(E6~→A2へ縦横替えで）'!GO206="","",'⑤案件貼り付けシート(E6~→A2へ縦横替えで）'!GO206)</f>
        <v/>
      </c>
      <c r="FC210" s="7" t="str">
        <f>IF('⑤案件貼り付けシート(E6~→A2へ縦横替えで）'!GP206="","",'⑤案件貼り付けシート(E6~→A2へ縦横替えで）'!GP206)</f>
        <v/>
      </c>
      <c r="FD210" s="7" t="str">
        <f>IF('⑤案件貼り付けシート(E6~→A2へ縦横替えで）'!GQ206="","",'⑤案件貼り付けシート(E6~→A2へ縦横替えで）'!GQ206)</f>
        <v/>
      </c>
      <c r="FE210" s="154" t="str">
        <f>IF('⑤案件貼り付けシート(E6~→A2へ縦横替えで）'!GS206="","",'⑤案件貼り付けシート(E6~→A2へ縦横替えで）'!GS206)</f>
        <v/>
      </c>
      <c r="FF210" s="154" t="str">
        <f>IF('⑤案件貼り付けシート(E6~→A2へ縦横替えで）'!GT206="","",'⑤案件貼り付けシート(E6~→A2へ縦横替えで）'!GT206)</f>
        <v/>
      </c>
      <c r="FG210" s="7" t="str" cm="1">
        <f t="array" ref="FG210">IF('⑤案件貼り付けシート(E6~→A2へ縦横替えで）'!GU206="","",_xlfn.IFS('⑤案件貼り付けシート(E6~→A2へ縦横替えで）'!GU206="固定",1,'⑤案件貼り付けシート(E6~→A2へ縦横替えで）'!GU206="流動",2,'⑤案件貼り付けシート(E6~→A2へ縦横替えで）'!GU206="対象外",""))</f>
        <v/>
      </c>
      <c r="FH210" s="154" t="str">
        <f>IF('⑤案件貼り付けシート(E6~→A2へ縦横替えで）'!$GU206="固定",IF('⑤案件貼り付けシート(E6~→A2へ縦横替えで）'!GV206="","",'⑤案件貼り付けシート(E6~→A2へ縦横替えで）'!GV206),"")</f>
        <v/>
      </c>
      <c r="FI210" s="154" t="str">
        <f>IF('⑤案件貼り付けシート(E6~→A2へ縦横替えで）'!$GU206="固定",IF('⑤案件貼り付けシート(E6~→A2へ縦横替えで）'!GW206="","",'⑤案件貼り付けシート(E6~→A2へ縦横替えで）'!GW206),"")</f>
        <v/>
      </c>
      <c r="FJ210" s="154" t="str">
        <f>IF('⑤案件貼り付けシート(E6~→A2へ縦横替えで）'!$GU206="固定",IF('⑤案件貼り付けシート(E6~→A2へ縦横替えで）'!GX206="","",'⑤案件貼り付けシート(E6~→A2へ縦横替えで）'!GX206),"")</f>
        <v/>
      </c>
      <c r="FK210" s="154" t="str">
        <f>IF('⑤案件貼り付けシート(E6~→A2へ縦横替えで）'!$GU206="固定",IF('⑤案件貼り付けシート(E6~→A2へ縦横替えで）'!GY206="","",'⑤案件貼り付けシート(E6~→A2へ縦横替えで）'!GY206),"")</f>
        <v/>
      </c>
      <c r="FL210" s="154" t="str">
        <f>IF('⑤案件貼り付けシート(E6~→A2へ縦横替えで）'!$GU206="固定",IF('⑤案件貼り付けシート(E6~→A2へ縦横替えで）'!GZ206="","",'⑤案件貼り付けシート(E6~→A2へ縦横替えで）'!GZ206),"")</f>
        <v/>
      </c>
      <c r="FM210" s="154" t="str">
        <f>IF('⑤案件貼り付けシート(E6~→A2へ縦横替えで）'!$GU206="固定",IF('⑤案件貼り付けシート(E6~→A2へ縦横替えで）'!HA206="","",'⑤案件貼り付けシート(E6~→A2へ縦横替えで）'!HA206),"")</f>
        <v/>
      </c>
      <c r="FN210" s="7" t="str">
        <f>IF('⑤案件貼り付けシート(E6~→A2へ縦横替えで）'!$GU206="固定",IF('⑤案件貼り付けシート(E6~→A2へ縦横替えで）'!HB206="","",'⑤案件貼り付けシート(E6~→A2へ縦横替えで）'!HB206),"")</f>
        <v/>
      </c>
      <c r="FO210" s="7" t="str">
        <f>IF('⑤案件貼り付けシート(E6~→A2へ縦横替えで）'!HC206="","",'⑤案件貼り付けシート(E6~→A2へ縦横替えで）'!HC206)</f>
        <v/>
      </c>
      <c r="FP210" s="7" t="str">
        <f>IF('⑤案件貼り付けシート(E6~→A2へ縦横替えで）'!HD206="","",'⑤案件貼り付けシート(E6~→A2へ縦横替えで）'!HD206)</f>
        <v/>
      </c>
      <c r="FQ210" s="7" t="str">
        <f>IF('⑤案件貼り付けシート(E6~→A2へ縦横替えで）'!HE206="","",'⑤案件貼り付けシート(E6~→A2へ縦横替えで）'!HE206)</f>
        <v/>
      </c>
      <c r="FR210" s="154" t="str">
        <f>IF('⑤案件貼り付けシート(E6~→A2へ縦横替えで）'!HG206="","",'⑤案件貼り付けシート(E6~→A2へ縦横替えで）'!HG206)</f>
        <v/>
      </c>
      <c r="FS210" s="154" t="str">
        <f>IF('⑤案件貼り付けシート(E6~→A2へ縦横替えで）'!HH206="","",'⑤案件貼り付けシート(E6~→A2へ縦横替えで）'!HH206)</f>
        <v/>
      </c>
      <c r="FT210" s="7" t="str" cm="1">
        <f t="array" ref="FT210">IF('⑤案件貼り付けシート(E6~→A2へ縦横替えで）'!HI206="","",_xlfn.IFS('⑤案件貼り付けシート(E6~→A2へ縦横替えで）'!HI206="固定",1,'⑤案件貼り付けシート(E6~→A2へ縦横替えで）'!HI206="流動",2,'⑤案件貼り付けシート(E6~→A2へ縦横替えで）'!HI206="対象外",""))</f>
        <v/>
      </c>
      <c r="FU210" s="154" t="str">
        <f>IF('⑤案件貼り付けシート(E6~→A2へ縦横替えで）'!$HI206="固定",IF('⑤案件貼り付けシート(E6~→A2へ縦横替えで）'!HJ206="","",'⑤案件貼り付けシート(E6~→A2へ縦横替えで）'!HJ206),"")</f>
        <v/>
      </c>
      <c r="FV210" s="154" t="str">
        <f>IF('⑤案件貼り付けシート(E6~→A2へ縦横替えで）'!$HI206="固定",IF('⑤案件貼り付けシート(E6~→A2へ縦横替えで）'!HK206="","",'⑤案件貼り付けシート(E6~→A2へ縦横替えで）'!HK206),"")</f>
        <v/>
      </c>
      <c r="FW210" s="154" t="str">
        <f>IF('⑤案件貼り付けシート(E6~→A2へ縦横替えで）'!$HI206="固定",IF('⑤案件貼り付けシート(E6~→A2へ縦横替えで）'!HL206="","",'⑤案件貼り付けシート(E6~→A2へ縦横替えで）'!HL206),"")</f>
        <v/>
      </c>
      <c r="FX210" s="154" t="str">
        <f>IF('⑤案件貼り付けシート(E6~→A2へ縦横替えで）'!$HI206="固定",IF('⑤案件貼り付けシート(E6~→A2へ縦横替えで）'!HM206="","",'⑤案件貼り付けシート(E6~→A2へ縦横替えで）'!HM206),"")</f>
        <v/>
      </c>
      <c r="FY210" s="154" t="str">
        <f>IF('⑤案件貼り付けシート(E6~→A2へ縦横替えで）'!$HI206="固定",IF('⑤案件貼り付けシート(E6~→A2へ縦横替えで）'!HN206="","",'⑤案件貼り付けシート(E6~→A2へ縦横替えで）'!HN206),"")</f>
        <v/>
      </c>
      <c r="FZ210" s="154" t="str">
        <f>IF('⑤案件貼り付けシート(E6~→A2へ縦横替えで）'!$HI206="固定",IF('⑤案件貼り付けシート(E6~→A2へ縦横替えで）'!HO206="","",'⑤案件貼り付けシート(E6~→A2へ縦横替えで）'!HO206),"")</f>
        <v/>
      </c>
      <c r="GA210" s="7" t="str">
        <f>IF('⑤案件貼り付けシート(E6~→A2へ縦横替えで）'!$HI206="固定",IF('⑤案件貼り付けシート(E6~→A2へ縦横替えで）'!HP206="","",'⑤案件貼り付けシート(E6~→A2へ縦横替えで）'!HP206),"")</f>
        <v/>
      </c>
      <c r="GB210" s="7" t="str">
        <f>IF('⑤案件貼り付けシート(E6~→A2へ縦横替えで）'!HQ206="","",'⑤案件貼り付けシート(E6~→A2へ縦横替えで）'!HQ206)</f>
        <v/>
      </c>
      <c r="GC210" s="7" t="str">
        <f>IF('⑤案件貼り付けシート(E6~→A2へ縦横替えで）'!HR206="","",'⑤案件貼り付けシート(E6~→A2へ縦横替えで）'!HR206)</f>
        <v/>
      </c>
      <c r="GD210" s="7" t="str">
        <f>IF('⑤案件貼り付けシート(E6~→A2へ縦横替えで）'!HS206="","",'⑤案件貼り付けシート(E6~→A2へ縦横替えで）'!HS206)</f>
        <v/>
      </c>
      <c r="GE210" s="7"/>
      <c r="GF210" s="7"/>
      <c r="GG210" s="7"/>
      <c r="GH210" s="7"/>
      <c r="GI210" s="7"/>
      <c r="GJ210" s="7"/>
      <c r="GK210" s="7"/>
      <c r="GL210" s="7"/>
      <c r="GM210" s="48"/>
      <c r="GN210" s="7"/>
      <c r="GO210" s="7"/>
      <c r="GP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3"/>
      <c r="AS211" s="7"/>
      <c r="AT211" s="7"/>
      <c r="AU211" s="7"/>
      <c r="AV211" s="7"/>
      <c r="AW211" s="7"/>
      <c r="AX211" s="7"/>
      <c r="AY211" s="7"/>
      <c r="AZ211" s="7"/>
      <c r="BA211" s="7"/>
      <c r="BB211" s="7"/>
      <c r="BC211" s="7"/>
      <c r="BD211" s="7"/>
      <c r="BE211" s="154"/>
      <c r="BF211" s="154"/>
      <c r="BG211" s="7"/>
      <c r="BH211" s="154"/>
      <c r="BI211" s="154"/>
      <c r="BJ211" s="154"/>
      <c r="BK211" s="154"/>
      <c r="BL211" s="154"/>
      <c r="BM211" s="154"/>
      <c r="BN211" s="7"/>
      <c r="BO211" s="7"/>
      <c r="BP211" s="7"/>
      <c r="BQ211" s="7"/>
      <c r="BR211" s="154"/>
      <c r="BS211" s="154"/>
      <c r="BT211" s="7"/>
      <c r="BU211" s="154"/>
      <c r="BV211" s="154"/>
      <c r="BW211" s="154"/>
      <c r="BX211" s="154"/>
      <c r="BY211" s="154"/>
      <c r="BZ211" s="154"/>
      <c r="CA211" s="7"/>
      <c r="CB211" s="7"/>
      <c r="CC211" s="7"/>
      <c r="CD211" s="7"/>
      <c r="CE211" s="154"/>
      <c r="CF211" s="154"/>
      <c r="CG211" s="7"/>
      <c r="CH211" s="154"/>
      <c r="CI211" s="154"/>
      <c r="CJ211" s="154"/>
      <c r="CK211" s="154"/>
      <c r="CL211" s="154"/>
      <c r="CM211" s="154"/>
      <c r="CN211" s="7"/>
      <c r="CO211" s="7"/>
      <c r="CP211" s="7"/>
      <c r="CQ211" s="7"/>
      <c r="CR211" s="154"/>
      <c r="CS211" s="154"/>
      <c r="CT211" s="7"/>
      <c r="CU211" s="154"/>
      <c r="CV211" s="154"/>
      <c r="CW211" s="154"/>
      <c r="CX211" s="154"/>
      <c r="CY211" s="154"/>
      <c r="CZ211" s="154"/>
      <c r="DA211" s="7"/>
      <c r="DB211" s="7"/>
      <c r="DC211" s="7"/>
      <c r="DD211" s="7"/>
      <c r="DE211" s="154"/>
      <c r="DF211" s="154"/>
      <c r="DG211" s="7"/>
      <c r="DH211" s="154"/>
      <c r="DI211" s="154"/>
      <c r="DJ211" s="154"/>
      <c r="DK211" s="154"/>
      <c r="DL211" s="154"/>
      <c r="DM211" s="154"/>
      <c r="DN211" s="7"/>
      <c r="DO211" s="7"/>
      <c r="DP211" s="7"/>
      <c r="DQ211" s="7"/>
      <c r="DR211" s="154" t="str">
        <f>IF('⑤案件貼り付けシート(E6~→A2へ縦横替えで）'!FC207="","",'⑤案件貼り付けシート(E6~→A2へ縦横替えで）'!FC207)</f>
        <v/>
      </c>
      <c r="DS211" s="154" t="str">
        <f>IF('⑤案件貼り付けシート(E6~→A2へ縦横替えで）'!FD207="","",'⑤案件貼り付けシート(E6~→A2へ縦横替えで）'!FD207)</f>
        <v/>
      </c>
      <c r="DT211" s="7" t="str" cm="1">
        <f t="array" ref="DT211">IF('⑤案件貼り付けシート(E6~→A2へ縦横替えで）'!FE207="","",_xlfn.IFS('⑤案件貼り付けシート(E6~→A2へ縦横替えで）'!FE207="固定",1,'⑤案件貼り付けシート(E6~→A2へ縦横替えで）'!FE207="流動",2,'⑤案件貼り付けシート(E6~→A2へ縦横替えで）'!FE207="対象外",""))</f>
        <v/>
      </c>
      <c r="DU211" s="154" t="str">
        <f>IF('⑤案件貼り付けシート(E6~→A2へ縦横替えで）'!$FE207="固定",IF('⑤案件貼り付けシート(E6~→A2へ縦横替えで）'!FF207="","",'⑤案件貼り付けシート(E6~→A2へ縦横替えで）'!FF207),"")</f>
        <v/>
      </c>
      <c r="DV211" s="154" t="str">
        <f>IF('⑤案件貼り付けシート(E6~→A2へ縦横替えで）'!$FE207="固定",IF('⑤案件貼り付けシート(E6~→A2へ縦横替えで）'!FG207="","",'⑤案件貼り付けシート(E6~→A2へ縦横替えで）'!FG207),"")</f>
        <v/>
      </c>
      <c r="DW211" s="154" t="str">
        <f>IF('⑤案件貼り付けシート(E6~→A2へ縦横替えで）'!$FE207="固定",IF('⑤案件貼り付けシート(E6~→A2へ縦横替えで）'!FH207="","",'⑤案件貼り付けシート(E6~→A2へ縦横替えで）'!FH207),"")</f>
        <v/>
      </c>
      <c r="DX211" s="154" t="str">
        <f>IF('⑤案件貼り付けシート(E6~→A2へ縦横替えで）'!$FE207="固定",IF('⑤案件貼り付けシート(E6~→A2へ縦横替えで）'!FI207="","",'⑤案件貼り付けシート(E6~→A2へ縦横替えで）'!FI207),"")</f>
        <v/>
      </c>
      <c r="DY211" s="154" t="str">
        <f>IF('⑤案件貼り付けシート(E6~→A2へ縦横替えで）'!$FE207="固定",IF('⑤案件貼り付けシート(E6~→A2へ縦横替えで）'!FJ207="","",'⑤案件貼り付けシート(E6~→A2へ縦横替えで）'!FJ207),"")</f>
        <v/>
      </c>
      <c r="DZ211" s="154" t="str">
        <f>IF('⑤案件貼り付けシート(E6~→A2へ縦横替えで）'!$FE207="固定",IF('⑤案件貼り付けシート(E6~→A2へ縦横替えで）'!FK207="","",'⑤案件貼り付けシート(E6~→A2へ縦横替えで）'!FK207),"")</f>
        <v/>
      </c>
      <c r="EA211" s="7" t="str">
        <f>IF('⑤案件貼り付けシート(E6~→A2へ縦横替えで）'!$FE207="固定",IF('⑤案件貼り付けシート(E6~→A2へ縦横替えで）'!FL207="","",'⑤案件貼り付けシート(E6~→A2へ縦横替えで）'!FL207),"")</f>
        <v/>
      </c>
      <c r="EB211" s="7" t="str">
        <f>IF('⑤案件貼り付けシート(E6~→A2へ縦横替えで）'!FM207="","",'⑤案件貼り付けシート(E6~→A2へ縦横替えで）'!FM207)</f>
        <v/>
      </c>
      <c r="EC211" s="7" t="str">
        <f>IF('⑤案件貼り付けシート(E6~→A2へ縦横替えで）'!FN207="","",'⑤案件貼り付けシート(E6~→A2へ縦横替えで）'!FN207)</f>
        <v/>
      </c>
      <c r="ED211" s="7" t="str">
        <f>IF('⑤案件貼り付けシート(E6~→A2へ縦横替えで）'!FO207="","",'⑤案件貼り付けシート(E6~→A2へ縦横替えで）'!FO207)</f>
        <v/>
      </c>
      <c r="EE211" s="154" t="str">
        <f>IF('⑤案件貼り付けシート(E6~→A2へ縦横替えで）'!FQ207="","",'⑤案件貼り付けシート(E6~→A2へ縦横替えで）'!FQ207)</f>
        <v/>
      </c>
      <c r="EF211" s="154" t="str">
        <f>IF('⑤案件貼り付けシート(E6~→A2へ縦横替えで）'!FR207="","",'⑤案件貼り付けシート(E6~→A2へ縦横替えで）'!FR207)</f>
        <v/>
      </c>
      <c r="EG211" s="7" t="str" cm="1">
        <f t="array" ref="EG211">IF('⑤案件貼り付けシート(E6~→A2へ縦横替えで）'!FS207="","",_xlfn.IFS('⑤案件貼り付けシート(E6~→A2へ縦横替えで）'!FS207="固定",1,'⑤案件貼り付けシート(E6~→A2へ縦横替えで）'!FS207="流動",2,'⑤案件貼り付けシート(E6~→A2へ縦横替えで）'!FS207="対象外",""))</f>
        <v/>
      </c>
      <c r="EH211" s="154" t="str">
        <f>IF('⑤案件貼り付けシート(E6~→A2へ縦横替えで）'!$FS207="固定",IF('⑤案件貼り付けシート(E6~→A2へ縦横替えで）'!FT207="","",'⑤案件貼り付けシート(E6~→A2へ縦横替えで）'!FT207),"")</f>
        <v/>
      </c>
      <c r="EI211" s="154" t="str">
        <f>IF('⑤案件貼り付けシート(E6~→A2へ縦横替えで）'!$FS207="固定",IF('⑤案件貼り付けシート(E6~→A2へ縦横替えで）'!FU207="","",'⑤案件貼り付けシート(E6~→A2へ縦横替えで）'!FU207),"")</f>
        <v/>
      </c>
      <c r="EJ211" s="154" t="str">
        <f>IF('⑤案件貼り付けシート(E6~→A2へ縦横替えで）'!$FS207="固定",IF('⑤案件貼り付けシート(E6~→A2へ縦横替えで）'!FV207="","",'⑤案件貼り付けシート(E6~→A2へ縦横替えで）'!FV207),"")</f>
        <v/>
      </c>
      <c r="EK211" s="154" t="str">
        <f>IF('⑤案件貼り付けシート(E6~→A2へ縦横替えで）'!$FS207="固定",IF('⑤案件貼り付けシート(E6~→A2へ縦横替えで）'!FW207="","",'⑤案件貼り付けシート(E6~→A2へ縦横替えで）'!FW207),"")</f>
        <v/>
      </c>
      <c r="EL211" s="154" t="str">
        <f>IF('⑤案件貼り付けシート(E6~→A2へ縦横替えで）'!$FS207="固定",IF('⑤案件貼り付けシート(E6~→A2へ縦横替えで）'!FX207="","",'⑤案件貼り付けシート(E6~→A2へ縦横替えで）'!FX207),"")</f>
        <v/>
      </c>
      <c r="EM211" s="154" t="str">
        <f>IF('⑤案件貼り付けシート(E6~→A2へ縦横替えで）'!$FS207="固定",IF('⑤案件貼り付けシート(E6~→A2へ縦横替えで）'!FY207="","",'⑤案件貼り付けシート(E6~→A2へ縦横替えで）'!FY207),"")</f>
        <v/>
      </c>
      <c r="EN211" s="7" t="str">
        <f>IF('⑤案件貼り付けシート(E6~→A2へ縦横替えで）'!$FS207="固定",IF('⑤案件貼り付けシート(E6~→A2へ縦横替えで）'!FZ207="","",'⑤案件貼り付けシート(E6~→A2へ縦横替えで）'!FZ207),"")</f>
        <v/>
      </c>
      <c r="EO211" s="7" t="str">
        <f>IF('⑤案件貼り付けシート(E6~→A2へ縦横替えで）'!GA207="","",'⑤案件貼り付けシート(E6~→A2へ縦横替えで）'!GA207)</f>
        <v/>
      </c>
      <c r="EP211" s="7" t="str">
        <f>IF('⑤案件貼り付けシート(E6~→A2へ縦横替えで）'!GB207="","",'⑤案件貼り付けシート(E6~→A2へ縦横替えで）'!GB207)</f>
        <v/>
      </c>
      <c r="EQ211" s="7" t="str">
        <f>IF('⑤案件貼り付けシート(E6~→A2へ縦横替えで）'!GC207="","",'⑤案件貼り付けシート(E6~→A2へ縦横替えで）'!GC207)</f>
        <v/>
      </c>
      <c r="ER211" s="154" t="str">
        <f>IF('⑤案件貼り付けシート(E6~→A2へ縦横替えで）'!GE207="","",'⑤案件貼り付けシート(E6~→A2へ縦横替えで）'!GE207)</f>
        <v/>
      </c>
      <c r="ES211" s="154" t="str">
        <f>IF('⑤案件貼り付けシート(E6~→A2へ縦横替えで）'!GF207="","",'⑤案件貼り付けシート(E6~→A2へ縦横替えで）'!GF207)</f>
        <v/>
      </c>
      <c r="ET211" s="7" t="str" cm="1">
        <f t="array" ref="ET211">IF('⑤案件貼り付けシート(E6~→A2へ縦横替えで）'!GG207="","",_xlfn.IFS('⑤案件貼り付けシート(E6~→A2へ縦横替えで）'!GG207="固定",1,'⑤案件貼り付けシート(E6~→A2へ縦横替えで）'!GG207="流動",2,'⑤案件貼り付けシート(E6~→A2へ縦横替えで）'!GG207="対象外",""))</f>
        <v/>
      </c>
      <c r="EU211" s="154" t="str">
        <f>IF('⑤案件貼り付けシート(E6~→A2へ縦横替えで）'!$GG207="固定",IF('⑤案件貼り付けシート(E6~→A2へ縦横替えで）'!GH207="","",'⑤案件貼り付けシート(E6~→A2へ縦横替えで）'!GH207),"")</f>
        <v/>
      </c>
      <c r="EV211" s="154" t="str">
        <f>IF('⑤案件貼り付けシート(E6~→A2へ縦横替えで）'!$GG207="固定",IF('⑤案件貼り付けシート(E6~→A2へ縦横替えで）'!GI207="","",'⑤案件貼り付けシート(E6~→A2へ縦横替えで）'!GI207),"")</f>
        <v/>
      </c>
      <c r="EW211" s="154" t="str">
        <f>IF('⑤案件貼り付けシート(E6~→A2へ縦横替えで）'!$GG207="固定",IF('⑤案件貼り付けシート(E6~→A2へ縦横替えで）'!GJ207="","",'⑤案件貼り付けシート(E6~→A2へ縦横替えで）'!GJ207),"")</f>
        <v/>
      </c>
      <c r="EX211" s="154" t="str">
        <f>IF('⑤案件貼り付けシート(E6~→A2へ縦横替えで）'!$GG207="固定",IF('⑤案件貼り付けシート(E6~→A2へ縦横替えで）'!GK207="","",'⑤案件貼り付けシート(E6~→A2へ縦横替えで）'!GK207),"")</f>
        <v/>
      </c>
      <c r="EY211" s="154" t="str">
        <f>IF('⑤案件貼り付けシート(E6~→A2へ縦横替えで）'!$GG207="固定",IF('⑤案件貼り付けシート(E6~→A2へ縦横替えで）'!GL207="","",'⑤案件貼り付けシート(E6~→A2へ縦横替えで）'!GL207),"")</f>
        <v/>
      </c>
      <c r="EZ211" s="154" t="str">
        <f>IF('⑤案件貼り付けシート(E6~→A2へ縦横替えで）'!$GG207="固定",IF('⑤案件貼り付けシート(E6~→A2へ縦横替えで）'!GM207="","",'⑤案件貼り付けシート(E6~→A2へ縦横替えで）'!GM207),"")</f>
        <v/>
      </c>
      <c r="FA211" s="7" t="str">
        <f>IF('⑤案件貼り付けシート(E6~→A2へ縦横替えで）'!$GG207="固定",IF('⑤案件貼り付けシート(E6~→A2へ縦横替えで）'!GN207="","",'⑤案件貼り付けシート(E6~→A2へ縦横替えで）'!GN207),"")</f>
        <v/>
      </c>
      <c r="FB211" s="7" t="str">
        <f>IF('⑤案件貼り付けシート(E6~→A2へ縦横替えで）'!GO207="","",'⑤案件貼り付けシート(E6~→A2へ縦横替えで）'!GO207)</f>
        <v/>
      </c>
      <c r="FC211" s="7" t="str">
        <f>IF('⑤案件貼り付けシート(E6~→A2へ縦横替えで）'!GP207="","",'⑤案件貼り付けシート(E6~→A2へ縦横替えで）'!GP207)</f>
        <v/>
      </c>
      <c r="FD211" s="7" t="str">
        <f>IF('⑤案件貼り付けシート(E6~→A2へ縦横替えで）'!GQ207="","",'⑤案件貼り付けシート(E6~→A2へ縦横替えで）'!GQ207)</f>
        <v/>
      </c>
      <c r="FE211" s="154" t="str">
        <f>IF('⑤案件貼り付けシート(E6~→A2へ縦横替えで）'!GS207="","",'⑤案件貼り付けシート(E6~→A2へ縦横替えで）'!GS207)</f>
        <v/>
      </c>
      <c r="FF211" s="154" t="str">
        <f>IF('⑤案件貼り付けシート(E6~→A2へ縦横替えで）'!GT207="","",'⑤案件貼り付けシート(E6~→A2へ縦横替えで）'!GT207)</f>
        <v/>
      </c>
      <c r="FG211" s="7" t="str" cm="1">
        <f t="array" ref="FG211">IF('⑤案件貼り付けシート(E6~→A2へ縦横替えで）'!GU207="","",_xlfn.IFS('⑤案件貼り付けシート(E6~→A2へ縦横替えで）'!GU207="固定",1,'⑤案件貼り付けシート(E6~→A2へ縦横替えで）'!GU207="流動",2,'⑤案件貼り付けシート(E6~→A2へ縦横替えで）'!GU207="対象外",""))</f>
        <v/>
      </c>
      <c r="FH211" s="154" t="str">
        <f>IF('⑤案件貼り付けシート(E6~→A2へ縦横替えで）'!$GU207="固定",IF('⑤案件貼り付けシート(E6~→A2へ縦横替えで）'!GV207="","",'⑤案件貼り付けシート(E6~→A2へ縦横替えで）'!GV207),"")</f>
        <v/>
      </c>
      <c r="FI211" s="154" t="str">
        <f>IF('⑤案件貼り付けシート(E6~→A2へ縦横替えで）'!$GU207="固定",IF('⑤案件貼り付けシート(E6~→A2へ縦横替えで）'!GW207="","",'⑤案件貼り付けシート(E6~→A2へ縦横替えで）'!GW207),"")</f>
        <v/>
      </c>
      <c r="FJ211" s="154" t="str">
        <f>IF('⑤案件貼り付けシート(E6~→A2へ縦横替えで）'!$GU207="固定",IF('⑤案件貼り付けシート(E6~→A2へ縦横替えで）'!GX207="","",'⑤案件貼り付けシート(E6~→A2へ縦横替えで）'!GX207),"")</f>
        <v/>
      </c>
      <c r="FK211" s="154" t="str">
        <f>IF('⑤案件貼り付けシート(E6~→A2へ縦横替えで）'!$GU207="固定",IF('⑤案件貼り付けシート(E6~→A2へ縦横替えで）'!GY207="","",'⑤案件貼り付けシート(E6~→A2へ縦横替えで）'!GY207),"")</f>
        <v/>
      </c>
      <c r="FL211" s="154" t="str">
        <f>IF('⑤案件貼り付けシート(E6~→A2へ縦横替えで）'!$GU207="固定",IF('⑤案件貼り付けシート(E6~→A2へ縦横替えで）'!GZ207="","",'⑤案件貼り付けシート(E6~→A2へ縦横替えで）'!GZ207),"")</f>
        <v/>
      </c>
      <c r="FM211" s="154" t="str">
        <f>IF('⑤案件貼り付けシート(E6~→A2へ縦横替えで）'!$GU207="固定",IF('⑤案件貼り付けシート(E6~→A2へ縦横替えで）'!HA207="","",'⑤案件貼り付けシート(E6~→A2へ縦横替えで）'!HA207),"")</f>
        <v/>
      </c>
      <c r="FN211" s="7" t="str">
        <f>IF('⑤案件貼り付けシート(E6~→A2へ縦横替えで）'!$GU207="固定",IF('⑤案件貼り付けシート(E6~→A2へ縦横替えで）'!HB207="","",'⑤案件貼り付けシート(E6~→A2へ縦横替えで）'!HB207),"")</f>
        <v/>
      </c>
      <c r="FO211" s="7" t="str">
        <f>IF('⑤案件貼り付けシート(E6~→A2へ縦横替えで）'!HC207="","",'⑤案件貼り付けシート(E6~→A2へ縦横替えで）'!HC207)</f>
        <v/>
      </c>
      <c r="FP211" s="7" t="str">
        <f>IF('⑤案件貼り付けシート(E6~→A2へ縦横替えで）'!HD207="","",'⑤案件貼り付けシート(E6~→A2へ縦横替えで）'!HD207)</f>
        <v/>
      </c>
      <c r="FQ211" s="7" t="str">
        <f>IF('⑤案件貼り付けシート(E6~→A2へ縦横替えで）'!HE207="","",'⑤案件貼り付けシート(E6~→A2へ縦横替えで）'!HE207)</f>
        <v/>
      </c>
      <c r="FR211" s="154" t="str">
        <f>IF('⑤案件貼り付けシート(E6~→A2へ縦横替えで）'!HG207="","",'⑤案件貼り付けシート(E6~→A2へ縦横替えで）'!HG207)</f>
        <v/>
      </c>
      <c r="FS211" s="154" t="str">
        <f>IF('⑤案件貼り付けシート(E6~→A2へ縦横替えで）'!HH207="","",'⑤案件貼り付けシート(E6~→A2へ縦横替えで）'!HH207)</f>
        <v/>
      </c>
      <c r="FT211" s="7" t="str" cm="1">
        <f t="array" ref="FT211">IF('⑤案件貼り付けシート(E6~→A2へ縦横替えで）'!HI207="","",_xlfn.IFS('⑤案件貼り付けシート(E6~→A2へ縦横替えで）'!HI207="固定",1,'⑤案件貼り付けシート(E6~→A2へ縦横替えで）'!HI207="流動",2,'⑤案件貼り付けシート(E6~→A2へ縦横替えで）'!HI207="対象外",""))</f>
        <v/>
      </c>
      <c r="FU211" s="154" t="str">
        <f>IF('⑤案件貼り付けシート(E6~→A2へ縦横替えで）'!$HI207="固定",IF('⑤案件貼り付けシート(E6~→A2へ縦横替えで）'!HJ207="","",'⑤案件貼り付けシート(E6~→A2へ縦横替えで）'!HJ207),"")</f>
        <v/>
      </c>
      <c r="FV211" s="154" t="str">
        <f>IF('⑤案件貼り付けシート(E6~→A2へ縦横替えで）'!$HI207="固定",IF('⑤案件貼り付けシート(E6~→A2へ縦横替えで）'!HK207="","",'⑤案件貼り付けシート(E6~→A2へ縦横替えで）'!HK207),"")</f>
        <v/>
      </c>
      <c r="FW211" s="154" t="str">
        <f>IF('⑤案件貼り付けシート(E6~→A2へ縦横替えで）'!$HI207="固定",IF('⑤案件貼り付けシート(E6~→A2へ縦横替えで）'!HL207="","",'⑤案件貼り付けシート(E6~→A2へ縦横替えで）'!HL207),"")</f>
        <v/>
      </c>
      <c r="FX211" s="154" t="str">
        <f>IF('⑤案件貼り付けシート(E6~→A2へ縦横替えで）'!$HI207="固定",IF('⑤案件貼り付けシート(E6~→A2へ縦横替えで）'!HM207="","",'⑤案件貼り付けシート(E6~→A2へ縦横替えで）'!HM207),"")</f>
        <v/>
      </c>
      <c r="FY211" s="154" t="str">
        <f>IF('⑤案件貼り付けシート(E6~→A2へ縦横替えで）'!$HI207="固定",IF('⑤案件貼り付けシート(E6~→A2へ縦横替えで）'!HN207="","",'⑤案件貼り付けシート(E6~→A2へ縦横替えで）'!HN207),"")</f>
        <v/>
      </c>
      <c r="FZ211" s="154" t="str">
        <f>IF('⑤案件貼り付けシート(E6~→A2へ縦横替えで）'!$HI207="固定",IF('⑤案件貼り付けシート(E6~→A2へ縦横替えで）'!HO207="","",'⑤案件貼り付けシート(E6~→A2へ縦横替えで）'!HO207),"")</f>
        <v/>
      </c>
      <c r="GA211" s="7" t="str">
        <f>IF('⑤案件貼り付けシート(E6~→A2へ縦横替えで）'!$HI207="固定",IF('⑤案件貼り付けシート(E6~→A2へ縦横替えで）'!HP207="","",'⑤案件貼り付けシート(E6~→A2へ縦横替えで）'!HP207),"")</f>
        <v/>
      </c>
      <c r="GB211" s="7" t="str">
        <f>IF('⑤案件貼り付けシート(E6~→A2へ縦横替えで）'!HQ207="","",'⑤案件貼り付けシート(E6~→A2へ縦横替えで）'!HQ207)</f>
        <v/>
      </c>
      <c r="GC211" s="7" t="str">
        <f>IF('⑤案件貼り付けシート(E6~→A2へ縦横替えで）'!HR207="","",'⑤案件貼り付けシート(E6~→A2へ縦横替えで）'!HR207)</f>
        <v/>
      </c>
      <c r="GD211" s="7" t="str">
        <f>IF('⑤案件貼り付けシート(E6~→A2へ縦横替えで）'!HS207="","",'⑤案件貼り付けシート(E6~→A2へ縦横替えで）'!HS207)</f>
        <v/>
      </c>
      <c r="GE211" s="7"/>
      <c r="GF211" s="7"/>
      <c r="GG211" s="7"/>
      <c r="GH211" s="7"/>
      <c r="GI211" s="7"/>
      <c r="GJ211" s="7"/>
      <c r="GK211" s="7"/>
      <c r="GL211" s="7"/>
      <c r="GM211" s="48"/>
      <c r="GN211" s="7"/>
      <c r="GO211" s="7"/>
      <c r="GP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3"/>
      <c r="AS212" s="7"/>
      <c r="AT212" s="7"/>
      <c r="AU212" s="7"/>
      <c r="AV212" s="7"/>
      <c r="AW212" s="7"/>
      <c r="AX212" s="7"/>
      <c r="AY212" s="7"/>
      <c r="AZ212" s="7"/>
      <c r="BA212" s="7"/>
      <c r="BB212" s="7"/>
      <c r="BC212" s="7"/>
      <c r="BD212" s="7"/>
      <c r="BE212" s="154"/>
      <c r="BF212" s="154"/>
      <c r="BG212" s="7"/>
      <c r="BH212" s="154"/>
      <c r="BI212" s="154"/>
      <c r="BJ212" s="154"/>
      <c r="BK212" s="154"/>
      <c r="BL212" s="154"/>
      <c r="BM212" s="154"/>
      <c r="BN212" s="7"/>
      <c r="BO212" s="7"/>
      <c r="BP212" s="7"/>
      <c r="BQ212" s="7"/>
      <c r="BR212" s="154"/>
      <c r="BS212" s="154"/>
      <c r="BT212" s="7"/>
      <c r="BU212" s="154"/>
      <c r="BV212" s="154"/>
      <c r="BW212" s="154"/>
      <c r="BX212" s="154"/>
      <c r="BY212" s="154"/>
      <c r="BZ212" s="154"/>
      <c r="CA212" s="7"/>
      <c r="CB212" s="7"/>
      <c r="CC212" s="7"/>
      <c r="CD212" s="7"/>
      <c r="CE212" s="154"/>
      <c r="CF212" s="154"/>
      <c r="CG212" s="7"/>
      <c r="CH212" s="154"/>
      <c r="CI212" s="154"/>
      <c r="CJ212" s="154"/>
      <c r="CK212" s="154"/>
      <c r="CL212" s="154"/>
      <c r="CM212" s="154"/>
      <c r="CN212" s="7"/>
      <c r="CO212" s="7"/>
      <c r="CP212" s="7"/>
      <c r="CQ212" s="7"/>
      <c r="CR212" s="154"/>
      <c r="CS212" s="154"/>
      <c r="CT212" s="7"/>
      <c r="CU212" s="154"/>
      <c r="CV212" s="154"/>
      <c r="CW212" s="154"/>
      <c r="CX212" s="154"/>
      <c r="CY212" s="154"/>
      <c r="CZ212" s="154"/>
      <c r="DA212" s="7"/>
      <c r="DB212" s="7"/>
      <c r="DC212" s="7"/>
      <c r="DD212" s="7"/>
      <c r="DE212" s="154"/>
      <c r="DF212" s="154"/>
      <c r="DG212" s="7"/>
      <c r="DH212" s="154"/>
      <c r="DI212" s="154"/>
      <c r="DJ212" s="154"/>
      <c r="DK212" s="154"/>
      <c r="DL212" s="154"/>
      <c r="DM212" s="154"/>
      <c r="DN212" s="7"/>
      <c r="DO212" s="7"/>
      <c r="DP212" s="7"/>
      <c r="DQ212" s="7"/>
      <c r="DR212" s="154" t="str">
        <f>IF('⑤案件貼り付けシート(E6~→A2へ縦横替えで）'!FC208="","",'⑤案件貼り付けシート(E6~→A2へ縦横替えで）'!FC208)</f>
        <v/>
      </c>
      <c r="DS212" s="154" t="str">
        <f>IF('⑤案件貼り付けシート(E6~→A2へ縦横替えで）'!FD208="","",'⑤案件貼り付けシート(E6~→A2へ縦横替えで）'!FD208)</f>
        <v/>
      </c>
      <c r="DT212" s="7" t="str" cm="1">
        <f t="array" ref="DT212">IF('⑤案件貼り付けシート(E6~→A2へ縦横替えで）'!FE208="","",_xlfn.IFS('⑤案件貼り付けシート(E6~→A2へ縦横替えで）'!FE208="固定",1,'⑤案件貼り付けシート(E6~→A2へ縦横替えで）'!FE208="流動",2,'⑤案件貼り付けシート(E6~→A2へ縦横替えで）'!FE208="対象外",""))</f>
        <v/>
      </c>
      <c r="DU212" s="154" t="str">
        <f>IF('⑤案件貼り付けシート(E6~→A2へ縦横替えで）'!$FE208="固定",IF('⑤案件貼り付けシート(E6~→A2へ縦横替えで）'!FF208="","",'⑤案件貼り付けシート(E6~→A2へ縦横替えで）'!FF208),"")</f>
        <v/>
      </c>
      <c r="DV212" s="154" t="str">
        <f>IF('⑤案件貼り付けシート(E6~→A2へ縦横替えで）'!$FE208="固定",IF('⑤案件貼り付けシート(E6~→A2へ縦横替えで）'!FG208="","",'⑤案件貼り付けシート(E6~→A2へ縦横替えで）'!FG208),"")</f>
        <v/>
      </c>
      <c r="DW212" s="154" t="str">
        <f>IF('⑤案件貼り付けシート(E6~→A2へ縦横替えで）'!$FE208="固定",IF('⑤案件貼り付けシート(E6~→A2へ縦横替えで）'!FH208="","",'⑤案件貼り付けシート(E6~→A2へ縦横替えで）'!FH208),"")</f>
        <v/>
      </c>
      <c r="DX212" s="154" t="str">
        <f>IF('⑤案件貼り付けシート(E6~→A2へ縦横替えで）'!$FE208="固定",IF('⑤案件貼り付けシート(E6~→A2へ縦横替えで）'!FI208="","",'⑤案件貼り付けシート(E6~→A2へ縦横替えで）'!FI208),"")</f>
        <v/>
      </c>
      <c r="DY212" s="154" t="str">
        <f>IF('⑤案件貼り付けシート(E6~→A2へ縦横替えで）'!$FE208="固定",IF('⑤案件貼り付けシート(E6~→A2へ縦横替えで）'!FJ208="","",'⑤案件貼り付けシート(E6~→A2へ縦横替えで）'!FJ208),"")</f>
        <v/>
      </c>
      <c r="DZ212" s="154" t="str">
        <f>IF('⑤案件貼り付けシート(E6~→A2へ縦横替えで）'!$FE208="固定",IF('⑤案件貼り付けシート(E6~→A2へ縦横替えで）'!FK208="","",'⑤案件貼り付けシート(E6~→A2へ縦横替えで）'!FK208),"")</f>
        <v/>
      </c>
      <c r="EA212" s="7" t="str">
        <f>IF('⑤案件貼り付けシート(E6~→A2へ縦横替えで）'!$FE208="固定",IF('⑤案件貼り付けシート(E6~→A2へ縦横替えで）'!FL208="","",'⑤案件貼り付けシート(E6~→A2へ縦横替えで）'!FL208),"")</f>
        <v/>
      </c>
      <c r="EB212" s="7" t="str">
        <f>IF('⑤案件貼り付けシート(E6~→A2へ縦横替えで）'!FM208="","",'⑤案件貼り付けシート(E6~→A2へ縦横替えで）'!FM208)</f>
        <v/>
      </c>
      <c r="EC212" s="7" t="str">
        <f>IF('⑤案件貼り付けシート(E6~→A2へ縦横替えで）'!FN208="","",'⑤案件貼り付けシート(E6~→A2へ縦横替えで）'!FN208)</f>
        <v/>
      </c>
      <c r="ED212" s="7" t="str">
        <f>IF('⑤案件貼り付けシート(E6~→A2へ縦横替えで）'!FO208="","",'⑤案件貼り付けシート(E6~→A2へ縦横替えで）'!FO208)</f>
        <v/>
      </c>
      <c r="EE212" s="154" t="str">
        <f>IF('⑤案件貼り付けシート(E6~→A2へ縦横替えで）'!FQ208="","",'⑤案件貼り付けシート(E6~→A2へ縦横替えで）'!FQ208)</f>
        <v/>
      </c>
      <c r="EF212" s="154" t="str">
        <f>IF('⑤案件貼り付けシート(E6~→A2へ縦横替えで）'!FR208="","",'⑤案件貼り付けシート(E6~→A2へ縦横替えで）'!FR208)</f>
        <v/>
      </c>
      <c r="EG212" s="7" t="str" cm="1">
        <f t="array" ref="EG212">IF('⑤案件貼り付けシート(E6~→A2へ縦横替えで）'!FS208="","",_xlfn.IFS('⑤案件貼り付けシート(E6~→A2へ縦横替えで）'!FS208="固定",1,'⑤案件貼り付けシート(E6~→A2へ縦横替えで）'!FS208="流動",2,'⑤案件貼り付けシート(E6~→A2へ縦横替えで）'!FS208="対象外",""))</f>
        <v/>
      </c>
      <c r="EH212" s="154" t="str">
        <f>IF('⑤案件貼り付けシート(E6~→A2へ縦横替えで）'!$FS208="固定",IF('⑤案件貼り付けシート(E6~→A2へ縦横替えで）'!FT208="","",'⑤案件貼り付けシート(E6~→A2へ縦横替えで）'!FT208),"")</f>
        <v/>
      </c>
      <c r="EI212" s="154" t="str">
        <f>IF('⑤案件貼り付けシート(E6~→A2へ縦横替えで）'!$FS208="固定",IF('⑤案件貼り付けシート(E6~→A2へ縦横替えで）'!FU208="","",'⑤案件貼り付けシート(E6~→A2へ縦横替えで）'!FU208),"")</f>
        <v/>
      </c>
      <c r="EJ212" s="154" t="str">
        <f>IF('⑤案件貼り付けシート(E6~→A2へ縦横替えで）'!$FS208="固定",IF('⑤案件貼り付けシート(E6~→A2へ縦横替えで）'!FV208="","",'⑤案件貼り付けシート(E6~→A2へ縦横替えで）'!FV208),"")</f>
        <v/>
      </c>
      <c r="EK212" s="154" t="str">
        <f>IF('⑤案件貼り付けシート(E6~→A2へ縦横替えで）'!$FS208="固定",IF('⑤案件貼り付けシート(E6~→A2へ縦横替えで）'!FW208="","",'⑤案件貼り付けシート(E6~→A2へ縦横替えで）'!FW208),"")</f>
        <v/>
      </c>
      <c r="EL212" s="154" t="str">
        <f>IF('⑤案件貼り付けシート(E6~→A2へ縦横替えで）'!$FS208="固定",IF('⑤案件貼り付けシート(E6~→A2へ縦横替えで）'!FX208="","",'⑤案件貼り付けシート(E6~→A2へ縦横替えで）'!FX208),"")</f>
        <v/>
      </c>
      <c r="EM212" s="154" t="str">
        <f>IF('⑤案件貼り付けシート(E6~→A2へ縦横替えで）'!$FS208="固定",IF('⑤案件貼り付けシート(E6~→A2へ縦横替えで）'!FY208="","",'⑤案件貼り付けシート(E6~→A2へ縦横替えで）'!FY208),"")</f>
        <v/>
      </c>
      <c r="EN212" s="7" t="str">
        <f>IF('⑤案件貼り付けシート(E6~→A2へ縦横替えで）'!$FS208="固定",IF('⑤案件貼り付けシート(E6~→A2へ縦横替えで）'!FZ208="","",'⑤案件貼り付けシート(E6~→A2へ縦横替えで）'!FZ208),"")</f>
        <v/>
      </c>
      <c r="EO212" s="7" t="str">
        <f>IF('⑤案件貼り付けシート(E6~→A2へ縦横替えで）'!GA208="","",'⑤案件貼り付けシート(E6~→A2へ縦横替えで）'!GA208)</f>
        <v/>
      </c>
      <c r="EP212" s="7" t="str">
        <f>IF('⑤案件貼り付けシート(E6~→A2へ縦横替えで）'!GB208="","",'⑤案件貼り付けシート(E6~→A2へ縦横替えで）'!GB208)</f>
        <v/>
      </c>
      <c r="EQ212" s="7" t="str">
        <f>IF('⑤案件貼り付けシート(E6~→A2へ縦横替えで）'!GC208="","",'⑤案件貼り付けシート(E6~→A2へ縦横替えで）'!GC208)</f>
        <v/>
      </c>
      <c r="ER212" s="154" t="str">
        <f>IF('⑤案件貼り付けシート(E6~→A2へ縦横替えで）'!GE208="","",'⑤案件貼り付けシート(E6~→A2へ縦横替えで）'!GE208)</f>
        <v/>
      </c>
      <c r="ES212" s="154" t="str">
        <f>IF('⑤案件貼り付けシート(E6~→A2へ縦横替えで）'!GF208="","",'⑤案件貼り付けシート(E6~→A2へ縦横替えで）'!GF208)</f>
        <v/>
      </c>
      <c r="ET212" s="7" t="str" cm="1">
        <f t="array" ref="ET212">IF('⑤案件貼り付けシート(E6~→A2へ縦横替えで）'!GG208="","",_xlfn.IFS('⑤案件貼り付けシート(E6~→A2へ縦横替えで）'!GG208="固定",1,'⑤案件貼り付けシート(E6~→A2へ縦横替えで）'!GG208="流動",2,'⑤案件貼り付けシート(E6~→A2へ縦横替えで）'!GG208="対象外",""))</f>
        <v/>
      </c>
      <c r="EU212" s="154" t="str">
        <f>IF('⑤案件貼り付けシート(E6~→A2へ縦横替えで）'!$GG208="固定",IF('⑤案件貼り付けシート(E6~→A2へ縦横替えで）'!GH208="","",'⑤案件貼り付けシート(E6~→A2へ縦横替えで）'!GH208),"")</f>
        <v/>
      </c>
      <c r="EV212" s="154" t="str">
        <f>IF('⑤案件貼り付けシート(E6~→A2へ縦横替えで）'!$GG208="固定",IF('⑤案件貼り付けシート(E6~→A2へ縦横替えで）'!GI208="","",'⑤案件貼り付けシート(E6~→A2へ縦横替えで）'!GI208),"")</f>
        <v/>
      </c>
      <c r="EW212" s="154" t="str">
        <f>IF('⑤案件貼り付けシート(E6~→A2へ縦横替えで）'!$GG208="固定",IF('⑤案件貼り付けシート(E6~→A2へ縦横替えで）'!GJ208="","",'⑤案件貼り付けシート(E6~→A2へ縦横替えで）'!GJ208),"")</f>
        <v/>
      </c>
      <c r="EX212" s="154" t="str">
        <f>IF('⑤案件貼り付けシート(E6~→A2へ縦横替えで）'!$GG208="固定",IF('⑤案件貼り付けシート(E6~→A2へ縦横替えで）'!GK208="","",'⑤案件貼り付けシート(E6~→A2へ縦横替えで）'!GK208),"")</f>
        <v/>
      </c>
      <c r="EY212" s="154" t="str">
        <f>IF('⑤案件貼り付けシート(E6~→A2へ縦横替えで）'!$GG208="固定",IF('⑤案件貼り付けシート(E6~→A2へ縦横替えで）'!GL208="","",'⑤案件貼り付けシート(E6~→A2へ縦横替えで）'!GL208),"")</f>
        <v/>
      </c>
      <c r="EZ212" s="154" t="str">
        <f>IF('⑤案件貼り付けシート(E6~→A2へ縦横替えで）'!$GG208="固定",IF('⑤案件貼り付けシート(E6~→A2へ縦横替えで）'!GM208="","",'⑤案件貼り付けシート(E6~→A2へ縦横替えで）'!GM208),"")</f>
        <v/>
      </c>
      <c r="FA212" s="7" t="str">
        <f>IF('⑤案件貼り付けシート(E6~→A2へ縦横替えで）'!$GG208="固定",IF('⑤案件貼り付けシート(E6~→A2へ縦横替えで）'!GN208="","",'⑤案件貼り付けシート(E6~→A2へ縦横替えで）'!GN208),"")</f>
        <v/>
      </c>
      <c r="FB212" s="7" t="str">
        <f>IF('⑤案件貼り付けシート(E6~→A2へ縦横替えで）'!GO208="","",'⑤案件貼り付けシート(E6~→A2へ縦横替えで）'!GO208)</f>
        <v/>
      </c>
      <c r="FC212" s="7" t="str">
        <f>IF('⑤案件貼り付けシート(E6~→A2へ縦横替えで）'!GP208="","",'⑤案件貼り付けシート(E6~→A2へ縦横替えで）'!GP208)</f>
        <v/>
      </c>
      <c r="FD212" s="7" t="str">
        <f>IF('⑤案件貼り付けシート(E6~→A2へ縦横替えで）'!GQ208="","",'⑤案件貼り付けシート(E6~→A2へ縦横替えで）'!GQ208)</f>
        <v/>
      </c>
      <c r="FE212" s="154" t="str">
        <f>IF('⑤案件貼り付けシート(E6~→A2へ縦横替えで）'!GS208="","",'⑤案件貼り付けシート(E6~→A2へ縦横替えで）'!GS208)</f>
        <v/>
      </c>
      <c r="FF212" s="154" t="str">
        <f>IF('⑤案件貼り付けシート(E6~→A2へ縦横替えで）'!GT208="","",'⑤案件貼り付けシート(E6~→A2へ縦横替えで）'!GT208)</f>
        <v/>
      </c>
      <c r="FG212" s="7" t="str" cm="1">
        <f t="array" ref="FG212">IF('⑤案件貼り付けシート(E6~→A2へ縦横替えで）'!GU208="","",_xlfn.IFS('⑤案件貼り付けシート(E6~→A2へ縦横替えで）'!GU208="固定",1,'⑤案件貼り付けシート(E6~→A2へ縦横替えで）'!GU208="流動",2,'⑤案件貼り付けシート(E6~→A2へ縦横替えで）'!GU208="対象外",""))</f>
        <v/>
      </c>
      <c r="FH212" s="154" t="str">
        <f>IF('⑤案件貼り付けシート(E6~→A2へ縦横替えで）'!$GU208="固定",IF('⑤案件貼り付けシート(E6~→A2へ縦横替えで）'!GV208="","",'⑤案件貼り付けシート(E6~→A2へ縦横替えで）'!GV208),"")</f>
        <v/>
      </c>
      <c r="FI212" s="154" t="str">
        <f>IF('⑤案件貼り付けシート(E6~→A2へ縦横替えで）'!$GU208="固定",IF('⑤案件貼り付けシート(E6~→A2へ縦横替えで）'!GW208="","",'⑤案件貼り付けシート(E6~→A2へ縦横替えで）'!GW208),"")</f>
        <v/>
      </c>
      <c r="FJ212" s="154" t="str">
        <f>IF('⑤案件貼り付けシート(E6~→A2へ縦横替えで）'!$GU208="固定",IF('⑤案件貼り付けシート(E6~→A2へ縦横替えで）'!GX208="","",'⑤案件貼り付けシート(E6~→A2へ縦横替えで）'!GX208),"")</f>
        <v/>
      </c>
      <c r="FK212" s="154" t="str">
        <f>IF('⑤案件貼り付けシート(E6~→A2へ縦横替えで）'!$GU208="固定",IF('⑤案件貼り付けシート(E6~→A2へ縦横替えで）'!GY208="","",'⑤案件貼り付けシート(E6~→A2へ縦横替えで）'!GY208),"")</f>
        <v/>
      </c>
      <c r="FL212" s="154" t="str">
        <f>IF('⑤案件貼り付けシート(E6~→A2へ縦横替えで）'!$GU208="固定",IF('⑤案件貼り付けシート(E6~→A2へ縦横替えで）'!GZ208="","",'⑤案件貼り付けシート(E6~→A2へ縦横替えで）'!GZ208),"")</f>
        <v/>
      </c>
      <c r="FM212" s="154" t="str">
        <f>IF('⑤案件貼り付けシート(E6~→A2へ縦横替えで）'!$GU208="固定",IF('⑤案件貼り付けシート(E6~→A2へ縦横替えで）'!HA208="","",'⑤案件貼り付けシート(E6~→A2へ縦横替えで）'!HA208),"")</f>
        <v/>
      </c>
      <c r="FN212" s="7" t="str">
        <f>IF('⑤案件貼り付けシート(E6~→A2へ縦横替えで）'!$GU208="固定",IF('⑤案件貼り付けシート(E6~→A2へ縦横替えで）'!HB208="","",'⑤案件貼り付けシート(E6~→A2へ縦横替えで）'!HB208),"")</f>
        <v/>
      </c>
      <c r="FO212" s="7" t="str">
        <f>IF('⑤案件貼り付けシート(E6~→A2へ縦横替えで）'!HC208="","",'⑤案件貼り付けシート(E6~→A2へ縦横替えで）'!HC208)</f>
        <v/>
      </c>
      <c r="FP212" s="7" t="str">
        <f>IF('⑤案件貼り付けシート(E6~→A2へ縦横替えで）'!HD208="","",'⑤案件貼り付けシート(E6~→A2へ縦横替えで）'!HD208)</f>
        <v/>
      </c>
      <c r="FQ212" s="7" t="str">
        <f>IF('⑤案件貼り付けシート(E6~→A2へ縦横替えで）'!HE208="","",'⑤案件貼り付けシート(E6~→A2へ縦横替えで）'!HE208)</f>
        <v/>
      </c>
      <c r="FR212" s="154" t="str">
        <f>IF('⑤案件貼り付けシート(E6~→A2へ縦横替えで）'!HG208="","",'⑤案件貼り付けシート(E6~→A2へ縦横替えで）'!HG208)</f>
        <v/>
      </c>
      <c r="FS212" s="154" t="str">
        <f>IF('⑤案件貼り付けシート(E6~→A2へ縦横替えで）'!HH208="","",'⑤案件貼り付けシート(E6~→A2へ縦横替えで）'!HH208)</f>
        <v/>
      </c>
      <c r="FT212" s="7" t="str" cm="1">
        <f t="array" ref="FT212">IF('⑤案件貼り付けシート(E6~→A2へ縦横替えで）'!HI208="","",_xlfn.IFS('⑤案件貼り付けシート(E6~→A2へ縦横替えで）'!HI208="固定",1,'⑤案件貼り付けシート(E6~→A2へ縦横替えで）'!HI208="流動",2,'⑤案件貼り付けシート(E6~→A2へ縦横替えで）'!HI208="対象外",""))</f>
        <v/>
      </c>
      <c r="FU212" s="154" t="str">
        <f>IF('⑤案件貼り付けシート(E6~→A2へ縦横替えで）'!$HI208="固定",IF('⑤案件貼り付けシート(E6~→A2へ縦横替えで）'!HJ208="","",'⑤案件貼り付けシート(E6~→A2へ縦横替えで）'!HJ208),"")</f>
        <v/>
      </c>
      <c r="FV212" s="154" t="str">
        <f>IF('⑤案件貼り付けシート(E6~→A2へ縦横替えで）'!$HI208="固定",IF('⑤案件貼り付けシート(E6~→A2へ縦横替えで）'!HK208="","",'⑤案件貼り付けシート(E6~→A2へ縦横替えで）'!HK208),"")</f>
        <v/>
      </c>
      <c r="FW212" s="154" t="str">
        <f>IF('⑤案件貼り付けシート(E6~→A2へ縦横替えで）'!$HI208="固定",IF('⑤案件貼り付けシート(E6~→A2へ縦横替えで）'!HL208="","",'⑤案件貼り付けシート(E6~→A2へ縦横替えで）'!HL208),"")</f>
        <v/>
      </c>
      <c r="FX212" s="154" t="str">
        <f>IF('⑤案件貼り付けシート(E6~→A2へ縦横替えで）'!$HI208="固定",IF('⑤案件貼り付けシート(E6~→A2へ縦横替えで）'!HM208="","",'⑤案件貼り付けシート(E6~→A2へ縦横替えで）'!HM208),"")</f>
        <v/>
      </c>
      <c r="FY212" s="154" t="str">
        <f>IF('⑤案件貼り付けシート(E6~→A2へ縦横替えで）'!$HI208="固定",IF('⑤案件貼り付けシート(E6~→A2へ縦横替えで）'!HN208="","",'⑤案件貼り付けシート(E6~→A2へ縦横替えで）'!HN208),"")</f>
        <v/>
      </c>
      <c r="FZ212" s="154" t="str">
        <f>IF('⑤案件貼り付けシート(E6~→A2へ縦横替えで）'!$HI208="固定",IF('⑤案件貼り付けシート(E6~→A2へ縦横替えで）'!HO208="","",'⑤案件貼り付けシート(E6~→A2へ縦横替えで）'!HO208),"")</f>
        <v/>
      </c>
      <c r="GA212" s="7" t="str">
        <f>IF('⑤案件貼り付けシート(E6~→A2へ縦横替えで）'!$HI208="固定",IF('⑤案件貼り付けシート(E6~→A2へ縦横替えで）'!HP208="","",'⑤案件貼り付けシート(E6~→A2へ縦横替えで）'!HP208),"")</f>
        <v/>
      </c>
      <c r="GB212" s="7" t="str">
        <f>IF('⑤案件貼り付けシート(E6~→A2へ縦横替えで）'!HQ208="","",'⑤案件貼り付けシート(E6~→A2へ縦横替えで）'!HQ208)</f>
        <v/>
      </c>
      <c r="GC212" s="7" t="str">
        <f>IF('⑤案件貼り付けシート(E6~→A2へ縦横替えで）'!HR208="","",'⑤案件貼り付けシート(E6~→A2へ縦横替えで）'!HR208)</f>
        <v/>
      </c>
      <c r="GD212" s="7" t="str">
        <f>IF('⑤案件貼り付けシート(E6~→A2へ縦横替えで）'!HS208="","",'⑤案件貼り付けシート(E6~→A2へ縦横替えで）'!HS208)</f>
        <v/>
      </c>
      <c r="GE212" s="7"/>
      <c r="GF212" s="7"/>
      <c r="GG212" s="7"/>
      <c r="GH212" s="7"/>
      <c r="GI212" s="7"/>
      <c r="GJ212" s="7"/>
      <c r="GK212" s="7"/>
      <c r="GL212" s="7"/>
      <c r="GM212" s="48"/>
      <c r="GN212" s="7"/>
      <c r="GO212" s="7"/>
      <c r="GP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3"/>
      <c r="AS213" s="7"/>
      <c r="AT213" s="7"/>
      <c r="AU213" s="7"/>
      <c r="AV213" s="7"/>
      <c r="AW213" s="7"/>
      <c r="AX213" s="7"/>
      <c r="AY213" s="7"/>
      <c r="AZ213" s="7"/>
      <c r="BA213" s="7"/>
      <c r="BB213" s="7"/>
      <c r="BC213" s="7"/>
      <c r="BD213" s="7"/>
      <c r="BE213" s="154"/>
      <c r="BF213" s="154"/>
      <c r="BG213" s="7"/>
      <c r="BH213" s="154"/>
      <c r="BI213" s="154"/>
      <c r="BJ213" s="154"/>
      <c r="BK213" s="154"/>
      <c r="BL213" s="154"/>
      <c r="BM213" s="154"/>
      <c r="BN213" s="7"/>
      <c r="BO213" s="7"/>
      <c r="BP213" s="7"/>
      <c r="BQ213" s="7"/>
      <c r="BR213" s="154"/>
      <c r="BS213" s="154"/>
      <c r="BT213" s="7"/>
      <c r="BU213" s="154"/>
      <c r="BV213" s="154"/>
      <c r="BW213" s="154"/>
      <c r="BX213" s="154"/>
      <c r="BY213" s="154"/>
      <c r="BZ213" s="154"/>
      <c r="CA213" s="7"/>
      <c r="CB213" s="7"/>
      <c r="CC213" s="7"/>
      <c r="CD213" s="7"/>
      <c r="CE213" s="154"/>
      <c r="CF213" s="154"/>
      <c r="CG213" s="7"/>
      <c r="CH213" s="154"/>
      <c r="CI213" s="154"/>
      <c r="CJ213" s="154"/>
      <c r="CK213" s="154"/>
      <c r="CL213" s="154"/>
      <c r="CM213" s="154"/>
      <c r="CN213" s="7"/>
      <c r="CO213" s="7"/>
      <c r="CP213" s="7"/>
      <c r="CQ213" s="7"/>
      <c r="CR213" s="154"/>
      <c r="CS213" s="154"/>
      <c r="CT213" s="7"/>
      <c r="CU213" s="154"/>
      <c r="CV213" s="154"/>
      <c r="CW213" s="154"/>
      <c r="CX213" s="154"/>
      <c r="CY213" s="154"/>
      <c r="CZ213" s="154"/>
      <c r="DA213" s="7"/>
      <c r="DB213" s="7"/>
      <c r="DC213" s="7"/>
      <c r="DD213" s="7"/>
      <c r="DE213" s="154"/>
      <c r="DF213" s="154"/>
      <c r="DG213" s="7"/>
      <c r="DH213" s="154"/>
      <c r="DI213" s="154"/>
      <c r="DJ213" s="154"/>
      <c r="DK213" s="154"/>
      <c r="DL213" s="154"/>
      <c r="DM213" s="154"/>
      <c r="DN213" s="7"/>
      <c r="DO213" s="7"/>
      <c r="DP213" s="7"/>
      <c r="DQ213" s="7"/>
      <c r="DR213" s="154" t="str">
        <f>IF('⑤案件貼り付けシート(E6~→A2へ縦横替えで）'!FC209="","",'⑤案件貼り付けシート(E6~→A2へ縦横替えで）'!FC209)</f>
        <v/>
      </c>
      <c r="DS213" s="154" t="str">
        <f>IF('⑤案件貼り付けシート(E6~→A2へ縦横替えで）'!FD209="","",'⑤案件貼り付けシート(E6~→A2へ縦横替えで）'!FD209)</f>
        <v/>
      </c>
      <c r="DT213" s="7" t="str" cm="1">
        <f t="array" ref="DT213">IF('⑤案件貼り付けシート(E6~→A2へ縦横替えで）'!FE209="","",_xlfn.IFS('⑤案件貼り付けシート(E6~→A2へ縦横替えで）'!FE209="固定",1,'⑤案件貼り付けシート(E6~→A2へ縦横替えで）'!FE209="流動",2,'⑤案件貼り付けシート(E6~→A2へ縦横替えで）'!FE209="対象外",""))</f>
        <v/>
      </c>
      <c r="DU213" s="154" t="str">
        <f>IF('⑤案件貼り付けシート(E6~→A2へ縦横替えで）'!$FE209="固定",IF('⑤案件貼り付けシート(E6~→A2へ縦横替えで）'!FF209="","",'⑤案件貼り付けシート(E6~→A2へ縦横替えで）'!FF209),"")</f>
        <v/>
      </c>
      <c r="DV213" s="154" t="str">
        <f>IF('⑤案件貼り付けシート(E6~→A2へ縦横替えで）'!$FE209="固定",IF('⑤案件貼り付けシート(E6~→A2へ縦横替えで）'!FG209="","",'⑤案件貼り付けシート(E6~→A2へ縦横替えで）'!FG209),"")</f>
        <v/>
      </c>
      <c r="DW213" s="154" t="str">
        <f>IF('⑤案件貼り付けシート(E6~→A2へ縦横替えで）'!$FE209="固定",IF('⑤案件貼り付けシート(E6~→A2へ縦横替えで）'!FH209="","",'⑤案件貼り付けシート(E6~→A2へ縦横替えで）'!FH209),"")</f>
        <v/>
      </c>
      <c r="DX213" s="154" t="str">
        <f>IF('⑤案件貼り付けシート(E6~→A2へ縦横替えで）'!$FE209="固定",IF('⑤案件貼り付けシート(E6~→A2へ縦横替えで）'!FI209="","",'⑤案件貼り付けシート(E6~→A2へ縦横替えで）'!FI209),"")</f>
        <v/>
      </c>
      <c r="DY213" s="154" t="str">
        <f>IF('⑤案件貼り付けシート(E6~→A2へ縦横替えで）'!$FE209="固定",IF('⑤案件貼り付けシート(E6~→A2へ縦横替えで）'!FJ209="","",'⑤案件貼り付けシート(E6~→A2へ縦横替えで）'!FJ209),"")</f>
        <v/>
      </c>
      <c r="DZ213" s="154" t="str">
        <f>IF('⑤案件貼り付けシート(E6~→A2へ縦横替えで）'!$FE209="固定",IF('⑤案件貼り付けシート(E6~→A2へ縦横替えで）'!FK209="","",'⑤案件貼り付けシート(E6~→A2へ縦横替えで）'!FK209),"")</f>
        <v/>
      </c>
      <c r="EA213" s="7" t="str">
        <f>IF('⑤案件貼り付けシート(E6~→A2へ縦横替えで）'!$FE209="固定",IF('⑤案件貼り付けシート(E6~→A2へ縦横替えで）'!FL209="","",'⑤案件貼り付けシート(E6~→A2へ縦横替えで）'!FL209),"")</f>
        <v/>
      </c>
      <c r="EB213" s="7" t="str">
        <f>IF('⑤案件貼り付けシート(E6~→A2へ縦横替えで）'!FM209="","",'⑤案件貼り付けシート(E6~→A2へ縦横替えで）'!FM209)</f>
        <v/>
      </c>
      <c r="EC213" s="7" t="str">
        <f>IF('⑤案件貼り付けシート(E6~→A2へ縦横替えで）'!FN209="","",'⑤案件貼り付けシート(E6~→A2へ縦横替えで）'!FN209)</f>
        <v/>
      </c>
      <c r="ED213" s="7" t="str">
        <f>IF('⑤案件貼り付けシート(E6~→A2へ縦横替えで）'!FO209="","",'⑤案件貼り付けシート(E6~→A2へ縦横替えで）'!FO209)</f>
        <v/>
      </c>
      <c r="EE213" s="154" t="str">
        <f>IF('⑤案件貼り付けシート(E6~→A2へ縦横替えで）'!FQ209="","",'⑤案件貼り付けシート(E6~→A2へ縦横替えで）'!FQ209)</f>
        <v/>
      </c>
      <c r="EF213" s="154" t="str">
        <f>IF('⑤案件貼り付けシート(E6~→A2へ縦横替えで）'!FR209="","",'⑤案件貼り付けシート(E6~→A2へ縦横替えで）'!FR209)</f>
        <v/>
      </c>
      <c r="EG213" s="7" t="str" cm="1">
        <f t="array" ref="EG213">IF('⑤案件貼り付けシート(E6~→A2へ縦横替えで）'!FS209="","",_xlfn.IFS('⑤案件貼り付けシート(E6~→A2へ縦横替えで）'!FS209="固定",1,'⑤案件貼り付けシート(E6~→A2へ縦横替えで）'!FS209="流動",2,'⑤案件貼り付けシート(E6~→A2へ縦横替えで）'!FS209="対象外",""))</f>
        <v/>
      </c>
      <c r="EH213" s="154" t="str">
        <f>IF('⑤案件貼り付けシート(E6~→A2へ縦横替えで）'!$FS209="固定",IF('⑤案件貼り付けシート(E6~→A2へ縦横替えで）'!FT209="","",'⑤案件貼り付けシート(E6~→A2へ縦横替えで）'!FT209),"")</f>
        <v/>
      </c>
      <c r="EI213" s="154" t="str">
        <f>IF('⑤案件貼り付けシート(E6~→A2へ縦横替えで）'!$FS209="固定",IF('⑤案件貼り付けシート(E6~→A2へ縦横替えで）'!FU209="","",'⑤案件貼り付けシート(E6~→A2へ縦横替えで）'!FU209),"")</f>
        <v/>
      </c>
      <c r="EJ213" s="154" t="str">
        <f>IF('⑤案件貼り付けシート(E6~→A2へ縦横替えで）'!$FS209="固定",IF('⑤案件貼り付けシート(E6~→A2へ縦横替えで）'!FV209="","",'⑤案件貼り付けシート(E6~→A2へ縦横替えで）'!FV209),"")</f>
        <v/>
      </c>
      <c r="EK213" s="154" t="str">
        <f>IF('⑤案件貼り付けシート(E6~→A2へ縦横替えで）'!$FS209="固定",IF('⑤案件貼り付けシート(E6~→A2へ縦横替えで）'!FW209="","",'⑤案件貼り付けシート(E6~→A2へ縦横替えで）'!FW209),"")</f>
        <v/>
      </c>
      <c r="EL213" s="154" t="str">
        <f>IF('⑤案件貼り付けシート(E6~→A2へ縦横替えで）'!$FS209="固定",IF('⑤案件貼り付けシート(E6~→A2へ縦横替えで）'!FX209="","",'⑤案件貼り付けシート(E6~→A2へ縦横替えで）'!FX209),"")</f>
        <v/>
      </c>
      <c r="EM213" s="154" t="str">
        <f>IF('⑤案件貼り付けシート(E6~→A2へ縦横替えで）'!$FS209="固定",IF('⑤案件貼り付けシート(E6~→A2へ縦横替えで）'!FY209="","",'⑤案件貼り付けシート(E6~→A2へ縦横替えで）'!FY209),"")</f>
        <v/>
      </c>
      <c r="EN213" s="7" t="str">
        <f>IF('⑤案件貼り付けシート(E6~→A2へ縦横替えで）'!$FS209="固定",IF('⑤案件貼り付けシート(E6~→A2へ縦横替えで）'!FZ209="","",'⑤案件貼り付けシート(E6~→A2へ縦横替えで）'!FZ209),"")</f>
        <v/>
      </c>
      <c r="EO213" s="7" t="str">
        <f>IF('⑤案件貼り付けシート(E6~→A2へ縦横替えで）'!GA209="","",'⑤案件貼り付けシート(E6~→A2へ縦横替えで）'!GA209)</f>
        <v/>
      </c>
      <c r="EP213" s="7" t="str">
        <f>IF('⑤案件貼り付けシート(E6~→A2へ縦横替えで）'!GB209="","",'⑤案件貼り付けシート(E6~→A2へ縦横替えで）'!GB209)</f>
        <v/>
      </c>
      <c r="EQ213" s="7" t="str">
        <f>IF('⑤案件貼り付けシート(E6~→A2へ縦横替えで）'!GC209="","",'⑤案件貼り付けシート(E6~→A2へ縦横替えで）'!GC209)</f>
        <v/>
      </c>
      <c r="ER213" s="154" t="str">
        <f>IF('⑤案件貼り付けシート(E6~→A2へ縦横替えで）'!GE209="","",'⑤案件貼り付けシート(E6~→A2へ縦横替えで）'!GE209)</f>
        <v/>
      </c>
      <c r="ES213" s="154" t="str">
        <f>IF('⑤案件貼り付けシート(E6~→A2へ縦横替えで）'!GF209="","",'⑤案件貼り付けシート(E6~→A2へ縦横替えで）'!GF209)</f>
        <v/>
      </c>
      <c r="ET213" s="7" t="str" cm="1">
        <f t="array" ref="ET213">IF('⑤案件貼り付けシート(E6~→A2へ縦横替えで）'!GG209="","",_xlfn.IFS('⑤案件貼り付けシート(E6~→A2へ縦横替えで）'!GG209="固定",1,'⑤案件貼り付けシート(E6~→A2へ縦横替えで）'!GG209="流動",2,'⑤案件貼り付けシート(E6~→A2へ縦横替えで）'!GG209="対象外",""))</f>
        <v/>
      </c>
      <c r="EU213" s="154" t="str">
        <f>IF('⑤案件貼り付けシート(E6~→A2へ縦横替えで）'!$GG209="固定",IF('⑤案件貼り付けシート(E6~→A2へ縦横替えで）'!GH209="","",'⑤案件貼り付けシート(E6~→A2へ縦横替えで）'!GH209),"")</f>
        <v/>
      </c>
      <c r="EV213" s="154" t="str">
        <f>IF('⑤案件貼り付けシート(E6~→A2へ縦横替えで）'!$GG209="固定",IF('⑤案件貼り付けシート(E6~→A2へ縦横替えで）'!GI209="","",'⑤案件貼り付けシート(E6~→A2へ縦横替えで）'!GI209),"")</f>
        <v/>
      </c>
      <c r="EW213" s="154" t="str">
        <f>IF('⑤案件貼り付けシート(E6~→A2へ縦横替えで）'!$GG209="固定",IF('⑤案件貼り付けシート(E6~→A2へ縦横替えで）'!GJ209="","",'⑤案件貼り付けシート(E6~→A2へ縦横替えで）'!GJ209),"")</f>
        <v/>
      </c>
      <c r="EX213" s="154" t="str">
        <f>IF('⑤案件貼り付けシート(E6~→A2へ縦横替えで）'!$GG209="固定",IF('⑤案件貼り付けシート(E6~→A2へ縦横替えで）'!GK209="","",'⑤案件貼り付けシート(E6~→A2へ縦横替えで）'!GK209),"")</f>
        <v/>
      </c>
      <c r="EY213" s="154" t="str">
        <f>IF('⑤案件貼り付けシート(E6~→A2へ縦横替えで）'!$GG209="固定",IF('⑤案件貼り付けシート(E6~→A2へ縦横替えで）'!GL209="","",'⑤案件貼り付けシート(E6~→A2へ縦横替えで）'!GL209),"")</f>
        <v/>
      </c>
      <c r="EZ213" s="154" t="str">
        <f>IF('⑤案件貼り付けシート(E6~→A2へ縦横替えで）'!$GG209="固定",IF('⑤案件貼り付けシート(E6~→A2へ縦横替えで）'!GM209="","",'⑤案件貼り付けシート(E6~→A2へ縦横替えで）'!GM209),"")</f>
        <v/>
      </c>
      <c r="FA213" s="7" t="str">
        <f>IF('⑤案件貼り付けシート(E6~→A2へ縦横替えで）'!$GG209="固定",IF('⑤案件貼り付けシート(E6~→A2へ縦横替えで）'!GN209="","",'⑤案件貼り付けシート(E6~→A2へ縦横替えで）'!GN209),"")</f>
        <v/>
      </c>
      <c r="FB213" s="7" t="str">
        <f>IF('⑤案件貼り付けシート(E6~→A2へ縦横替えで）'!GO209="","",'⑤案件貼り付けシート(E6~→A2へ縦横替えで）'!GO209)</f>
        <v/>
      </c>
      <c r="FC213" s="7" t="str">
        <f>IF('⑤案件貼り付けシート(E6~→A2へ縦横替えで）'!GP209="","",'⑤案件貼り付けシート(E6~→A2へ縦横替えで）'!GP209)</f>
        <v/>
      </c>
      <c r="FD213" s="7" t="str">
        <f>IF('⑤案件貼り付けシート(E6~→A2へ縦横替えで）'!GQ209="","",'⑤案件貼り付けシート(E6~→A2へ縦横替えで）'!GQ209)</f>
        <v/>
      </c>
      <c r="FE213" s="154" t="str">
        <f>IF('⑤案件貼り付けシート(E6~→A2へ縦横替えで）'!GS209="","",'⑤案件貼り付けシート(E6~→A2へ縦横替えで）'!GS209)</f>
        <v/>
      </c>
      <c r="FF213" s="154" t="str">
        <f>IF('⑤案件貼り付けシート(E6~→A2へ縦横替えで）'!GT209="","",'⑤案件貼り付けシート(E6~→A2へ縦横替えで）'!GT209)</f>
        <v/>
      </c>
      <c r="FG213" s="7" t="str" cm="1">
        <f t="array" ref="FG213">IF('⑤案件貼り付けシート(E6~→A2へ縦横替えで）'!GU209="","",_xlfn.IFS('⑤案件貼り付けシート(E6~→A2へ縦横替えで）'!GU209="固定",1,'⑤案件貼り付けシート(E6~→A2へ縦横替えで）'!GU209="流動",2,'⑤案件貼り付けシート(E6~→A2へ縦横替えで）'!GU209="対象外",""))</f>
        <v/>
      </c>
      <c r="FH213" s="154" t="str">
        <f>IF('⑤案件貼り付けシート(E6~→A2へ縦横替えで）'!$GU209="固定",IF('⑤案件貼り付けシート(E6~→A2へ縦横替えで）'!GV209="","",'⑤案件貼り付けシート(E6~→A2へ縦横替えで）'!GV209),"")</f>
        <v/>
      </c>
      <c r="FI213" s="154" t="str">
        <f>IF('⑤案件貼り付けシート(E6~→A2へ縦横替えで）'!$GU209="固定",IF('⑤案件貼り付けシート(E6~→A2へ縦横替えで）'!GW209="","",'⑤案件貼り付けシート(E6~→A2へ縦横替えで）'!GW209),"")</f>
        <v/>
      </c>
      <c r="FJ213" s="154" t="str">
        <f>IF('⑤案件貼り付けシート(E6~→A2へ縦横替えで）'!$GU209="固定",IF('⑤案件貼り付けシート(E6~→A2へ縦横替えで）'!GX209="","",'⑤案件貼り付けシート(E6~→A2へ縦横替えで）'!GX209),"")</f>
        <v/>
      </c>
      <c r="FK213" s="154" t="str">
        <f>IF('⑤案件貼り付けシート(E6~→A2へ縦横替えで）'!$GU209="固定",IF('⑤案件貼り付けシート(E6~→A2へ縦横替えで）'!GY209="","",'⑤案件貼り付けシート(E6~→A2へ縦横替えで）'!GY209),"")</f>
        <v/>
      </c>
      <c r="FL213" s="154" t="str">
        <f>IF('⑤案件貼り付けシート(E6~→A2へ縦横替えで）'!$GU209="固定",IF('⑤案件貼り付けシート(E6~→A2へ縦横替えで）'!GZ209="","",'⑤案件貼り付けシート(E6~→A2へ縦横替えで）'!GZ209),"")</f>
        <v/>
      </c>
      <c r="FM213" s="154" t="str">
        <f>IF('⑤案件貼り付けシート(E6~→A2へ縦横替えで）'!$GU209="固定",IF('⑤案件貼り付けシート(E6~→A2へ縦横替えで）'!HA209="","",'⑤案件貼り付けシート(E6~→A2へ縦横替えで）'!HA209),"")</f>
        <v/>
      </c>
      <c r="FN213" s="7" t="str">
        <f>IF('⑤案件貼り付けシート(E6~→A2へ縦横替えで）'!$GU209="固定",IF('⑤案件貼り付けシート(E6~→A2へ縦横替えで）'!HB209="","",'⑤案件貼り付けシート(E6~→A2へ縦横替えで）'!HB209),"")</f>
        <v/>
      </c>
      <c r="FO213" s="7" t="str">
        <f>IF('⑤案件貼り付けシート(E6~→A2へ縦横替えで）'!HC209="","",'⑤案件貼り付けシート(E6~→A2へ縦横替えで）'!HC209)</f>
        <v/>
      </c>
      <c r="FP213" s="7" t="str">
        <f>IF('⑤案件貼り付けシート(E6~→A2へ縦横替えで）'!HD209="","",'⑤案件貼り付けシート(E6~→A2へ縦横替えで）'!HD209)</f>
        <v/>
      </c>
      <c r="FQ213" s="7" t="str">
        <f>IF('⑤案件貼り付けシート(E6~→A2へ縦横替えで）'!HE209="","",'⑤案件貼り付けシート(E6~→A2へ縦横替えで）'!HE209)</f>
        <v/>
      </c>
      <c r="FR213" s="154" t="str">
        <f>IF('⑤案件貼り付けシート(E6~→A2へ縦横替えで）'!HG209="","",'⑤案件貼り付けシート(E6~→A2へ縦横替えで）'!HG209)</f>
        <v/>
      </c>
      <c r="FS213" s="154" t="str">
        <f>IF('⑤案件貼り付けシート(E6~→A2へ縦横替えで）'!HH209="","",'⑤案件貼り付けシート(E6~→A2へ縦横替えで）'!HH209)</f>
        <v/>
      </c>
      <c r="FT213" s="7" t="str" cm="1">
        <f t="array" ref="FT213">IF('⑤案件貼り付けシート(E6~→A2へ縦横替えで）'!HI209="","",_xlfn.IFS('⑤案件貼り付けシート(E6~→A2へ縦横替えで）'!HI209="固定",1,'⑤案件貼り付けシート(E6~→A2へ縦横替えで）'!HI209="流動",2,'⑤案件貼り付けシート(E6~→A2へ縦横替えで）'!HI209="対象外",""))</f>
        <v/>
      </c>
      <c r="FU213" s="154" t="str">
        <f>IF('⑤案件貼り付けシート(E6~→A2へ縦横替えで）'!$HI209="固定",IF('⑤案件貼り付けシート(E6~→A2へ縦横替えで）'!HJ209="","",'⑤案件貼り付けシート(E6~→A2へ縦横替えで）'!HJ209),"")</f>
        <v/>
      </c>
      <c r="FV213" s="154" t="str">
        <f>IF('⑤案件貼り付けシート(E6~→A2へ縦横替えで）'!$HI209="固定",IF('⑤案件貼り付けシート(E6~→A2へ縦横替えで）'!HK209="","",'⑤案件貼り付けシート(E6~→A2へ縦横替えで）'!HK209),"")</f>
        <v/>
      </c>
      <c r="FW213" s="154" t="str">
        <f>IF('⑤案件貼り付けシート(E6~→A2へ縦横替えで）'!$HI209="固定",IF('⑤案件貼り付けシート(E6~→A2へ縦横替えで）'!HL209="","",'⑤案件貼り付けシート(E6~→A2へ縦横替えで）'!HL209),"")</f>
        <v/>
      </c>
      <c r="FX213" s="154" t="str">
        <f>IF('⑤案件貼り付けシート(E6~→A2へ縦横替えで）'!$HI209="固定",IF('⑤案件貼り付けシート(E6~→A2へ縦横替えで）'!HM209="","",'⑤案件貼り付けシート(E6~→A2へ縦横替えで）'!HM209),"")</f>
        <v/>
      </c>
      <c r="FY213" s="154" t="str">
        <f>IF('⑤案件貼り付けシート(E6~→A2へ縦横替えで）'!$HI209="固定",IF('⑤案件貼り付けシート(E6~→A2へ縦横替えで）'!HN209="","",'⑤案件貼り付けシート(E6~→A2へ縦横替えで）'!HN209),"")</f>
        <v/>
      </c>
      <c r="FZ213" s="154" t="str">
        <f>IF('⑤案件貼り付けシート(E6~→A2へ縦横替えで）'!$HI209="固定",IF('⑤案件貼り付けシート(E6~→A2へ縦横替えで）'!HO209="","",'⑤案件貼り付けシート(E6~→A2へ縦横替えで）'!HO209),"")</f>
        <v/>
      </c>
      <c r="GA213" s="7" t="str">
        <f>IF('⑤案件貼り付けシート(E6~→A2へ縦横替えで）'!$HI209="固定",IF('⑤案件貼り付けシート(E6~→A2へ縦横替えで）'!HP209="","",'⑤案件貼り付けシート(E6~→A2へ縦横替えで）'!HP209),"")</f>
        <v/>
      </c>
      <c r="GB213" s="7" t="str">
        <f>IF('⑤案件貼り付けシート(E6~→A2へ縦横替えで）'!HQ209="","",'⑤案件貼り付けシート(E6~→A2へ縦横替えで）'!HQ209)</f>
        <v/>
      </c>
      <c r="GC213" s="7" t="str">
        <f>IF('⑤案件貼り付けシート(E6~→A2へ縦横替えで）'!HR209="","",'⑤案件貼り付けシート(E6~→A2へ縦横替えで）'!HR209)</f>
        <v/>
      </c>
      <c r="GD213" s="7" t="str">
        <f>IF('⑤案件貼り付けシート(E6~→A2へ縦横替えで）'!HS209="","",'⑤案件貼り付けシート(E6~→A2へ縦横替えで）'!HS209)</f>
        <v/>
      </c>
      <c r="GE213" s="7"/>
      <c r="GF213" s="7"/>
      <c r="GG213" s="7"/>
      <c r="GH213" s="7"/>
      <c r="GI213" s="7"/>
      <c r="GJ213" s="7"/>
      <c r="GK213" s="7"/>
      <c r="GL213" s="7"/>
      <c r="GM213" s="48"/>
      <c r="GN213" s="7"/>
      <c r="GO213" s="7"/>
      <c r="GP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3"/>
      <c r="AS214" s="7"/>
      <c r="AT214" s="7"/>
      <c r="AU214" s="7"/>
      <c r="AV214" s="7"/>
      <c r="AW214" s="7"/>
      <c r="AX214" s="7"/>
      <c r="AY214" s="7"/>
      <c r="AZ214" s="7"/>
      <c r="BA214" s="7"/>
      <c r="BB214" s="7"/>
      <c r="BC214" s="7"/>
      <c r="BD214" s="7"/>
      <c r="BE214" s="154"/>
      <c r="BF214" s="154"/>
      <c r="BG214" s="7"/>
      <c r="BH214" s="154"/>
      <c r="BI214" s="154"/>
      <c r="BJ214" s="154"/>
      <c r="BK214" s="154"/>
      <c r="BL214" s="154"/>
      <c r="BM214" s="154"/>
      <c r="BN214" s="7"/>
      <c r="BO214" s="7"/>
      <c r="BP214" s="7"/>
      <c r="BQ214" s="7"/>
      <c r="BR214" s="154"/>
      <c r="BS214" s="154"/>
      <c r="BT214" s="7"/>
      <c r="BU214" s="154"/>
      <c r="BV214" s="154"/>
      <c r="BW214" s="154"/>
      <c r="BX214" s="154"/>
      <c r="BY214" s="154"/>
      <c r="BZ214" s="154"/>
      <c r="CA214" s="7"/>
      <c r="CB214" s="7"/>
      <c r="CC214" s="7"/>
      <c r="CD214" s="7"/>
      <c r="CE214" s="154"/>
      <c r="CF214" s="154"/>
      <c r="CG214" s="7"/>
      <c r="CH214" s="154"/>
      <c r="CI214" s="154"/>
      <c r="CJ214" s="154"/>
      <c r="CK214" s="154"/>
      <c r="CL214" s="154"/>
      <c r="CM214" s="154"/>
      <c r="CN214" s="7"/>
      <c r="CO214" s="7"/>
      <c r="CP214" s="7"/>
      <c r="CQ214" s="7"/>
      <c r="CR214" s="154"/>
      <c r="CS214" s="154"/>
      <c r="CT214" s="7"/>
      <c r="CU214" s="154"/>
      <c r="CV214" s="154"/>
      <c r="CW214" s="154"/>
      <c r="CX214" s="154"/>
      <c r="CY214" s="154"/>
      <c r="CZ214" s="154"/>
      <c r="DA214" s="7"/>
      <c r="DB214" s="7"/>
      <c r="DC214" s="7"/>
      <c r="DD214" s="7"/>
      <c r="DE214" s="154"/>
      <c r="DF214" s="154"/>
      <c r="DG214" s="7"/>
      <c r="DH214" s="154"/>
      <c r="DI214" s="154"/>
      <c r="DJ214" s="154"/>
      <c r="DK214" s="154"/>
      <c r="DL214" s="154"/>
      <c r="DM214" s="154"/>
      <c r="DN214" s="7"/>
      <c r="DO214" s="7"/>
      <c r="DP214" s="7"/>
      <c r="DQ214" s="7"/>
      <c r="DR214" s="154" t="str">
        <f>IF('⑤案件貼り付けシート(E6~→A2へ縦横替えで）'!FC210="","",'⑤案件貼り付けシート(E6~→A2へ縦横替えで）'!FC210)</f>
        <v/>
      </c>
      <c r="DS214" s="154" t="str">
        <f>IF('⑤案件貼り付けシート(E6~→A2へ縦横替えで）'!FD210="","",'⑤案件貼り付けシート(E6~→A2へ縦横替えで）'!FD210)</f>
        <v/>
      </c>
      <c r="DT214" s="7" t="str" cm="1">
        <f t="array" ref="DT214">IF('⑤案件貼り付けシート(E6~→A2へ縦横替えで）'!FE210="","",_xlfn.IFS('⑤案件貼り付けシート(E6~→A2へ縦横替えで）'!FE210="固定",1,'⑤案件貼り付けシート(E6~→A2へ縦横替えで）'!FE210="流動",2,'⑤案件貼り付けシート(E6~→A2へ縦横替えで）'!FE210="対象外",""))</f>
        <v/>
      </c>
      <c r="DU214" s="154" t="str">
        <f>IF('⑤案件貼り付けシート(E6~→A2へ縦横替えで）'!$FE210="固定",IF('⑤案件貼り付けシート(E6~→A2へ縦横替えで）'!FF210="","",'⑤案件貼り付けシート(E6~→A2へ縦横替えで）'!FF210),"")</f>
        <v/>
      </c>
      <c r="DV214" s="154" t="str">
        <f>IF('⑤案件貼り付けシート(E6~→A2へ縦横替えで）'!$FE210="固定",IF('⑤案件貼り付けシート(E6~→A2へ縦横替えで）'!FG210="","",'⑤案件貼り付けシート(E6~→A2へ縦横替えで）'!FG210),"")</f>
        <v/>
      </c>
      <c r="DW214" s="154" t="str">
        <f>IF('⑤案件貼り付けシート(E6~→A2へ縦横替えで）'!$FE210="固定",IF('⑤案件貼り付けシート(E6~→A2へ縦横替えで）'!FH210="","",'⑤案件貼り付けシート(E6~→A2へ縦横替えで）'!FH210),"")</f>
        <v/>
      </c>
      <c r="DX214" s="154" t="str">
        <f>IF('⑤案件貼り付けシート(E6~→A2へ縦横替えで）'!$FE210="固定",IF('⑤案件貼り付けシート(E6~→A2へ縦横替えで）'!FI210="","",'⑤案件貼り付けシート(E6~→A2へ縦横替えで）'!FI210),"")</f>
        <v/>
      </c>
      <c r="DY214" s="154" t="str">
        <f>IF('⑤案件貼り付けシート(E6~→A2へ縦横替えで）'!$FE210="固定",IF('⑤案件貼り付けシート(E6~→A2へ縦横替えで）'!FJ210="","",'⑤案件貼り付けシート(E6~→A2へ縦横替えで）'!FJ210),"")</f>
        <v/>
      </c>
      <c r="DZ214" s="154" t="str">
        <f>IF('⑤案件貼り付けシート(E6~→A2へ縦横替えで）'!$FE210="固定",IF('⑤案件貼り付けシート(E6~→A2へ縦横替えで）'!FK210="","",'⑤案件貼り付けシート(E6~→A2へ縦横替えで）'!FK210),"")</f>
        <v/>
      </c>
      <c r="EA214" s="7" t="str">
        <f>IF('⑤案件貼り付けシート(E6~→A2へ縦横替えで）'!$FE210="固定",IF('⑤案件貼り付けシート(E6~→A2へ縦横替えで）'!FL210="","",'⑤案件貼り付けシート(E6~→A2へ縦横替えで）'!FL210),"")</f>
        <v/>
      </c>
      <c r="EB214" s="7" t="str">
        <f>IF('⑤案件貼り付けシート(E6~→A2へ縦横替えで）'!FM210="","",'⑤案件貼り付けシート(E6~→A2へ縦横替えで）'!FM210)</f>
        <v/>
      </c>
      <c r="EC214" s="7" t="str">
        <f>IF('⑤案件貼り付けシート(E6~→A2へ縦横替えで）'!FN210="","",'⑤案件貼り付けシート(E6~→A2へ縦横替えで）'!FN210)</f>
        <v/>
      </c>
      <c r="ED214" s="7" t="str">
        <f>IF('⑤案件貼り付けシート(E6~→A2へ縦横替えで）'!FO210="","",'⑤案件貼り付けシート(E6~→A2へ縦横替えで）'!FO210)</f>
        <v/>
      </c>
      <c r="EE214" s="154" t="str">
        <f>IF('⑤案件貼り付けシート(E6~→A2へ縦横替えで）'!FQ210="","",'⑤案件貼り付けシート(E6~→A2へ縦横替えで）'!FQ210)</f>
        <v/>
      </c>
      <c r="EF214" s="154" t="str">
        <f>IF('⑤案件貼り付けシート(E6~→A2へ縦横替えで）'!FR210="","",'⑤案件貼り付けシート(E6~→A2へ縦横替えで）'!FR210)</f>
        <v/>
      </c>
      <c r="EG214" s="7" t="str" cm="1">
        <f t="array" ref="EG214">IF('⑤案件貼り付けシート(E6~→A2へ縦横替えで）'!FS210="","",_xlfn.IFS('⑤案件貼り付けシート(E6~→A2へ縦横替えで）'!FS210="固定",1,'⑤案件貼り付けシート(E6~→A2へ縦横替えで）'!FS210="流動",2,'⑤案件貼り付けシート(E6~→A2へ縦横替えで）'!FS210="対象外",""))</f>
        <v/>
      </c>
      <c r="EH214" s="154" t="str">
        <f>IF('⑤案件貼り付けシート(E6~→A2へ縦横替えで）'!$FS210="固定",IF('⑤案件貼り付けシート(E6~→A2へ縦横替えで）'!FT210="","",'⑤案件貼り付けシート(E6~→A2へ縦横替えで）'!FT210),"")</f>
        <v/>
      </c>
      <c r="EI214" s="154" t="str">
        <f>IF('⑤案件貼り付けシート(E6~→A2へ縦横替えで）'!$FS210="固定",IF('⑤案件貼り付けシート(E6~→A2へ縦横替えで）'!FU210="","",'⑤案件貼り付けシート(E6~→A2へ縦横替えで）'!FU210),"")</f>
        <v/>
      </c>
      <c r="EJ214" s="154" t="str">
        <f>IF('⑤案件貼り付けシート(E6~→A2へ縦横替えで）'!$FS210="固定",IF('⑤案件貼り付けシート(E6~→A2へ縦横替えで）'!FV210="","",'⑤案件貼り付けシート(E6~→A2へ縦横替えで）'!FV210),"")</f>
        <v/>
      </c>
      <c r="EK214" s="154" t="str">
        <f>IF('⑤案件貼り付けシート(E6~→A2へ縦横替えで）'!$FS210="固定",IF('⑤案件貼り付けシート(E6~→A2へ縦横替えで）'!FW210="","",'⑤案件貼り付けシート(E6~→A2へ縦横替えで）'!FW210),"")</f>
        <v/>
      </c>
      <c r="EL214" s="154" t="str">
        <f>IF('⑤案件貼り付けシート(E6~→A2へ縦横替えで）'!$FS210="固定",IF('⑤案件貼り付けシート(E6~→A2へ縦横替えで）'!FX210="","",'⑤案件貼り付けシート(E6~→A2へ縦横替えで）'!FX210),"")</f>
        <v/>
      </c>
      <c r="EM214" s="154" t="str">
        <f>IF('⑤案件貼り付けシート(E6~→A2へ縦横替えで）'!$FS210="固定",IF('⑤案件貼り付けシート(E6~→A2へ縦横替えで）'!FY210="","",'⑤案件貼り付けシート(E6~→A2へ縦横替えで）'!FY210),"")</f>
        <v/>
      </c>
      <c r="EN214" s="7" t="str">
        <f>IF('⑤案件貼り付けシート(E6~→A2へ縦横替えで）'!$FS210="固定",IF('⑤案件貼り付けシート(E6~→A2へ縦横替えで）'!FZ210="","",'⑤案件貼り付けシート(E6~→A2へ縦横替えで）'!FZ210),"")</f>
        <v/>
      </c>
      <c r="EO214" s="7" t="str">
        <f>IF('⑤案件貼り付けシート(E6~→A2へ縦横替えで）'!GA210="","",'⑤案件貼り付けシート(E6~→A2へ縦横替えで）'!GA210)</f>
        <v/>
      </c>
      <c r="EP214" s="7" t="str">
        <f>IF('⑤案件貼り付けシート(E6~→A2へ縦横替えで）'!GB210="","",'⑤案件貼り付けシート(E6~→A2へ縦横替えで）'!GB210)</f>
        <v/>
      </c>
      <c r="EQ214" s="7" t="str">
        <f>IF('⑤案件貼り付けシート(E6~→A2へ縦横替えで）'!GC210="","",'⑤案件貼り付けシート(E6~→A2へ縦横替えで）'!GC210)</f>
        <v/>
      </c>
      <c r="ER214" s="154" t="str">
        <f>IF('⑤案件貼り付けシート(E6~→A2へ縦横替えで）'!GE210="","",'⑤案件貼り付けシート(E6~→A2へ縦横替えで）'!GE210)</f>
        <v/>
      </c>
      <c r="ES214" s="154" t="str">
        <f>IF('⑤案件貼り付けシート(E6~→A2へ縦横替えで）'!GF210="","",'⑤案件貼り付けシート(E6~→A2へ縦横替えで）'!GF210)</f>
        <v/>
      </c>
      <c r="ET214" s="7" t="str" cm="1">
        <f t="array" ref="ET214">IF('⑤案件貼り付けシート(E6~→A2へ縦横替えで）'!GG210="","",_xlfn.IFS('⑤案件貼り付けシート(E6~→A2へ縦横替えで）'!GG210="固定",1,'⑤案件貼り付けシート(E6~→A2へ縦横替えで）'!GG210="流動",2,'⑤案件貼り付けシート(E6~→A2へ縦横替えで）'!GG210="対象外",""))</f>
        <v/>
      </c>
      <c r="EU214" s="154" t="str">
        <f>IF('⑤案件貼り付けシート(E6~→A2へ縦横替えで）'!$GG210="固定",IF('⑤案件貼り付けシート(E6~→A2へ縦横替えで）'!GH210="","",'⑤案件貼り付けシート(E6~→A2へ縦横替えで）'!GH210),"")</f>
        <v/>
      </c>
      <c r="EV214" s="154" t="str">
        <f>IF('⑤案件貼り付けシート(E6~→A2へ縦横替えで）'!$GG210="固定",IF('⑤案件貼り付けシート(E6~→A2へ縦横替えで）'!GI210="","",'⑤案件貼り付けシート(E6~→A2へ縦横替えで）'!GI210),"")</f>
        <v/>
      </c>
      <c r="EW214" s="154" t="str">
        <f>IF('⑤案件貼り付けシート(E6~→A2へ縦横替えで）'!$GG210="固定",IF('⑤案件貼り付けシート(E6~→A2へ縦横替えで）'!GJ210="","",'⑤案件貼り付けシート(E6~→A2へ縦横替えで）'!GJ210),"")</f>
        <v/>
      </c>
      <c r="EX214" s="154" t="str">
        <f>IF('⑤案件貼り付けシート(E6~→A2へ縦横替えで）'!$GG210="固定",IF('⑤案件貼り付けシート(E6~→A2へ縦横替えで）'!GK210="","",'⑤案件貼り付けシート(E6~→A2へ縦横替えで）'!GK210),"")</f>
        <v/>
      </c>
      <c r="EY214" s="154" t="str">
        <f>IF('⑤案件貼り付けシート(E6~→A2へ縦横替えで）'!$GG210="固定",IF('⑤案件貼り付けシート(E6~→A2へ縦横替えで）'!GL210="","",'⑤案件貼り付けシート(E6~→A2へ縦横替えで）'!GL210),"")</f>
        <v/>
      </c>
      <c r="EZ214" s="154" t="str">
        <f>IF('⑤案件貼り付けシート(E6~→A2へ縦横替えで）'!$GG210="固定",IF('⑤案件貼り付けシート(E6~→A2へ縦横替えで）'!GM210="","",'⑤案件貼り付けシート(E6~→A2へ縦横替えで）'!GM210),"")</f>
        <v/>
      </c>
      <c r="FA214" s="7" t="str">
        <f>IF('⑤案件貼り付けシート(E6~→A2へ縦横替えで）'!$GG210="固定",IF('⑤案件貼り付けシート(E6~→A2へ縦横替えで）'!GN210="","",'⑤案件貼り付けシート(E6~→A2へ縦横替えで）'!GN210),"")</f>
        <v/>
      </c>
      <c r="FB214" s="7" t="str">
        <f>IF('⑤案件貼り付けシート(E6~→A2へ縦横替えで）'!GO210="","",'⑤案件貼り付けシート(E6~→A2へ縦横替えで）'!GO210)</f>
        <v/>
      </c>
      <c r="FC214" s="7" t="str">
        <f>IF('⑤案件貼り付けシート(E6~→A2へ縦横替えで）'!GP210="","",'⑤案件貼り付けシート(E6~→A2へ縦横替えで）'!GP210)</f>
        <v/>
      </c>
      <c r="FD214" s="7" t="str">
        <f>IF('⑤案件貼り付けシート(E6~→A2へ縦横替えで）'!GQ210="","",'⑤案件貼り付けシート(E6~→A2へ縦横替えで）'!GQ210)</f>
        <v/>
      </c>
      <c r="FE214" s="154" t="str">
        <f>IF('⑤案件貼り付けシート(E6~→A2へ縦横替えで）'!GS210="","",'⑤案件貼り付けシート(E6~→A2へ縦横替えで）'!GS210)</f>
        <v/>
      </c>
      <c r="FF214" s="154" t="str">
        <f>IF('⑤案件貼り付けシート(E6~→A2へ縦横替えで）'!GT210="","",'⑤案件貼り付けシート(E6~→A2へ縦横替えで）'!GT210)</f>
        <v/>
      </c>
      <c r="FG214" s="7" t="str" cm="1">
        <f t="array" ref="FG214">IF('⑤案件貼り付けシート(E6~→A2へ縦横替えで）'!GU210="","",_xlfn.IFS('⑤案件貼り付けシート(E6~→A2へ縦横替えで）'!GU210="固定",1,'⑤案件貼り付けシート(E6~→A2へ縦横替えで）'!GU210="流動",2,'⑤案件貼り付けシート(E6~→A2へ縦横替えで）'!GU210="対象外",""))</f>
        <v/>
      </c>
      <c r="FH214" s="154" t="str">
        <f>IF('⑤案件貼り付けシート(E6~→A2へ縦横替えで）'!$GU210="固定",IF('⑤案件貼り付けシート(E6~→A2へ縦横替えで）'!GV210="","",'⑤案件貼り付けシート(E6~→A2へ縦横替えで）'!GV210),"")</f>
        <v/>
      </c>
      <c r="FI214" s="154" t="str">
        <f>IF('⑤案件貼り付けシート(E6~→A2へ縦横替えで）'!$GU210="固定",IF('⑤案件貼り付けシート(E6~→A2へ縦横替えで）'!GW210="","",'⑤案件貼り付けシート(E6~→A2へ縦横替えで）'!GW210),"")</f>
        <v/>
      </c>
      <c r="FJ214" s="154" t="str">
        <f>IF('⑤案件貼り付けシート(E6~→A2へ縦横替えで）'!$GU210="固定",IF('⑤案件貼り付けシート(E6~→A2へ縦横替えで）'!GX210="","",'⑤案件貼り付けシート(E6~→A2へ縦横替えで）'!GX210),"")</f>
        <v/>
      </c>
      <c r="FK214" s="154" t="str">
        <f>IF('⑤案件貼り付けシート(E6~→A2へ縦横替えで）'!$GU210="固定",IF('⑤案件貼り付けシート(E6~→A2へ縦横替えで）'!GY210="","",'⑤案件貼り付けシート(E6~→A2へ縦横替えで）'!GY210),"")</f>
        <v/>
      </c>
      <c r="FL214" s="154" t="str">
        <f>IF('⑤案件貼り付けシート(E6~→A2へ縦横替えで）'!$GU210="固定",IF('⑤案件貼り付けシート(E6~→A2へ縦横替えで）'!GZ210="","",'⑤案件貼り付けシート(E6~→A2へ縦横替えで）'!GZ210),"")</f>
        <v/>
      </c>
      <c r="FM214" s="154" t="str">
        <f>IF('⑤案件貼り付けシート(E6~→A2へ縦横替えで）'!$GU210="固定",IF('⑤案件貼り付けシート(E6~→A2へ縦横替えで）'!HA210="","",'⑤案件貼り付けシート(E6~→A2へ縦横替えで）'!HA210),"")</f>
        <v/>
      </c>
      <c r="FN214" s="7" t="str">
        <f>IF('⑤案件貼り付けシート(E6~→A2へ縦横替えで）'!$GU210="固定",IF('⑤案件貼り付けシート(E6~→A2へ縦横替えで）'!HB210="","",'⑤案件貼り付けシート(E6~→A2へ縦横替えで）'!HB210),"")</f>
        <v/>
      </c>
      <c r="FO214" s="7" t="str">
        <f>IF('⑤案件貼り付けシート(E6~→A2へ縦横替えで）'!HC210="","",'⑤案件貼り付けシート(E6~→A2へ縦横替えで）'!HC210)</f>
        <v/>
      </c>
      <c r="FP214" s="7" t="str">
        <f>IF('⑤案件貼り付けシート(E6~→A2へ縦横替えで）'!HD210="","",'⑤案件貼り付けシート(E6~→A2へ縦横替えで）'!HD210)</f>
        <v/>
      </c>
      <c r="FQ214" s="7" t="str">
        <f>IF('⑤案件貼り付けシート(E6~→A2へ縦横替えで）'!HE210="","",'⑤案件貼り付けシート(E6~→A2へ縦横替えで）'!HE210)</f>
        <v/>
      </c>
      <c r="FR214" s="154" t="str">
        <f>IF('⑤案件貼り付けシート(E6~→A2へ縦横替えで）'!HG210="","",'⑤案件貼り付けシート(E6~→A2へ縦横替えで）'!HG210)</f>
        <v/>
      </c>
      <c r="FS214" s="154" t="str">
        <f>IF('⑤案件貼り付けシート(E6~→A2へ縦横替えで）'!HH210="","",'⑤案件貼り付けシート(E6~→A2へ縦横替えで）'!HH210)</f>
        <v/>
      </c>
      <c r="FT214" s="7" t="str" cm="1">
        <f t="array" ref="FT214">IF('⑤案件貼り付けシート(E6~→A2へ縦横替えで）'!HI210="","",_xlfn.IFS('⑤案件貼り付けシート(E6~→A2へ縦横替えで）'!HI210="固定",1,'⑤案件貼り付けシート(E6~→A2へ縦横替えで）'!HI210="流動",2,'⑤案件貼り付けシート(E6~→A2へ縦横替えで）'!HI210="対象外",""))</f>
        <v/>
      </c>
      <c r="FU214" s="154" t="str">
        <f>IF('⑤案件貼り付けシート(E6~→A2へ縦横替えで）'!$HI210="固定",IF('⑤案件貼り付けシート(E6~→A2へ縦横替えで）'!HJ210="","",'⑤案件貼り付けシート(E6~→A2へ縦横替えで）'!HJ210),"")</f>
        <v/>
      </c>
      <c r="FV214" s="154" t="str">
        <f>IF('⑤案件貼り付けシート(E6~→A2へ縦横替えで）'!$HI210="固定",IF('⑤案件貼り付けシート(E6~→A2へ縦横替えで）'!HK210="","",'⑤案件貼り付けシート(E6~→A2へ縦横替えで）'!HK210),"")</f>
        <v/>
      </c>
      <c r="FW214" s="154" t="str">
        <f>IF('⑤案件貼り付けシート(E6~→A2へ縦横替えで）'!$HI210="固定",IF('⑤案件貼り付けシート(E6~→A2へ縦横替えで）'!HL210="","",'⑤案件貼り付けシート(E6~→A2へ縦横替えで）'!HL210),"")</f>
        <v/>
      </c>
      <c r="FX214" s="154" t="str">
        <f>IF('⑤案件貼り付けシート(E6~→A2へ縦横替えで）'!$HI210="固定",IF('⑤案件貼り付けシート(E6~→A2へ縦横替えで）'!HM210="","",'⑤案件貼り付けシート(E6~→A2へ縦横替えで）'!HM210),"")</f>
        <v/>
      </c>
      <c r="FY214" s="154" t="str">
        <f>IF('⑤案件貼り付けシート(E6~→A2へ縦横替えで）'!$HI210="固定",IF('⑤案件貼り付けシート(E6~→A2へ縦横替えで）'!HN210="","",'⑤案件貼り付けシート(E6~→A2へ縦横替えで）'!HN210),"")</f>
        <v/>
      </c>
      <c r="FZ214" s="154" t="str">
        <f>IF('⑤案件貼り付けシート(E6~→A2へ縦横替えで）'!$HI210="固定",IF('⑤案件貼り付けシート(E6~→A2へ縦横替えで）'!HO210="","",'⑤案件貼り付けシート(E6~→A2へ縦横替えで）'!HO210),"")</f>
        <v/>
      </c>
      <c r="GA214" s="7" t="str">
        <f>IF('⑤案件貼り付けシート(E6~→A2へ縦横替えで）'!$HI210="固定",IF('⑤案件貼り付けシート(E6~→A2へ縦横替えで）'!HP210="","",'⑤案件貼り付けシート(E6~→A2へ縦横替えで）'!HP210),"")</f>
        <v/>
      </c>
      <c r="GB214" s="7" t="str">
        <f>IF('⑤案件貼り付けシート(E6~→A2へ縦横替えで）'!HQ210="","",'⑤案件貼り付けシート(E6~→A2へ縦横替えで）'!HQ210)</f>
        <v/>
      </c>
      <c r="GC214" s="7" t="str">
        <f>IF('⑤案件貼り付けシート(E6~→A2へ縦横替えで）'!HR210="","",'⑤案件貼り付けシート(E6~→A2へ縦横替えで）'!HR210)</f>
        <v/>
      </c>
      <c r="GD214" s="7" t="str">
        <f>IF('⑤案件貼り付けシート(E6~→A2へ縦横替えで）'!HS210="","",'⑤案件貼り付けシート(E6~→A2へ縦横替えで）'!HS210)</f>
        <v/>
      </c>
      <c r="GE214" s="7"/>
      <c r="GF214" s="7"/>
      <c r="GG214" s="7"/>
      <c r="GH214" s="7"/>
      <c r="GI214" s="7"/>
      <c r="GJ214" s="7"/>
      <c r="GK214" s="7"/>
      <c r="GL214" s="7"/>
      <c r="GM214" s="48"/>
      <c r="GN214" s="7"/>
      <c r="GO214" s="7"/>
      <c r="GP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3"/>
      <c r="AS215" s="7"/>
      <c r="AT215" s="7"/>
      <c r="AU215" s="7"/>
      <c r="AV215" s="7"/>
      <c r="AW215" s="7"/>
      <c r="AX215" s="7"/>
      <c r="AY215" s="7"/>
      <c r="AZ215" s="7"/>
      <c r="BA215" s="7"/>
      <c r="BB215" s="7"/>
      <c r="BC215" s="7"/>
      <c r="BD215" s="7"/>
      <c r="BE215" s="154"/>
      <c r="BF215" s="154"/>
      <c r="BG215" s="7"/>
      <c r="BH215" s="154"/>
      <c r="BI215" s="154"/>
      <c r="BJ215" s="154"/>
      <c r="BK215" s="154"/>
      <c r="BL215" s="154"/>
      <c r="BM215" s="154"/>
      <c r="BN215" s="7"/>
      <c r="BO215" s="7"/>
      <c r="BP215" s="7"/>
      <c r="BQ215" s="7"/>
      <c r="BR215" s="154"/>
      <c r="BS215" s="154"/>
      <c r="BT215" s="7"/>
      <c r="BU215" s="154"/>
      <c r="BV215" s="154"/>
      <c r="BW215" s="154"/>
      <c r="BX215" s="154"/>
      <c r="BY215" s="154"/>
      <c r="BZ215" s="154"/>
      <c r="CA215" s="7"/>
      <c r="CB215" s="7"/>
      <c r="CC215" s="7"/>
      <c r="CD215" s="7"/>
      <c r="CE215" s="154"/>
      <c r="CF215" s="154"/>
      <c r="CG215" s="7"/>
      <c r="CH215" s="154"/>
      <c r="CI215" s="154"/>
      <c r="CJ215" s="154"/>
      <c r="CK215" s="154"/>
      <c r="CL215" s="154"/>
      <c r="CM215" s="154"/>
      <c r="CN215" s="7"/>
      <c r="CO215" s="7"/>
      <c r="CP215" s="7"/>
      <c r="CQ215" s="7"/>
      <c r="CR215" s="154"/>
      <c r="CS215" s="154"/>
      <c r="CT215" s="7"/>
      <c r="CU215" s="154"/>
      <c r="CV215" s="154"/>
      <c r="CW215" s="154"/>
      <c r="CX215" s="154"/>
      <c r="CY215" s="154"/>
      <c r="CZ215" s="154"/>
      <c r="DA215" s="7"/>
      <c r="DB215" s="7"/>
      <c r="DC215" s="7"/>
      <c r="DD215" s="7"/>
      <c r="DE215" s="154"/>
      <c r="DF215" s="154"/>
      <c r="DG215" s="7"/>
      <c r="DH215" s="154"/>
      <c r="DI215" s="154"/>
      <c r="DJ215" s="154"/>
      <c r="DK215" s="154"/>
      <c r="DL215" s="154"/>
      <c r="DM215" s="154"/>
      <c r="DN215" s="7"/>
      <c r="DO215" s="7"/>
      <c r="DP215" s="7"/>
      <c r="DQ215" s="7"/>
      <c r="DR215" s="154" t="str">
        <f>IF('⑤案件貼り付けシート(E6~→A2へ縦横替えで）'!FC211="","",'⑤案件貼り付けシート(E6~→A2へ縦横替えで）'!FC211)</f>
        <v/>
      </c>
      <c r="DS215" s="154" t="str">
        <f>IF('⑤案件貼り付けシート(E6~→A2へ縦横替えで）'!FD211="","",'⑤案件貼り付けシート(E6~→A2へ縦横替えで）'!FD211)</f>
        <v/>
      </c>
      <c r="DT215" s="7" t="str" cm="1">
        <f t="array" ref="DT215">IF('⑤案件貼り付けシート(E6~→A2へ縦横替えで）'!FE211="","",_xlfn.IFS('⑤案件貼り付けシート(E6~→A2へ縦横替えで）'!FE211="固定",1,'⑤案件貼り付けシート(E6~→A2へ縦横替えで）'!FE211="流動",2,'⑤案件貼り付けシート(E6~→A2へ縦横替えで）'!FE211="対象外",""))</f>
        <v/>
      </c>
      <c r="DU215" s="154" t="str">
        <f>IF('⑤案件貼り付けシート(E6~→A2へ縦横替えで）'!$FE211="固定",IF('⑤案件貼り付けシート(E6~→A2へ縦横替えで）'!FF211="","",'⑤案件貼り付けシート(E6~→A2へ縦横替えで）'!FF211),"")</f>
        <v/>
      </c>
      <c r="DV215" s="154" t="str">
        <f>IF('⑤案件貼り付けシート(E6~→A2へ縦横替えで）'!$FE211="固定",IF('⑤案件貼り付けシート(E6~→A2へ縦横替えで）'!FG211="","",'⑤案件貼り付けシート(E6~→A2へ縦横替えで）'!FG211),"")</f>
        <v/>
      </c>
      <c r="DW215" s="154" t="str">
        <f>IF('⑤案件貼り付けシート(E6~→A2へ縦横替えで）'!$FE211="固定",IF('⑤案件貼り付けシート(E6~→A2へ縦横替えで）'!FH211="","",'⑤案件貼り付けシート(E6~→A2へ縦横替えで）'!FH211),"")</f>
        <v/>
      </c>
      <c r="DX215" s="154" t="str">
        <f>IF('⑤案件貼り付けシート(E6~→A2へ縦横替えで）'!$FE211="固定",IF('⑤案件貼り付けシート(E6~→A2へ縦横替えで）'!FI211="","",'⑤案件貼り付けシート(E6~→A2へ縦横替えで）'!FI211),"")</f>
        <v/>
      </c>
      <c r="DY215" s="154" t="str">
        <f>IF('⑤案件貼り付けシート(E6~→A2へ縦横替えで）'!$FE211="固定",IF('⑤案件貼り付けシート(E6~→A2へ縦横替えで）'!FJ211="","",'⑤案件貼り付けシート(E6~→A2へ縦横替えで）'!FJ211),"")</f>
        <v/>
      </c>
      <c r="DZ215" s="154" t="str">
        <f>IF('⑤案件貼り付けシート(E6~→A2へ縦横替えで）'!$FE211="固定",IF('⑤案件貼り付けシート(E6~→A2へ縦横替えで）'!FK211="","",'⑤案件貼り付けシート(E6~→A2へ縦横替えで）'!FK211),"")</f>
        <v/>
      </c>
      <c r="EA215" s="7" t="str">
        <f>IF('⑤案件貼り付けシート(E6~→A2へ縦横替えで）'!$FE211="固定",IF('⑤案件貼り付けシート(E6~→A2へ縦横替えで）'!FL211="","",'⑤案件貼り付けシート(E6~→A2へ縦横替えで）'!FL211),"")</f>
        <v/>
      </c>
      <c r="EB215" s="7" t="str">
        <f>IF('⑤案件貼り付けシート(E6~→A2へ縦横替えで）'!FM211="","",'⑤案件貼り付けシート(E6~→A2へ縦横替えで）'!FM211)</f>
        <v/>
      </c>
      <c r="EC215" s="7" t="str">
        <f>IF('⑤案件貼り付けシート(E6~→A2へ縦横替えで）'!FN211="","",'⑤案件貼り付けシート(E6~→A2へ縦横替えで）'!FN211)</f>
        <v/>
      </c>
      <c r="ED215" s="7" t="str">
        <f>IF('⑤案件貼り付けシート(E6~→A2へ縦横替えで）'!FO211="","",'⑤案件貼り付けシート(E6~→A2へ縦横替えで）'!FO211)</f>
        <v/>
      </c>
      <c r="EE215" s="154" t="str">
        <f>IF('⑤案件貼り付けシート(E6~→A2へ縦横替えで）'!FQ211="","",'⑤案件貼り付けシート(E6~→A2へ縦横替えで）'!FQ211)</f>
        <v/>
      </c>
      <c r="EF215" s="154" t="str">
        <f>IF('⑤案件貼り付けシート(E6~→A2へ縦横替えで）'!FR211="","",'⑤案件貼り付けシート(E6~→A2へ縦横替えで）'!FR211)</f>
        <v/>
      </c>
      <c r="EG215" s="7" t="str" cm="1">
        <f t="array" ref="EG215">IF('⑤案件貼り付けシート(E6~→A2へ縦横替えで）'!FS211="","",_xlfn.IFS('⑤案件貼り付けシート(E6~→A2へ縦横替えで）'!FS211="固定",1,'⑤案件貼り付けシート(E6~→A2へ縦横替えで）'!FS211="流動",2,'⑤案件貼り付けシート(E6~→A2へ縦横替えで）'!FS211="対象外",""))</f>
        <v/>
      </c>
      <c r="EH215" s="154" t="str">
        <f>IF('⑤案件貼り付けシート(E6~→A2へ縦横替えで）'!$FS211="固定",IF('⑤案件貼り付けシート(E6~→A2へ縦横替えで）'!FT211="","",'⑤案件貼り付けシート(E6~→A2へ縦横替えで）'!FT211),"")</f>
        <v/>
      </c>
      <c r="EI215" s="154" t="str">
        <f>IF('⑤案件貼り付けシート(E6~→A2へ縦横替えで）'!$FS211="固定",IF('⑤案件貼り付けシート(E6~→A2へ縦横替えで）'!FU211="","",'⑤案件貼り付けシート(E6~→A2へ縦横替えで）'!FU211),"")</f>
        <v/>
      </c>
      <c r="EJ215" s="154" t="str">
        <f>IF('⑤案件貼り付けシート(E6~→A2へ縦横替えで）'!$FS211="固定",IF('⑤案件貼り付けシート(E6~→A2へ縦横替えで）'!FV211="","",'⑤案件貼り付けシート(E6~→A2へ縦横替えで）'!FV211),"")</f>
        <v/>
      </c>
      <c r="EK215" s="154" t="str">
        <f>IF('⑤案件貼り付けシート(E6~→A2へ縦横替えで）'!$FS211="固定",IF('⑤案件貼り付けシート(E6~→A2へ縦横替えで）'!FW211="","",'⑤案件貼り付けシート(E6~→A2へ縦横替えで）'!FW211),"")</f>
        <v/>
      </c>
      <c r="EL215" s="154" t="str">
        <f>IF('⑤案件貼り付けシート(E6~→A2へ縦横替えで）'!$FS211="固定",IF('⑤案件貼り付けシート(E6~→A2へ縦横替えで）'!FX211="","",'⑤案件貼り付けシート(E6~→A2へ縦横替えで）'!FX211),"")</f>
        <v/>
      </c>
      <c r="EM215" s="154" t="str">
        <f>IF('⑤案件貼り付けシート(E6~→A2へ縦横替えで）'!$FS211="固定",IF('⑤案件貼り付けシート(E6~→A2へ縦横替えで）'!FY211="","",'⑤案件貼り付けシート(E6~→A2へ縦横替えで）'!FY211),"")</f>
        <v/>
      </c>
      <c r="EN215" s="7" t="str">
        <f>IF('⑤案件貼り付けシート(E6~→A2へ縦横替えで）'!$FS211="固定",IF('⑤案件貼り付けシート(E6~→A2へ縦横替えで）'!FZ211="","",'⑤案件貼り付けシート(E6~→A2へ縦横替えで）'!FZ211),"")</f>
        <v/>
      </c>
      <c r="EO215" s="7" t="str">
        <f>IF('⑤案件貼り付けシート(E6~→A2へ縦横替えで）'!GA211="","",'⑤案件貼り付けシート(E6~→A2へ縦横替えで）'!GA211)</f>
        <v/>
      </c>
      <c r="EP215" s="7" t="str">
        <f>IF('⑤案件貼り付けシート(E6~→A2へ縦横替えで）'!GB211="","",'⑤案件貼り付けシート(E6~→A2へ縦横替えで）'!GB211)</f>
        <v/>
      </c>
      <c r="EQ215" s="7" t="str">
        <f>IF('⑤案件貼り付けシート(E6~→A2へ縦横替えで）'!GC211="","",'⑤案件貼り付けシート(E6~→A2へ縦横替えで）'!GC211)</f>
        <v/>
      </c>
      <c r="ER215" s="154" t="str">
        <f>IF('⑤案件貼り付けシート(E6~→A2へ縦横替えで）'!GE211="","",'⑤案件貼り付けシート(E6~→A2へ縦横替えで）'!GE211)</f>
        <v/>
      </c>
      <c r="ES215" s="154" t="str">
        <f>IF('⑤案件貼り付けシート(E6~→A2へ縦横替えで）'!GF211="","",'⑤案件貼り付けシート(E6~→A2へ縦横替えで）'!GF211)</f>
        <v/>
      </c>
      <c r="ET215" s="7" t="str" cm="1">
        <f t="array" ref="ET215">IF('⑤案件貼り付けシート(E6~→A2へ縦横替えで）'!GG211="","",_xlfn.IFS('⑤案件貼り付けシート(E6~→A2へ縦横替えで）'!GG211="固定",1,'⑤案件貼り付けシート(E6~→A2へ縦横替えで）'!GG211="流動",2,'⑤案件貼り付けシート(E6~→A2へ縦横替えで）'!GG211="対象外",""))</f>
        <v/>
      </c>
      <c r="EU215" s="154" t="str">
        <f>IF('⑤案件貼り付けシート(E6~→A2へ縦横替えで）'!$GG211="固定",IF('⑤案件貼り付けシート(E6~→A2へ縦横替えで）'!GH211="","",'⑤案件貼り付けシート(E6~→A2へ縦横替えで）'!GH211),"")</f>
        <v/>
      </c>
      <c r="EV215" s="154" t="str">
        <f>IF('⑤案件貼り付けシート(E6~→A2へ縦横替えで）'!$GG211="固定",IF('⑤案件貼り付けシート(E6~→A2へ縦横替えで）'!GI211="","",'⑤案件貼り付けシート(E6~→A2へ縦横替えで）'!GI211),"")</f>
        <v/>
      </c>
      <c r="EW215" s="154" t="str">
        <f>IF('⑤案件貼り付けシート(E6~→A2へ縦横替えで）'!$GG211="固定",IF('⑤案件貼り付けシート(E6~→A2へ縦横替えで）'!GJ211="","",'⑤案件貼り付けシート(E6~→A2へ縦横替えで）'!GJ211),"")</f>
        <v/>
      </c>
      <c r="EX215" s="154" t="str">
        <f>IF('⑤案件貼り付けシート(E6~→A2へ縦横替えで）'!$GG211="固定",IF('⑤案件貼り付けシート(E6~→A2へ縦横替えで）'!GK211="","",'⑤案件貼り付けシート(E6~→A2へ縦横替えで）'!GK211),"")</f>
        <v/>
      </c>
      <c r="EY215" s="154" t="str">
        <f>IF('⑤案件貼り付けシート(E6~→A2へ縦横替えで）'!$GG211="固定",IF('⑤案件貼り付けシート(E6~→A2へ縦横替えで）'!GL211="","",'⑤案件貼り付けシート(E6~→A2へ縦横替えで）'!GL211),"")</f>
        <v/>
      </c>
      <c r="EZ215" s="154" t="str">
        <f>IF('⑤案件貼り付けシート(E6~→A2へ縦横替えで）'!$GG211="固定",IF('⑤案件貼り付けシート(E6~→A2へ縦横替えで）'!GM211="","",'⑤案件貼り付けシート(E6~→A2へ縦横替えで）'!GM211),"")</f>
        <v/>
      </c>
      <c r="FA215" s="7" t="str">
        <f>IF('⑤案件貼り付けシート(E6~→A2へ縦横替えで）'!$GG211="固定",IF('⑤案件貼り付けシート(E6~→A2へ縦横替えで）'!GN211="","",'⑤案件貼り付けシート(E6~→A2へ縦横替えで）'!GN211),"")</f>
        <v/>
      </c>
      <c r="FB215" s="7" t="str">
        <f>IF('⑤案件貼り付けシート(E6~→A2へ縦横替えで）'!GO211="","",'⑤案件貼り付けシート(E6~→A2へ縦横替えで）'!GO211)</f>
        <v/>
      </c>
      <c r="FC215" s="7" t="str">
        <f>IF('⑤案件貼り付けシート(E6~→A2へ縦横替えで）'!GP211="","",'⑤案件貼り付けシート(E6~→A2へ縦横替えで）'!GP211)</f>
        <v/>
      </c>
      <c r="FD215" s="7" t="str">
        <f>IF('⑤案件貼り付けシート(E6~→A2へ縦横替えで）'!GQ211="","",'⑤案件貼り付けシート(E6~→A2へ縦横替えで）'!GQ211)</f>
        <v/>
      </c>
      <c r="FE215" s="154" t="str">
        <f>IF('⑤案件貼り付けシート(E6~→A2へ縦横替えで）'!GS211="","",'⑤案件貼り付けシート(E6~→A2へ縦横替えで）'!GS211)</f>
        <v/>
      </c>
      <c r="FF215" s="154" t="str">
        <f>IF('⑤案件貼り付けシート(E6~→A2へ縦横替えで）'!GT211="","",'⑤案件貼り付けシート(E6~→A2へ縦横替えで）'!GT211)</f>
        <v/>
      </c>
      <c r="FG215" s="7" t="str" cm="1">
        <f t="array" ref="FG215">IF('⑤案件貼り付けシート(E6~→A2へ縦横替えで）'!GU211="","",_xlfn.IFS('⑤案件貼り付けシート(E6~→A2へ縦横替えで）'!GU211="固定",1,'⑤案件貼り付けシート(E6~→A2へ縦横替えで）'!GU211="流動",2,'⑤案件貼り付けシート(E6~→A2へ縦横替えで）'!GU211="対象外",""))</f>
        <v/>
      </c>
      <c r="FH215" s="154" t="str">
        <f>IF('⑤案件貼り付けシート(E6~→A2へ縦横替えで）'!$GU211="固定",IF('⑤案件貼り付けシート(E6~→A2へ縦横替えで）'!GV211="","",'⑤案件貼り付けシート(E6~→A2へ縦横替えで）'!GV211),"")</f>
        <v/>
      </c>
      <c r="FI215" s="154" t="str">
        <f>IF('⑤案件貼り付けシート(E6~→A2へ縦横替えで）'!$GU211="固定",IF('⑤案件貼り付けシート(E6~→A2へ縦横替えで）'!GW211="","",'⑤案件貼り付けシート(E6~→A2へ縦横替えで）'!GW211),"")</f>
        <v/>
      </c>
      <c r="FJ215" s="154" t="str">
        <f>IF('⑤案件貼り付けシート(E6~→A2へ縦横替えで）'!$GU211="固定",IF('⑤案件貼り付けシート(E6~→A2へ縦横替えで）'!GX211="","",'⑤案件貼り付けシート(E6~→A2へ縦横替えで）'!GX211),"")</f>
        <v/>
      </c>
      <c r="FK215" s="154" t="str">
        <f>IF('⑤案件貼り付けシート(E6~→A2へ縦横替えで）'!$GU211="固定",IF('⑤案件貼り付けシート(E6~→A2へ縦横替えで）'!GY211="","",'⑤案件貼り付けシート(E6~→A2へ縦横替えで）'!GY211),"")</f>
        <v/>
      </c>
      <c r="FL215" s="154" t="str">
        <f>IF('⑤案件貼り付けシート(E6~→A2へ縦横替えで）'!$GU211="固定",IF('⑤案件貼り付けシート(E6~→A2へ縦横替えで）'!GZ211="","",'⑤案件貼り付けシート(E6~→A2へ縦横替えで）'!GZ211),"")</f>
        <v/>
      </c>
      <c r="FM215" s="154" t="str">
        <f>IF('⑤案件貼り付けシート(E6~→A2へ縦横替えで）'!$GU211="固定",IF('⑤案件貼り付けシート(E6~→A2へ縦横替えで）'!HA211="","",'⑤案件貼り付けシート(E6~→A2へ縦横替えで）'!HA211),"")</f>
        <v/>
      </c>
      <c r="FN215" s="7" t="str">
        <f>IF('⑤案件貼り付けシート(E6~→A2へ縦横替えで）'!$GU211="固定",IF('⑤案件貼り付けシート(E6~→A2へ縦横替えで）'!HB211="","",'⑤案件貼り付けシート(E6~→A2へ縦横替えで）'!HB211),"")</f>
        <v/>
      </c>
      <c r="FO215" s="7" t="str">
        <f>IF('⑤案件貼り付けシート(E6~→A2へ縦横替えで）'!HC211="","",'⑤案件貼り付けシート(E6~→A2へ縦横替えで）'!HC211)</f>
        <v/>
      </c>
      <c r="FP215" s="7" t="str">
        <f>IF('⑤案件貼り付けシート(E6~→A2へ縦横替えで）'!HD211="","",'⑤案件貼り付けシート(E6~→A2へ縦横替えで）'!HD211)</f>
        <v/>
      </c>
      <c r="FQ215" s="7" t="str">
        <f>IF('⑤案件貼り付けシート(E6~→A2へ縦横替えで）'!HE211="","",'⑤案件貼り付けシート(E6~→A2へ縦横替えで）'!HE211)</f>
        <v/>
      </c>
      <c r="FR215" s="154" t="str">
        <f>IF('⑤案件貼り付けシート(E6~→A2へ縦横替えで）'!HG211="","",'⑤案件貼り付けシート(E6~→A2へ縦横替えで）'!HG211)</f>
        <v/>
      </c>
      <c r="FS215" s="154" t="str">
        <f>IF('⑤案件貼り付けシート(E6~→A2へ縦横替えで）'!HH211="","",'⑤案件貼り付けシート(E6~→A2へ縦横替えで）'!HH211)</f>
        <v/>
      </c>
      <c r="FT215" s="7" t="str" cm="1">
        <f t="array" ref="FT215">IF('⑤案件貼り付けシート(E6~→A2へ縦横替えで）'!HI211="","",_xlfn.IFS('⑤案件貼り付けシート(E6~→A2へ縦横替えで）'!HI211="固定",1,'⑤案件貼り付けシート(E6~→A2へ縦横替えで）'!HI211="流動",2,'⑤案件貼り付けシート(E6~→A2へ縦横替えで）'!HI211="対象外",""))</f>
        <v/>
      </c>
      <c r="FU215" s="154" t="str">
        <f>IF('⑤案件貼り付けシート(E6~→A2へ縦横替えで）'!$HI211="固定",IF('⑤案件貼り付けシート(E6~→A2へ縦横替えで）'!HJ211="","",'⑤案件貼り付けシート(E6~→A2へ縦横替えで）'!HJ211),"")</f>
        <v/>
      </c>
      <c r="FV215" s="154" t="str">
        <f>IF('⑤案件貼り付けシート(E6~→A2へ縦横替えで）'!$HI211="固定",IF('⑤案件貼り付けシート(E6~→A2へ縦横替えで）'!HK211="","",'⑤案件貼り付けシート(E6~→A2へ縦横替えで）'!HK211),"")</f>
        <v/>
      </c>
      <c r="FW215" s="154" t="str">
        <f>IF('⑤案件貼り付けシート(E6~→A2へ縦横替えで）'!$HI211="固定",IF('⑤案件貼り付けシート(E6~→A2へ縦横替えで）'!HL211="","",'⑤案件貼り付けシート(E6~→A2へ縦横替えで）'!HL211),"")</f>
        <v/>
      </c>
      <c r="FX215" s="154" t="str">
        <f>IF('⑤案件貼り付けシート(E6~→A2へ縦横替えで）'!$HI211="固定",IF('⑤案件貼り付けシート(E6~→A2へ縦横替えで）'!HM211="","",'⑤案件貼り付けシート(E6~→A2へ縦横替えで）'!HM211),"")</f>
        <v/>
      </c>
      <c r="FY215" s="154" t="str">
        <f>IF('⑤案件貼り付けシート(E6~→A2へ縦横替えで）'!$HI211="固定",IF('⑤案件貼り付けシート(E6~→A2へ縦横替えで）'!HN211="","",'⑤案件貼り付けシート(E6~→A2へ縦横替えで）'!HN211),"")</f>
        <v/>
      </c>
      <c r="FZ215" s="154" t="str">
        <f>IF('⑤案件貼り付けシート(E6~→A2へ縦横替えで）'!$HI211="固定",IF('⑤案件貼り付けシート(E6~→A2へ縦横替えで）'!HO211="","",'⑤案件貼り付けシート(E6~→A2へ縦横替えで）'!HO211),"")</f>
        <v/>
      </c>
      <c r="GA215" s="7" t="str">
        <f>IF('⑤案件貼り付けシート(E6~→A2へ縦横替えで）'!$HI211="固定",IF('⑤案件貼り付けシート(E6~→A2へ縦横替えで）'!HP211="","",'⑤案件貼り付けシート(E6~→A2へ縦横替えで）'!HP211),"")</f>
        <v/>
      </c>
      <c r="GB215" s="7" t="str">
        <f>IF('⑤案件貼り付けシート(E6~→A2へ縦横替えで）'!HQ211="","",'⑤案件貼り付けシート(E6~→A2へ縦横替えで）'!HQ211)</f>
        <v/>
      </c>
      <c r="GC215" s="7" t="str">
        <f>IF('⑤案件貼り付けシート(E6~→A2へ縦横替えで）'!HR211="","",'⑤案件貼り付けシート(E6~→A2へ縦横替えで）'!HR211)</f>
        <v/>
      </c>
      <c r="GD215" s="7" t="str">
        <f>IF('⑤案件貼り付けシート(E6~→A2へ縦横替えで）'!HS211="","",'⑤案件貼り付けシート(E6~→A2へ縦横替えで）'!HS211)</f>
        <v/>
      </c>
      <c r="GE215" s="7"/>
      <c r="GF215" s="7"/>
      <c r="GG215" s="7"/>
      <c r="GH215" s="7"/>
      <c r="GI215" s="7"/>
      <c r="GJ215" s="7"/>
      <c r="GK215" s="7"/>
      <c r="GL215" s="7"/>
      <c r="GM215" s="48"/>
      <c r="GN215" s="7"/>
      <c r="GO215" s="7"/>
      <c r="GP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3"/>
      <c r="AS216" s="7"/>
      <c r="AT216" s="7"/>
      <c r="AU216" s="7"/>
      <c r="AV216" s="7"/>
      <c r="AW216" s="7"/>
      <c r="AX216" s="7"/>
      <c r="AY216" s="7"/>
      <c r="AZ216" s="7"/>
      <c r="BA216" s="7"/>
      <c r="BB216" s="7"/>
      <c r="BC216" s="7"/>
      <c r="BD216" s="7"/>
      <c r="BE216" s="154"/>
      <c r="BF216" s="154"/>
      <c r="BG216" s="7"/>
      <c r="BH216" s="154"/>
      <c r="BI216" s="154"/>
      <c r="BJ216" s="154"/>
      <c r="BK216" s="154"/>
      <c r="BL216" s="154"/>
      <c r="BM216" s="154"/>
      <c r="BN216" s="7"/>
      <c r="BO216" s="7"/>
      <c r="BP216" s="7"/>
      <c r="BQ216" s="7"/>
      <c r="BR216" s="154"/>
      <c r="BS216" s="154"/>
      <c r="BT216" s="7"/>
      <c r="BU216" s="154"/>
      <c r="BV216" s="154"/>
      <c r="BW216" s="154"/>
      <c r="BX216" s="154"/>
      <c r="BY216" s="154"/>
      <c r="BZ216" s="154"/>
      <c r="CA216" s="7"/>
      <c r="CB216" s="7"/>
      <c r="CC216" s="7"/>
      <c r="CD216" s="7"/>
      <c r="CE216" s="154"/>
      <c r="CF216" s="154"/>
      <c r="CG216" s="7"/>
      <c r="CH216" s="154"/>
      <c r="CI216" s="154"/>
      <c r="CJ216" s="154"/>
      <c r="CK216" s="154"/>
      <c r="CL216" s="154"/>
      <c r="CM216" s="154"/>
      <c r="CN216" s="7"/>
      <c r="CO216" s="7"/>
      <c r="CP216" s="7"/>
      <c r="CQ216" s="7"/>
      <c r="CR216" s="154"/>
      <c r="CS216" s="154"/>
      <c r="CT216" s="7"/>
      <c r="CU216" s="154"/>
      <c r="CV216" s="154"/>
      <c r="CW216" s="154"/>
      <c r="CX216" s="154"/>
      <c r="CY216" s="154"/>
      <c r="CZ216" s="154"/>
      <c r="DA216" s="7"/>
      <c r="DB216" s="7"/>
      <c r="DC216" s="7"/>
      <c r="DD216" s="7"/>
      <c r="DE216" s="154"/>
      <c r="DF216" s="154"/>
      <c r="DG216" s="7"/>
      <c r="DH216" s="154"/>
      <c r="DI216" s="154"/>
      <c r="DJ216" s="154"/>
      <c r="DK216" s="154"/>
      <c r="DL216" s="154"/>
      <c r="DM216" s="154"/>
      <c r="DN216" s="7"/>
      <c r="DO216" s="7"/>
      <c r="DP216" s="7"/>
      <c r="DQ216" s="7"/>
      <c r="DR216" s="154" t="str">
        <f>IF('⑤案件貼り付けシート(E6~→A2へ縦横替えで）'!FC212="","",'⑤案件貼り付けシート(E6~→A2へ縦横替えで）'!FC212)</f>
        <v/>
      </c>
      <c r="DS216" s="154" t="str">
        <f>IF('⑤案件貼り付けシート(E6~→A2へ縦横替えで）'!FD212="","",'⑤案件貼り付けシート(E6~→A2へ縦横替えで）'!FD212)</f>
        <v/>
      </c>
      <c r="DT216" s="7" t="str" cm="1">
        <f t="array" ref="DT216">IF('⑤案件貼り付けシート(E6~→A2へ縦横替えで）'!FE212="","",_xlfn.IFS('⑤案件貼り付けシート(E6~→A2へ縦横替えで）'!FE212="固定",1,'⑤案件貼り付けシート(E6~→A2へ縦横替えで）'!FE212="流動",2,'⑤案件貼り付けシート(E6~→A2へ縦横替えで）'!FE212="対象外",""))</f>
        <v/>
      </c>
      <c r="DU216" s="154" t="str">
        <f>IF('⑤案件貼り付けシート(E6~→A2へ縦横替えで）'!$FE212="固定",IF('⑤案件貼り付けシート(E6~→A2へ縦横替えで）'!FF212="","",'⑤案件貼り付けシート(E6~→A2へ縦横替えで）'!FF212),"")</f>
        <v/>
      </c>
      <c r="DV216" s="154" t="str">
        <f>IF('⑤案件貼り付けシート(E6~→A2へ縦横替えで）'!$FE212="固定",IF('⑤案件貼り付けシート(E6~→A2へ縦横替えで）'!FG212="","",'⑤案件貼り付けシート(E6~→A2へ縦横替えで）'!FG212),"")</f>
        <v/>
      </c>
      <c r="DW216" s="154" t="str">
        <f>IF('⑤案件貼り付けシート(E6~→A2へ縦横替えで）'!$FE212="固定",IF('⑤案件貼り付けシート(E6~→A2へ縦横替えで）'!FH212="","",'⑤案件貼り付けシート(E6~→A2へ縦横替えで）'!FH212),"")</f>
        <v/>
      </c>
      <c r="DX216" s="154" t="str">
        <f>IF('⑤案件貼り付けシート(E6~→A2へ縦横替えで）'!$FE212="固定",IF('⑤案件貼り付けシート(E6~→A2へ縦横替えで）'!FI212="","",'⑤案件貼り付けシート(E6~→A2へ縦横替えで）'!FI212),"")</f>
        <v/>
      </c>
      <c r="DY216" s="154" t="str">
        <f>IF('⑤案件貼り付けシート(E6~→A2へ縦横替えで）'!$FE212="固定",IF('⑤案件貼り付けシート(E6~→A2へ縦横替えで）'!FJ212="","",'⑤案件貼り付けシート(E6~→A2へ縦横替えで）'!FJ212),"")</f>
        <v/>
      </c>
      <c r="DZ216" s="154" t="str">
        <f>IF('⑤案件貼り付けシート(E6~→A2へ縦横替えで）'!$FE212="固定",IF('⑤案件貼り付けシート(E6~→A2へ縦横替えで）'!FK212="","",'⑤案件貼り付けシート(E6~→A2へ縦横替えで）'!FK212),"")</f>
        <v/>
      </c>
      <c r="EA216" s="7" t="str">
        <f>IF('⑤案件貼り付けシート(E6~→A2へ縦横替えで）'!$FE212="固定",IF('⑤案件貼り付けシート(E6~→A2へ縦横替えで）'!FL212="","",'⑤案件貼り付けシート(E6~→A2へ縦横替えで）'!FL212),"")</f>
        <v/>
      </c>
      <c r="EB216" s="7" t="str">
        <f>IF('⑤案件貼り付けシート(E6~→A2へ縦横替えで）'!FM212="","",'⑤案件貼り付けシート(E6~→A2へ縦横替えで）'!FM212)</f>
        <v/>
      </c>
      <c r="EC216" s="7" t="str">
        <f>IF('⑤案件貼り付けシート(E6~→A2へ縦横替えで）'!FN212="","",'⑤案件貼り付けシート(E6~→A2へ縦横替えで）'!FN212)</f>
        <v/>
      </c>
      <c r="ED216" s="7" t="str">
        <f>IF('⑤案件貼り付けシート(E6~→A2へ縦横替えで）'!FO212="","",'⑤案件貼り付けシート(E6~→A2へ縦横替えで）'!FO212)</f>
        <v/>
      </c>
      <c r="EE216" s="154" t="str">
        <f>IF('⑤案件貼り付けシート(E6~→A2へ縦横替えで）'!FQ212="","",'⑤案件貼り付けシート(E6~→A2へ縦横替えで）'!FQ212)</f>
        <v/>
      </c>
      <c r="EF216" s="154" t="str">
        <f>IF('⑤案件貼り付けシート(E6~→A2へ縦横替えで）'!FR212="","",'⑤案件貼り付けシート(E6~→A2へ縦横替えで）'!FR212)</f>
        <v/>
      </c>
      <c r="EG216" s="7" t="str" cm="1">
        <f t="array" ref="EG216">IF('⑤案件貼り付けシート(E6~→A2へ縦横替えで）'!FS212="","",_xlfn.IFS('⑤案件貼り付けシート(E6~→A2へ縦横替えで）'!FS212="固定",1,'⑤案件貼り付けシート(E6~→A2へ縦横替えで）'!FS212="流動",2,'⑤案件貼り付けシート(E6~→A2へ縦横替えで）'!FS212="対象外",""))</f>
        <v/>
      </c>
      <c r="EH216" s="154" t="str">
        <f>IF('⑤案件貼り付けシート(E6~→A2へ縦横替えで）'!$FS212="固定",IF('⑤案件貼り付けシート(E6~→A2へ縦横替えで）'!FT212="","",'⑤案件貼り付けシート(E6~→A2へ縦横替えで）'!FT212),"")</f>
        <v/>
      </c>
      <c r="EI216" s="154" t="str">
        <f>IF('⑤案件貼り付けシート(E6~→A2へ縦横替えで）'!$FS212="固定",IF('⑤案件貼り付けシート(E6~→A2へ縦横替えで）'!FU212="","",'⑤案件貼り付けシート(E6~→A2へ縦横替えで）'!FU212),"")</f>
        <v/>
      </c>
      <c r="EJ216" s="154" t="str">
        <f>IF('⑤案件貼り付けシート(E6~→A2へ縦横替えで）'!$FS212="固定",IF('⑤案件貼り付けシート(E6~→A2へ縦横替えで）'!FV212="","",'⑤案件貼り付けシート(E6~→A2へ縦横替えで）'!FV212),"")</f>
        <v/>
      </c>
      <c r="EK216" s="154" t="str">
        <f>IF('⑤案件貼り付けシート(E6~→A2へ縦横替えで）'!$FS212="固定",IF('⑤案件貼り付けシート(E6~→A2へ縦横替えで）'!FW212="","",'⑤案件貼り付けシート(E6~→A2へ縦横替えで）'!FW212),"")</f>
        <v/>
      </c>
      <c r="EL216" s="154" t="str">
        <f>IF('⑤案件貼り付けシート(E6~→A2へ縦横替えで）'!$FS212="固定",IF('⑤案件貼り付けシート(E6~→A2へ縦横替えで）'!FX212="","",'⑤案件貼り付けシート(E6~→A2へ縦横替えで）'!FX212),"")</f>
        <v/>
      </c>
      <c r="EM216" s="154" t="str">
        <f>IF('⑤案件貼り付けシート(E6~→A2へ縦横替えで）'!$FS212="固定",IF('⑤案件貼り付けシート(E6~→A2へ縦横替えで）'!FY212="","",'⑤案件貼り付けシート(E6~→A2へ縦横替えで）'!FY212),"")</f>
        <v/>
      </c>
      <c r="EN216" s="7" t="str">
        <f>IF('⑤案件貼り付けシート(E6~→A2へ縦横替えで）'!$FS212="固定",IF('⑤案件貼り付けシート(E6~→A2へ縦横替えで）'!FZ212="","",'⑤案件貼り付けシート(E6~→A2へ縦横替えで）'!FZ212),"")</f>
        <v/>
      </c>
      <c r="EO216" s="7" t="str">
        <f>IF('⑤案件貼り付けシート(E6~→A2へ縦横替えで）'!GA212="","",'⑤案件貼り付けシート(E6~→A2へ縦横替えで）'!GA212)</f>
        <v/>
      </c>
      <c r="EP216" s="7" t="str">
        <f>IF('⑤案件貼り付けシート(E6~→A2へ縦横替えで）'!GB212="","",'⑤案件貼り付けシート(E6~→A2へ縦横替えで）'!GB212)</f>
        <v/>
      </c>
      <c r="EQ216" s="7" t="str">
        <f>IF('⑤案件貼り付けシート(E6~→A2へ縦横替えで）'!GC212="","",'⑤案件貼り付けシート(E6~→A2へ縦横替えで）'!GC212)</f>
        <v/>
      </c>
      <c r="ER216" s="154" t="str">
        <f>IF('⑤案件貼り付けシート(E6~→A2へ縦横替えで）'!GE212="","",'⑤案件貼り付けシート(E6~→A2へ縦横替えで）'!GE212)</f>
        <v/>
      </c>
      <c r="ES216" s="154" t="str">
        <f>IF('⑤案件貼り付けシート(E6~→A2へ縦横替えで）'!GF212="","",'⑤案件貼り付けシート(E6~→A2へ縦横替えで）'!GF212)</f>
        <v/>
      </c>
      <c r="ET216" s="7" t="str" cm="1">
        <f t="array" ref="ET216">IF('⑤案件貼り付けシート(E6~→A2へ縦横替えで）'!GG212="","",_xlfn.IFS('⑤案件貼り付けシート(E6~→A2へ縦横替えで）'!GG212="固定",1,'⑤案件貼り付けシート(E6~→A2へ縦横替えで）'!GG212="流動",2,'⑤案件貼り付けシート(E6~→A2へ縦横替えで）'!GG212="対象外",""))</f>
        <v/>
      </c>
      <c r="EU216" s="154" t="str">
        <f>IF('⑤案件貼り付けシート(E6~→A2へ縦横替えで）'!$GG212="固定",IF('⑤案件貼り付けシート(E6~→A2へ縦横替えで）'!GH212="","",'⑤案件貼り付けシート(E6~→A2へ縦横替えで）'!GH212),"")</f>
        <v/>
      </c>
      <c r="EV216" s="154" t="str">
        <f>IF('⑤案件貼り付けシート(E6~→A2へ縦横替えで）'!$GG212="固定",IF('⑤案件貼り付けシート(E6~→A2へ縦横替えで）'!GI212="","",'⑤案件貼り付けシート(E6~→A2へ縦横替えで）'!GI212),"")</f>
        <v/>
      </c>
      <c r="EW216" s="154" t="str">
        <f>IF('⑤案件貼り付けシート(E6~→A2へ縦横替えで）'!$GG212="固定",IF('⑤案件貼り付けシート(E6~→A2へ縦横替えで）'!GJ212="","",'⑤案件貼り付けシート(E6~→A2へ縦横替えで）'!GJ212),"")</f>
        <v/>
      </c>
      <c r="EX216" s="154" t="str">
        <f>IF('⑤案件貼り付けシート(E6~→A2へ縦横替えで）'!$GG212="固定",IF('⑤案件貼り付けシート(E6~→A2へ縦横替えで）'!GK212="","",'⑤案件貼り付けシート(E6~→A2へ縦横替えで）'!GK212),"")</f>
        <v/>
      </c>
      <c r="EY216" s="154" t="str">
        <f>IF('⑤案件貼り付けシート(E6~→A2へ縦横替えで）'!$GG212="固定",IF('⑤案件貼り付けシート(E6~→A2へ縦横替えで）'!GL212="","",'⑤案件貼り付けシート(E6~→A2へ縦横替えで）'!GL212),"")</f>
        <v/>
      </c>
      <c r="EZ216" s="154" t="str">
        <f>IF('⑤案件貼り付けシート(E6~→A2へ縦横替えで）'!$GG212="固定",IF('⑤案件貼り付けシート(E6~→A2へ縦横替えで）'!GM212="","",'⑤案件貼り付けシート(E6~→A2へ縦横替えで）'!GM212),"")</f>
        <v/>
      </c>
      <c r="FA216" s="7" t="str">
        <f>IF('⑤案件貼り付けシート(E6~→A2へ縦横替えで）'!$GG212="固定",IF('⑤案件貼り付けシート(E6~→A2へ縦横替えで）'!GN212="","",'⑤案件貼り付けシート(E6~→A2へ縦横替えで）'!GN212),"")</f>
        <v/>
      </c>
      <c r="FB216" s="7" t="str">
        <f>IF('⑤案件貼り付けシート(E6~→A2へ縦横替えで）'!GO212="","",'⑤案件貼り付けシート(E6~→A2へ縦横替えで）'!GO212)</f>
        <v/>
      </c>
      <c r="FC216" s="7" t="str">
        <f>IF('⑤案件貼り付けシート(E6~→A2へ縦横替えで）'!GP212="","",'⑤案件貼り付けシート(E6~→A2へ縦横替えで）'!GP212)</f>
        <v/>
      </c>
      <c r="FD216" s="7" t="str">
        <f>IF('⑤案件貼り付けシート(E6~→A2へ縦横替えで）'!GQ212="","",'⑤案件貼り付けシート(E6~→A2へ縦横替えで）'!GQ212)</f>
        <v/>
      </c>
      <c r="FE216" s="154" t="str">
        <f>IF('⑤案件貼り付けシート(E6~→A2へ縦横替えで）'!GS212="","",'⑤案件貼り付けシート(E6~→A2へ縦横替えで）'!GS212)</f>
        <v/>
      </c>
      <c r="FF216" s="154" t="str">
        <f>IF('⑤案件貼り付けシート(E6~→A2へ縦横替えで）'!GT212="","",'⑤案件貼り付けシート(E6~→A2へ縦横替えで）'!GT212)</f>
        <v/>
      </c>
      <c r="FG216" s="7" t="str" cm="1">
        <f t="array" ref="FG216">IF('⑤案件貼り付けシート(E6~→A2へ縦横替えで）'!GU212="","",_xlfn.IFS('⑤案件貼り付けシート(E6~→A2へ縦横替えで）'!GU212="固定",1,'⑤案件貼り付けシート(E6~→A2へ縦横替えで）'!GU212="流動",2,'⑤案件貼り付けシート(E6~→A2へ縦横替えで）'!GU212="対象外",""))</f>
        <v/>
      </c>
      <c r="FH216" s="154" t="str">
        <f>IF('⑤案件貼り付けシート(E6~→A2へ縦横替えで）'!$GU212="固定",IF('⑤案件貼り付けシート(E6~→A2へ縦横替えで）'!GV212="","",'⑤案件貼り付けシート(E6~→A2へ縦横替えで）'!GV212),"")</f>
        <v/>
      </c>
      <c r="FI216" s="154" t="str">
        <f>IF('⑤案件貼り付けシート(E6~→A2へ縦横替えで）'!$GU212="固定",IF('⑤案件貼り付けシート(E6~→A2へ縦横替えで）'!GW212="","",'⑤案件貼り付けシート(E6~→A2へ縦横替えで）'!GW212),"")</f>
        <v/>
      </c>
      <c r="FJ216" s="154" t="str">
        <f>IF('⑤案件貼り付けシート(E6~→A2へ縦横替えで）'!$GU212="固定",IF('⑤案件貼り付けシート(E6~→A2へ縦横替えで）'!GX212="","",'⑤案件貼り付けシート(E6~→A2へ縦横替えで）'!GX212),"")</f>
        <v/>
      </c>
      <c r="FK216" s="154" t="str">
        <f>IF('⑤案件貼り付けシート(E6~→A2へ縦横替えで）'!$GU212="固定",IF('⑤案件貼り付けシート(E6~→A2へ縦横替えで）'!GY212="","",'⑤案件貼り付けシート(E6~→A2へ縦横替えで）'!GY212),"")</f>
        <v/>
      </c>
      <c r="FL216" s="154" t="str">
        <f>IF('⑤案件貼り付けシート(E6~→A2へ縦横替えで）'!$GU212="固定",IF('⑤案件貼り付けシート(E6~→A2へ縦横替えで）'!GZ212="","",'⑤案件貼り付けシート(E6~→A2へ縦横替えで）'!GZ212),"")</f>
        <v/>
      </c>
      <c r="FM216" s="154" t="str">
        <f>IF('⑤案件貼り付けシート(E6~→A2へ縦横替えで）'!$GU212="固定",IF('⑤案件貼り付けシート(E6~→A2へ縦横替えで）'!HA212="","",'⑤案件貼り付けシート(E6~→A2へ縦横替えで）'!HA212),"")</f>
        <v/>
      </c>
      <c r="FN216" s="7" t="str">
        <f>IF('⑤案件貼り付けシート(E6~→A2へ縦横替えで）'!$GU212="固定",IF('⑤案件貼り付けシート(E6~→A2へ縦横替えで）'!HB212="","",'⑤案件貼り付けシート(E6~→A2へ縦横替えで）'!HB212),"")</f>
        <v/>
      </c>
      <c r="FO216" s="7" t="str">
        <f>IF('⑤案件貼り付けシート(E6~→A2へ縦横替えで）'!HC212="","",'⑤案件貼り付けシート(E6~→A2へ縦横替えで）'!HC212)</f>
        <v/>
      </c>
      <c r="FP216" s="7" t="str">
        <f>IF('⑤案件貼り付けシート(E6~→A2へ縦横替えで）'!HD212="","",'⑤案件貼り付けシート(E6~→A2へ縦横替えで）'!HD212)</f>
        <v/>
      </c>
      <c r="FQ216" s="7" t="str">
        <f>IF('⑤案件貼り付けシート(E6~→A2へ縦横替えで）'!HE212="","",'⑤案件貼り付けシート(E6~→A2へ縦横替えで）'!HE212)</f>
        <v/>
      </c>
      <c r="FR216" s="154" t="str">
        <f>IF('⑤案件貼り付けシート(E6~→A2へ縦横替えで）'!HG212="","",'⑤案件貼り付けシート(E6~→A2へ縦横替えで）'!HG212)</f>
        <v/>
      </c>
      <c r="FS216" s="154" t="str">
        <f>IF('⑤案件貼り付けシート(E6~→A2へ縦横替えで）'!HH212="","",'⑤案件貼り付けシート(E6~→A2へ縦横替えで）'!HH212)</f>
        <v/>
      </c>
      <c r="FT216" s="7" t="str" cm="1">
        <f t="array" ref="FT216">IF('⑤案件貼り付けシート(E6~→A2へ縦横替えで）'!HI212="","",_xlfn.IFS('⑤案件貼り付けシート(E6~→A2へ縦横替えで）'!HI212="固定",1,'⑤案件貼り付けシート(E6~→A2へ縦横替えで）'!HI212="流動",2,'⑤案件貼り付けシート(E6~→A2へ縦横替えで）'!HI212="対象外",""))</f>
        <v/>
      </c>
      <c r="FU216" s="154" t="str">
        <f>IF('⑤案件貼り付けシート(E6~→A2へ縦横替えで）'!$HI212="固定",IF('⑤案件貼り付けシート(E6~→A2へ縦横替えで）'!HJ212="","",'⑤案件貼り付けシート(E6~→A2へ縦横替えで）'!HJ212),"")</f>
        <v/>
      </c>
      <c r="FV216" s="154" t="str">
        <f>IF('⑤案件貼り付けシート(E6~→A2へ縦横替えで）'!$HI212="固定",IF('⑤案件貼り付けシート(E6~→A2へ縦横替えで）'!HK212="","",'⑤案件貼り付けシート(E6~→A2へ縦横替えで）'!HK212),"")</f>
        <v/>
      </c>
      <c r="FW216" s="154" t="str">
        <f>IF('⑤案件貼り付けシート(E6~→A2へ縦横替えで）'!$HI212="固定",IF('⑤案件貼り付けシート(E6~→A2へ縦横替えで）'!HL212="","",'⑤案件貼り付けシート(E6~→A2へ縦横替えで）'!HL212),"")</f>
        <v/>
      </c>
      <c r="FX216" s="154" t="str">
        <f>IF('⑤案件貼り付けシート(E6~→A2へ縦横替えで）'!$HI212="固定",IF('⑤案件貼り付けシート(E6~→A2へ縦横替えで）'!HM212="","",'⑤案件貼り付けシート(E6~→A2へ縦横替えで）'!HM212),"")</f>
        <v/>
      </c>
      <c r="FY216" s="154" t="str">
        <f>IF('⑤案件貼り付けシート(E6~→A2へ縦横替えで）'!$HI212="固定",IF('⑤案件貼り付けシート(E6~→A2へ縦横替えで）'!HN212="","",'⑤案件貼り付けシート(E6~→A2へ縦横替えで）'!HN212),"")</f>
        <v/>
      </c>
      <c r="FZ216" s="154" t="str">
        <f>IF('⑤案件貼り付けシート(E6~→A2へ縦横替えで）'!$HI212="固定",IF('⑤案件貼り付けシート(E6~→A2へ縦横替えで）'!HO212="","",'⑤案件貼り付けシート(E6~→A2へ縦横替えで）'!HO212),"")</f>
        <v/>
      </c>
      <c r="GA216" s="7" t="str">
        <f>IF('⑤案件貼り付けシート(E6~→A2へ縦横替えで）'!$HI212="固定",IF('⑤案件貼り付けシート(E6~→A2へ縦横替えで）'!HP212="","",'⑤案件貼り付けシート(E6~→A2へ縦横替えで）'!HP212),"")</f>
        <v/>
      </c>
      <c r="GB216" s="7" t="str">
        <f>IF('⑤案件貼り付けシート(E6~→A2へ縦横替えで）'!HQ212="","",'⑤案件貼り付けシート(E6~→A2へ縦横替えで）'!HQ212)</f>
        <v/>
      </c>
      <c r="GC216" s="7" t="str">
        <f>IF('⑤案件貼り付けシート(E6~→A2へ縦横替えで）'!HR212="","",'⑤案件貼り付けシート(E6~→A2へ縦横替えで）'!HR212)</f>
        <v/>
      </c>
      <c r="GD216" s="7" t="str">
        <f>IF('⑤案件貼り付けシート(E6~→A2へ縦横替えで）'!HS212="","",'⑤案件貼り付けシート(E6~→A2へ縦横替えで）'!HS212)</f>
        <v/>
      </c>
      <c r="GE216" s="7"/>
      <c r="GF216" s="7"/>
      <c r="GG216" s="7"/>
      <c r="GH216" s="7"/>
      <c r="GI216" s="7"/>
      <c r="GJ216" s="7"/>
      <c r="GK216" s="7"/>
      <c r="GL216" s="7"/>
      <c r="GM216" s="48"/>
      <c r="GN216" s="7"/>
      <c r="GO216" s="7"/>
      <c r="GP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3"/>
      <c r="AS217" s="7"/>
      <c r="AT217" s="7"/>
      <c r="AU217" s="7"/>
      <c r="AV217" s="7"/>
      <c r="AW217" s="7"/>
      <c r="AX217" s="7"/>
      <c r="AY217" s="7"/>
      <c r="AZ217" s="7"/>
      <c r="BA217" s="7"/>
      <c r="BB217" s="7"/>
      <c r="BC217" s="7"/>
      <c r="BD217" s="7"/>
      <c r="BE217" s="154"/>
      <c r="BF217" s="154"/>
      <c r="BG217" s="7"/>
      <c r="BH217" s="154"/>
      <c r="BI217" s="154"/>
      <c r="BJ217" s="154"/>
      <c r="BK217" s="154"/>
      <c r="BL217" s="154"/>
      <c r="BM217" s="154"/>
      <c r="BN217" s="7"/>
      <c r="BO217" s="7"/>
      <c r="BP217" s="7"/>
      <c r="BQ217" s="7"/>
      <c r="BR217" s="154"/>
      <c r="BS217" s="154"/>
      <c r="BT217" s="7"/>
      <c r="BU217" s="154"/>
      <c r="BV217" s="154"/>
      <c r="BW217" s="154"/>
      <c r="BX217" s="154"/>
      <c r="BY217" s="154"/>
      <c r="BZ217" s="154"/>
      <c r="CA217" s="7"/>
      <c r="CB217" s="7"/>
      <c r="CC217" s="7"/>
      <c r="CD217" s="7"/>
      <c r="CE217" s="154"/>
      <c r="CF217" s="154"/>
      <c r="CG217" s="7"/>
      <c r="CH217" s="154"/>
      <c r="CI217" s="154"/>
      <c r="CJ217" s="154"/>
      <c r="CK217" s="154"/>
      <c r="CL217" s="154"/>
      <c r="CM217" s="154"/>
      <c r="CN217" s="7"/>
      <c r="CO217" s="7"/>
      <c r="CP217" s="7"/>
      <c r="CQ217" s="7"/>
      <c r="CR217" s="154"/>
      <c r="CS217" s="154"/>
      <c r="CT217" s="7"/>
      <c r="CU217" s="154"/>
      <c r="CV217" s="154"/>
      <c r="CW217" s="154"/>
      <c r="CX217" s="154"/>
      <c r="CY217" s="154"/>
      <c r="CZ217" s="154"/>
      <c r="DA217" s="7"/>
      <c r="DB217" s="7"/>
      <c r="DC217" s="7"/>
      <c r="DD217" s="7"/>
      <c r="DE217" s="154"/>
      <c r="DF217" s="154"/>
      <c r="DG217" s="7"/>
      <c r="DH217" s="154"/>
      <c r="DI217" s="154"/>
      <c r="DJ217" s="154"/>
      <c r="DK217" s="154"/>
      <c r="DL217" s="154"/>
      <c r="DM217" s="154"/>
      <c r="DN217" s="7"/>
      <c r="DO217" s="7"/>
      <c r="DP217" s="7"/>
      <c r="DQ217" s="7"/>
      <c r="DR217" s="154" t="str">
        <f>IF('⑤案件貼り付けシート(E6~→A2へ縦横替えで）'!FC213="","",'⑤案件貼り付けシート(E6~→A2へ縦横替えで）'!FC213)</f>
        <v/>
      </c>
      <c r="DS217" s="154" t="str">
        <f>IF('⑤案件貼り付けシート(E6~→A2へ縦横替えで）'!FD213="","",'⑤案件貼り付けシート(E6~→A2へ縦横替えで）'!FD213)</f>
        <v/>
      </c>
      <c r="DT217" s="7" t="str" cm="1">
        <f t="array" ref="DT217">IF('⑤案件貼り付けシート(E6~→A2へ縦横替えで）'!FE213="","",_xlfn.IFS('⑤案件貼り付けシート(E6~→A2へ縦横替えで）'!FE213="固定",1,'⑤案件貼り付けシート(E6~→A2へ縦横替えで）'!FE213="流動",2,'⑤案件貼り付けシート(E6~→A2へ縦横替えで）'!FE213="対象外",""))</f>
        <v/>
      </c>
      <c r="DU217" s="154" t="str">
        <f>IF('⑤案件貼り付けシート(E6~→A2へ縦横替えで）'!$FE213="固定",IF('⑤案件貼り付けシート(E6~→A2へ縦横替えで）'!FF213="","",'⑤案件貼り付けシート(E6~→A2へ縦横替えで）'!FF213),"")</f>
        <v/>
      </c>
      <c r="DV217" s="154" t="str">
        <f>IF('⑤案件貼り付けシート(E6~→A2へ縦横替えで）'!$FE213="固定",IF('⑤案件貼り付けシート(E6~→A2へ縦横替えで）'!FG213="","",'⑤案件貼り付けシート(E6~→A2へ縦横替えで）'!FG213),"")</f>
        <v/>
      </c>
      <c r="DW217" s="154" t="str">
        <f>IF('⑤案件貼り付けシート(E6~→A2へ縦横替えで）'!$FE213="固定",IF('⑤案件貼り付けシート(E6~→A2へ縦横替えで）'!FH213="","",'⑤案件貼り付けシート(E6~→A2へ縦横替えで）'!FH213),"")</f>
        <v/>
      </c>
      <c r="DX217" s="154" t="str">
        <f>IF('⑤案件貼り付けシート(E6~→A2へ縦横替えで）'!$FE213="固定",IF('⑤案件貼り付けシート(E6~→A2へ縦横替えで）'!FI213="","",'⑤案件貼り付けシート(E6~→A2へ縦横替えで）'!FI213),"")</f>
        <v/>
      </c>
      <c r="DY217" s="154" t="str">
        <f>IF('⑤案件貼り付けシート(E6~→A2へ縦横替えで）'!$FE213="固定",IF('⑤案件貼り付けシート(E6~→A2へ縦横替えで）'!FJ213="","",'⑤案件貼り付けシート(E6~→A2へ縦横替えで）'!FJ213),"")</f>
        <v/>
      </c>
      <c r="DZ217" s="154" t="str">
        <f>IF('⑤案件貼り付けシート(E6~→A2へ縦横替えで）'!$FE213="固定",IF('⑤案件貼り付けシート(E6~→A2へ縦横替えで）'!FK213="","",'⑤案件貼り付けシート(E6~→A2へ縦横替えで）'!FK213),"")</f>
        <v/>
      </c>
      <c r="EA217" s="7" t="str">
        <f>IF('⑤案件貼り付けシート(E6~→A2へ縦横替えで）'!$FE213="固定",IF('⑤案件貼り付けシート(E6~→A2へ縦横替えで）'!FL213="","",'⑤案件貼り付けシート(E6~→A2へ縦横替えで）'!FL213),"")</f>
        <v/>
      </c>
      <c r="EB217" s="7" t="str">
        <f>IF('⑤案件貼り付けシート(E6~→A2へ縦横替えで）'!FM213="","",'⑤案件貼り付けシート(E6~→A2へ縦横替えで）'!FM213)</f>
        <v/>
      </c>
      <c r="EC217" s="7" t="str">
        <f>IF('⑤案件貼り付けシート(E6~→A2へ縦横替えで）'!FN213="","",'⑤案件貼り付けシート(E6~→A2へ縦横替えで）'!FN213)</f>
        <v/>
      </c>
      <c r="ED217" s="7" t="str">
        <f>IF('⑤案件貼り付けシート(E6~→A2へ縦横替えで）'!FO213="","",'⑤案件貼り付けシート(E6~→A2へ縦横替えで）'!FO213)</f>
        <v/>
      </c>
      <c r="EE217" s="154" t="str">
        <f>IF('⑤案件貼り付けシート(E6~→A2へ縦横替えで）'!FQ213="","",'⑤案件貼り付けシート(E6~→A2へ縦横替えで）'!FQ213)</f>
        <v/>
      </c>
      <c r="EF217" s="154" t="str">
        <f>IF('⑤案件貼り付けシート(E6~→A2へ縦横替えで）'!FR213="","",'⑤案件貼り付けシート(E6~→A2へ縦横替えで）'!FR213)</f>
        <v/>
      </c>
      <c r="EG217" s="7" t="str" cm="1">
        <f t="array" ref="EG217">IF('⑤案件貼り付けシート(E6~→A2へ縦横替えで）'!FS213="","",_xlfn.IFS('⑤案件貼り付けシート(E6~→A2へ縦横替えで）'!FS213="固定",1,'⑤案件貼り付けシート(E6~→A2へ縦横替えで）'!FS213="流動",2,'⑤案件貼り付けシート(E6~→A2へ縦横替えで）'!FS213="対象外",""))</f>
        <v/>
      </c>
      <c r="EH217" s="154" t="str">
        <f>IF('⑤案件貼り付けシート(E6~→A2へ縦横替えで）'!$FS213="固定",IF('⑤案件貼り付けシート(E6~→A2へ縦横替えで）'!FT213="","",'⑤案件貼り付けシート(E6~→A2へ縦横替えで）'!FT213),"")</f>
        <v/>
      </c>
      <c r="EI217" s="154" t="str">
        <f>IF('⑤案件貼り付けシート(E6~→A2へ縦横替えで）'!$FS213="固定",IF('⑤案件貼り付けシート(E6~→A2へ縦横替えで）'!FU213="","",'⑤案件貼り付けシート(E6~→A2へ縦横替えで）'!FU213),"")</f>
        <v/>
      </c>
      <c r="EJ217" s="154" t="str">
        <f>IF('⑤案件貼り付けシート(E6~→A2へ縦横替えで）'!$FS213="固定",IF('⑤案件貼り付けシート(E6~→A2へ縦横替えで）'!FV213="","",'⑤案件貼り付けシート(E6~→A2へ縦横替えで）'!FV213),"")</f>
        <v/>
      </c>
      <c r="EK217" s="154" t="str">
        <f>IF('⑤案件貼り付けシート(E6~→A2へ縦横替えで）'!$FS213="固定",IF('⑤案件貼り付けシート(E6~→A2へ縦横替えで）'!FW213="","",'⑤案件貼り付けシート(E6~→A2へ縦横替えで）'!FW213),"")</f>
        <v/>
      </c>
      <c r="EL217" s="154" t="str">
        <f>IF('⑤案件貼り付けシート(E6~→A2へ縦横替えで）'!$FS213="固定",IF('⑤案件貼り付けシート(E6~→A2へ縦横替えで）'!FX213="","",'⑤案件貼り付けシート(E6~→A2へ縦横替えで）'!FX213),"")</f>
        <v/>
      </c>
      <c r="EM217" s="154" t="str">
        <f>IF('⑤案件貼り付けシート(E6~→A2へ縦横替えで）'!$FS213="固定",IF('⑤案件貼り付けシート(E6~→A2へ縦横替えで）'!FY213="","",'⑤案件貼り付けシート(E6~→A2へ縦横替えで）'!FY213),"")</f>
        <v/>
      </c>
      <c r="EN217" s="7" t="str">
        <f>IF('⑤案件貼り付けシート(E6~→A2へ縦横替えで）'!$FS213="固定",IF('⑤案件貼り付けシート(E6~→A2へ縦横替えで）'!FZ213="","",'⑤案件貼り付けシート(E6~→A2へ縦横替えで）'!FZ213),"")</f>
        <v/>
      </c>
      <c r="EO217" s="7" t="str">
        <f>IF('⑤案件貼り付けシート(E6~→A2へ縦横替えで）'!GA213="","",'⑤案件貼り付けシート(E6~→A2へ縦横替えで）'!GA213)</f>
        <v/>
      </c>
      <c r="EP217" s="7" t="str">
        <f>IF('⑤案件貼り付けシート(E6~→A2へ縦横替えで）'!GB213="","",'⑤案件貼り付けシート(E6~→A2へ縦横替えで）'!GB213)</f>
        <v/>
      </c>
      <c r="EQ217" s="7" t="str">
        <f>IF('⑤案件貼り付けシート(E6~→A2へ縦横替えで）'!GC213="","",'⑤案件貼り付けシート(E6~→A2へ縦横替えで）'!GC213)</f>
        <v/>
      </c>
      <c r="ER217" s="154" t="str">
        <f>IF('⑤案件貼り付けシート(E6~→A2へ縦横替えで）'!GE213="","",'⑤案件貼り付けシート(E6~→A2へ縦横替えで）'!GE213)</f>
        <v/>
      </c>
      <c r="ES217" s="154" t="str">
        <f>IF('⑤案件貼り付けシート(E6~→A2へ縦横替えで）'!GF213="","",'⑤案件貼り付けシート(E6~→A2へ縦横替えで）'!GF213)</f>
        <v/>
      </c>
      <c r="ET217" s="7" t="str" cm="1">
        <f t="array" ref="ET217">IF('⑤案件貼り付けシート(E6~→A2へ縦横替えで）'!GG213="","",_xlfn.IFS('⑤案件貼り付けシート(E6~→A2へ縦横替えで）'!GG213="固定",1,'⑤案件貼り付けシート(E6~→A2へ縦横替えで）'!GG213="流動",2,'⑤案件貼り付けシート(E6~→A2へ縦横替えで）'!GG213="対象外",""))</f>
        <v/>
      </c>
      <c r="EU217" s="154" t="str">
        <f>IF('⑤案件貼り付けシート(E6~→A2へ縦横替えで）'!$GG213="固定",IF('⑤案件貼り付けシート(E6~→A2へ縦横替えで）'!GH213="","",'⑤案件貼り付けシート(E6~→A2へ縦横替えで）'!GH213),"")</f>
        <v/>
      </c>
      <c r="EV217" s="154" t="str">
        <f>IF('⑤案件貼り付けシート(E6~→A2へ縦横替えで）'!$GG213="固定",IF('⑤案件貼り付けシート(E6~→A2へ縦横替えで）'!GI213="","",'⑤案件貼り付けシート(E6~→A2へ縦横替えで）'!GI213),"")</f>
        <v/>
      </c>
      <c r="EW217" s="154" t="str">
        <f>IF('⑤案件貼り付けシート(E6~→A2へ縦横替えで）'!$GG213="固定",IF('⑤案件貼り付けシート(E6~→A2へ縦横替えで）'!GJ213="","",'⑤案件貼り付けシート(E6~→A2へ縦横替えで）'!GJ213),"")</f>
        <v/>
      </c>
      <c r="EX217" s="154" t="str">
        <f>IF('⑤案件貼り付けシート(E6~→A2へ縦横替えで）'!$GG213="固定",IF('⑤案件貼り付けシート(E6~→A2へ縦横替えで）'!GK213="","",'⑤案件貼り付けシート(E6~→A2へ縦横替えで）'!GK213),"")</f>
        <v/>
      </c>
      <c r="EY217" s="154" t="str">
        <f>IF('⑤案件貼り付けシート(E6~→A2へ縦横替えで）'!$GG213="固定",IF('⑤案件貼り付けシート(E6~→A2へ縦横替えで）'!GL213="","",'⑤案件貼り付けシート(E6~→A2へ縦横替えで）'!GL213),"")</f>
        <v/>
      </c>
      <c r="EZ217" s="154" t="str">
        <f>IF('⑤案件貼り付けシート(E6~→A2へ縦横替えで）'!$GG213="固定",IF('⑤案件貼り付けシート(E6~→A2へ縦横替えで）'!GM213="","",'⑤案件貼り付けシート(E6~→A2へ縦横替えで）'!GM213),"")</f>
        <v/>
      </c>
      <c r="FA217" s="7" t="str">
        <f>IF('⑤案件貼り付けシート(E6~→A2へ縦横替えで）'!$GG213="固定",IF('⑤案件貼り付けシート(E6~→A2へ縦横替えで）'!GN213="","",'⑤案件貼り付けシート(E6~→A2へ縦横替えで）'!GN213),"")</f>
        <v/>
      </c>
      <c r="FB217" s="7" t="str">
        <f>IF('⑤案件貼り付けシート(E6~→A2へ縦横替えで）'!GO213="","",'⑤案件貼り付けシート(E6~→A2へ縦横替えで）'!GO213)</f>
        <v/>
      </c>
      <c r="FC217" s="7" t="str">
        <f>IF('⑤案件貼り付けシート(E6~→A2へ縦横替えで）'!GP213="","",'⑤案件貼り付けシート(E6~→A2へ縦横替えで）'!GP213)</f>
        <v/>
      </c>
      <c r="FD217" s="7" t="str">
        <f>IF('⑤案件貼り付けシート(E6~→A2へ縦横替えで）'!GQ213="","",'⑤案件貼り付けシート(E6~→A2へ縦横替えで）'!GQ213)</f>
        <v/>
      </c>
      <c r="FE217" s="154" t="str">
        <f>IF('⑤案件貼り付けシート(E6~→A2へ縦横替えで）'!GS213="","",'⑤案件貼り付けシート(E6~→A2へ縦横替えで）'!GS213)</f>
        <v/>
      </c>
      <c r="FF217" s="154" t="str">
        <f>IF('⑤案件貼り付けシート(E6~→A2へ縦横替えで）'!GT213="","",'⑤案件貼り付けシート(E6~→A2へ縦横替えで）'!GT213)</f>
        <v/>
      </c>
      <c r="FG217" s="7" t="str" cm="1">
        <f t="array" ref="FG217">IF('⑤案件貼り付けシート(E6~→A2へ縦横替えで）'!GU213="","",_xlfn.IFS('⑤案件貼り付けシート(E6~→A2へ縦横替えで）'!GU213="固定",1,'⑤案件貼り付けシート(E6~→A2へ縦横替えで）'!GU213="流動",2,'⑤案件貼り付けシート(E6~→A2へ縦横替えで）'!GU213="対象外",""))</f>
        <v/>
      </c>
      <c r="FH217" s="154" t="str">
        <f>IF('⑤案件貼り付けシート(E6~→A2へ縦横替えで）'!$GU213="固定",IF('⑤案件貼り付けシート(E6~→A2へ縦横替えで）'!GV213="","",'⑤案件貼り付けシート(E6~→A2へ縦横替えで）'!GV213),"")</f>
        <v/>
      </c>
      <c r="FI217" s="154" t="str">
        <f>IF('⑤案件貼り付けシート(E6~→A2へ縦横替えで）'!$GU213="固定",IF('⑤案件貼り付けシート(E6~→A2へ縦横替えで）'!GW213="","",'⑤案件貼り付けシート(E6~→A2へ縦横替えで）'!GW213),"")</f>
        <v/>
      </c>
      <c r="FJ217" s="154" t="str">
        <f>IF('⑤案件貼り付けシート(E6~→A2へ縦横替えで）'!$GU213="固定",IF('⑤案件貼り付けシート(E6~→A2へ縦横替えで）'!GX213="","",'⑤案件貼り付けシート(E6~→A2へ縦横替えで）'!GX213),"")</f>
        <v/>
      </c>
      <c r="FK217" s="154" t="str">
        <f>IF('⑤案件貼り付けシート(E6~→A2へ縦横替えで）'!$GU213="固定",IF('⑤案件貼り付けシート(E6~→A2へ縦横替えで）'!GY213="","",'⑤案件貼り付けシート(E6~→A2へ縦横替えで）'!GY213),"")</f>
        <v/>
      </c>
      <c r="FL217" s="154" t="str">
        <f>IF('⑤案件貼り付けシート(E6~→A2へ縦横替えで）'!$GU213="固定",IF('⑤案件貼り付けシート(E6~→A2へ縦横替えで）'!GZ213="","",'⑤案件貼り付けシート(E6~→A2へ縦横替えで）'!GZ213),"")</f>
        <v/>
      </c>
      <c r="FM217" s="154" t="str">
        <f>IF('⑤案件貼り付けシート(E6~→A2へ縦横替えで）'!$GU213="固定",IF('⑤案件貼り付けシート(E6~→A2へ縦横替えで）'!HA213="","",'⑤案件貼り付けシート(E6~→A2へ縦横替えで）'!HA213),"")</f>
        <v/>
      </c>
      <c r="FN217" s="7" t="str">
        <f>IF('⑤案件貼り付けシート(E6~→A2へ縦横替えで）'!$GU213="固定",IF('⑤案件貼り付けシート(E6~→A2へ縦横替えで）'!HB213="","",'⑤案件貼り付けシート(E6~→A2へ縦横替えで）'!HB213),"")</f>
        <v/>
      </c>
      <c r="FO217" s="7" t="str">
        <f>IF('⑤案件貼り付けシート(E6~→A2へ縦横替えで）'!HC213="","",'⑤案件貼り付けシート(E6~→A2へ縦横替えで）'!HC213)</f>
        <v/>
      </c>
      <c r="FP217" s="7" t="str">
        <f>IF('⑤案件貼り付けシート(E6~→A2へ縦横替えで）'!HD213="","",'⑤案件貼り付けシート(E6~→A2へ縦横替えで）'!HD213)</f>
        <v/>
      </c>
      <c r="FQ217" s="7" t="str">
        <f>IF('⑤案件貼り付けシート(E6~→A2へ縦横替えで）'!HE213="","",'⑤案件貼り付けシート(E6~→A2へ縦横替えで）'!HE213)</f>
        <v/>
      </c>
      <c r="FR217" s="154" t="str">
        <f>IF('⑤案件貼り付けシート(E6~→A2へ縦横替えで）'!HG213="","",'⑤案件貼り付けシート(E6~→A2へ縦横替えで）'!HG213)</f>
        <v/>
      </c>
      <c r="FS217" s="154" t="str">
        <f>IF('⑤案件貼り付けシート(E6~→A2へ縦横替えで）'!HH213="","",'⑤案件貼り付けシート(E6~→A2へ縦横替えで）'!HH213)</f>
        <v/>
      </c>
      <c r="FT217" s="7" t="str" cm="1">
        <f t="array" ref="FT217">IF('⑤案件貼り付けシート(E6~→A2へ縦横替えで）'!HI213="","",_xlfn.IFS('⑤案件貼り付けシート(E6~→A2へ縦横替えで）'!HI213="固定",1,'⑤案件貼り付けシート(E6~→A2へ縦横替えで）'!HI213="流動",2,'⑤案件貼り付けシート(E6~→A2へ縦横替えで）'!HI213="対象外",""))</f>
        <v/>
      </c>
      <c r="FU217" s="154" t="str">
        <f>IF('⑤案件貼り付けシート(E6~→A2へ縦横替えで）'!$HI213="固定",IF('⑤案件貼り付けシート(E6~→A2へ縦横替えで）'!HJ213="","",'⑤案件貼り付けシート(E6~→A2へ縦横替えで）'!HJ213),"")</f>
        <v/>
      </c>
      <c r="FV217" s="154" t="str">
        <f>IF('⑤案件貼り付けシート(E6~→A2へ縦横替えで）'!$HI213="固定",IF('⑤案件貼り付けシート(E6~→A2へ縦横替えで）'!HK213="","",'⑤案件貼り付けシート(E6~→A2へ縦横替えで）'!HK213),"")</f>
        <v/>
      </c>
      <c r="FW217" s="154" t="str">
        <f>IF('⑤案件貼り付けシート(E6~→A2へ縦横替えで）'!$HI213="固定",IF('⑤案件貼り付けシート(E6~→A2へ縦横替えで）'!HL213="","",'⑤案件貼り付けシート(E6~→A2へ縦横替えで）'!HL213),"")</f>
        <v/>
      </c>
      <c r="FX217" s="154" t="str">
        <f>IF('⑤案件貼り付けシート(E6~→A2へ縦横替えで）'!$HI213="固定",IF('⑤案件貼り付けシート(E6~→A2へ縦横替えで）'!HM213="","",'⑤案件貼り付けシート(E6~→A2へ縦横替えで）'!HM213),"")</f>
        <v/>
      </c>
      <c r="FY217" s="154" t="str">
        <f>IF('⑤案件貼り付けシート(E6~→A2へ縦横替えで）'!$HI213="固定",IF('⑤案件貼り付けシート(E6~→A2へ縦横替えで）'!HN213="","",'⑤案件貼り付けシート(E6~→A2へ縦横替えで）'!HN213),"")</f>
        <v/>
      </c>
      <c r="FZ217" s="154" t="str">
        <f>IF('⑤案件貼り付けシート(E6~→A2へ縦横替えで）'!$HI213="固定",IF('⑤案件貼り付けシート(E6~→A2へ縦横替えで）'!HO213="","",'⑤案件貼り付けシート(E6~→A2へ縦横替えで）'!HO213),"")</f>
        <v/>
      </c>
      <c r="GA217" s="7" t="str">
        <f>IF('⑤案件貼り付けシート(E6~→A2へ縦横替えで）'!$HI213="固定",IF('⑤案件貼り付けシート(E6~→A2へ縦横替えで）'!HP213="","",'⑤案件貼り付けシート(E6~→A2へ縦横替えで）'!HP213),"")</f>
        <v/>
      </c>
      <c r="GB217" s="7" t="str">
        <f>IF('⑤案件貼り付けシート(E6~→A2へ縦横替えで）'!HQ213="","",'⑤案件貼り付けシート(E6~→A2へ縦横替えで）'!HQ213)</f>
        <v/>
      </c>
      <c r="GC217" s="7" t="str">
        <f>IF('⑤案件貼り付けシート(E6~→A2へ縦横替えで）'!HR213="","",'⑤案件貼り付けシート(E6~→A2へ縦横替えで）'!HR213)</f>
        <v/>
      </c>
      <c r="GD217" s="7" t="str">
        <f>IF('⑤案件貼り付けシート(E6~→A2へ縦横替えで）'!HS213="","",'⑤案件貼り付けシート(E6~→A2へ縦横替えで）'!HS213)</f>
        <v/>
      </c>
      <c r="GE217" s="7"/>
      <c r="GF217" s="7"/>
      <c r="GG217" s="7"/>
      <c r="GH217" s="7"/>
      <c r="GI217" s="7"/>
      <c r="GJ217" s="7"/>
      <c r="GK217" s="7"/>
      <c r="GL217" s="7"/>
      <c r="GM217" s="48"/>
      <c r="GN217" s="7"/>
      <c r="GO217" s="7"/>
      <c r="GP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3"/>
      <c r="AS218" s="7"/>
      <c r="AT218" s="7"/>
      <c r="AU218" s="7"/>
      <c r="AV218" s="7"/>
      <c r="AW218" s="7"/>
      <c r="AX218" s="7"/>
      <c r="AY218" s="7"/>
      <c r="AZ218" s="7"/>
      <c r="BA218" s="7"/>
      <c r="BB218" s="7"/>
      <c r="BC218" s="7"/>
      <c r="BD218" s="7"/>
      <c r="BE218" s="154"/>
      <c r="BF218" s="154"/>
      <c r="BG218" s="7"/>
      <c r="BH218" s="154"/>
      <c r="BI218" s="154"/>
      <c r="BJ218" s="154"/>
      <c r="BK218" s="154"/>
      <c r="BL218" s="154"/>
      <c r="BM218" s="154"/>
      <c r="BN218" s="7"/>
      <c r="BO218" s="7"/>
      <c r="BP218" s="7"/>
      <c r="BQ218" s="7"/>
      <c r="BR218" s="154"/>
      <c r="BS218" s="154"/>
      <c r="BT218" s="7"/>
      <c r="BU218" s="154"/>
      <c r="BV218" s="154"/>
      <c r="BW218" s="154"/>
      <c r="BX218" s="154"/>
      <c r="BY218" s="154"/>
      <c r="BZ218" s="154"/>
      <c r="CA218" s="7"/>
      <c r="CB218" s="7"/>
      <c r="CC218" s="7"/>
      <c r="CD218" s="7"/>
      <c r="CE218" s="154"/>
      <c r="CF218" s="154"/>
      <c r="CG218" s="7"/>
      <c r="CH218" s="154"/>
      <c r="CI218" s="154"/>
      <c r="CJ218" s="154"/>
      <c r="CK218" s="154"/>
      <c r="CL218" s="154"/>
      <c r="CM218" s="154"/>
      <c r="CN218" s="7"/>
      <c r="CO218" s="7"/>
      <c r="CP218" s="7"/>
      <c r="CQ218" s="7"/>
      <c r="CR218" s="154"/>
      <c r="CS218" s="154"/>
      <c r="CT218" s="7"/>
      <c r="CU218" s="154"/>
      <c r="CV218" s="154"/>
      <c r="CW218" s="154"/>
      <c r="CX218" s="154"/>
      <c r="CY218" s="154"/>
      <c r="CZ218" s="154"/>
      <c r="DA218" s="7"/>
      <c r="DB218" s="7"/>
      <c r="DC218" s="7"/>
      <c r="DD218" s="7"/>
      <c r="DE218" s="154"/>
      <c r="DF218" s="154"/>
      <c r="DG218" s="7"/>
      <c r="DH218" s="154"/>
      <c r="DI218" s="154"/>
      <c r="DJ218" s="154"/>
      <c r="DK218" s="154"/>
      <c r="DL218" s="154"/>
      <c r="DM218" s="154"/>
      <c r="DN218" s="7"/>
      <c r="DO218" s="7"/>
      <c r="DP218" s="7"/>
      <c r="DQ218" s="7"/>
      <c r="DR218" s="154" t="str">
        <f>IF('⑤案件貼り付けシート(E6~→A2へ縦横替えで）'!FC214="","",'⑤案件貼り付けシート(E6~→A2へ縦横替えで）'!FC214)</f>
        <v/>
      </c>
      <c r="DS218" s="154" t="str">
        <f>IF('⑤案件貼り付けシート(E6~→A2へ縦横替えで）'!FD214="","",'⑤案件貼り付けシート(E6~→A2へ縦横替えで）'!FD214)</f>
        <v/>
      </c>
      <c r="DT218" s="7" t="str" cm="1">
        <f t="array" ref="DT218">IF('⑤案件貼り付けシート(E6~→A2へ縦横替えで）'!FE214="","",_xlfn.IFS('⑤案件貼り付けシート(E6~→A2へ縦横替えで）'!FE214="固定",1,'⑤案件貼り付けシート(E6~→A2へ縦横替えで）'!FE214="流動",2,'⑤案件貼り付けシート(E6~→A2へ縦横替えで）'!FE214="対象外",""))</f>
        <v/>
      </c>
      <c r="DU218" s="154" t="str">
        <f>IF('⑤案件貼り付けシート(E6~→A2へ縦横替えで）'!$FE214="固定",IF('⑤案件貼り付けシート(E6~→A2へ縦横替えで）'!FF214="","",'⑤案件貼り付けシート(E6~→A2へ縦横替えで）'!FF214),"")</f>
        <v/>
      </c>
      <c r="DV218" s="154" t="str">
        <f>IF('⑤案件貼り付けシート(E6~→A2へ縦横替えで）'!$FE214="固定",IF('⑤案件貼り付けシート(E6~→A2へ縦横替えで）'!FG214="","",'⑤案件貼り付けシート(E6~→A2へ縦横替えで）'!FG214),"")</f>
        <v/>
      </c>
      <c r="DW218" s="154" t="str">
        <f>IF('⑤案件貼り付けシート(E6~→A2へ縦横替えで）'!$FE214="固定",IF('⑤案件貼り付けシート(E6~→A2へ縦横替えで）'!FH214="","",'⑤案件貼り付けシート(E6~→A2へ縦横替えで）'!FH214),"")</f>
        <v/>
      </c>
      <c r="DX218" s="154" t="str">
        <f>IF('⑤案件貼り付けシート(E6~→A2へ縦横替えで）'!$FE214="固定",IF('⑤案件貼り付けシート(E6~→A2へ縦横替えで）'!FI214="","",'⑤案件貼り付けシート(E6~→A2へ縦横替えで）'!FI214),"")</f>
        <v/>
      </c>
      <c r="DY218" s="154" t="str">
        <f>IF('⑤案件貼り付けシート(E6~→A2へ縦横替えで）'!$FE214="固定",IF('⑤案件貼り付けシート(E6~→A2へ縦横替えで）'!FJ214="","",'⑤案件貼り付けシート(E6~→A2へ縦横替えで）'!FJ214),"")</f>
        <v/>
      </c>
      <c r="DZ218" s="154" t="str">
        <f>IF('⑤案件貼り付けシート(E6~→A2へ縦横替えで）'!$FE214="固定",IF('⑤案件貼り付けシート(E6~→A2へ縦横替えで）'!FK214="","",'⑤案件貼り付けシート(E6~→A2へ縦横替えで）'!FK214),"")</f>
        <v/>
      </c>
      <c r="EA218" s="7" t="str">
        <f>IF('⑤案件貼り付けシート(E6~→A2へ縦横替えで）'!$FE214="固定",IF('⑤案件貼り付けシート(E6~→A2へ縦横替えで）'!FL214="","",'⑤案件貼り付けシート(E6~→A2へ縦横替えで）'!FL214),"")</f>
        <v/>
      </c>
      <c r="EB218" s="7" t="str">
        <f>IF('⑤案件貼り付けシート(E6~→A2へ縦横替えで）'!FM214="","",'⑤案件貼り付けシート(E6~→A2へ縦横替えで）'!FM214)</f>
        <v/>
      </c>
      <c r="EC218" s="7" t="str">
        <f>IF('⑤案件貼り付けシート(E6~→A2へ縦横替えで）'!FN214="","",'⑤案件貼り付けシート(E6~→A2へ縦横替えで）'!FN214)</f>
        <v/>
      </c>
      <c r="ED218" s="7" t="str">
        <f>IF('⑤案件貼り付けシート(E6~→A2へ縦横替えで）'!FO214="","",'⑤案件貼り付けシート(E6~→A2へ縦横替えで）'!FO214)</f>
        <v/>
      </c>
      <c r="EE218" s="154" t="str">
        <f>IF('⑤案件貼り付けシート(E6~→A2へ縦横替えで）'!FQ214="","",'⑤案件貼り付けシート(E6~→A2へ縦横替えで）'!FQ214)</f>
        <v/>
      </c>
      <c r="EF218" s="154" t="str">
        <f>IF('⑤案件貼り付けシート(E6~→A2へ縦横替えで）'!FR214="","",'⑤案件貼り付けシート(E6~→A2へ縦横替えで）'!FR214)</f>
        <v/>
      </c>
      <c r="EG218" s="7" t="str" cm="1">
        <f t="array" ref="EG218">IF('⑤案件貼り付けシート(E6~→A2へ縦横替えで）'!FS214="","",_xlfn.IFS('⑤案件貼り付けシート(E6~→A2へ縦横替えで）'!FS214="固定",1,'⑤案件貼り付けシート(E6~→A2へ縦横替えで）'!FS214="流動",2,'⑤案件貼り付けシート(E6~→A2へ縦横替えで）'!FS214="対象外",""))</f>
        <v/>
      </c>
      <c r="EH218" s="154" t="str">
        <f>IF('⑤案件貼り付けシート(E6~→A2へ縦横替えで）'!$FS214="固定",IF('⑤案件貼り付けシート(E6~→A2へ縦横替えで）'!FT214="","",'⑤案件貼り付けシート(E6~→A2へ縦横替えで）'!FT214),"")</f>
        <v/>
      </c>
      <c r="EI218" s="154" t="str">
        <f>IF('⑤案件貼り付けシート(E6~→A2へ縦横替えで）'!$FS214="固定",IF('⑤案件貼り付けシート(E6~→A2へ縦横替えで）'!FU214="","",'⑤案件貼り付けシート(E6~→A2へ縦横替えで）'!FU214),"")</f>
        <v/>
      </c>
      <c r="EJ218" s="154" t="str">
        <f>IF('⑤案件貼り付けシート(E6~→A2へ縦横替えで）'!$FS214="固定",IF('⑤案件貼り付けシート(E6~→A2へ縦横替えで）'!FV214="","",'⑤案件貼り付けシート(E6~→A2へ縦横替えで）'!FV214),"")</f>
        <v/>
      </c>
      <c r="EK218" s="154" t="str">
        <f>IF('⑤案件貼り付けシート(E6~→A2へ縦横替えで）'!$FS214="固定",IF('⑤案件貼り付けシート(E6~→A2へ縦横替えで）'!FW214="","",'⑤案件貼り付けシート(E6~→A2へ縦横替えで）'!FW214),"")</f>
        <v/>
      </c>
      <c r="EL218" s="154" t="str">
        <f>IF('⑤案件貼り付けシート(E6~→A2へ縦横替えで）'!$FS214="固定",IF('⑤案件貼り付けシート(E6~→A2へ縦横替えで）'!FX214="","",'⑤案件貼り付けシート(E6~→A2へ縦横替えで）'!FX214),"")</f>
        <v/>
      </c>
      <c r="EM218" s="154" t="str">
        <f>IF('⑤案件貼り付けシート(E6~→A2へ縦横替えで）'!$FS214="固定",IF('⑤案件貼り付けシート(E6~→A2へ縦横替えで）'!FY214="","",'⑤案件貼り付けシート(E6~→A2へ縦横替えで）'!FY214),"")</f>
        <v/>
      </c>
      <c r="EN218" s="7" t="str">
        <f>IF('⑤案件貼り付けシート(E6~→A2へ縦横替えで）'!$FS214="固定",IF('⑤案件貼り付けシート(E6~→A2へ縦横替えで）'!FZ214="","",'⑤案件貼り付けシート(E6~→A2へ縦横替えで）'!FZ214),"")</f>
        <v/>
      </c>
      <c r="EO218" s="7" t="str">
        <f>IF('⑤案件貼り付けシート(E6~→A2へ縦横替えで）'!GA214="","",'⑤案件貼り付けシート(E6~→A2へ縦横替えで）'!GA214)</f>
        <v/>
      </c>
      <c r="EP218" s="7" t="str">
        <f>IF('⑤案件貼り付けシート(E6~→A2へ縦横替えで）'!GB214="","",'⑤案件貼り付けシート(E6~→A2へ縦横替えで）'!GB214)</f>
        <v/>
      </c>
      <c r="EQ218" s="7" t="str">
        <f>IF('⑤案件貼り付けシート(E6~→A2へ縦横替えで）'!GC214="","",'⑤案件貼り付けシート(E6~→A2へ縦横替えで）'!GC214)</f>
        <v/>
      </c>
      <c r="ER218" s="154" t="str">
        <f>IF('⑤案件貼り付けシート(E6~→A2へ縦横替えで）'!GE214="","",'⑤案件貼り付けシート(E6~→A2へ縦横替えで）'!GE214)</f>
        <v/>
      </c>
      <c r="ES218" s="154" t="str">
        <f>IF('⑤案件貼り付けシート(E6~→A2へ縦横替えで）'!GF214="","",'⑤案件貼り付けシート(E6~→A2へ縦横替えで）'!GF214)</f>
        <v/>
      </c>
      <c r="ET218" s="7" t="str" cm="1">
        <f t="array" ref="ET218">IF('⑤案件貼り付けシート(E6~→A2へ縦横替えで）'!GG214="","",_xlfn.IFS('⑤案件貼り付けシート(E6~→A2へ縦横替えで）'!GG214="固定",1,'⑤案件貼り付けシート(E6~→A2へ縦横替えで）'!GG214="流動",2,'⑤案件貼り付けシート(E6~→A2へ縦横替えで）'!GG214="対象外",""))</f>
        <v/>
      </c>
      <c r="EU218" s="154" t="str">
        <f>IF('⑤案件貼り付けシート(E6~→A2へ縦横替えで）'!$GG214="固定",IF('⑤案件貼り付けシート(E6~→A2へ縦横替えで）'!GH214="","",'⑤案件貼り付けシート(E6~→A2へ縦横替えで）'!GH214),"")</f>
        <v/>
      </c>
      <c r="EV218" s="154" t="str">
        <f>IF('⑤案件貼り付けシート(E6~→A2へ縦横替えで）'!$GG214="固定",IF('⑤案件貼り付けシート(E6~→A2へ縦横替えで）'!GI214="","",'⑤案件貼り付けシート(E6~→A2へ縦横替えで）'!GI214),"")</f>
        <v/>
      </c>
      <c r="EW218" s="154" t="str">
        <f>IF('⑤案件貼り付けシート(E6~→A2へ縦横替えで）'!$GG214="固定",IF('⑤案件貼り付けシート(E6~→A2へ縦横替えで）'!GJ214="","",'⑤案件貼り付けシート(E6~→A2へ縦横替えで）'!GJ214),"")</f>
        <v/>
      </c>
      <c r="EX218" s="154" t="str">
        <f>IF('⑤案件貼り付けシート(E6~→A2へ縦横替えで）'!$GG214="固定",IF('⑤案件貼り付けシート(E6~→A2へ縦横替えで）'!GK214="","",'⑤案件貼り付けシート(E6~→A2へ縦横替えで）'!GK214),"")</f>
        <v/>
      </c>
      <c r="EY218" s="154" t="str">
        <f>IF('⑤案件貼り付けシート(E6~→A2へ縦横替えで）'!$GG214="固定",IF('⑤案件貼り付けシート(E6~→A2へ縦横替えで）'!GL214="","",'⑤案件貼り付けシート(E6~→A2へ縦横替えで）'!GL214),"")</f>
        <v/>
      </c>
      <c r="EZ218" s="154" t="str">
        <f>IF('⑤案件貼り付けシート(E6~→A2へ縦横替えで）'!$GG214="固定",IF('⑤案件貼り付けシート(E6~→A2へ縦横替えで）'!GM214="","",'⑤案件貼り付けシート(E6~→A2へ縦横替えで）'!GM214),"")</f>
        <v/>
      </c>
      <c r="FA218" s="7" t="str">
        <f>IF('⑤案件貼り付けシート(E6~→A2へ縦横替えで）'!$GG214="固定",IF('⑤案件貼り付けシート(E6~→A2へ縦横替えで）'!GN214="","",'⑤案件貼り付けシート(E6~→A2へ縦横替えで）'!GN214),"")</f>
        <v/>
      </c>
      <c r="FB218" s="7" t="str">
        <f>IF('⑤案件貼り付けシート(E6~→A2へ縦横替えで）'!GO214="","",'⑤案件貼り付けシート(E6~→A2へ縦横替えで）'!GO214)</f>
        <v/>
      </c>
      <c r="FC218" s="7" t="str">
        <f>IF('⑤案件貼り付けシート(E6~→A2へ縦横替えで）'!GP214="","",'⑤案件貼り付けシート(E6~→A2へ縦横替えで）'!GP214)</f>
        <v/>
      </c>
      <c r="FD218" s="7" t="str">
        <f>IF('⑤案件貼り付けシート(E6~→A2へ縦横替えで）'!GQ214="","",'⑤案件貼り付けシート(E6~→A2へ縦横替えで）'!GQ214)</f>
        <v/>
      </c>
      <c r="FE218" s="154" t="str">
        <f>IF('⑤案件貼り付けシート(E6~→A2へ縦横替えで）'!GS214="","",'⑤案件貼り付けシート(E6~→A2へ縦横替えで）'!GS214)</f>
        <v/>
      </c>
      <c r="FF218" s="154" t="str">
        <f>IF('⑤案件貼り付けシート(E6~→A2へ縦横替えで）'!GT214="","",'⑤案件貼り付けシート(E6~→A2へ縦横替えで）'!GT214)</f>
        <v/>
      </c>
      <c r="FG218" s="7" t="str" cm="1">
        <f t="array" ref="FG218">IF('⑤案件貼り付けシート(E6~→A2へ縦横替えで）'!GU214="","",_xlfn.IFS('⑤案件貼り付けシート(E6~→A2へ縦横替えで）'!GU214="固定",1,'⑤案件貼り付けシート(E6~→A2へ縦横替えで）'!GU214="流動",2,'⑤案件貼り付けシート(E6~→A2へ縦横替えで）'!GU214="対象外",""))</f>
        <v/>
      </c>
      <c r="FH218" s="154" t="str">
        <f>IF('⑤案件貼り付けシート(E6~→A2へ縦横替えで）'!$GU214="固定",IF('⑤案件貼り付けシート(E6~→A2へ縦横替えで）'!GV214="","",'⑤案件貼り付けシート(E6~→A2へ縦横替えで）'!GV214),"")</f>
        <v/>
      </c>
      <c r="FI218" s="154" t="str">
        <f>IF('⑤案件貼り付けシート(E6~→A2へ縦横替えで）'!$GU214="固定",IF('⑤案件貼り付けシート(E6~→A2へ縦横替えで）'!GW214="","",'⑤案件貼り付けシート(E6~→A2へ縦横替えで）'!GW214),"")</f>
        <v/>
      </c>
      <c r="FJ218" s="154" t="str">
        <f>IF('⑤案件貼り付けシート(E6~→A2へ縦横替えで）'!$GU214="固定",IF('⑤案件貼り付けシート(E6~→A2へ縦横替えで）'!GX214="","",'⑤案件貼り付けシート(E6~→A2へ縦横替えで）'!GX214),"")</f>
        <v/>
      </c>
      <c r="FK218" s="154" t="str">
        <f>IF('⑤案件貼り付けシート(E6~→A2へ縦横替えで）'!$GU214="固定",IF('⑤案件貼り付けシート(E6~→A2へ縦横替えで）'!GY214="","",'⑤案件貼り付けシート(E6~→A2へ縦横替えで）'!GY214),"")</f>
        <v/>
      </c>
      <c r="FL218" s="154" t="str">
        <f>IF('⑤案件貼り付けシート(E6~→A2へ縦横替えで）'!$GU214="固定",IF('⑤案件貼り付けシート(E6~→A2へ縦横替えで）'!GZ214="","",'⑤案件貼り付けシート(E6~→A2へ縦横替えで）'!GZ214),"")</f>
        <v/>
      </c>
      <c r="FM218" s="154" t="str">
        <f>IF('⑤案件貼り付けシート(E6~→A2へ縦横替えで）'!$GU214="固定",IF('⑤案件貼り付けシート(E6~→A2へ縦横替えで）'!HA214="","",'⑤案件貼り付けシート(E6~→A2へ縦横替えで）'!HA214),"")</f>
        <v/>
      </c>
      <c r="FN218" s="7" t="str">
        <f>IF('⑤案件貼り付けシート(E6~→A2へ縦横替えで）'!$GU214="固定",IF('⑤案件貼り付けシート(E6~→A2へ縦横替えで）'!HB214="","",'⑤案件貼り付けシート(E6~→A2へ縦横替えで）'!HB214),"")</f>
        <v/>
      </c>
      <c r="FO218" s="7" t="str">
        <f>IF('⑤案件貼り付けシート(E6~→A2へ縦横替えで）'!HC214="","",'⑤案件貼り付けシート(E6~→A2へ縦横替えで）'!HC214)</f>
        <v/>
      </c>
      <c r="FP218" s="7" t="str">
        <f>IF('⑤案件貼り付けシート(E6~→A2へ縦横替えで）'!HD214="","",'⑤案件貼り付けシート(E6~→A2へ縦横替えで）'!HD214)</f>
        <v/>
      </c>
      <c r="FQ218" s="7" t="str">
        <f>IF('⑤案件貼り付けシート(E6~→A2へ縦横替えで）'!HE214="","",'⑤案件貼り付けシート(E6~→A2へ縦横替えで）'!HE214)</f>
        <v/>
      </c>
      <c r="FR218" s="154" t="str">
        <f>IF('⑤案件貼り付けシート(E6~→A2へ縦横替えで）'!HG214="","",'⑤案件貼り付けシート(E6~→A2へ縦横替えで）'!HG214)</f>
        <v/>
      </c>
      <c r="FS218" s="154" t="str">
        <f>IF('⑤案件貼り付けシート(E6~→A2へ縦横替えで）'!HH214="","",'⑤案件貼り付けシート(E6~→A2へ縦横替えで）'!HH214)</f>
        <v/>
      </c>
      <c r="FT218" s="7" t="str" cm="1">
        <f t="array" ref="FT218">IF('⑤案件貼り付けシート(E6~→A2へ縦横替えで）'!HI214="","",_xlfn.IFS('⑤案件貼り付けシート(E6~→A2へ縦横替えで）'!HI214="固定",1,'⑤案件貼り付けシート(E6~→A2へ縦横替えで）'!HI214="流動",2,'⑤案件貼り付けシート(E6~→A2へ縦横替えで）'!HI214="対象外",""))</f>
        <v/>
      </c>
      <c r="FU218" s="154" t="str">
        <f>IF('⑤案件貼り付けシート(E6~→A2へ縦横替えで）'!$HI214="固定",IF('⑤案件貼り付けシート(E6~→A2へ縦横替えで）'!HJ214="","",'⑤案件貼り付けシート(E6~→A2へ縦横替えで）'!HJ214),"")</f>
        <v/>
      </c>
      <c r="FV218" s="154" t="str">
        <f>IF('⑤案件貼り付けシート(E6~→A2へ縦横替えで）'!$HI214="固定",IF('⑤案件貼り付けシート(E6~→A2へ縦横替えで）'!HK214="","",'⑤案件貼り付けシート(E6~→A2へ縦横替えで）'!HK214),"")</f>
        <v/>
      </c>
      <c r="FW218" s="154" t="str">
        <f>IF('⑤案件貼り付けシート(E6~→A2へ縦横替えで）'!$HI214="固定",IF('⑤案件貼り付けシート(E6~→A2へ縦横替えで）'!HL214="","",'⑤案件貼り付けシート(E6~→A2へ縦横替えで）'!HL214),"")</f>
        <v/>
      </c>
      <c r="FX218" s="154" t="str">
        <f>IF('⑤案件貼り付けシート(E6~→A2へ縦横替えで）'!$HI214="固定",IF('⑤案件貼り付けシート(E6~→A2へ縦横替えで）'!HM214="","",'⑤案件貼り付けシート(E6~→A2へ縦横替えで）'!HM214),"")</f>
        <v/>
      </c>
      <c r="FY218" s="154" t="str">
        <f>IF('⑤案件貼り付けシート(E6~→A2へ縦横替えで）'!$HI214="固定",IF('⑤案件貼り付けシート(E6~→A2へ縦横替えで）'!HN214="","",'⑤案件貼り付けシート(E6~→A2へ縦横替えで）'!HN214),"")</f>
        <v/>
      </c>
      <c r="FZ218" s="154" t="str">
        <f>IF('⑤案件貼り付けシート(E6~→A2へ縦横替えで）'!$HI214="固定",IF('⑤案件貼り付けシート(E6~→A2へ縦横替えで）'!HO214="","",'⑤案件貼り付けシート(E6~→A2へ縦横替えで）'!HO214),"")</f>
        <v/>
      </c>
      <c r="GA218" s="7" t="str">
        <f>IF('⑤案件貼り付けシート(E6~→A2へ縦横替えで）'!$HI214="固定",IF('⑤案件貼り付けシート(E6~→A2へ縦横替えで）'!HP214="","",'⑤案件貼り付けシート(E6~→A2へ縦横替えで）'!HP214),"")</f>
        <v/>
      </c>
      <c r="GB218" s="7" t="str">
        <f>IF('⑤案件貼り付けシート(E6~→A2へ縦横替えで）'!HQ214="","",'⑤案件貼り付けシート(E6~→A2へ縦横替えで）'!HQ214)</f>
        <v/>
      </c>
      <c r="GC218" s="7" t="str">
        <f>IF('⑤案件貼り付けシート(E6~→A2へ縦横替えで）'!HR214="","",'⑤案件貼り付けシート(E6~→A2へ縦横替えで）'!HR214)</f>
        <v/>
      </c>
      <c r="GD218" s="7" t="str">
        <f>IF('⑤案件貼り付けシート(E6~→A2へ縦横替えで）'!HS214="","",'⑤案件貼り付けシート(E6~→A2へ縦横替えで）'!HS214)</f>
        <v/>
      </c>
      <c r="GE218" s="7"/>
      <c r="GF218" s="7"/>
      <c r="GG218" s="7"/>
      <c r="GH218" s="7"/>
      <c r="GI218" s="7"/>
      <c r="GJ218" s="7"/>
      <c r="GK218" s="7"/>
      <c r="GL218" s="7"/>
      <c r="GM218" s="48"/>
      <c r="GN218" s="7"/>
      <c r="GO218" s="7"/>
      <c r="GP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3"/>
      <c r="AS219" s="7"/>
      <c r="AT219" s="7"/>
      <c r="AU219" s="7"/>
      <c r="AV219" s="7"/>
      <c r="AW219" s="7"/>
      <c r="AX219" s="7"/>
      <c r="AY219" s="7"/>
      <c r="AZ219" s="7"/>
      <c r="BA219" s="7"/>
      <c r="BB219" s="7"/>
      <c r="BC219" s="7"/>
      <c r="BD219" s="7"/>
      <c r="BE219" s="154"/>
      <c r="BF219" s="154"/>
      <c r="BG219" s="7"/>
      <c r="BH219" s="154"/>
      <c r="BI219" s="154"/>
      <c r="BJ219" s="154"/>
      <c r="BK219" s="154"/>
      <c r="BL219" s="154"/>
      <c r="BM219" s="154"/>
      <c r="BN219" s="7"/>
      <c r="BO219" s="7"/>
      <c r="BP219" s="7"/>
      <c r="BQ219" s="7"/>
      <c r="BR219" s="154"/>
      <c r="BS219" s="154"/>
      <c r="BT219" s="7"/>
      <c r="BU219" s="154"/>
      <c r="BV219" s="154"/>
      <c r="BW219" s="154"/>
      <c r="BX219" s="154"/>
      <c r="BY219" s="154"/>
      <c r="BZ219" s="154"/>
      <c r="CA219" s="7"/>
      <c r="CB219" s="7"/>
      <c r="CC219" s="7"/>
      <c r="CD219" s="7"/>
      <c r="CE219" s="154"/>
      <c r="CF219" s="154"/>
      <c r="CG219" s="7"/>
      <c r="CH219" s="154"/>
      <c r="CI219" s="154"/>
      <c r="CJ219" s="154"/>
      <c r="CK219" s="154"/>
      <c r="CL219" s="154"/>
      <c r="CM219" s="154"/>
      <c r="CN219" s="7"/>
      <c r="CO219" s="7"/>
      <c r="CP219" s="7"/>
      <c r="CQ219" s="7"/>
      <c r="CR219" s="154"/>
      <c r="CS219" s="154"/>
      <c r="CT219" s="7"/>
      <c r="CU219" s="154"/>
      <c r="CV219" s="154"/>
      <c r="CW219" s="154"/>
      <c r="CX219" s="154"/>
      <c r="CY219" s="154"/>
      <c r="CZ219" s="154"/>
      <c r="DA219" s="7"/>
      <c r="DB219" s="7"/>
      <c r="DC219" s="7"/>
      <c r="DD219" s="7"/>
      <c r="DE219" s="154"/>
      <c r="DF219" s="154"/>
      <c r="DG219" s="7"/>
      <c r="DH219" s="154"/>
      <c r="DI219" s="154"/>
      <c r="DJ219" s="154"/>
      <c r="DK219" s="154"/>
      <c r="DL219" s="154"/>
      <c r="DM219" s="154"/>
      <c r="DN219" s="7"/>
      <c r="DO219" s="7"/>
      <c r="DP219" s="7"/>
      <c r="DQ219" s="7"/>
      <c r="DR219" s="154" t="str">
        <f>IF('⑤案件貼り付けシート(E6~→A2へ縦横替えで）'!FC215="","",'⑤案件貼り付けシート(E6~→A2へ縦横替えで）'!FC215)</f>
        <v/>
      </c>
      <c r="DS219" s="154" t="str">
        <f>IF('⑤案件貼り付けシート(E6~→A2へ縦横替えで）'!FD215="","",'⑤案件貼り付けシート(E6~→A2へ縦横替えで）'!FD215)</f>
        <v/>
      </c>
      <c r="DT219" s="7" t="str" cm="1">
        <f t="array" ref="DT219">IF('⑤案件貼り付けシート(E6~→A2へ縦横替えで）'!FE215="","",_xlfn.IFS('⑤案件貼り付けシート(E6~→A2へ縦横替えで）'!FE215="固定",1,'⑤案件貼り付けシート(E6~→A2へ縦横替えで）'!FE215="流動",2,'⑤案件貼り付けシート(E6~→A2へ縦横替えで）'!FE215="対象外",""))</f>
        <v/>
      </c>
      <c r="DU219" s="154" t="str">
        <f>IF('⑤案件貼り付けシート(E6~→A2へ縦横替えで）'!$FE215="固定",IF('⑤案件貼り付けシート(E6~→A2へ縦横替えで）'!FF215="","",'⑤案件貼り付けシート(E6~→A2へ縦横替えで）'!FF215),"")</f>
        <v/>
      </c>
      <c r="DV219" s="154" t="str">
        <f>IF('⑤案件貼り付けシート(E6~→A2へ縦横替えで）'!$FE215="固定",IF('⑤案件貼り付けシート(E6~→A2へ縦横替えで）'!FG215="","",'⑤案件貼り付けシート(E6~→A2へ縦横替えで）'!FG215),"")</f>
        <v/>
      </c>
      <c r="DW219" s="154" t="str">
        <f>IF('⑤案件貼り付けシート(E6~→A2へ縦横替えで）'!$FE215="固定",IF('⑤案件貼り付けシート(E6~→A2へ縦横替えで）'!FH215="","",'⑤案件貼り付けシート(E6~→A2へ縦横替えで）'!FH215),"")</f>
        <v/>
      </c>
      <c r="DX219" s="154" t="str">
        <f>IF('⑤案件貼り付けシート(E6~→A2へ縦横替えで）'!$FE215="固定",IF('⑤案件貼り付けシート(E6~→A2へ縦横替えで）'!FI215="","",'⑤案件貼り付けシート(E6~→A2へ縦横替えで）'!FI215),"")</f>
        <v/>
      </c>
      <c r="DY219" s="154" t="str">
        <f>IF('⑤案件貼り付けシート(E6~→A2へ縦横替えで）'!$FE215="固定",IF('⑤案件貼り付けシート(E6~→A2へ縦横替えで）'!FJ215="","",'⑤案件貼り付けシート(E6~→A2へ縦横替えで）'!FJ215),"")</f>
        <v/>
      </c>
      <c r="DZ219" s="154" t="str">
        <f>IF('⑤案件貼り付けシート(E6~→A2へ縦横替えで）'!$FE215="固定",IF('⑤案件貼り付けシート(E6~→A2へ縦横替えで）'!FK215="","",'⑤案件貼り付けシート(E6~→A2へ縦横替えで）'!FK215),"")</f>
        <v/>
      </c>
      <c r="EA219" s="7" t="str">
        <f>IF('⑤案件貼り付けシート(E6~→A2へ縦横替えで）'!$FE215="固定",IF('⑤案件貼り付けシート(E6~→A2へ縦横替えで）'!FL215="","",'⑤案件貼り付けシート(E6~→A2へ縦横替えで）'!FL215),"")</f>
        <v/>
      </c>
      <c r="EB219" s="7" t="str">
        <f>IF('⑤案件貼り付けシート(E6~→A2へ縦横替えで）'!FM215="","",'⑤案件貼り付けシート(E6~→A2へ縦横替えで）'!FM215)</f>
        <v/>
      </c>
      <c r="EC219" s="7" t="str">
        <f>IF('⑤案件貼り付けシート(E6~→A2へ縦横替えで）'!FN215="","",'⑤案件貼り付けシート(E6~→A2へ縦横替えで）'!FN215)</f>
        <v/>
      </c>
      <c r="ED219" s="7" t="str">
        <f>IF('⑤案件貼り付けシート(E6~→A2へ縦横替えで）'!FO215="","",'⑤案件貼り付けシート(E6~→A2へ縦横替えで）'!FO215)</f>
        <v/>
      </c>
      <c r="EE219" s="154" t="str">
        <f>IF('⑤案件貼り付けシート(E6~→A2へ縦横替えで）'!FQ215="","",'⑤案件貼り付けシート(E6~→A2へ縦横替えで）'!FQ215)</f>
        <v/>
      </c>
      <c r="EF219" s="154" t="str">
        <f>IF('⑤案件貼り付けシート(E6~→A2へ縦横替えで）'!FR215="","",'⑤案件貼り付けシート(E6~→A2へ縦横替えで）'!FR215)</f>
        <v/>
      </c>
      <c r="EG219" s="7" t="str" cm="1">
        <f t="array" ref="EG219">IF('⑤案件貼り付けシート(E6~→A2へ縦横替えで）'!FS215="","",_xlfn.IFS('⑤案件貼り付けシート(E6~→A2へ縦横替えで）'!FS215="固定",1,'⑤案件貼り付けシート(E6~→A2へ縦横替えで）'!FS215="流動",2,'⑤案件貼り付けシート(E6~→A2へ縦横替えで）'!FS215="対象外",""))</f>
        <v/>
      </c>
      <c r="EH219" s="154" t="str">
        <f>IF('⑤案件貼り付けシート(E6~→A2へ縦横替えで）'!$FS215="固定",IF('⑤案件貼り付けシート(E6~→A2へ縦横替えで）'!FT215="","",'⑤案件貼り付けシート(E6~→A2へ縦横替えで）'!FT215),"")</f>
        <v/>
      </c>
      <c r="EI219" s="154" t="str">
        <f>IF('⑤案件貼り付けシート(E6~→A2へ縦横替えで）'!$FS215="固定",IF('⑤案件貼り付けシート(E6~→A2へ縦横替えで）'!FU215="","",'⑤案件貼り付けシート(E6~→A2へ縦横替えで）'!FU215),"")</f>
        <v/>
      </c>
      <c r="EJ219" s="154" t="str">
        <f>IF('⑤案件貼り付けシート(E6~→A2へ縦横替えで）'!$FS215="固定",IF('⑤案件貼り付けシート(E6~→A2へ縦横替えで）'!FV215="","",'⑤案件貼り付けシート(E6~→A2へ縦横替えで）'!FV215),"")</f>
        <v/>
      </c>
      <c r="EK219" s="154" t="str">
        <f>IF('⑤案件貼り付けシート(E6~→A2へ縦横替えで）'!$FS215="固定",IF('⑤案件貼り付けシート(E6~→A2へ縦横替えで）'!FW215="","",'⑤案件貼り付けシート(E6~→A2へ縦横替えで）'!FW215),"")</f>
        <v/>
      </c>
      <c r="EL219" s="154" t="str">
        <f>IF('⑤案件貼り付けシート(E6~→A2へ縦横替えで）'!$FS215="固定",IF('⑤案件貼り付けシート(E6~→A2へ縦横替えで）'!FX215="","",'⑤案件貼り付けシート(E6~→A2へ縦横替えで）'!FX215),"")</f>
        <v/>
      </c>
      <c r="EM219" s="154" t="str">
        <f>IF('⑤案件貼り付けシート(E6~→A2へ縦横替えで）'!$FS215="固定",IF('⑤案件貼り付けシート(E6~→A2へ縦横替えで）'!FY215="","",'⑤案件貼り付けシート(E6~→A2へ縦横替えで）'!FY215),"")</f>
        <v/>
      </c>
      <c r="EN219" s="7" t="str">
        <f>IF('⑤案件貼り付けシート(E6~→A2へ縦横替えで）'!$FS215="固定",IF('⑤案件貼り付けシート(E6~→A2へ縦横替えで）'!FZ215="","",'⑤案件貼り付けシート(E6~→A2へ縦横替えで）'!FZ215),"")</f>
        <v/>
      </c>
      <c r="EO219" s="7" t="str">
        <f>IF('⑤案件貼り付けシート(E6~→A2へ縦横替えで）'!GA215="","",'⑤案件貼り付けシート(E6~→A2へ縦横替えで）'!GA215)</f>
        <v/>
      </c>
      <c r="EP219" s="7" t="str">
        <f>IF('⑤案件貼り付けシート(E6~→A2へ縦横替えで）'!GB215="","",'⑤案件貼り付けシート(E6~→A2へ縦横替えで）'!GB215)</f>
        <v/>
      </c>
      <c r="EQ219" s="7" t="str">
        <f>IF('⑤案件貼り付けシート(E6~→A2へ縦横替えで）'!GC215="","",'⑤案件貼り付けシート(E6~→A2へ縦横替えで）'!GC215)</f>
        <v/>
      </c>
      <c r="ER219" s="154" t="str">
        <f>IF('⑤案件貼り付けシート(E6~→A2へ縦横替えで）'!GE215="","",'⑤案件貼り付けシート(E6~→A2へ縦横替えで）'!GE215)</f>
        <v/>
      </c>
      <c r="ES219" s="154" t="str">
        <f>IF('⑤案件貼り付けシート(E6~→A2へ縦横替えで）'!GF215="","",'⑤案件貼り付けシート(E6~→A2へ縦横替えで）'!GF215)</f>
        <v/>
      </c>
      <c r="ET219" s="7" t="str" cm="1">
        <f t="array" ref="ET219">IF('⑤案件貼り付けシート(E6~→A2へ縦横替えで）'!GG215="","",_xlfn.IFS('⑤案件貼り付けシート(E6~→A2へ縦横替えで）'!GG215="固定",1,'⑤案件貼り付けシート(E6~→A2へ縦横替えで）'!GG215="流動",2,'⑤案件貼り付けシート(E6~→A2へ縦横替えで）'!GG215="対象外",""))</f>
        <v/>
      </c>
      <c r="EU219" s="154" t="str">
        <f>IF('⑤案件貼り付けシート(E6~→A2へ縦横替えで）'!$GG215="固定",IF('⑤案件貼り付けシート(E6~→A2へ縦横替えで）'!GH215="","",'⑤案件貼り付けシート(E6~→A2へ縦横替えで）'!GH215),"")</f>
        <v/>
      </c>
      <c r="EV219" s="154" t="str">
        <f>IF('⑤案件貼り付けシート(E6~→A2へ縦横替えで）'!$GG215="固定",IF('⑤案件貼り付けシート(E6~→A2へ縦横替えで）'!GI215="","",'⑤案件貼り付けシート(E6~→A2へ縦横替えで）'!GI215),"")</f>
        <v/>
      </c>
      <c r="EW219" s="154" t="str">
        <f>IF('⑤案件貼り付けシート(E6~→A2へ縦横替えで）'!$GG215="固定",IF('⑤案件貼り付けシート(E6~→A2へ縦横替えで）'!GJ215="","",'⑤案件貼り付けシート(E6~→A2へ縦横替えで）'!GJ215),"")</f>
        <v/>
      </c>
      <c r="EX219" s="154" t="str">
        <f>IF('⑤案件貼り付けシート(E6~→A2へ縦横替えで）'!$GG215="固定",IF('⑤案件貼り付けシート(E6~→A2へ縦横替えで）'!GK215="","",'⑤案件貼り付けシート(E6~→A2へ縦横替えで）'!GK215),"")</f>
        <v/>
      </c>
      <c r="EY219" s="154" t="str">
        <f>IF('⑤案件貼り付けシート(E6~→A2へ縦横替えで）'!$GG215="固定",IF('⑤案件貼り付けシート(E6~→A2へ縦横替えで）'!GL215="","",'⑤案件貼り付けシート(E6~→A2へ縦横替えで）'!GL215),"")</f>
        <v/>
      </c>
      <c r="EZ219" s="154" t="str">
        <f>IF('⑤案件貼り付けシート(E6~→A2へ縦横替えで）'!$GG215="固定",IF('⑤案件貼り付けシート(E6~→A2へ縦横替えで）'!GM215="","",'⑤案件貼り付けシート(E6~→A2へ縦横替えで）'!GM215),"")</f>
        <v/>
      </c>
      <c r="FA219" s="7" t="str">
        <f>IF('⑤案件貼り付けシート(E6~→A2へ縦横替えで）'!$GG215="固定",IF('⑤案件貼り付けシート(E6~→A2へ縦横替えで）'!GN215="","",'⑤案件貼り付けシート(E6~→A2へ縦横替えで）'!GN215),"")</f>
        <v/>
      </c>
      <c r="FB219" s="7" t="str">
        <f>IF('⑤案件貼り付けシート(E6~→A2へ縦横替えで）'!GO215="","",'⑤案件貼り付けシート(E6~→A2へ縦横替えで）'!GO215)</f>
        <v/>
      </c>
      <c r="FC219" s="7" t="str">
        <f>IF('⑤案件貼り付けシート(E6~→A2へ縦横替えで）'!GP215="","",'⑤案件貼り付けシート(E6~→A2へ縦横替えで）'!GP215)</f>
        <v/>
      </c>
      <c r="FD219" s="7" t="str">
        <f>IF('⑤案件貼り付けシート(E6~→A2へ縦横替えで）'!GQ215="","",'⑤案件貼り付けシート(E6~→A2へ縦横替えで）'!GQ215)</f>
        <v/>
      </c>
      <c r="FE219" s="154" t="str">
        <f>IF('⑤案件貼り付けシート(E6~→A2へ縦横替えで）'!GS215="","",'⑤案件貼り付けシート(E6~→A2へ縦横替えで）'!GS215)</f>
        <v/>
      </c>
      <c r="FF219" s="154" t="str">
        <f>IF('⑤案件貼り付けシート(E6~→A2へ縦横替えで）'!GT215="","",'⑤案件貼り付けシート(E6~→A2へ縦横替えで）'!GT215)</f>
        <v/>
      </c>
      <c r="FG219" s="7" t="str" cm="1">
        <f t="array" ref="FG219">IF('⑤案件貼り付けシート(E6~→A2へ縦横替えで）'!GU215="","",_xlfn.IFS('⑤案件貼り付けシート(E6~→A2へ縦横替えで）'!GU215="固定",1,'⑤案件貼り付けシート(E6~→A2へ縦横替えで）'!GU215="流動",2,'⑤案件貼り付けシート(E6~→A2へ縦横替えで）'!GU215="対象外",""))</f>
        <v/>
      </c>
      <c r="FH219" s="154" t="str">
        <f>IF('⑤案件貼り付けシート(E6~→A2へ縦横替えで）'!$GU215="固定",IF('⑤案件貼り付けシート(E6~→A2へ縦横替えで）'!GV215="","",'⑤案件貼り付けシート(E6~→A2へ縦横替えで）'!GV215),"")</f>
        <v/>
      </c>
      <c r="FI219" s="154" t="str">
        <f>IF('⑤案件貼り付けシート(E6~→A2へ縦横替えで）'!$GU215="固定",IF('⑤案件貼り付けシート(E6~→A2へ縦横替えで）'!GW215="","",'⑤案件貼り付けシート(E6~→A2へ縦横替えで）'!GW215),"")</f>
        <v/>
      </c>
      <c r="FJ219" s="154" t="str">
        <f>IF('⑤案件貼り付けシート(E6~→A2へ縦横替えで）'!$GU215="固定",IF('⑤案件貼り付けシート(E6~→A2へ縦横替えで）'!GX215="","",'⑤案件貼り付けシート(E6~→A2へ縦横替えで）'!GX215),"")</f>
        <v/>
      </c>
      <c r="FK219" s="154" t="str">
        <f>IF('⑤案件貼り付けシート(E6~→A2へ縦横替えで）'!$GU215="固定",IF('⑤案件貼り付けシート(E6~→A2へ縦横替えで）'!GY215="","",'⑤案件貼り付けシート(E6~→A2へ縦横替えで）'!GY215),"")</f>
        <v/>
      </c>
      <c r="FL219" s="154" t="str">
        <f>IF('⑤案件貼り付けシート(E6~→A2へ縦横替えで）'!$GU215="固定",IF('⑤案件貼り付けシート(E6~→A2へ縦横替えで）'!GZ215="","",'⑤案件貼り付けシート(E6~→A2へ縦横替えで）'!GZ215),"")</f>
        <v/>
      </c>
      <c r="FM219" s="154" t="str">
        <f>IF('⑤案件貼り付けシート(E6~→A2へ縦横替えで）'!$GU215="固定",IF('⑤案件貼り付けシート(E6~→A2へ縦横替えで）'!HA215="","",'⑤案件貼り付けシート(E6~→A2へ縦横替えで）'!HA215),"")</f>
        <v/>
      </c>
      <c r="FN219" s="7" t="str">
        <f>IF('⑤案件貼り付けシート(E6~→A2へ縦横替えで）'!$GU215="固定",IF('⑤案件貼り付けシート(E6~→A2へ縦横替えで）'!HB215="","",'⑤案件貼り付けシート(E6~→A2へ縦横替えで）'!HB215),"")</f>
        <v/>
      </c>
      <c r="FO219" s="7" t="str">
        <f>IF('⑤案件貼り付けシート(E6~→A2へ縦横替えで）'!HC215="","",'⑤案件貼り付けシート(E6~→A2へ縦横替えで）'!HC215)</f>
        <v/>
      </c>
      <c r="FP219" s="7" t="str">
        <f>IF('⑤案件貼り付けシート(E6~→A2へ縦横替えで）'!HD215="","",'⑤案件貼り付けシート(E6~→A2へ縦横替えで）'!HD215)</f>
        <v/>
      </c>
      <c r="FQ219" s="7" t="str">
        <f>IF('⑤案件貼り付けシート(E6~→A2へ縦横替えで）'!HE215="","",'⑤案件貼り付けシート(E6~→A2へ縦横替えで）'!HE215)</f>
        <v/>
      </c>
      <c r="FR219" s="154" t="str">
        <f>IF('⑤案件貼り付けシート(E6~→A2へ縦横替えで）'!HG215="","",'⑤案件貼り付けシート(E6~→A2へ縦横替えで）'!HG215)</f>
        <v/>
      </c>
      <c r="FS219" s="154" t="str">
        <f>IF('⑤案件貼り付けシート(E6~→A2へ縦横替えで）'!HH215="","",'⑤案件貼り付けシート(E6~→A2へ縦横替えで）'!HH215)</f>
        <v/>
      </c>
      <c r="FT219" s="7" t="str" cm="1">
        <f t="array" ref="FT219">IF('⑤案件貼り付けシート(E6~→A2へ縦横替えで）'!HI215="","",_xlfn.IFS('⑤案件貼り付けシート(E6~→A2へ縦横替えで）'!HI215="固定",1,'⑤案件貼り付けシート(E6~→A2へ縦横替えで）'!HI215="流動",2,'⑤案件貼り付けシート(E6~→A2へ縦横替えで）'!HI215="対象外",""))</f>
        <v/>
      </c>
      <c r="FU219" s="154" t="str">
        <f>IF('⑤案件貼り付けシート(E6~→A2へ縦横替えで）'!$HI215="固定",IF('⑤案件貼り付けシート(E6~→A2へ縦横替えで）'!HJ215="","",'⑤案件貼り付けシート(E6~→A2へ縦横替えで）'!HJ215),"")</f>
        <v/>
      </c>
      <c r="FV219" s="154" t="str">
        <f>IF('⑤案件貼り付けシート(E6~→A2へ縦横替えで）'!$HI215="固定",IF('⑤案件貼り付けシート(E6~→A2へ縦横替えで）'!HK215="","",'⑤案件貼り付けシート(E6~→A2へ縦横替えで）'!HK215),"")</f>
        <v/>
      </c>
      <c r="FW219" s="154" t="str">
        <f>IF('⑤案件貼り付けシート(E6~→A2へ縦横替えで）'!$HI215="固定",IF('⑤案件貼り付けシート(E6~→A2へ縦横替えで）'!HL215="","",'⑤案件貼り付けシート(E6~→A2へ縦横替えで）'!HL215),"")</f>
        <v/>
      </c>
      <c r="FX219" s="154" t="str">
        <f>IF('⑤案件貼り付けシート(E6~→A2へ縦横替えで）'!$HI215="固定",IF('⑤案件貼り付けシート(E6~→A2へ縦横替えで）'!HM215="","",'⑤案件貼り付けシート(E6~→A2へ縦横替えで）'!HM215),"")</f>
        <v/>
      </c>
      <c r="FY219" s="154" t="str">
        <f>IF('⑤案件貼り付けシート(E6~→A2へ縦横替えで）'!$HI215="固定",IF('⑤案件貼り付けシート(E6~→A2へ縦横替えで）'!HN215="","",'⑤案件貼り付けシート(E6~→A2へ縦横替えで）'!HN215),"")</f>
        <v/>
      </c>
      <c r="FZ219" s="154" t="str">
        <f>IF('⑤案件貼り付けシート(E6~→A2へ縦横替えで）'!$HI215="固定",IF('⑤案件貼り付けシート(E6~→A2へ縦横替えで）'!HO215="","",'⑤案件貼り付けシート(E6~→A2へ縦横替えで）'!HO215),"")</f>
        <v/>
      </c>
      <c r="GA219" s="7" t="str">
        <f>IF('⑤案件貼り付けシート(E6~→A2へ縦横替えで）'!$HI215="固定",IF('⑤案件貼り付けシート(E6~→A2へ縦横替えで）'!HP215="","",'⑤案件貼り付けシート(E6~→A2へ縦横替えで）'!HP215),"")</f>
        <v/>
      </c>
      <c r="GB219" s="7" t="str">
        <f>IF('⑤案件貼り付けシート(E6~→A2へ縦横替えで）'!HQ215="","",'⑤案件貼り付けシート(E6~→A2へ縦横替えで）'!HQ215)</f>
        <v/>
      </c>
      <c r="GC219" s="7" t="str">
        <f>IF('⑤案件貼り付けシート(E6~→A2へ縦横替えで）'!HR215="","",'⑤案件貼り付けシート(E6~→A2へ縦横替えで）'!HR215)</f>
        <v/>
      </c>
      <c r="GD219" s="7" t="str">
        <f>IF('⑤案件貼り付けシート(E6~→A2へ縦横替えで）'!HS215="","",'⑤案件貼り付けシート(E6~→A2へ縦横替えで）'!HS215)</f>
        <v/>
      </c>
      <c r="GE219" s="7"/>
      <c r="GF219" s="7"/>
      <c r="GG219" s="7"/>
      <c r="GH219" s="7"/>
      <c r="GI219" s="7"/>
      <c r="GJ219" s="7"/>
      <c r="GK219" s="7"/>
      <c r="GL219" s="7"/>
      <c r="GM219" s="48"/>
      <c r="GN219" s="7"/>
      <c r="GO219" s="7"/>
      <c r="GP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3"/>
      <c r="AS220" s="7"/>
      <c r="AT220" s="7"/>
      <c r="AU220" s="7"/>
      <c r="AV220" s="7"/>
      <c r="AW220" s="7"/>
      <c r="AX220" s="7"/>
      <c r="AY220" s="7"/>
      <c r="AZ220" s="7"/>
      <c r="BA220" s="7"/>
      <c r="BB220" s="7"/>
      <c r="BC220" s="7"/>
      <c r="BD220" s="7"/>
      <c r="BE220" s="154"/>
      <c r="BF220" s="154"/>
      <c r="BG220" s="7"/>
      <c r="BH220" s="154"/>
      <c r="BI220" s="154"/>
      <c r="BJ220" s="154"/>
      <c r="BK220" s="154"/>
      <c r="BL220" s="154"/>
      <c r="BM220" s="154"/>
      <c r="BN220" s="7"/>
      <c r="BO220" s="7"/>
      <c r="BP220" s="7"/>
      <c r="BQ220" s="7"/>
      <c r="BR220" s="154"/>
      <c r="BS220" s="154"/>
      <c r="BT220" s="7"/>
      <c r="BU220" s="154"/>
      <c r="BV220" s="154"/>
      <c r="BW220" s="154"/>
      <c r="BX220" s="154"/>
      <c r="BY220" s="154"/>
      <c r="BZ220" s="154"/>
      <c r="CA220" s="7"/>
      <c r="CB220" s="7"/>
      <c r="CC220" s="7"/>
      <c r="CD220" s="7"/>
      <c r="CE220" s="154"/>
      <c r="CF220" s="154"/>
      <c r="CG220" s="7"/>
      <c r="CH220" s="154"/>
      <c r="CI220" s="154"/>
      <c r="CJ220" s="154"/>
      <c r="CK220" s="154"/>
      <c r="CL220" s="154"/>
      <c r="CM220" s="154"/>
      <c r="CN220" s="7"/>
      <c r="CO220" s="7"/>
      <c r="CP220" s="7"/>
      <c r="CQ220" s="7"/>
      <c r="CR220" s="154"/>
      <c r="CS220" s="154"/>
      <c r="CT220" s="7"/>
      <c r="CU220" s="154"/>
      <c r="CV220" s="154"/>
      <c r="CW220" s="154"/>
      <c r="CX220" s="154"/>
      <c r="CY220" s="154"/>
      <c r="CZ220" s="154"/>
      <c r="DA220" s="7"/>
      <c r="DB220" s="7"/>
      <c r="DC220" s="7"/>
      <c r="DD220" s="7"/>
      <c r="DE220" s="154"/>
      <c r="DF220" s="154"/>
      <c r="DG220" s="7"/>
      <c r="DH220" s="154"/>
      <c r="DI220" s="154"/>
      <c r="DJ220" s="154"/>
      <c r="DK220" s="154"/>
      <c r="DL220" s="154"/>
      <c r="DM220" s="154"/>
      <c r="DN220" s="7"/>
      <c r="DO220" s="7"/>
      <c r="DP220" s="7"/>
      <c r="DQ220" s="7"/>
      <c r="DR220" s="154" t="str">
        <f>IF('⑤案件貼り付けシート(E6~→A2へ縦横替えで）'!FC216="","",'⑤案件貼り付けシート(E6~→A2へ縦横替えで）'!FC216)</f>
        <v/>
      </c>
      <c r="DS220" s="154" t="str">
        <f>IF('⑤案件貼り付けシート(E6~→A2へ縦横替えで）'!FD216="","",'⑤案件貼り付けシート(E6~→A2へ縦横替えで）'!FD216)</f>
        <v/>
      </c>
      <c r="DT220" s="7" t="str" cm="1">
        <f t="array" ref="DT220">IF('⑤案件貼り付けシート(E6~→A2へ縦横替えで）'!FE216="","",_xlfn.IFS('⑤案件貼り付けシート(E6~→A2へ縦横替えで）'!FE216="固定",1,'⑤案件貼り付けシート(E6~→A2へ縦横替えで）'!FE216="流動",2,'⑤案件貼り付けシート(E6~→A2へ縦横替えで）'!FE216="対象外",""))</f>
        <v/>
      </c>
      <c r="DU220" s="154" t="str">
        <f>IF('⑤案件貼り付けシート(E6~→A2へ縦横替えで）'!$FE216="固定",IF('⑤案件貼り付けシート(E6~→A2へ縦横替えで）'!FF216="","",'⑤案件貼り付けシート(E6~→A2へ縦横替えで）'!FF216),"")</f>
        <v/>
      </c>
      <c r="DV220" s="154" t="str">
        <f>IF('⑤案件貼り付けシート(E6~→A2へ縦横替えで）'!$FE216="固定",IF('⑤案件貼り付けシート(E6~→A2へ縦横替えで）'!FG216="","",'⑤案件貼り付けシート(E6~→A2へ縦横替えで）'!FG216),"")</f>
        <v/>
      </c>
      <c r="DW220" s="154" t="str">
        <f>IF('⑤案件貼り付けシート(E6~→A2へ縦横替えで）'!$FE216="固定",IF('⑤案件貼り付けシート(E6~→A2へ縦横替えで）'!FH216="","",'⑤案件貼り付けシート(E6~→A2へ縦横替えで）'!FH216),"")</f>
        <v/>
      </c>
      <c r="DX220" s="154" t="str">
        <f>IF('⑤案件貼り付けシート(E6~→A2へ縦横替えで）'!$FE216="固定",IF('⑤案件貼り付けシート(E6~→A2へ縦横替えで）'!FI216="","",'⑤案件貼り付けシート(E6~→A2へ縦横替えで）'!FI216),"")</f>
        <v/>
      </c>
      <c r="DY220" s="154" t="str">
        <f>IF('⑤案件貼り付けシート(E6~→A2へ縦横替えで）'!$FE216="固定",IF('⑤案件貼り付けシート(E6~→A2へ縦横替えで）'!FJ216="","",'⑤案件貼り付けシート(E6~→A2へ縦横替えで）'!FJ216),"")</f>
        <v/>
      </c>
      <c r="DZ220" s="154" t="str">
        <f>IF('⑤案件貼り付けシート(E6~→A2へ縦横替えで）'!$FE216="固定",IF('⑤案件貼り付けシート(E6~→A2へ縦横替えで）'!FK216="","",'⑤案件貼り付けシート(E6~→A2へ縦横替えで）'!FK216),"")</f>
        <v/>
      </c>
      <c r="EA220" s="7" t="str">
        <f>IF('⑤案件貼り付けシート(E6~→A2へ縦横替えで）'!$FE216="固定",IF('⑤案件貼り付けシート(E6~→A2へ縦横替えで）'!FL216="","",'⑤案件貼り付けシート(E6~→A2へ縦横替えで）'!FL216),"")</f>
        <v/>
      </c>
      <c r="EB220" s="7" t="str">
        <f>IF('⑤案件貼り付けシート(E6~→A2へ縦横替えで）'!FM216="","",'⑤案件貼り付けシート(E6~→A2へ縦横替えで）'!FM216)</f>
        <v/>
      </c>
      <c r="EC220" s="7" t="str">
        <f>IF('⑤案件貼り付けシート(E6~→A2へ縦横替えで）'!FN216="","",'⑤案件貼り付けシート(E6~→A2へ縦横替えで）'!FN216)</f>
        <v/>
      </c>
      <c r="ED220" s="7" t="str">
        <f>IF('⑤案件貼り付けシート(E6~→A2へ縦横替えで）'!FO216="","",'⑤案件貼り付けシート(E6~→A2へ縦横替えで）'!FO216)</f>
        <v/>
      </c>
      <c r="EE220" s="154" t="str">
        <f>IF('⑤案件貼り付けシート(E6~→A2へ縦横替えで）'!FQ216="","",'⑤案件貼り付けシート(E6~→A2へ縦横替えで）'!FQ216)</f>
        <v/>
      </c>
      <c r="EF220" s="154" t="str">
        <f>IF('⑤案件貼り付けシート(E6~→A2へ縦横替えで）'!FR216="","",'⑤案件貼り付けシート(E6~→A2へ縦横替えで）'!FR216)</f>
        <v/>
      </c>
      <c r="EG220" s="7" t="str" cm="1">
        <f t="array" ref="EG220">IF('⑤案件貼り付けシート(E6~→A2へ縦横替えで）'!FS216="","",_xlfn.IFS('⑤案件貼り付けシート(E6~→A2へ縦横替えで）'!FS216="固定",1,'⑤案件貼り付けシート(E6~→A2へ縦横替えで）'!FS216="流動",2,'⑤案件貼り付けシート(E6~→A2へ縦横替えで）'!FS216="対象外",""))</f>
        <v/>
      </c>
      <c r="EH220" s="154" t="str">
        <f>IF('⑤案件貼り付けシート(E6~→A2へ縦横替えで）'!$FS216="固定",IF('⑤案件貼り付けシート(E6~→A2へ縦横替えで）'!FT216="","",'⑤案件貼り付けシート(E6~→A2へ縦横替えで）'!FT216),"")</f>
        <v/>
      </c>
      <c r="EI220" s="154" t="str">
        <f>IF('⑤案件貼り付けシート(E6~→A2へ縦横替えで）'!$FS216="固定",IF('⑤案件貼り付けシート(E6~→A2へ縦横替えで）'!FU216="","",'⑤案件貼り付けシート(E6~→A2へ縦横替えで）'!FU216),"")</f>
        <v/>
      </c>
      <c r="EJ220" s="154" t="str">
        <f>IF('⑤案件貼り付けシート(E6~→A2へ縦横替えで）'!$FS216="固定",IF('⑤案件貼り付けシート(E6~→A2へ縦横替えで）'!FV216="","",'⑤案件貼り付けシート(E6~→A2へ縦横替えで）'!FV216),"")</f>
        <v/>
      </c>
      <c r="EK220" s="154" t="str">
        <f>IF('⑤案件貼り付けシート(E6~→A2へ縦横替えで）'!$FS216="固定",IF('⑤案件貼り付けシート(E6~→A2へ縦横替えで）'!FW216="","",'⑤案件貼り付けシート(E6~→A2へ縦横替えで）'!FW216),"")</f>
        <v/>
      </c>
      <c r="EL220" s="154" t="str">
        <f>IF('⑤案件貼り付けシート(E6~→A2へ縦横替えで）'!$FS216="固定",IF('⑤案件貼り付けシート(E6~→A2へ縦横替えで）'!FX216="","",'⑤案件貼り付けシート(E6~→A2へ縦横替えで）'!FX216),"")</f>
        <v/>
      </c>
      <c r="EM220" s="154" t="str">
        <f>IF('⑤案件貼り付けシート(E6~→A2へ縦横替えで）'!$FS216="固定",IF('⑤案件貼り付けシート(E6~→A2へ縦横替えで）'!FY216="","",'⑤案件貼り付けシート(E6~→A2へ縦横替えで）'!FY216),"")</f>
        <v/>
      </c>
      <c r="EN220" s="7" t="str">
        <f>IF('⑤案件貼り付けシート(E6~→A2へ縦横替えで）'!$FS216="固定",IF('⑤案件貼り付けシート(E6~→A2へ縦横替えで）'!FZ216="","",'⑤案件貼り付けシート(E6~→A2へ縦横替えで）'!FZ216),"")</f>
        <v/>
      </c>
      <c r="EO220" s="7" t="str">
        <f>IF('⑤案件貼り付けシート(E6~→A2へ縦横替えで）'!GA216="","",'⑤案件貼り付けシート(E6~→A2へ縦横替えで）'!GA216)</f>
        <v/>
      </c>
      <c r="EP220" s="7" t="str">
        <f>IF('⑤案件貼り付けシート(E6~→A2へ縦横替えで）'!GB216="","",'⑤案件貼り付けシート(E6~→A2へ縦横替えで）'!GB216)</f>
        <v/>
      </c>
      <c r="EQ220" s="7" t="str">
        <f>IF('⑤案件貼り付けシート(E6~→A2へ縦横替えで）'!GC216="","",'⑤案件貼り付けシート(E6~→A2へ縦横替えで）'!GC216)</f>
        <v/>
      </c>
      <c r="ER220" s="154" t="str">
        <f>IF('⑤案件貼り付けシート(E6~→A2へ縦横替えで）'!GE216="","",'⑤案件貼り付けシート(E6~→A2へ縦横替えで）'!GE216)</f>
        <v/>
      </c>
      <c r="ES220" s="154" t="str">
        <f>IF('⑤案件貼り付けシート(E6~→A2へ縦横替えで）'!GF216="","",'⑤案件貼り付けシート(E6~→A2へ縦横替えで）'!GF216)</f>
        <v/>
      </c>
      <c r="ET220" s="7" t="str" cm="1">
        <f t="array" ref="ET220">IF('⑤案件貼り付けシート(E6~→A2へ縦横替えで）'!GG216="","",_xlfn.IFS('⑤案件貼り付けシート(E6~→A2へ縦横替えで）'!GG216="固定",1,'⑤案件貼り付けシート(E6~→A2へ縦横替えで）'!GG216="流動",2,'⑤案件貼り付けシート(E6~→A2へ縦横替えで）'!GG216="対象外",""))</f>
        <v/>
      </c>
      <c r="EU220" s="154" t="str">
        <f>IF('⑤案件貼り付けシート(E6~→A2へ縦横替えで）'!$GG216="固定",IF('⑤案件貼り付けシート(E6~→A2へ縦横替えで）'!GH216="","",'⑤案件貼り付けシート(E6~→A2へ縦横替えで）'!GH216),"")</f>
        <v/>
      </c>
      <c r="EV220" s="154" t="str">
        <f>IF('⑤案件貼り付けシート(E6~→A2へ縦横替えで）'!$GG216="固定",IF('⑤案件貼り付けシート(E6~→A2へ縦横替えで）'!GI216="","",'⑤案件貼り付けシート(E6~→A2へ縦横替えで）'!GI216),"")</f>
        <v/>
      </c>
      <c r="EW220" s="154" t="str">
        <f>IF('⑤案件貼り付けシート(E6~→A2へ縦横替えで）'!$GG216="固定",IF('⑤案件貼り付けシート(E6~→A2へ縦横替えで）'!GJ216="","",'⑤案件貼り付けシート(E6~→A2へ縦横替えで）'!GJ216),"")</f>
        <v/>
      </c>
      <c r="EX220" s="154" t="str">
        <f>IF('⑤案件貼り付けシート(E6~→A2へ縦横替えで）'!$GG216="固定",IF('⑤案件貼り付けシート(E6~→A2へ縦横替えで）'!GK216="","",'⑤案件貼り付けシート(E6~→A2へ縦横替えで）'!GK216),"")</f>
        <v/>
      </c>
      <c r="EY220" s="154" t="str">
        <f>IF('⑤案件貼り付けシート(E6~→A2へ縦横替えで）'!$GG216="固定",IF('⑤案件貼り付けシート(E6~→A2へ縦横替えで）'!GL216="","",'⑤案件貼り付けシート(E6~→A2へ縦横替えで）'!GL216),"")</f>
        <v/>
      </c>
      <c r="EZ220" s="154" t="str">
        <f>IF('⑤案件貼り付けシート(E6~→A2へ縦横替えで）'!$GG216="固定",IF('⑤案件貼り付けシート(E6~→A2へ縦横替えで）'!GM216="","",'⑤案件貼り付けシート(E6~→A2へ縦横替えで）'!GM216),"")</f>
        <v/>
      </c>
      <c r="FA220" s="7" t="str">
        <f>IF('⑤案件貼り付けシート(E6~→A2へ縦横替えで）'!$GG216="固定",IF('⑤案件貼り付けシート(E6~→A2へ縦横替えで）'!GN216="","",'⑤案件貼り付けシート(E6~→A2へ縦横替えで）'!GN216),"")</f>
        <v/>
      </c>
      <c r="FB220" s="7" t="str">
        <f>IF('⑤案件貼り付けシート(E6~→A2へ縦横替えで）'!GO216="","",'⑤案件貼り付けシート(E6~→A2へ縦横替えで）'!GO216)</f>
        <v/>
      </c>
      <c r="FC220" s="7" t="str">
        <f>IF('⑤案件貼り付けシート(E6~→A2へ縦横替えで）'!GP216="","",'⑤案件貼り付けシート(E6~→A2へ縦横替えで）'!GP216)</f>
        <v/>
      </c>
      <c r="FD220" s="7" t="str">
        <f>IF('⑤案件貼り付けシート(E6~→A2へ縦横替えで）'!GQ216="","",'⑤案件貼り付けシート(E6~→A2へ縦横替えで）'!GQ216)</f>
        <v/>
      </c>
      <c r="FE220" s="154" t="str">
        <f>IF('⑤案件貼り付けシート(E6~→A2へ縦横替えで）'!GS216="","",'⑤案件貼り付けシート(E6~→A2へ縦横替えで）'!GS216)</f>
        <v/>
      </c>
      <c r="FF220" s="154" t="str">
        <f>IF('⑤案件貼り付けシート(E6~→A2へ縦横替えで）'!GT216="","",'⑤案件貼り付けシート(E6~→A2へ縦横替えで）'!GT216)</f>
        <v/>
      </c>
      <c r="FG220" s="7" t="str" cm="1">
        <f t="array" ref="FG220">IF('⑤案件貼り付けシート(E6~→A2へ縦横替えで）'!GU216="","",_xlfn.IFS('⑤案件貼り付けシート(E6~→A2へ縦横替えで）'!GU216="固定",1,'⑤案件貼り付けシート(E6~→A2へ縦横替えで）'!GU216="流動",2,'⑤案件貼り付けシート(E6~→A2へ縦横替えで）'!GU216="対象外",""))</f>
        <v/>
      </c>
      <c r="FH220" s="154" t="str">
        <f>IF('⑤案件貼り付けシート(E6~→A2へ縦横替えで）'!$GU216="固定",IF('⑤案件貼り付けシート(E6~→A2へ縦横替えで）'!GV216="","",'⑤案件貼り付けシート(E6~→A2へ縦横替えで）'!GV216),"")</f>
        <v/>
      </c>
      <c r="FI220" s="154" t="str">
        <f>IF('⑤案件貼り付けシート(E6~→A2へ縦横替えで）'!$GU216="固定",IF('⑤案件貼り付けシート(E6~→A2へ縦横替えで）'!GW216="","",'⑤案件貼り付けシート(E6~→A2へ縦横替えで）'!GW216),"")</f>
        <v/>
      </c>
      <c r="FJ220" s="154" t="str">
        <f>IF('⑤案件貼り付けシート(E6~→A2へ縦横替えで）'!$GU216="固定",IF('⑤案件貼り付けシート(E6~→A2へ縦横替えで）'!GX216="","",'⑤案件貼り付けシート(E6~→A2へ縦横替えで）'!GX216),"")</f>
        <v/>
      </c>
      <c r="FK220" s="154" t="str">
        <f>IF('⑤案件貼り付けシート(E6~→A2へ縦横替えで）'!$GU216="固定",IF('⑤案件貼り付けシート(E6~→A2へ縦横替えで）'!GY216="","",'⑤案件貼り付けシート(E6~→A2へ縦横替えで）'!GY216),"")</f>
        <v/>
      </c>
      <c r="FL220" s="154" t="str">
        <f>IF('⑤案件貼り付けシート(E6~→A2へ縦横替えで）'!$GU216="固定",IF('⑤案件貼り付けシート(E6~→A2へ縦横替えで）'!GZ216="","",'⑤案件貼り付けシート(E6~→A2へ縦横替えで）'!GZ216),"")</f>
        <v/>
      </c>
      <c r="FM220" s="154" t="str">
        <f>IF('⑤案件貼り付けシート(E6~→A2へ縦横替えで）'!$GU216="固定",IF('⑤案件貼り付けシート(E6~→A2へ縦横替えで）'!HA216="","",'⑤案件貼り付けシート(E6~→A2へ縦横替えで）'!HA216),"")</f>
        <v/>
      </c>
      <c r="FN220" s="7" t="str">
        <f>IF('⑤案件貼り付けシート(E6~→A2へ縦横替えで）'!$GU216="固定",IF('⑤案件貼り付けシート(E6~→A2へ縦横替えで）'!HB216="","",'⑤案件貼り付けシート(E6~→A2へ縦横替えで）'!HB216),"")</f>
        <v/>
      </c>
      <c r="FO220" s="7" t="str">
        <f>IF('⑤案件貼り付けシート(E6~→A2へ縦横替えで）'!HC216="","",'⑤案件貼り付けシート(E6~→A2へ縦横替えで）'!HC216)</f>
        <v/>
      </c>
      <c r="FP220" s="7" t="str">
        <f>IF('⑤案件貼り付けシート(E6~→A2へ縦横替えで）'!HD216="","",'⑤案件貼り付けシート(E6~→A2へ縦横替えで）'!HD216)</f>
        <v/>
      </c>
      <c r="FQ220" s="7" t="str">
        <f>IF('⑤案件貼り付けシート(E6~→A2へ縦横替えで）'!HE216="","",'⑤案件貼り付けシート(E6~→A2へ縦横替えで）'!HE216)</f>
        <v/>
      </c>
      <c r="FR220" s="154" t="str">
        <f>IF('⑤案件貼り付けシート(E6~→A2へ縦横替えで）'!HG216="","",'⑤案件貼り付けシート(E6~→A2へ縦横替えで）'!HG216)</f>
        <v/>
      </c>
      <c r="FS220" s="154" t="str">
        <f>IF('⑤案件貼り付けシート(E6~→A2へ縦横替えで）'!HH216="","",'⑤案件貼り付けシート(E6~→A2へ縦横替えで）'!HH216)</f>
        <v/>
      </c>
      <c r="FT220" s="7" t="str" cm="1">
        <f t="array" ref="FT220">IF('⑤案件貼り付けシート(E6~→A2へ縦横替えで）'!HI216="","",_xlfn.IFS('⑤案件貼り付けシート(E6~→A2へ縦横替えで）'!HI216="固定",1,'⑤案件貼り付けシート(E6~→A2へ縦横替えで）'!HI216="流動",2,'⑤案件貼り付けシート(E6~→A2へ縦横替えで）'!HI216="対象外",""))</f>
        <v/>
      </c>
      <c r="FU220" s="154" t="str">
        <f>IF('⑤案件貼り付けシート(E6~→A2へ縦横替えで）'!$HI216="固定",IF('⑤案件貼り付けシート(E6~→A2へ縦横替えで）'!HJ216="","",'⑤案件貼り付けシート(E6~→A2へ縦横替えで）'!HJ216),"")</f>
        <v/>
      </c>
      <c r="FV220" s="154" t="str">
        <f>IF('⑤案件貼り付けシート(E6~→A2へ縦横替えで）'!$HI216="固定",IF('⑤案件貼り付けシート(E6~→A2へ縦横替えで）'!HK216="","",'⑤案件貼り付けシート(E6~→A2へ縦横替えで）'!HK216),"")</f>
        <v/>
      </c>
      <c r="FW220" s="154" t="str">
        <f>IF('⑤案件貼り付けシート(E6~→A2へ縦横替えで）'!$HI216="固定",IF('⑤案件貼り付けシート(E6~→A2へ縦横替えで）'!HL216="","",'⑤案件貼り付けシート(E6~→A2へ縦横替えで）'!HL216),"")</f>
        <v/>
      </c>
      <c r="FX220" s="154" t="str">
        <f>IF('⑤案件貼り付けシート(E6~→A2へ縦横替えで）'!$HI216="固定",IF('⑤案件貼り付けシート(E6~→A2へ縦横替えで）'!HM216="","",'⑤案件貼り付けシート(E6~→A2へ縦横替えで）'!HM216),"")</f>
        <v/>
      </c>
      <c r="FY220" s="154" t="str">
        <f>IF('⑤案件貼り付けシート(E6~→A2へ縦横替えで）'!$HI216="固定",IF('⑤案件貼り付けシート(E6~→A2へ縦横替えで）'!HN216="","",'⑤案件貼り付けシート(E6~→A2へ縦横替えで）'!HN216),"")</f>
        <v/>
      </c>
      <c r="FZ220" s="154" t="str">
        <f>IF('⑤案件貼り付けシート(E6~→A2へ縦横替えで）'!$HI216="固定",IF('⑤案件貼り付けシート(E6~→A2へ縦横替えで）'!HO216="","",'⑤案件貼り付けシート(E6~→A2へ縦横替えで）'!HO216),"")</f>
        <v/>
      </c>
      <c r="GA220" s="7" t="str">
        <f>IF('⑤案件貼り付けシート(E6~→A2へ縦横替えで）'!$HI216="固定",IF('⑤案件貼り付けシート(E6~→A2へ縦横替えで）'!HP216="","",'⑤案件貼り付けシート(E6~→A2へ縦横替えで）'!HP216),"")</f>
        <v/>
      </c>
      <c r="GB220" s="7" t="str">
        <f>IF('⑤案件貼り付けシート(E6~→A2へ縦横替えで）'!HQ216="","",'⑤案件貼り付けシート(E6~→A2へ縦横替えで）'!HQ216)</f>
        <v/>
      </c>
      <c r="GC220" s="7" t="str">
        <f>IF('⑤案件貼り付けシート(E6~→A2へ縦横替えで）'!HR216="","",'⑤案件貼り付けシート(E6~→A2へ縦横替えで）'!HR216)</f>
        <v/>
      </c>
      <c r="GD220" s="7" t="str">
        <f>IF('⑤案件貼り付けシート(E6~→A2へ縦横替えで）'!HS216="","",'⑤案件貼り付けシート(E6~→A2へ縦横替えで）'!HS216)</f>
        <v/>
      </c>
      <c r="GE220" s="7"/>
      <c r="GF220" s="7"/>
      <c r="GG220" s="7"/>
      <c r="GH220" s="7"/>
      <c r="GI220" s="7"/>
      <c r="GJ220" s="7"/>
      <c r="GK220" s="7"/>
      <c r="GL220" s="7"/>
      <c r="GM220" s="48"/>
      <c r="GN220" s="7"/>
      <c r="GO220" s="7"/>
      <c r="GP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3"/>
      <c r="AS221" s="7"/>
      <c r="AT221" s="7"/>
      <c r="AU221" s="7"/>
      <c r="AV221" s="7"/>
      <c r="AW221" s="7"/>
      <c r="AX221" s="7"/>
      <c r="AY221" s="7"/>
      <c r="AZ221" s="7"/>
      <c r="BA221" s="7"/>
      <c r="BB221" s="7"/>
      <c r="BC221" s="7"/>
      <c r="BD221" s="7"/>
      <c r="BE221" s="154"/>
      <c r="BF221" s="154"/>
      <c r="BG221" s="7"/>
      <c r="BH221" s="154"/>
      <c r="BI221" s="154"/>
      <c r="BJ221" s="154"/>
      <c r="BK221" s="154"/>
      <c r="BL221" s="154"/>
      <c r="BM221" s="154"/>
      <c r="BN221" s="7"/>
      <c r="BO221" s="7"/>
      <c r="BP221" s="7"/>
      <c r="BQ221" s="7"/>
      <c r="BR221" s="154"/>
      <c r="BS221" s="154"/>
      <c r="BT221" s="7"/>
      <c r="BU221" s="154"/>
      <c r="BV221" s="154"/>
      <c r="BW221" s="154"/>
      <c r="BX221" s="154"/>
      <c r="BY221" s="154"/>
      <c r="BZ221" s="154"/>
      <c r="CA221" s="7"/>
      <c r="CB221" s="7"/>
      <c r="CC221" s="7"/>
      <c r="CD221" s="7"/>
      <c r="CE221" s="154"/>
      <c r="CF221" s="154"/>
      <c r="CG221" s="7"/>
      <c r="CH221" s="154"/>
      <c r="CI221" s="154"/>
      <c r="CJ221" s="154"/>
      <c r="CK221" s="154"/>
      <c r="CL221" s="154"/>
      <c r="CM221" s="154"/>
      <c r="CN221" s="7"/>
      <c r="CO221" s="7"/>
      <c r="CP221" s="7"/>
      <c r="CQ221" s="7"/>
      <c r="CR221" s="154"/>
      <c r="CS221" s="154"/>
      <c r="CT221" s="7"/>
      <c r="CU221" s="154"/>
      <c r="CV221" s="154"/>
      <c r="CW221" s="154"/>
      <c r="CX221" s="154"/>
      <c r="CY221" s="154"/>
      <c r="CZ221" s="154"/>
      <c r="DA221" s="7"/>
      <c r="DB221" s="7"/>
      <c r="DC221" s="7"/>
      <c r="DD221" s="7"/>
      <c r="DE221" s="154"/>
      <c r="DF221" s="154"/>
      <c r="DG221" s="7"/>
      <c r="DH221" s="154"/>
      <c r="DI221" s="154"/>
      <c r="DJ221" s="154"/>
      <c r="DK221" s="154"/>
      <c r="DL221" s="154"/>
      <c r="DM221" s="154"/>
      <c r="DN221" s="7"/>
      <c r="DO221" s="7"/>
      <c r="DP221" s="7"/>
      <c r="DQ221" s="7"/>
      <c r="DR221" s="154" t="str">
        <f>IF('⑤案件貼り付けシート(E6~→A2へ縦横替えで）'!FC217="","",'⑤案件貼り付けシート(E6~→A2へ縦横替えで）'!FC217)</f>
        <v/>
      </c>
      <c r="DS221" s="154" t="str">
        <f>IF('⑤案件貼り付けシート(E6~→A2へ縦横替えで）'!FD217="","",'⑤案件貼り付けシート(E6~→A2へ縦横替えで）'!FD217)</f>
        <v/>
      </c>
      <c r="DT221" s="7" t="str" cm="1">
        <f t="array" ref="DT221">IF('⑤案件貼り付けシート(E6~→A2へ縦横替えで）'!FE217="","",_xlfn.IFS('⑤案件貼り付けシート(E6~→A2へ縦横替えで）'!FE217="固定",1,'⑤案件貼り付けシート(E6~→A2へ縦横替えで）'!FE217="流動",2,'⑤案件貼り付けシート(E6~→A2へ縦横替えで）'!FE217="対象外",""))</f>
        <v/>
      </c>
      <c r="DU221" s="154" t="str">
        <f>IF('⑤案件貼り付けシート(E6~→A2へ縦横替えで）'!$FE217="固定",IF('⑤案件貼り付けシート(E6~→A2へ縦横替えで）'!FF217="","",'⑤案件貼り付けシート(E6~→A2へ縦横替えで）'!FF217),"")</f>
        <v/>
      </c>
      <c r="DV221" s="154" t="str">
        <f>IF('⑤案件貼り付けシート(E6~→A2へ縦横替えで）'!$FE217="固定",IF('⑤案件貼り付けシート(E6~→A2へ縦横替えで）'!FG217="","",'⑤案件貼り付けシート(E6~→A2へ縦横替えで）'!FG217),"")</f>
        <v/>
      </c>
      <c r="DW221" s="154" t="str">
        <f>IF('⑤案件貼り付けシート(E6~→A2へ縦横替えで）'!$FE217="固定",IF('⑤案件貼り付けシート(E6~→A2へ縦横替えで）'!FH217="","",'⑤案件貼り付けシート(E6~→A2へ縦横替えで）'!FH217),"")</f>
        <v/>
      </c>
      <c r="DX221" s="154" t="str">
        <f>IF('⑤案件貼り付けシート(E6~→A2へ縦横替えで）'!$FE217="固定",IF('⑤案件貼り付けシート(E6~→A2へ縦横替えで）'!FI217="","",'⑤案件貼り付けシート(E6~→A2へ縦横替えで）'!FI217),"")</f>
        <v/>
      </c>
      <c r="DY221" s="154" t="str">
        <f>IF('⑤案件貼り付けシート(E6~→A2へ縦横替えで）'!$FE217="固定",IF('⑤案件貼り付けシート(E6~→A2へ縦横替えで）'!FJ217="","",'⑤案件貼り付けシート(E6~→A2へ縦横替えで）'!FJ217),"")</f>
        <v/>
      </c>
      <c r="DZ221" s="154" t="str">
        <f>IF('⑤案件貼り付けシート(E6~→A2へ縦横替えで）'!$FE217="固定",IF('⑤案件貼り付けシート(E6~→A2へ縦横替えで）'!FK217="","",'⑤案件貼り付けシート(E6~→A2へ縦横替えで）'!FK217),"")</f>
        <v/>
      </c>
      <c r="EA221" s="7" t="str">
        <f>IF('⑤案件貼り付けシート(E6~→A2へ縦横替えで）'!$FE217="固定",IF('⑤案件貼り付けシート(E6~→A2へ縦横替えで）'!FL217="","",'⑤案件貼り付けシート(E6~→A2へ縦横替えで）'!FL217),"")</f>
        <v/>
      </c>
      <c r="EB221" s="7" t="str">
        <f>IF('⑤案件貼り付けシート(E6~→A2へ縦横替えで）'!FM217="","",'⑤案件貼り付けシート(E6~→A2へ縦横替えで）'!FM217)</f>
        <v/>
      </c>
      <c r="EC221" s="7" t="str">
        <f>IF('⑤案件貼り付けシート(E6~→A2へ縦横替えで）'!FN217="","",'⑤案件貼り付けシート(E6~→A2へ縦横替えで）'!FN217)</f>
        <v/>
      </c>
      <c r="ED221" s="7" t="str">
        <f>IF('⑤案件貼り付けシート(E6~→A2へ縦横替えで）'!FO217="","",'⑤案件貼り付けシート(E6~→A2へ縦横替えで）'!FO217)</f>
        <v/>
      </c>
      <c r="EE221" s="154" t="str">
        <f>IF('⑤案件貼り付けシート(E6~→A2へ縦横替えで）'!FQ217="","",'⑤案件貼り付けシート(E6~→A2へ縦横替えで）'!FQ217)</f>
        <v/>
      </c>
      <c r="EF221" s="154" t="str">
        <f>IF('⑤案件貼り付けシート(E6~→A2へ縦横替えで）'!FR217="","",'⑤案件貼り付けシート(E6~→A2へ縦横替えで）'!FR217)</f>
        <v/>
      </c>
      <c r="EG221" s="7" t="str" cm="1">
        <f t="array" ref="EG221">IF('⑤案件貼り付けシート(E6~→A2へ縦横替えで）'!FS217="","",_xlfn.IFS('⑤案件貼り付けシート(E6~→A2へ縦横替えで）'!FS217="固定",1,'⑤案件貼り付けシート(E6~→A2へ縦横替えで）'!FS217="流動",2,'⑤案件貼り付けシート(E6~→A2へ縦横替えで）'!FS217="対象外",""))</f>
        <v/>
      </c>
      <c r="EH221" s="154" t="str">
        <f>IF('⑤案件貼り付けシート(E6~→A2へ縦横替えで）'!$FS217="固定",IF('⑤案件貼り付けシート(E6~→A2へ縦横替えで）'!FT217="","",'⑤案件貼り付けシート(E6~→A2へ縦横替えで）'!FT217),"")</f>
        <v/>
      </c>
      <c r="EI221" s="154" t="str">
        <f>IF('⑤案件貼り付けシート(E6~→A2へ縦横替えで）'!$FS217="固定",IF('⑤案件貼り付けシート(E6~→A2へ縦横替えで）'!FU217="","",'⑤案件貼り付けシート(E6~→A2へ縦横替えで）'!FU217),"")</f>
        <v/>
      </c>
      <c r="EJ221" s="154" t="str">
        <f>IF('⑤案件貼り付けシート(E6~→A2へ縦横替えで）'!$FS217="固定",IF('⑤案件貼り付けシート(E6~→A2へ縦横替えで）'!FV217="","",'⑤案件貼り付けシート(E6~→A2へ縦横替えで）'!FV217),"")</f>
        <v/>
      </c>
      <c r="EK221" s="154" t="str">
        <f>IF('⑤案件貼り付けシート(E6~→A2へ縦横替えで）'!$FS217="固定",IF('⑤案件貼り付けシート(E6~→A2へ縦横替えで）'!FW217="","",'⑤案件貼り付けシート(E6~→A2へ縦横替えで）'!FW217),"")</f>
        <v/>
      </c>
      <c r="EL221" s="154" t="str">
        <f>IF('⑤案件貼り付けシート(E6~→A2へ縦横替えで）'!$FS217="固定",IF('⑤案件貼り付けシート(E6~→A2へ縦横替えで）'!FX217="","",'⑤案件貼り付けシート(E6~→A2へ縦横替えで）'!FX217),"")</f>
        <v/>
      </c>
      <c r="EM221" s="154" t="str">
        <f>IF('⑤案件貼り付けシート(E6~→A2へ縦横替えで）'!$FS217="固定",IF('⑤案件貼り付けシート(E6~→A2へ縦横替えで）'!FY217="","",'⑤案件貼り付けシート(E6~→A2へ縦横替えで）'!FY217),"")</f>
        <v/>
      </c>
      <c r="EN221" s="7" t="str">
        <f>IF('⑤案件貼り付けシート(E6~→A2へ縦横替えで）'!$FS217="固定",IF('⑤案件貼り付けシート(E6~→A2へ縦横替えで）'!FZ217="","",'⑤案件貼り付けシート(E6~→A2へ縦横替えで）'!FZ217),"")</f>
        <v/>
      </c>
      <c r="EO221" s="7" t="str">
        <f>IF('⑤案件貼り付けシート(E6~→A2へ縦横替えで）'!GA217="","",'⑤案件貼り付けシート(E6~→A2へ縦横替えで）'!GA217)</f>
        <v/>
      </c>
      <c r="EP221" s="7" t="str">
        <f>IF('⑤案件貼り付けシート(E6~→A2へ縦横替えで）'!GB217="","",'⑤案件貼り付けシート(E6~→A2へ縦横替えで）'!GB217)</f>
        <v/>
      </c>
      <c r="EQ221" s="7" t="str">
        <f>IF('⑤案件貼り付けシート(E6~→A2へ縦横替えで）'!GC217="","",'⑤案件貼り付けシート(E6~→A2へ縦横替えで）'!GC217)</f>
        <v/>
      </c>
      <c r="ER221" s="154" t="str">
        <f>IF('⑤案件貼り付けシート(E6~→A2へ縦横替えで）'!GE217="","",'⑤案件貼り付けシート(E6~→A2へ縦横替えで）'!GE217)</f>
        <v/>
      </c>
      <c r="ES221" s="154" t="str">
        <f>IF('⑤案件貼り付けシート(E6~→A2へ縦横替えで）'!GF217="","",'⑤案件貼り付けシート(E6~→A2へ縦横替えで）'!GF217)</f>
        <v/>
      </c>
      <c r="ET221" s="7" t="str" cm="1">
        <f t="array" ref="ET221">IF('⑤案件貼り付けシート(E6~→A2へ縦横替えで）'!GG217="","",_xlfn.IFS('⑤案件貼り付けシート(E6~→A2へ縦横替えで）'!GG217="固定",1,'⑤案件貼り付けシート(E6~→A2へ縦横替えで）'!GG217="流動",2,'⑤案件貼り付けシート(E6~→A2へ縦横替えで）'!GG217="対象外",""))</f>
        <v/>
      </c>
      <c r="EU221" s="154" t="str">
        <f>IF('⑤案件貼り付けシート(E6~→A2へ縦横替えで）'!$GG217="固定",IF('⑤案件貼り付けシート(E6~→A2へ縦横替えで）'!GH217="","",'⑤案件貼り付けシート(E6~→A2へ縦横替えで）'!GH217),"")</f>
        <v/>
      </c>
      <c r="EV221" s="154" t="str">
        <f>IF('⑤案件貼り付けシート(E6~→A2へ縦横替えで）'!$GG217="固定",IF('⑤案件貼り付けシート(E6~→A2へ縦横替えで）'!GI217="","",'⑤案件貼り付けシート(E6~→A2へ縦横替えで）'!GI217),"")</f>
        <v/>
      </c>
      <c r="EW221" s="154" t="str">
        <f>IF('⑤案件貼り付けシート(E6~→A2へ縦横替えで）'!$GG217="固定",IF('⑤案件貼り付けシート(E6~→A2へ縦横替えで）'!GJ217="","",'⑤案件貼り付けシート(E6~→A2へ縦横替えで）'!GJ217),"")</f>
        <v/>
      </c>
      <c r="EX221" s="154" t="str">
        <f>IF('⑤案件貼り付けシート(E6~→A2へ縦横替えで）'!$GG217="固定",IF('⑤案件貼り付けシート(E6~→A2へ縦横替えで）'!GK217="","",'⑤案件貼り付けシート(E6~→A2へ縦横替えで）'!GK217),"")</f>
        <v/>
      </c>
      <c r="EY221" s="154" t="str">
        <f>IF('⑤案件貼り付けシート(E6~→A2へ縦横替えで）'!$GG217="固定",IF('⑤案件貼り付けシート(E6~→A2へ縦横替えで）'!GL217="","",'⑤案件貼り付けシート(E6~→A2へ縦横替えで）'!GL217),"")</f>
        <v/>
      </c>
      <c r="EZ221" s="154" t="str">
        <f>IF('⑤案件貼り付けシート(E6~→A2へ縦横替えで）'!$GG217="固定",IF('⑤案件貼り付けシート(E6~→A2へ縦横替えで）'!GM217="","",'⑤案件貼り付けシート(E6~→A2へ縦横替えで）'!GM217),"")</f>
        <v/>
      </c>
      <c r="FA221" s="7" t="str">
        <f>IF('⑤案件貼り付けシート(E6~→A2へ縦横替えで）'!$GG217="固定",IF('⑤案件貼り付けシート(E6~→A2へ縦横替えで）'!GN217="","",'⑤案件貼り付けシート(E6~→A2へ縦横替えで）'!GN217),"")</f>
        <v/>
      </c>
      <c r="FB221" s="7" t="str">
        <f>IF('⑤案件貼り付けシート(E6~→A2へ縦横替えで）'!GO217="","",'⑤案件貼り付けシート(E6~→A2へ縦横替えで）'!GO217)</f>
        <v/>
      </c>
      <c r="FC221" s="7" t="str">
        <f>IF('⑤案件貼り付けシート(E6~→A2へ縦横替えで）'!GP217="","",'⑤案件貼り付けシート(E6~→A2へ縦横替えで）'!GP217)</f>
        <v/>
      </c>
      <c r="FD221" s="7" t="str">
        <f>IF('⑤案件貼り付けシート(E6~→A2へ縦横替えで）'!GQ217="","",'⑤案件貼り付けシート(E6~→A2へ縦横替えで）'!GQ217)</f>
        <v/>
      </c>
      <c r="FE221" s="154" t="str">
        <f>IF('⑤案件貼り付けシート(E6~→A2へ縦横替えで）'!GS217="","",'⑤案件貼り付けシート(E6~→A2へ縦横替えで）'!GS217)</f>
        <v/>
      </c>
      <c r="FF221" s="154" t="str">
        <f>IF('⑤案件貼り付けシート(E6~→A2へ縦横替えで）'!GT217="","",'⑤案件貼り付けシート(E6~→A2へ縦横替えで）'!GT217)</f>
        <v/>
      </c>
      <c r="FG221" s="7" t="str" cm="1">
        <f t="array" ref="FG221">IF('⑤案件貼り付けシート(E6~→A2へ縦横替えで）'!GU217="","",_xlfn.IFS('⑤案件貼り付けシート(E6~→A2へ縦横替えで）'!GU217="固定",1,'⑤案件貼り付けシート(E6~→A2へ縦横替えで）'!GU217="流動",2,'⑤案件貼り付けシート(E6~→A2へ縦横替えで）'!GU217="対象外",""))</f>
        <v/>
      </c>
      <c r="FH221" s="154" t="str">
        <f>IF('⑤案件貼り付けシート(E6~→A2へ縦横替えで）'!$GU217="固定",IF('⑤案件貼り付けシート(E6~→A2へ縦横替えで）'!GV217="","",'⑤案件貼り付けシート(E6~→A2へ縦横替えで）'!GV217),"")</f>
        <v/>
      </c>
      <c r="FI221" s="154" t="str">
        <f>IF('⑤案件貼り付けシート(E6~→A2へ縦横替えで）'!$GU217="固定",IF('⑤案件貼り付けシート(E6~→A2へ縦横替えで）'!GW217="","",'⑤案件貼り付けシート(E6~→A2へ縦横替えで）'!GW217),"")</f>
        <v/>
      </c>
      <c r="FJ221" s="154" t="str">
        <f>IF('⑤案件貼り付けシート(E6~→A2へ縦横替えで）'!$GU217="固定",IF('⑤案件貼り付けシート(E6~→A2へ縦横替えで）'!GX217="","",'⑤案件貼り付けシート(E6~→A2へ縦横替えで）'!GX217),"")</f>
        <v/>
      </c>
      <c r="FK221" s="154" t="str">
        <f>IF('⑤案件貼り付けシート(E6~→A2へ縦横替えで）'!$GU217="固定",IF('⑤案件貼り付けシート(E6~→A2へ縦横替えで）'!GY217="","",'⑤案件貼り付けシート(E6~→A2へ縦横替えで）'!GY217),"")</f>
        <v/>
      </c>
      <c r="FL221" s="154" t="str">
        <f>IF('⑤案件貼り付けシート(E6~→A2へ縦横替えで）'!$GU217="固定",IF('⑤案件貼り付けシート(E6~→A2へ縦横替えで）'!GZ217="","",'⑤案件貼り付けシート(E6~→A2へ縦横替えで）'!GZ217),"")</f>
        <v/>
      </c>
      <c r="FM221" s="154" t="str">
        <f>IF('⑤案件貼り付けシート(E6~→A2へ縦横替えで）'!$GU217="固定",IF('⑤案件貼り付けシート(E6~→A2へ縦横替えで）'!HA217="","",'⑤案件貼り付けシート(E6~→A2へ縦横替えで）'!HA217),"")</f>
        <v/>
      </c>
      <c r="FN221" s="7" t="str">
        <f>IF('⑤案件貼り付けシート(E6~→A2へ縦横替えで）'!$GU217="固定",IF('⑤案件貼り付けシート(E6~→A2へ縦横替えで）'!HB217="","",'⑤案件貼り付けシート(E6~→A2へ縦横替えで）'!HB217),"")</f>
        <v/>
      </c>
      <c r="FO221" s="7" t="str">
        <f>IF('⑤案件貼り付けシート(E6~→A2へ縦横替えで）'!HC217="","",'⑤案件貼り付けシート(E6~→A2へ縦横替えで）'!HC217)</f>
        <v/>
      </c>
      <c r="FP221" s="7" t="str">
        <f>IF('⑤案件貼り付けシート(E6~→A2へ縦横替えで）'!HD217="","",'⑤案件貼り付けシート(E6~→A2へ縦横替えで）'!HD217)</f>
        <v/>
      </c>
      <c r="FQ221" s="7" t="str">
        <f>IF('⑤案件貼り付けシート(E6~→A2へ縦横替えで）'!HE217="","",'⑤案件貼り付けシート(E6~→A2へ縦横替えで）'!HE217)</f>
        <v/>
      </c>
      <c r="FR221" s="154" t="str">
        <f>IF('⑤案件貼り付けシート(E6~→A2へ縦横替えで）'!HG217="","",'⑤案件貼り付けシート(E6~→A2へ縦横替えで）'!HG217)</f>
        <v/>
      </c>
      <c r="FS221" s="154" t="str">
        <f>IF('⑤案件貼り付けシート(E6~→A2へ縦横替えで）'!HH217="","",'⑤案件貼り付けシート(E6~→A2へ縦横替えで）'!HH217)</f>
        <v/>
      </c>
      <c r="FT221" s="7" t="str" cm="1">
        <f t="array" ref="FT221">IF('⑤案件貼り付けシート(E6~→A2へ縦横替えで）'!HI217="","",_xlfn.IFS('⑤案件貼り付けシート(E6~→A2へ縦横替えで）'!HI217="固定",1,'⑤案件貼り付けシート(E6~→A2へ縦横替えで）'!HI217="流動",2,'⑤案件貼り付けシート(E6~→A2へ縦横替えで）'!HI217="対象外",""))</f>
        <v/>
      </c>
      <c r="FU221" s="154" t="str">
        <f>IF('⑤案件貼り付けシート(E6~→A2へ縦横替えで）'!$HI217="固定",IF('⑤案件貼り付けシート(E6~→A2へ縦横替えで）'!HJ217="","",'⑤案件貼り付けシート(E6~→A2へ縦横替えで）'!HJ217),"")</f>
        <v/>
      </c>
      <c r="FV221" s="154" t="str">
        <f>IF('⑤案件貼り付けシート(E6~→A2へ縦横替えで）'!$HI217="固定",IF('⑤案件貼り付けシート(E6~→A2へ縦横替えで）'!HK217="","",'⑤案件貼り付けシート(E6~→A2へ縦横替えで）'!HK217),"")</f>
        <v/>
      </c>
      <c r="FW221" s="154" t="str">
        <f>IF('⑤案件貼り付けシート(E6~→A2へ縦横替えで）'!$HI217="固定",IF('⑤案件貼り付けシート(E6~→A2へ縦横替えで）'!HL217="","",'⑤案件貼り付けシート(E6~→A2へ縦横替えで）'!HL217),"")</f>
        <v/>
      </c>
      <c r="FX221" s="154" t="str">
        <f>IF('⑤案件貼り付けシート(E6~→A2へ縦横替えで）'!$HI217="固定",IF('⑤案件貼り付けシート(E6~→A2へ縦横替えで）'!HM217="","",'⑤案件貼り付けシート(E6~→A2へ縦横替えで）'!HM217),"")</f>
        <v/>
      </c>
      <c r="FY221" s="154" t="str">
        <f>IF('⑤案件貼り付けシート(E6~→A2へ縦横替えで）'!$HI217="固定",IF('⑤案件貼り付けシート(E6~→A2へ縦横替えで）'!HN217="","",'⑤案件貼り付けシート(E6~→A2へ縦横替えで）'!HN217),"")</f>
        <v/>
      </c>
      <c r="FZ221" s="154" t="str">
        <f>IF('⑤案件貼り付けシート(E6~→A2へ縦横替えで）'!$HI217="固定",IF('⑤案件貼り付けシート(E6~→A2へ縦横替えで）'!HO217="","",'⑤案件貼り付けシート(E6~→A2へ縦横替えで）'!HO217),"")</f>
        <v/>
      </c>
      <c r="GA221" s="7" t="str">
        <f>IF('⑤案件貼り付けシート(E6~→A2へ縦横替えで）'!$HI217="固定",IF('⑤案件貼り付けシート(E6~→A2へ縦横替えで）'!HP217="","",'⑤案件貼り付けシート(E6~→A2へ縦横替えで）'!HP217),"")</f>
        <v/>
      </c>
      <c r="GB221" s="7" t="str">
        <f>IF('⑤案件貼り付けシート(E6~→A2へ縦横替えで）'!HQ217="","",'⑤案件貼り付けシート(E6~→A2へ縦横替えで）'!HQ217)</f>
        <v/>
      </c>
      <c r="GC221" s="7" t="str">
        <f>IF('⑤案件貼り付けシート(E6~→A2へ縦横替えで）'!HR217="","",'⑤案件貼り付けシート(E6~→A2へ縦横替えで）'!HR217)</f>
        <v/>
      </c>
      <c r="GD221" s="7" t="str">
        <f>IF('⑤案件貼り付けシート(E6~→A2へ縦横替えで）'!HS217="","",'⑤案件貼り付けシート(E6~→A2へ縦横替えで）'!HS217)</f>
        <v/>
      </c>
      <c r="GE221" s="7"/>
      <c r="GF221" s="7"/>
      <c r="GG221" s="7"/>
      <c r="GH221" s="7"/>
      <c r="GI221" s="7"/>
      <c r="GJ221" s="7"/>
      <c r="GK221" s="7"/>
      <c r="GL221" s="7"/>
      <c r="GM221" s="48"/>
      <c r="GN221" s="7"/>
      <c r="GO221" s="7"/>
      <c r="GP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3"/>
      <c r="AS222" s="7"/>
      <c r="AT222" s="7"/>
      <c r="AU222" s="7"/>
      <c r="AV222" s="7"/>
      <c r="AW222" s="7"/>
      <c r="AX222" s="7"/>
      <c r="AY222" s="7"/>
      <c r="AZ222" s="7"/>
      <c r="BA222" s="7"/>
      <c r="BB222" s="7"/>
      <c r="BC222" s="7"/>
      <c r="BD222" s="7"/>
      <c r="BE222" s="154"/>
      <c r="BF222" s="154"/>
      <c r="BG222" s="7"/>
      <c r="BH222" s="154"/>
      <c r="BI222" s="154"/>
      <c r="BJ222" s="154"/>
      <c r="BK222" s="154"/>
      <c r="BL222" s="154"/>
      <c r="BM222" s="154"/>
      <c r="BN222" s="7"/>
      <c r="BO222" s="7"/>
      <c r="BP222" s="7"/>
      <c r="BQ222" s="7"/>
      <c r="BR222" s="154"/>
      <c r="BS222" s="154"/>
      <c r="BT222" s="7"/>
      <c r="BU222" s="154"/>
      <c r="BV222" s="154"/>
      <c r="BW222" s="154"/>
      <c r="BX222" s="154"/>
      <c r="BY222" s="154"/>
      <c r="BZ222" s="154"/>
      <c r="CA222" s="7"/>
      <c r="CB222" s="7"/>
      <c r="CC222" s="7"/>
      <c r="CD222" s="7"/>
      <c r="CE222" s="154"/>
      <c r="CF222" s="154"/>
      <c r="CG222" s="7"/>
      <c r="CH222" s="154"/>
      <c r="CI222" s="154"/>
      <c r="CJ222" s="154"/>
      <c r="CK222" s="154"/>
      <c r="CL222" s="154"/>
      <c r="CM222" s="154"/>
      <c r="CN222" s="7"/>
      <c r="CO222" s="7"/>
      <c r="CP222" s="7"/>
      <c r="CQ222" s="7"/>
      <c r="CR222" s="154"/>
      <c r="CS222" s="154"/>
      <c r="CT222" s="7"/>
      <c r="CU222" s="154"/>
      <c r="CV222" s="154"/>
      <c r="CW222" s="154"/>
      <c r="CX222" s="154"/>
      <c r="CY222" s="154"/>
      <c r="CZ222" s="154"/>
      <c r="DA222" s="7"/>
      <c r="DB222" s="7"/>
      <c r="DC222" s="7"/>
      <c r="DD222" s="7"/>
      <c r="DE222" s="154"/>
      <c r="DF222" s="154"/>
      <c r="DG222" s="7"/>
      <c r="DH222" s="154"/>
      <c r="DI222" s="154"/>
      <c r="DJ222" s="154"/>
      <c r="DK222" s="154"/>
      <c r="DL222" s="154"/>
      <c r="DM222" s="154"/>
      <c r="DN222" s="7"/>
      <c r="DO222" s="7"/>
      <c r="DP222" s="7"/>
      <c r="DQ222" s="7"/>
      <c r="DR222" s="154" t="str">
        <f>IF('⑤案件貼り付けシート(E6~→A2へ縦横替えで）'!FC218="","",'⑤案件貼り付けシート(E6~→A2へ縦横替えで）'!FC218)</f>
        <v/>
      </c>
      <c r="DS222" s="154" t="str">
        <f>IF('⑤案件貼り付けシート(E6~→A2へ縦横替えで）'!FD218="","",'⑤案件貼り付けシート(E6~→A2へ縦横替えで）'!FD218)</f>
        <v/>
      </c>
      <c r="DT222" s="7" t="str" cm="1">
        <f t="array" ref="DT222">IF('⑤案件貼り付けシート(E6~→A2へ縦横替えで）'!FE218="","",_xlfn.IFS('⑤案件貼り付けシート(E6~→A2へ縦横替えで）'!FE218="固定",1,'⑤案件貼り付けシート(E6~→A2へ縦横替えで）'!FE218="流動",2,'⑤案件貼り付けシート(E6~→A2へ縦横替えで）'!FE218="対象外",""))</f>
        <v/>
      </c>
      <c r="DU222" s="154" t="str">
        <f>IF('⑤案件貼り付けシート(E6~→A2へ縦横替えで）'!$FE218="固定",IF('⑤案件貼り付けシート(E6~→A2へ縦横替えで）'!FF218="","",'⑤案件貼り付けシート(E6~→A2へ縦横替えで）'!FF218),"")</f>
        <v/>
      </c>
      <c r="DV222" s="154" t="str">
        <f>IF('⑤案件貼り付けシート(E6~→A2へ縦横替えで）'!$FE218="固定",IF('⑤案件貼り付けシート(E6~→A2へ縦横替えで）'!FG218="","",'⑤案件貼り付けシート(E6~→A2へ縦横替えで）'!FG218),"")</f>
        <v/>
      </c>
      <c r="DW222" s="154" t="str">
        <f>IF('⑤案件貼り付けシート(E6~→A2へ縦横替えで）'!$FE218="固定",IF('⑤案件貼り付けシート(E6~→A2へ縦横替えで）'!FH218="","",'⑤案件貼り付けシート(E6~→A2へ縦横替えで）'!FH218),"")</f>
        <v/>
      </c>
      <c r="DX222" s="154" t="str">
        <f>IF('⑤案件貼り付けシート(E6~→A2へ縦横替えで）'!$FE218="固定",IF('⑤案件貼り付けシート(E6~→A2へ縦横替えで）'!FI218="","",'⑤案件貼り付けシート(E6~→A2へ縦横替えで）'!FI218),"")</f>
        <v/>
      </c>
      <c r="DY222" s="154" t="str">
        <f>IF('⑤案件貼り付けシート(E6~→A2へ縦横替えで）'!$FE218="固定",IF('⑤案件貼り付けシート(E6~→A2へ縦横替えで）'!FJ218="","",'⑤案件貼り付けシート(E6~→A2へ縦横替えで）'!FJ218),"")</f>
        <v/>
      </c>
      <c r="DZ222" s="154" t="str">
        <f>IF('⑤案件貼り付けシート(E6~→A2へ縦横替えで）'!$FE218="固定",IF('⑤案件貼り付けシート(E6~→A2へ縦横替えで）'!FK218="","",'⑤案件貼り付けシート(E6~→A2へ縦横替えで）'!FK218),"")</f>
        <v/>
      </c>
      <c r="EA222" s="7" t="str">
        <f>IF('⑤案件貼り付けシート(E6~→A2へ縦横替えで）'!$FE218="固定",IF('⑤案件貼り付けシート(E6~→A2へ縦横替えで）'!FL218="","",'⑤案件貼り付けシート(E6~→A2へ縦横替えで）'!FL218),"")</f>
        <v/>
      </c>
      <c r="EB222" s="7" t="str">
        <f>IF('⑤案件貼り付けシート(E6~→A2へ縦横替えで）'!FM218="","",'⑤案件貼り付けシート(E6~→A2へ縦横替えで）'!FM218)</f>
        <v/>
      </c>
      <c r="EC222" s="7" t="str">
        <f>IF('⑤案件貼り付けシート(E6~→A2へ縦横替えで）'!FN218="","",'⑤案件貼り付けシート(E6~→A2へ縦横替えで）'!FN218)</f>
        <v/>
      </c>
      <c r="ED222" s="7" t="str">
        <f>IF('⑤案件貼り付けシート(E6~→A2へ縦横替えで）'!FO218="","",'⑤案件貼り付けシート(E6~→A2へ縦横替えで）'!FO218)</f>
        <v/>
      </c>
      <c r="EE222" s="154" t="str">
        <f>IF('⑤案件貼り付けシート(E6~→A2へ縦横替えで）'!FQ218="","",'⑤案件貼り付けシート(E6~→A2へ縦横替えで）'!FQ218)</f>
        <v/>
      </c>
      <c r="EF222" s="154" t="str">
        <f>IF('⑤案件貼り付けシート(E6~→A2へ縦横替えで）'!FR218="","",'⑤案件貼り付けシート(E6~→A2へ縦横替えで）'!FR218)</f>
        <v/>
      </c>
      <c r="EG222" s="7" t="str" cm="1">
        <f t="array" ref="EG222">IF('⑤案件貼り付けシート(E6~→A2へ縦横替えで）'!FS218="","",_xlfn.IFS('⑤案件貼り付けシート(E6~→A2へ縦横替えで）'!FS218="固定",1,'⑤案件貼り付けシート(E6~→A2へ縦横替えで）'!FS218="流動",2,'⑤案件貼り付けシート(E6~→A2へ縦横替えで）'!FS218="対象外",""))</f>
        <v/>
      </c>
      <c r="EH222" s="154" t="str">
        <f>IF('⑤案件貼り付けシート(E6~→A2へ縦横替えで）'!$FS218="固定",IF('⑤案件貼り付けシート(E6~→A2へ縦横替えで）'!FT218="","",'⑤案件貼り付けシート(E6~→A2へ縦横替えで）'!FT218),"")</f>
        <v/>
      </c>
      <c r="EI222" s="154" t="str">
        <f>IF('⑤案件貼り付けシート(E6~→A2へ縦横替えで）'!$FS218="固定",IF('⑤案件貼り付けシート(E6~→A2へ縦横替えで）'!FU218="","",'⑤案件貼り付けシート(E6~→A2へ縦横替えで）'!FU218),"")</f>
        <v/>
      </c>
      <c r="EJ222" s="154" t="str">
        <f>IF('⑤案件貼り付けシート(E6~→A2へ縦横替えで）'!$FS218="固定",IF('⑤案件貼り付けシート(E6~→A2へ縦横替えで）'!FV218="","",'⑤案件貼り付けシート(E6~→A2へ縦横替えで）'!FV218),"")</f>
        <v/>
      </c>
      <c r="EK222" s="154" t="str">
        <f>IF('⑤案件貼り付けシート(E6~→A2へ縦横替えで）'!$FS218="固定",IF('⑤案件貼り付けシート(E6~→A2へ縦横替えで）'!FW218="","",'⑤案件貼り付けシート(E6~→A2へ縦横替えで）'!FW218),"")</f>
        <v/>
      </c>
      <c r="EL222" s="154" t="str">
        <f>IF('⑤案件貼り付けシート(E6~→A2へ縦横替えで）'!$FS218="固定",IF('⑤案件貼り付けシート(E6~→A2へ縦横替えで）'!FX218="","",'⑤案件貼り付けシート(E6~→A2へ縦横替えで）'!FX218),"")</f>
        <v/>
      </c>
      <c r="EM222" s="154" t="str">
        <f>IF('⑤案件貼り付けシート(E6~→A2へ縦横替えで）'!$FS218="固定",IF('⑤案件貼り付けシート(E6~→A2へ縦横替えで）'!FY218="","",'⑤案件貼り付けシート(E6~→A2へ縦横替えで）'!FY218),"")</f>
        <v/>
      </c>
      <c r="EN222" s="7" t="str">
        <f>IF('⑤案件貼り付けシート(E6~→A2へ縦横替えで）'!$FS218="固定",IF('⑤案件貼り付けシート(E6~→A2へ縦横替えで）'!FZ218="","",'⑤案件貼り付けシート(E6~→A2へ縦横替えで）'!FZ218),"")</f>
        <v/>
      </c>
      <c r="EO222" s="7" t="str">
        <f>IF('⑤案件貼り付けシート(E6~→A2へ縦横替えで）'!GA218="","",'⑤案件貼り付けシート(E6~→A2へ縦横替えで）'!GA218)</f>
        <v/>
      </c>
      <c r="EP222" s="7" t="str">
        <f>IF('⑤案件貼り付けシート(E6~→A2へ縦横替えで）'!GB218="","",'⑤案件貼り付けシート(E6~→A2へ縦横替えで）'!GB218)</f>
        <v/>
      </c>
      <c r="EQ222" s="7" t="str">
        <f>IF('⑤案件貼り付けシート(E6~→A2へ縦横替えで）'!GC218="","",'⑤案件貼り付けシート(E6~→A2へ縦横替えで）'!GC218)</f>
        <v/>
      </c>
      <c r="ER222" s="154" t="str">
        <f>IF('⑤案件貼り付けシート(E6~→A2へ縦横替えで）'!GE218="","",'⑤案件貼り付けシート(E6~→A2へ縦横替えで）'!GE218)</f>
        <v/>
      </c>
      <c r="ES222" s="154" t="str">
        <f>IF('⑤案件貼り付けシート(E6~→A2へ縦横替えで）'!GF218="","",'⑤案件貼り付けシート(E6~→A2へ縦横替えで）'!GF218)</f>
        <v/>
      </c>
      <c r="ET222" s="7" t="str" cm="1">
        <f t="array" ref="ET222">IF('⑤案件貼り付けシート(E6~→A2へ縦横替えで）'!GG218="","",_xlfn.IFS('⑤案件貼り付けシート(E6~→A2へ縦横替えで）'!GG218="固定",1,'⑤案件貼り付けシート(E6~→A2へ縦横替えで）'!GG218="流動",2,'⑤案件貼り付けシート(E6~→A2へ縦横替えで）'!GG218="対象外",""))</f>
        <v/>
      </c>
      <c r="EU222" s="154" t="str">
        <f>IF('⑤案件貼り付けシート(E6~→A2へ縦横替えで）'!$GG218="固定",IF('⑤案件貼り付けシート(E6~→A2へ縦横替えで）'!GH218="","",'⑤案件貼り付けシート(E6~→A2へ縦横替えで）'!GH218),"")</f>
        <v/>
      </c>
      <c r="EV222" s="154" t="str">
        <f>IF('⑤案件貼り付けシート(E6~→A2へ縦横替えで）'!$GG218="固定",IF('⑤案件貼り付けシート(E6~→A2へ縦横替えで）'!GI218="","",'⑤案件貼り付けシート(E6~→A2へ縦横替えで）'!GI218),"")</f>
        <v/>
      </c>
      <c r="EW222" s="154" t="str">
        <f>IF('⑤案件貼り付けシート(E6~→A2へ縦横替えで）'!$GG218="固定",IF('⑤案件貼り付けシート(E6~→A2へ縦横替えで）'!GJ218="","",'⑤案件貼り付けシート(E6~→A2へ縦横替えで）'!GJ218),"")</f>
        <v/>
      </c>
      <c r="EX222" s="154" t="str">
        <f>IF('⑤案件貼り付けシート(E6~→A2へ縦横替えで）'!$GG218="固定",IF('⑤案件貼り付けシート(E6~→A2へ縦横替えで）'!GK218="","",'⑤案件貼り付けシート(E6~→A2へ縦横替えで）'!GK218),"")</f>
        <v/>
      </c>
      <c r="EY222" s="154" t="str">
        <f>IF('⑤案件貼り付けシート(E6~→A2へ縦横替えで）'!$GG218="固定",IF('⑤案件貼り付けシート(E6~→A2へ縦横替えで）'!GL218="","",'⑤案件貼り付けシート(E6~→A2へ縦横替えで）'!GL218),"")</f>
        <v/>
      </c>
      <c r="EZ222" s="154" t="str">
        <f>IF('⑤案件貼り付けシート(E6~→A2へ縦横替えで）'!$GG218="固定",IF('⑤案件貼り付けシート(E6~→A2へ縦横替えで）'!GM218="","",'⑤案件貼り付けシート(E6~→A2へ縦横替えで）'!GM218),"")</f>
        <v/>
      </c>
      <c r="FA222" s="7" t="str">
        <f>IF('⑤案件貼り付けシート(E6~→A2へ縦横替えで）'!$GG218="固定",IF('⑤案件貼り付けシート(E6~→A2へ縦横替えで）'!GN218="","",'⑤案件貼り付けシート(E6~→A2へ縦横替えで）'!GN218),"")</f>
        <v/>
      </c>
      <c r="FB222" s="7" t="str">
        <f>IF('⑤案件貼り付けシート(E6~→A2へ縦横替えで）'!GO218="","",'⑤案件貼り付けシート(E6~→A2へ縦横替えで）'!GO218)</f>
        <v/>
      </c>
      <c r="FC222" s="7" t="str">
        <f>IF('⑤案件貼り付けシート(E6~→A2へ縦横替えで）'!GP218="","",'⑤案件貼り付けシート(E6~→A2へ縦横替えで）'!GP218)</f>
        <v/>
      </c>
      <c r="FD222" s="7" t="str">
        <f>IF('⑤案件貼り付けシート(E6~→A2へ縦横替えで）'!GQ218="","",'⑤案件貼り付けシート(E6~→A2へ縦横替えで）'!GQ218)</f>
        <v/>
      </c>
      <c r="FE222" s="154" t="str">
        <f>IF('⑤案件貼り付けシート(E6~→A2へ縦横替えで）'!GS218="","",'⑤案件貼り付けシート(E6~→A2へ縦横替えで）'!GS218)</f>
        <v/>
      </c>
      <c r="FF222" s="154" t="str">
        <f>IF('⑤案件貼り付けシート(E6~→A2へ縦横替えで）'!GT218="","",'⑤案件貼り付けシート(E6~→A2へ縦横替えで）'!GT218)</f>
        <v/>
      </c>
      <c r="FG222" s="7" t="str" cm="1">
        <f t="array" ref="FG222">IF('⑤案件貼り付けシート(E6~→A2へ縦横替えで）'!GU218="","",_xlfn.IFS('⑤案件貼り付けシート(E6~→A2へ縦横替えで）'!GU218="固定",1,'⑤案件貼り付けシート(E6~→A2へ縦横替えで）'!GU218="流動",2,'⑤案件貼り付けシート(E6~→A2へ縦横替えで）'!GU218="対象外",""))</f>
        <v/>
      </c>
      <c r="FH222" s="154" t="str">
        <f>IF('⑤案件貼り付けシート(E6~→A2へ縦横替えで）'!$GU218="固定",IF('⑤案件貼り付けシート(E6~→A2へ縦横替えで）'!GV218="","",'⑤案件貼り付けシート(E6~→A2へ縦横替えで）'!GV218),"")</f>
        <v/>
      </c>
      <c r="FI222" s="154" t="str">
        <f>IF('⑤案件貼り付けシート(E6~→A2へ縦横替えで）'!$GU218="固定",IF('⑤案件貼り付けシート(E6~→A2へ縦横替えで）'!GW218="","",'⑤案件貼り付けシート(E6~→A2へ縦横替えで）'!GW218),"")</f>
        <v/>
      </c>
      <c r="FJ222" s="154" t="str">
        <f>IF('⑤案件貼り付けシート(E6~→A2へ縦横替えで）'!$GU218="固定",IF('⑤案件貼り付けシート(E6~→A2へ縦横替えで）'!GX218="","",'⑤案件貼り付けシート(E6~→A2へ縦横替えで）'!GX218),"")</f>
        <v/>
      </c>
      <c r="FK222" s="154" t="str">
        <f>IF('⑤案件貼り付けシート(E6~→A2へ縦横替えで）'!$GU218="固定",IF('⑤案件貼り付けシート(E6~→A2へ縦横替えで）'!GY218="","",'⑤案件貼り付けシート(E6~→A2へ縦横替えで）'!GY218),"")</f>
        <v/>
      </c>
      <c r="FL222" s="154" t="str">
        <f>IF('⑤案件貼り付けシート(E6~→A2へ縦横替えで）'!$GU218="固定",IF('⑤案件貼り付けシート(E6~→A2へ縦横替えで）'!GZ218="","",'⑤案件貼り付けシート(E6~→A2へ縦横替えで）'!GZ218),"")</f>
        <v/>
      </c>
      <c r="FM222" s="154" t="str">
        <f>IF('⑤案件貼り付けシート(E6~→A2へ縦横替えで）'!$GU218="固定",IF('⑤案件貼り付けシート(E6~→A2へ縦横替えで）'!HA218="","",'⑤案件貼り付けシート(E6~→A2へ縦横替えで）'!HA218),"")</f>
        <v/>
      </c>
      <c r="FN222" s="7" t="str">
        <f>IF('⑤案件貼り付けシート(E6~→A2へ縦横替えで）'!$GU218="固定",IF('⑤案件貼り付けシート(E6~→A2へ縦横替えで）'!HB218="","",'⑤案件貼り付けシート(E6~→A2へ縦横替えで）'!HB218),"")</f>
        <v/>
      </c>
      <c r="FO222" s="7" t="str">
        <f>IF('⑤案件貼り付けシート(E6~→A2へ縦横替えで）'!HC218="","",'⑤案件貼り付けシート(E6~→A2へ縦横替えで）'!HC218)</f>
        <v/>
      </c>
      <c r="FP222" s="7" t="str">
        <f>IF('⑤案件貼り付けシート(E6~→A2へ縦横替えで）'!HD218="","",'⑤案件貼り付けシート(E6~→A2へ縦横替えで）'!HD218)</f>
        <v/>
      </c>
      <c r="FQ222" s="7" t="str">
        <f>IF('⑤案件貼り付けシート(E6~→A2へ縦横替えで）'!HE218="","",'⑤案件貼り付けシート(E6~→A2へ縦横替えで）'!HE218)</f>
        <v/>
      </c>
      <c r="FR222" s="154" t="str">
        <f>IF('⑤案件貼り付けシート(E6~→A2へ縦横替えで）'!HG218="","",'⑤案件貼り付けシート(E6~→A2へ縦横替えで）'!HG218)</f>
        <v/>
      </c>
      <c r="FS222" s="154" t="str">
        <f>IF('⑤案件貼り付けシート(E6~→A2へ縦横替えで）'!HH218="","",'⑤案件貼り付けシート(E6~→A2へ縦横替えで）'!HH218)</f>
        <v/>
      </c>
      <c r="FT222" s="7" t="str" cm="1">
        <f t="array" ref="FT222">IF('⑤案件貼り付けシート(E6~→A2へ縦横替えで）'!HI218="","",_xlfn.IFS('⑤案件貼り付けシート(E6~→A2へ縦横替えで）'!HI218="固定",1,'⑤案件貼り付けシート(E6~→A2へ縦横替えで）'!HI218="流動",2,'⑤案件貼り付けシート(E6~→A2へ縦横替えで）'!HI218="対象外",""))</f>
        <v/>
      </c>
      <c r="FU222" s="154" t="str">
        <f>IF('⑤案件貼り付けシート(E6~→A2へ縦横替えで）'!$HI218="固定",IF('⑤案件貼り付けシート(E6~→A2へ縦横替えで）'!HJ218="","",'⑤案件貼り付けシート(E6~→A2へ縦横替えで）'!HJ218),"")</f>
        <v/>
      </c>
      <c r="FV222" s="154" t="str">
        <f>IF('⑤案件貼り付けシート(E6~→A2へ縦横替えで）'!$HI218="固定",IF('⑤案件貼り付けシート(E6~→A2へ縦横替えで）'!HK218="","",'⑤案件貼り付けシート(E6~→A2へ縦横替えで）'!HK218),"")</f>
        <v/>
      </c>
      <c r="FW222" s="154" t="str">
        <f>IF('⑤案件貼り付けシート(E6~→A2へ縦横替えで）'!$HI218="固定",IF('⑤案件貼り付けシート(E6~→A2へ縦横替えで）'!HL218="","",'⑤案件貼り付けシート(E6~→A2へ縦横替えで）'!HL218),"")</f>
        <v/>
      </c>
      <c r="FX222" s="154" t="str">
        <f>IF('⑤案件貼り付けシート(E6~→A2へ縦横替えで）'!$HI218="固定",IF('⑤案件貼り付けシート(E6~→A2へ縦横替えで）'!HM218="","",'⑤案件貼り付けシート(E6~→A2へ縦横替えで）'!HM218),"")</f>
        <v/>
      </c>
      <c r="FY222" s="154" t="str">
        <f>IF('⑤案件貼り付けシート(E6~→A2へ縦横替えで）'!$HI218="固定",IF('⑤案件貼り付けシート(E6~→A2へ縦横替えで）'!HN218="","",'⑤案件貼り付けシート(E6~→A2へ縦横替えで）'!HN218),"")</f>
        <v/>
      </c>
      <c r="FZ222" s="154" t="str">
        <f>IF('⑤案件貼り付けシート(E6~→A2へ縦横替えで）'!$HI218="固定",IF('⑤案件貼り付けシート(E6~→A2へ縦横替えで）'!HO218="","",'⑤案件貼り付けシート(E6~→A2へ縦横替えで）'!HO218),"")</f>
        <v/>
      </c>
      <c r="GA222" s="7" t="str">
        <f>IF('⑤案件貼り付けシート(E6~→A2へ縦横替えで）'!$HI218="固定",IF('⑤案件貼り付けシート(E6~→A2へ縦横替えで）'!HP218="","",'⑤案件貼り付けシート(E6~→A2へ縦横替えで）'!HP218),"")</f>
        <v/>
      </c>
      <c r="GB222" s="7" t="str">
        <f>IF('⑤案件貼り付けシート(E6~→A2へ縦横替えで）'!HQ218="","",'⑤案件貼り付けシート(E6~→A2へ縦横替えで）'!HQ218)</f>
        <v/>
      </c>
      <c r="GC222" s="7" t="str">
        <f>IF('⑤案件貼り付けシート(E6~→A2へ縦横替えで）'!HR218="","",'⑤案件貼り付けシート(E6~→A2へ縦横替えで）'!HR218)</f>
        <v/>
      </c>
      <c r="GD222" s="7" t="str">
        <f>IF('⑤案件貼り付けシート(E6~→A2へ縦横替えで）'!HS218="","",'⑤案件貼り付けシート(E6~→A2へ縦横替えで）'!HS218)</f>
        <v/>
      </c>
      <c r="GE222" s="7"/>
      <c r="GF222" s="7"/>
      <c r="GG222" s="7"/>
      <c r="GH222" s="7"/>
      <c r="GI222" s="7"/>
      <c r="GJ222" s="7"/>
      <c r="GK222" s="7"/>
      <c r="GL222" s="7"/>
      <c r="GM222" s="48"/>
      <c r="GN222" s="7"/>
      <c r="GO222" s="7"/>
      <c r="GP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3"/>
      <c r="AS223" s="7"/>
      <c r="AT223" s="7"/>
      <c r="AU223" s="7"/>
      <c r="AV223" s="7"/>
      <c r="AW223" s="7"/>
      <c r="AX223" s="7"/>
      <c r="AY223" s="7"/>
      <c r="AZ223" s="7"/>
      <c r="BA223" s="7"/>
      <c r="BB223" s="7"/>
      <c r="BC223" s="7"/>
      <c r="BD223" s="7"/>
      <c r="BE223" s="154"/>
      <c r="BF223" s="154"/>
      <c r="BG223" s="7"/>
      <c r="BH223" s="154"/>
      <c r="BI223" s="154"/>
      <c r="BJ223" s="154"/>
      <c r="BK223" s="154"/>
      <c r="BL223" s="154"/>
      <c r="BM223" s="154"/>
      <c r="BN223" s="7"/>
      <c r="BO223" s="7"/>
      <c r="BP223" s="7"/>
      <c r="BQ223" s="7"/>
      <c r="BR223" s="154"/>
      <c r="BS223" s="154"/>
      <c r="BT223" s="7"/>
      <c r="BU223" s="154"/>
      <c r="BV223" s="154"/>
      <c r="BW223" s="154"/>
      <c r="BX223" s="154"/>
      <c r="BY223" s="154"/>
      <c r="BZ223" s="154"/>
      <c r="CA223" s="7"/>
      <c r="CB223" s="7"/>
      <c r="CC223" s="7"/>
      <c r="CD223" s="7"/>
      <c r="CE223" s="154"/>
      <c r="CF223" s="154"/>
      <c r="CG223" s="7"/>
      <c r="CH223" s="154"/>
      <c r="CI223" s="154"/>
      <c r="CJ223" s="154"/>
      <c r="CK223" s="154"/>
      <c r="CL223" s="154"/>
      <c r="CM223" s="154"/>
      <c r="CN223" s="7"/>
      <c r="CO223" s="7"/>
      <c r="CP223" s="7"/>
      <c r="CQ223" s="7"/>
      <c r="CR223" s="154"/>
      <c r="CS223" s="154"/>
      <c r="CT223" s="7"/>
      <c r="CU223" s="154"/>
      <c r="CV223" s="154"/>
      <c r="CW223" s="154"/>
      <c r="CX223" s="154"/>
      <c r="CY223" s="154"/>
      <c r="CZ223" s="154"/>
      <c r="DA223" s="7"/>
      <c r="DB223" s="7"/>
      <c r="DC223" s="7"/>
      <c r="DD223" s="7"/>
      <c r="DE223" s="154"/>
      <c r="DF223" s="154"/>
      <c r="DG223" s="7"/>
      <c r="DH223" s="154"/>
      <c r="DI223" s="154"/>
      <c r="DJ223" s="154"/>
      <c r="DK223" s="154"/>
      <c r="DL223" s="154"/>
      <c r="DM223" s="154"/>
      <c r="DN223" s="7"/>
      <c r="DO223" s="7"/>
      <c r="DP223" s="7"/>
      <c r="DQ223" s="7"/>
      <c r="DR223" s="154" t="str">
        <f>IF('⑤案件貼り付けシート(E6~→A2へ縦横替えで）'!FC219="","",'⑤案件貼り付けシート(E6~→A2へ縦横替えで）'!FC219)</f>
        <v/>
      </c>
      <c r="DS223" s="154" t="str">
        <f>IF('⑤案件貼り付けシート(E6~→A2へ縦横替えで）'!FD219="","",'⑤案件貼り付けシート(E6~→A2へ縦横替えで）'!FD219)</f>
        <v/>
      </c>
      <c r="DT223" s="7" t="str" cm="1">
        <f t="array" ref="DT223">IF('⑤案件貼り付けシート(E6~→A2へ縦横替えで）'!FE219="","",_xlfn.IFS('⑤案件貼り付けシート(E6~→A2へ縦横替えで）'!FE219="固定",1,'⑤案件貼り付けシート(E6~→A2へ縦横替えで）'!FE219="流動",2,'⑤案件貼り付けシート(E6~→A2へ縦横替えで）'!FE219="対象外",""))</f>
        <v/>
      </c>
      <c r="DU223" s="154" t="str">
        <f>IF('⑤案件貼り付けシート(E6~→A2へ縦横替えで）'!$FE219="固定",IF('⑤案件貼り付けシート(E6~→A2へ縦横替えで）'!FF219="","",'⑤案件貼り付けシート(E6~→A2へ縦横替えで）'!FF219),"")</f>
        <v/>
      </c>
      <c r="DV223" s="154" t="str">
        <f>IF('⑤案件貼り付けシート(E6~→A2へ縦横替えで）'!$FE219="固定",IF('⑤案件貼り付けシート(E6~→A2へ縦横替えで）'!FG219="","",'⑤案件貼り付けシート(E6~→A2へ縦横替えで）'!FG219),"")</f>
        <v/>
      </c>
      <c r="DW223" s="154" t="str">
        <f>IF('⑤案件貼り付けシート(E6~→A2へ縦横替えで）'!$FE219="固定",IF('⑤案件貼り付けシート(E6~→A2へ縦横替えで）'!FH219="","",'⑤案件貼り付けシート(E6~→A2へ縦横替えで）'!FH219),"")</f>
        <v/>
      </c>
      <c r="DX223" s="154" t="str">
        <f>IF('⑤案件貼り付けシート(E6~→A2へ縦横替えで）'!$FE219="固定",IF('⑤案件貼り付けシート(E6~→A2へ縦横替えで）'!FI219="","",'⑤案件貼り付けシート(E6~→A2へ縦横替えで）'!FI219),"")</f>
        <v/>
      </c>
      <c r="DY223" s="154" t="str">
        <f>IF('⑤案件貼り付けシート(E6~→A2へ縦横替えで）'!$FE219="固定",IF('⑤案件貼り付けシート(E6~→A2へ縦横替えで）'!FJ219="","",'⑤案件貼り付けシート(E6~→A2へ縦横替えで）'!FJ219),"")</f>
        <v/>
      </c>
      <c r="DZ223" s="154" t="str">
        <f>IF('⑤案件貼り付けシート(E6~→A2へ縦横替えで）'!$FE219="固定",IF('⑤案件貼り付けシート(E6~→A2へ縦横替えで）'!FK219="","",'⑤案件貼り付けシート(E6~→A2へ縦横替えで）'!FK219),"")</f>
        <v/>
      </c>
      <c r="EA223" s="7" t="str">
        <f>IF('⑤案件貼り付けシート(E6~→A2へ縦横替えで）'!$FE219="固定",IF('⑤案件貼り付けシート(E6~→A2へ縦横替えで）'!FL219="","",'⑤案件貼り付けシート(E6~→A2へ縦横替えで）'!FL219),"")</f>
        <v/>
      </c>
      <c r="EB223" s="7" t="str">
        <f>IF('⑤案件貼り付けシート(E6~→A2へ縦横替えで）'!FM219="","",'⑤案件貼り付けシート(E6~→A2へ縦横替えで）'!FM219)</f>
        <v/>
      </c>
      <c r="EC223" s="7" t="str">
        <f>IF('⑤案件貼り付けシート(E6~→A2へ縦横替えで）'!FN219="","",'⑤案件貼り付けシート(E6~→A2へ縦横替えで）'!FN219)</f>
        <v/>
      </c>
      <c r="ED223" s="7" t="str">
        <f>IF('⑤案件貼り付けシート(E6~→A2へ縦横替えで）'!FO219="","",'⑤案件貼り付けシート(E6~→A2へ縦横替えで）'!FO219)</f>
        <v/>
      </c>
      <c r="EE223" s="154" t="str">
        <f>IF('⑤案件貼り付けシート(E6~→A2へ縦横替えで）'!FQ219="","",'⑤案件貼り付けシート(E6~→A2へ縦横替えで）'!FQ219)</f>
        <v/>
      </c>
      <c r="EF223" s="154" t="str">
        <f>IF('⑤案件貼り付けシート(E6~→A2へ縦横替えで）'!FR219="","",'⑤案件貼り付けシート(E6~→A2へ縦横替えで）'!FR219)</f>
        <v/>
      </c>
      <c r="EG223" s="7" t="str" cm="1">
        <f t="array" ref="EG223">IF('⑤案件貼り付けシート(E6~→A2へ縦横替えで）'!FS219="","",_xlfn.IFS('⑤案件貼り付けシート(E6~→A2へ縦横替えで）'!FS219="固定",1,'⑤案件貼り付けシート(E6~→A2へ縦横替えで）'!FS219="流動",2,'⑤案件貼り付けシート(E6~→A2へ縦横替えで）'!FS219="対象外",""))</f>
        <v/>
      </c>
      <c r="EH223" s="154" t="str">
        <f>IF('⑤案件貼り付けシート(E6~→A2へ縦横替えで）'!$FS219="固定",IF('⑤案件貼り付けシート(E6~→A2へ縦横替えで）'!FT219="","",'⑤案件貼り付けシート(E6~→A2へ縦横替えで）'!FT219),"")</f>
        <v/>
      </c>
      <c r="EI223" s="154" t="str">
        <f>IF('⑤案件貼り付けシート(E6~→A2へ縦横替えで）'!$FS219="固定",IF('⑤案件貼り付けシート(E6~→A2へ縦横替えで）'!FU219="","",'⑤案件貼り付けシート(E6~→A2へ縦横替えで）'!FU219),"")</f>
        <v/>
      </c>
      <c r="EJ223" s="154" t="str">
        <f>IF('⑤案件貼り付けシート(E6~→A2へ縦横替えで）'!$FS219="固定",IF('⑤案件貼り付けシート(E6~→A2へ縦横替えで）'!FV219="","",'⑤案件貼り付けシート(E6~→A2へ縦横替えで）'!FV219),"")</f>
        <v/>
      </c>
      <c r="EK223" s="154" t="str">
        <f>IF('⑤案件貼り付けシート(E6~→A2へ縦横替えで）'!$FS219="固定",IF('⑤案件貼り付けシート(E6~→A2へ縦横替えで）'!FW219="","",'⑤案件貼り付けシート(E6~→A2へ縦横替えで）'!FW219),"")</f>
        <v/>
      </c>
      <c r="EL223" s="154" t="str">
        <f>IF('⑤案件貼り付けシート(E6~→A2へ縦横替えで）'!$FS219="固定",IF('⑤案件貼り付けシート(E6~→A2へ縦横替えで）'!FX219="","",'⑤案件貼り付けシート(E6~→A2へ縦横替えで）'!FX219),"")</f>
        <v/>
      </c>
      <c r="EM223" s="154" t="str">
        <f>IF('⑤案件貼り付けシート(E6~→A2へ縦横替えで）'!$FS219="固定",IF('⑤案件貼り付けシート(E6~→A2へ縦横替えで）'!FY219="","",'⑤案件貼り付けシート(E6~→A2へ縦横替えで）'!FY219),"")</f>
        <v/>
      </c>
      <c r="EN223" s="7" t="str">
        <f>IF('⑤案件貼り付けシート(E6~→A2へ縦横替えで）'!$FS219="固定",IF('⑤案件貼り付けシート(E6~→A2へ縦横替えで）'!FZ219="","",'⑤案件貼り付けシート(E6~→A2へ縦横替えで）'!FZ219),"")</f>
        <v/>
      </c>
      <c r="EO223" s="7" t="str">
        <f>IF('⑤案件貼り付けシート(E6~→A2へ縦横替えで）'!GA219="","",'⑤案件貼り付けシート(E6~→A2へ縦横替えで）'!GA219)</f>
        <v/>
      </c>
      <c r="EP223" s="7" t="str">
        <f>IF('⑤案件貼り付けシート(E6~→A2へ縦横替えで）'!GB219="","",'⑤案件貼り付けシート(E6~→A2へ縦横替えで）'!GB219)</f>
        <v/>
      </c>
      <c r="EQ223" s="7" t="str">
        <f>IF('⑤案件貼り付けシート(E6~→A2へ縦横替えで）'!GC219="","",'⑤案件貼り付けシート(E6~→A2へ縦横替えで）'!GC219)</f>
        <v/>
      </c>
      <c r="ER223" s="154" t="str">
        <f>IF('⑤案件貼り付けシート(E6~→A2へ縦横替えで）'!GE219="","",'⑤案件貼り付けシート(E6~→A2へ縦横替えで）'!GE219)</f>
        <v/>
      </c>
      <c r="ES223" s="154" t="str">
        <f>IF('⑤案件貼り付けシート(E6~→A2へ縦横替えで）'!GF219="","",'⑤案件貼り付けシート(E6~→A2へ縦横替えで）'!GF219)</f>
        <v/>
      </c>
      <c r="ET223" s="7" t="str" cm="1">
        <f t="array" ref="ET223">IF('⑤案件貼り付けシート(E6~→A2へ縦横替えで）'!GG219="","",_xlfn.IFS('⑤案件貼り付けシート(E6~→A2へ縦横替えで）'!GG219="固定",1,'⑤案件貼り付けシート(E6~→A2へ縦横替えで）'!GG219="流動",2,'⑤案件貼り付けシート(E6~→A2へ縦横替えで）'!GG219="対象外",""))</f>
        <v/>
      </c>
      <c r="EU223" s="154" t="str">
        <f>IF('⑤案件貼り付けシート(E6~→A2へ縦横替えで）'!$GG219="固定",IF('⑤案件貼り付けシート(E6~→A2へ縦横替えで）'!GH219="","",'⑤案件貼り付けシート(E6~→A2へ縦横替えで）'!GH219),"")</f>
        <v/>
      </c>
      <c r="EV223" s="154" t="str">
        <f>IF('⑤案件貼り付けシート(E6~→A2へ縦横替えで）'!$GG219="固定",IF('⑤案件貼り付けシート(E6~→A2へ縦横替えで）'!GI219="","",'⑤案件貼り付けシート(E6~→A2へ縦横替えで）'!GI219),"")</f>
        <v/>
      </c>
      <c r="EW223" s="154" t="str">
        <f>IF('⑤案件貼り付けシート(E6~→A2へ縦横替えで）'!$GG219="固定",IF('⑤案件貼り付けシート(E6~→A2へ縦横替えで）'!GJ219="","",'⑤案件貼り付けシート(E6~→A2へ縦横替えで）'!GJ219),"")</f>
        <v/>
      </c>
      <c r="EX223" s="154" t="str">
        <f>IF('⑤案件貼り付けシート(E6~→A2へ縦横替えで）'!$GG219="固定",IF('⑤案件貼り付けシート(E6~→A2へ縦横替えで）'!GK219="","",'⑤案件貼り付けシート(E6~→A2へ縦横替えで）'!GK219),"")</f>
        <v/>
      </c>
      <c r="EY223" s="154" t="str">
        <f>IF('⑤案件貼り付けシート(E6~→A2へ縦横替えで）'!$GG219="固定",IF('⑤案件貼り付けシート(E6~→A2へ縦横替えで）'!GL219="","",'⑤案件貼り付けシート(E6~→A2へ縦横替えで）'!GL219),"")</f>
        <v/>
      </c>
      <c r="EZ223" s="154" t="str">
        <f>IF('⑤案件貼り付けシート(E6~→A2へ縦横替えで）'!$GG219="固定",IF('⑤案件貼り付けシート(E6~→A2へ縦横替えで）'!GM219="","",'⑤案件貼り付けシート(E6~→A2へ縦横替えで）'!GM219),"")</f>
        <v/>
      </c>
      <c r="FA223" s="7" t="str">
        <f>IF('⑤案件貼り付けシート(E6~→A2へ縦横替えで）'!$GG219="固定",IF('⑤案件貼り付けシート(E6~→A2へ縦横替えで）'!GN219="","",'⑤案件貼り付けシート(E6~→A2へ縦横替えで）'!GN219),"")</f>
        <v/>
      </c>
      <c r="FB223" s="7" t="str">
        <f>IF('⑤案件貼り付けシート(E6~→A2へ縦横替えで）'!GO219="","",'⑤案件貼り付けシート(E6~→A2へ縦横替えで）'!GO219)</f>
        <v/>
      </c>
      <c r="FC223" s="7" t="str">
        <f>IF('⑤案件貼り付けシート(E6~→A2へ縦横替えで）'!GP219="","",'⑤案件貼り付けシート(E6~→A2へ縦横替えで）'!GP219)</f>
        <v/>
      </c>
      <c r="FD223" s="7" t="str">
        <f>IF('⑤案件貼り付けシート(E6~→A2へ縦横替えで）'!GQ219="","",'⑤案件貼り付けシート(E6~→A2へ縦横替えで）'!GQ219)</f>
        <v/>
      </c>
      <c r="FE223" s="154" t="str">
        <f>IF('⑤案件貼り付けシート(E6~→A2へ縦横替えで）'!GS219="","",'⑤案件貼り付けシート(E6~→A2へ縦横替えで）'!GS219)</f>
        <v/>
      </c>
      <c r="FF223" s="154" t="str">
        <f>IF('⑤案件貼り付けシート(E6~→A2へ縦横替えで）'!GT219="","",'⑤案件貼り付けシート(E6~→A2へ縦横替えで）'!GT219)</f>
        <v/>
      </c>
      <c r="FG223" s="7" t="str" cm="1">
        <f t="array" ref="FG223">IF('⑤案件貼り付けシート(E6~→A2へ縦横替えで）'!GU219="","",_xlfn.IFS('⑤案件貼り付けシート(E6~→A2へ縦横替えで）'!GU219="固定",1,'⑤案件貼り付けシート(E6~→A2へ縦横替えで）'!GU219="流動",2,'⑤案件貼り付けシート(E6~→A2へ縦横替えで）'!GU219="対象外",""))</f>
        <v/>
      </c>
      <c r="FH223" s="154" t="str">
        <f>IF('⑤案件貼り付けシート(E6~→A2へ縦横替えで）'!$GU219="固定",IF('⑤案件貼り付けシート(E6~→A2へ縦横替えで）'!GV219="","",'⑤案件貼り付けシート(E6~→A2へ縦横替えで）'!GV219),"")</f>
        <v/>
      </c>
      <c r="FI223" s="154" t="str">
        <f>IF('⑤案件貼り付けシート(E6~→A2へ縦横替えで）'!$GU219="固定",IF('⑤案件貼り付けシート(E6~→A2へ縦横替えで）'!GW219="","",'⑤案件貼り付けシート(E6~→A2へ縦横替えで）'!GW219),"")</f>
        <v/>
      </c>
      <c r="FJ223" s="154" t="str">
        <f>IF('⑤案件貼り付けシート(E6~→A2へ縦横替えで）'!$GU219="固定",IF('⑤案件貼り付けシート(E6~→A2へ縦横替えで）'!GX219="","",'⑤案件貼り付けシート(E6~→A2へ縦横替えで）'!GX219),"")</f>
        <v/>
      </c>
      <c r="FK223" s="154" t="str">
        <f>IF('⑤案件貼り付けシート(E6~→A2へ縦横替えで）'!$GU219="固定",IF('⑤案件貼り付けシート(E6~→A2へ縦横替えで）'!GY219="","",'⑤案件貼り付けシート(E6~→A2へ縦横替えで）'!GY219),"")</f>
        <v/>
      </c>
      <c r="FL223" s="154" t="str">
        <f>IF('⑤案件貼り付けシート(E6~→A2へ縦横替えで）'!$GU219="固定",IF('⑤案件貼り付けシート(E6~→A2へ縦横替えで）'!GZ219="","",'⑤案件貼り付けシート(E6~→A2へ縦横替えで）'!GZ219),"")</f>
        <v/>
      </c>
      <c r="FM223" s="154" t="str">
        <f>IF('⑤案件貼り付けシート(E6~→A2へ縦横替えで）'!$GU219="固定",IF('⑤案件貼り付けシート(E6~→A2へ縦横替えで）'!HA219="","",'⑤案件貼り付けシート(E6~→A2へ縦横替えで）'!HA219),"")</f>
        <v/>
      </c>
      <c r="FN223" s="7" t="str">
        <f>IF('⑤案件貼り付けシート(E6~→A2へ縦横替えで）'!$GU219="固定",IF('⑤案件貼り付けシート(E6~→A2へ縦横替えで）'!HB219="","",'⑤案件貼り付けシート(E6~→A2へ縦横替えで）'!HB219),"")</f>
        <v/>
      </c>
      <c r="FO223" s="7" t="str">
        <f>IF('⑤案件貼り付けシート(E6~→A2へ縦横替えで）'!HC219="","",'⑤案件貼り付けシート(E6~→A2へ縦横替えで）'!HC219)</f>
        <v/>
      </c>
      <c r="FP223" s="7" t="str">
        <f>IF('⑤案件貼り付けシート(E6~→A2へ縦横替えで）'!HD219="","",'⑤案件貼り付けシート(E6~→A2へ縦横替えで）'!HD219)</f>
        <v/>
      </c>
      <c r="FQ223" s="7" t="str">
        <f>IF('⑤案件貼り付けシート(E6~→A2へ縦横替えで）'!HE219="","",'⑤案件貼り付けシート(E6~→A2へ縦横替えで）'!HE219)</f>
        <v/>
      </c>
      <c r="FR223" s="154" t="str">
        <f>IF('⑤案件貼り付けシート(E6~→A2へ縦横替えで）'!HG219="","",'⑤案件貼り付けシート(E6~→A2へ縦横替えで）'!HG219)</f>
        <v/>
      </c>
      <c r="FS223" s="154" t="str">
        <f>IF('⑤案件貼り付けシート(E6~→A2へ縦横替えで）'!HH219="","",'⑤案件貼り付けシート(E6~→A2へ縦横替えで）'!HH219)</f>
        <v/>
      </c>
      <c r="FT223" s="7" t="str" cm="1">
        <f t="array" ref="FT223">IF('⑤案件貼り付けシート(E6~→A2へ縦横替えで）'!HI219="","",_xlfn.IFS('⑤案件貼り付けシート(E6~→A2へ縦横替えで）'!HI219="固定",1,'⑤案件貼り付けシート(E6~→A2へ縦横替えで）'!HI219="流動",2,'⑤案件貼り付けシート(E6~→A2へ縦横替えで）'!HI219="対象外",""))</f>
        <v/>
      </c>
      <c r="FU223" s="154" t="str">
        <f>IF('⑤案件貼り付けシート(E6~→A2へ縦横替えで）'!$HI219="固定",IF('⑤案件貼り付けシート(E6~→A2へ縦横替えで）'!HJ219="","",'⑤案件貼り付けシート(E6~→A2へ縦横替えで）'!HJ219),"")</f>
        <v/>
      </c>
      <c r="FV223" s="154" t="str">
        <f>IF('⑤案件貼り付けシート(E6~→A2へ縦横替えで）'!$HI219="固定",IF('⑤案件貼り付けシート(E6~→A2へ縦横替えで）'!HK219="","",'⑤案件貼り付けシート(E6~→A2へ縦横替えで）'!HK219),"")</f>
        <v/>
      </c>
      <c r="FW223" s="154" t="str">
        <f>IF('⑤案件貼り付けシート(E6~→A2へ縦横替えで）'!$HI219="固定",IF('⑤案件貼り付けシート(E6~→A2へ縦横替えで）'!HL219="","",'⑤案件貼り付けシート(E6~→A2へ縦横替えで）'!HL219),"")</f>
        <v/>
      </c>
      <c r="FX223" s="154" t="str">
        <f>IF('⑤案件貼り付けシート(E6~→A2へ縦横替えで）'!$HI219="固定",IF('⑤案件貼り付けシート(E6~→A2へ縦横替えで）'!HM219="","",'⑤案件貼り付けシート(E6~→A2へ縦横替えで）'!HM219),"")</f>
        <v/>
      </c>
      <c r="FY223" s="154" t="str">
        <f>IF('⑤案件貼り付けシート(E6~→A2へ縦横替えで）'!$HI219="固定",IF('⑤案件貼り付けシート(E6~→A2へ縦横替えで）'!HN219="","",'⑤案件貼り付けシート(E6~→A2へ縦横替えで）'!HN219),"")</f>
        <v/>
      </c>
      <c r="FZ223" s="154" t="str">
        <f>IF('⑤案件貼り付けシート(E6~→A2へ縦横替えで）'!$HI219="固定",IF('⑤案件貼り付けシート(E6~→A2へ縦横替えで）'!HO219="","",'⑤案件貼り付けシート(E6~→A2へ縦横替えで）'!HO219),"")</f>
        <v/>
      </c>
      <c r="GA223" s="7" t="str">
        <f>IF('⑤案件貼り付けシート(E6~→A2へ縦横替えで）'!$HI219="固定",IF('⑤案件貼り付けシート(E6~→A2へ縦横替えで）'!HP219="","",'⑤案件貼り付けシート(E6~→A2へ縦横替えで）'!HP219),"")</f>
        <v/>
      </c>
      <c r="GB223" s="7" t="str">
        <f>IF('⑤案件貼り付けシート(E6~→A2へ縦横替えで）'!HQ219="","",'⑤案件貼り付けシート(E6~→A2へ縦横替えで）'!HQ219)</f>
        <v/>
      </c>
      <c r="GC223" s="7" t="str">
        <f>IF('⑤案件貼り付けシート(E6~→A2へ縦横替えで）'!HR219="","",'⑤案件貼り付けシート(E6~→A2へ縦横替えで）'!HR219)</f>
        <v/>
      </c>
      <c r="GD223" s="7" t="str">
        <f>IF('⑤案件貼り付けシート(E6~→A2へ縦横替えで）'!HS219="","",'⑤案件貼り付けシート(E6~→A2へ縦横替えで）'!HS219)</f>
        <v/>
      </c>
      <c r="GE223" s="7"/>
      <c r="GF223" s="7"/>
      <c r="GG223" s="7"/>
      <c r="GH223" s="7"/>
      <c r="GI223" s="7"/>
      <c r="GJ223" s="7"/>
      <c r="GK223" s="7"/>
      <c r="GL223" s="7"/>
      <c r="GM223" s="48"/>
      <c r="GN223" s="7"/>
      <c r="GO223" s="7"/>
      <c r="GP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3"/>
      <c r="AS224" s="7"/>
      <c r="AT224" s="7"/>
      <c r="AU224" s="7"/>
      <c r="AV224" s="7"/>
      <c r="AW224" s="7"/>
      <c r="AX224" s="7"/>
      <c r="AY224" s="7"/>
      <c r="AZ224" s="7"/>
      <c r="BA224" s="7"/>
      <c r="BB224" s="7"/>
      <c r="BC224" s="7"/>
      <c r="BD224" s="7"/>
      <c r="BE224" s="154"/>
      <c r="BF224" s="154"/>
      <c r="BG224" s="7"/>
      <c r="BH224" s="154"/>
      <c r="BI224" s="154"/>
      <c r="BJ224" s="154"/>
      <c r="BK224" s="154"/>
      <c r="BL224" s="154"/>
      <c r="BM224" s="154"/>
      <c r="BN224" s="7"/>
      <c r="BO224" s="7"/>
      <c r="BP224" s="7"/>
      <c r="BQ224" s="7"/>
      <c r="BR224" s="154"/>
      <c r="BS224" s="154"/>
      <c r="BT224" s="7"/>
      <c r="BU224" s="154"/>
      <c r="BV224" s="154"/>
      <c r="BW224" s="154"/>
      <c r="BX224" s="154"/>
      <c r="BY224" s="154"/>
      <c r="BZ224" s="154"/>
      <c r="CA224" s="7"/>
      <c r="CB224" s="7"/>
      <c r="CC224" s="7"/>
      <c r="CD224" s="7"/>
      <c r="CE224" s="154"/>
      <c r="CF224" s="154"/>
      <c r="CG224" s="7"/>
      <c r="CH224" s="154"/>
      <c r="CI224" s="154"/>
      <c r="CJ224" s="154"/>
      <c r="CK224" s="154"/>
      <c r="CL224" s="154"/>
      <c r="CM224" s="154"/>
      <c r="CN224" s="7"/>
      <c r="CO224" s="7"/>
      <c r="CP224" s="7"/>
      <c r="CQ224" s="7"/>
      <c r="CR224" s="154"/>
      <c r="CS224" s="154"/>
      <c r="CT224" s="7"/>
      <c r="CU224" s="154"/>
      <c r="CV224" s="154"/>
      <c r="CW224" s="154"/>
      <c r="CX224" s="154"/>
      <c r="CY224" s="154"/>
      <c r="CZ224" s="154"/>
      <c r="DA224" s="7"/>
      <c r="DB224" s="7"/>
      <c r="DC224" s="7"/>
      <c r="DD224" s="7"/>
      <c r="DE224" s="154"/>
      <c r="DF224" s="154"/>
      <c r="DG224" s="7"/>
      <c r="DH224" s="154"/>
      <c r="DI224" s="154"/>
      <c r="DJ224" s="154"/>
      <c r="DK224" s="154"/>
      <c r="DL224" s="154"/>
      <c r="DM224" s="154"/>
      <c r="DN224" s="7"/>
      <c r="DO224" s="7"/>
      <c r="DP224" s="7"/>
      <c r="DQ224" s="7"/>
      <c r="DR224" s="154" t="str">
        <f>IF('⑤案件貼り付けシート(E6~→A2へ縦横替えで）'!FC220="","",'⑤案件貼り付けシート(E6~→A2へ縦横替えで）'!FC220)</f>
        <v/>
      </c>
      <c r="DS224" s="154" t="str">
        <f>IF('⑤案件貼り付けシート(E6~→A2へ縦横替えで）'!FD220="","",'⑤案件貼り付けシート(E6~→A2へ縦横替えで）'!FD220)</f>
        <v/>
      </c>
      <c r="DT224" s="7" t="str" cm="1">
        <f t="array" ref="DT224">IF('⑤案件貼り付けシート(E6~→A2へ縦横替えで）'!FE220="","",_xlfn.IFS('⑤案件貼り付けシート(E6~→A2へ縦横替えで）'!FE220="固定",1,'⑤案件貼り付けシート(E6~→A2へ縦横替えで）'!FE220="流動",2,'⑤案件貼り付けシート(E6~→A2へ縦横替えで）'!FE220="対象外",""))</f>
        <v/>
      </c>
      <c r="DU224" s="154" t="str">
        <f>IF('⑤案件貼り付けシート(E6~→A2へ縦横替えで）'!$FE220="固定",IF('⑤案件貼り付けシート(E6~→A2へ縦横替えで）'!FF220="","",'⑤案件貼り付けシート(E6~→A2へ縦横替えで）'!FF220),"")</f>
        <v/>
      </c>
      <c r="DV224" s="154" t="str">
        <f>IF('⑤案件貼り付けシート(E6~→A2へ縦横替えで）'!$FE220="固定",IF('⑤案件貼り付けシート(E6~→A2へ縦横替えで）'!FG220="","",'⑤案件貼り付けシート(E6~→A2へ縦横替えで）'!FG220),"")</f>
        <v/>
      </c>
      <c r="DW224" s="154" t="str">
        <f>IF('⑤案件貼り付けシート(E6~→A2へ縦横替えで）'!$FE220="固定",IF('⑤案件貼り付けシート(E6~→A2へ縦横替えで）'!FH220="","",'⑤案件貼り付けシート(E6~→A2へ縦横替えで）'!FH220),"")</f>
        <v/>
      </c>
      <c r="DX224" s="154" t="str">
        <f>IF('⑤案件貼り付けシート(E6~→A2へ縦横替えで）'!$FE220="固定",IF('⑤案件貼り付けシート(E6~→A2へ縦横替えで）'!FI220="","",'⑤案件貼り付けシート(E6~→A2へ縦横替えで）'!FI220),"")</f>
        <v/>
      </c>
      <c r="DY224" s="154" t="str">
        <f>IF('⑤案件貼り付けシート(E6~→A2へ縦横替えで）'!$FE220="固定",IF('⑤案件貼り付けシート(E6~→A2へ縦横替えで）'!FJ220="","",'⑤案件貼り付けシート(E6~→A2へ縦横替えで）'!FJ220),"")</f>
        <v/>
      </c>
      <c r="DZ224" s="154" t="str">
        <f>IF('⑤案件貼り付けシート(E6~→A2へ縦横替えで）'!$FE220="固定",IF('⑤案件貼り付けシート(E6~→A2へ縦横替えで）'!FK220="","",'⑤案件貼り付けシート(E6~→A2へ縦横替えで）'!FK220),"")</f>
        <v/>
      </c>
      <c r="EA224" s="7" t="str">
        <f>IF('⑤案件貼り付けシート(E6~→A2へ縦横替えで）'!$FE220="固定",IF('⑤案件貼り付けシート(E6~→A2へ縦横替えで）'!FL220="","",'⑤案件貼り付けシート(E6~→A2へ縦横替えで）'!FL220),"")</f>
        <v/>
      </c>
      <c r="EB224" s="7" t="str">
        <f>IF('⑤案件貼り付けシート(E6~→A2へ縦横替えで）'!FM220="","",'⑤案件貼り付けシート(E6~→A2へ縦横替えで）'!FM220)</f>
        <v/>
      </c>
      <c r="EC224" s="7" t="str">
        <f>IF('⑤案件貼り付けシート(E6~→A2へ縦横替えで）'!FN220="","",'⑤案件貼り付けシート(E6~→A2へ縦横替えで）'!FN220)</f>
        <v/>
      </c>
      <c r="ED224" s="7" t="str">
        <f>IF('⑤案件貼り付けシート(E6~→A2へ縦横替えで）'!FO220="","",'⑤案件貼り付けシート(E6~→A2へ縦横替えで）'!FO220)</f>
        <v/>
      </c>
      <c r="EE224" s="154" t="str">
        <f>IF('⑤案件貼り付けシート(E6~→A2へ縦横替えで）'!FQ220="","",'⑤案件貼り付けシート(E6~→A2へ縦横替えで）'!FQ220)</f>
        <v/>
      </c>
      <c r="EF224" s="154" t="str">
        <f>IF('⑤案件貼り付けシート(E6~→A2へ縦横替えで）'!FR220="","",'⑤案件貼り付けシート(E6~→A2へ縦横替えで）'!FR220)</f>
        <v/>
      </c>
      <c r="EG224" s="7" t="str" cm="1">
        <f t="array" ref="EG224">IF('⑤案件貼り付けシート(E6~→A2へ縦横替えで）'!FS220="","",_xlfn.IFS('⑤案件貼り付けシート(E6~→A2へ縦横替えで）'!FS220="固定",1,'⑤案件貼り付けシート(E6~→A2へ縦横替えで）'!FS220="流動",2,'⑤案件貼り付けシート(E6~→A2へ縦横替えで）'!FS220="対象外",""))</f>
        <v/>
      </c>
      <c r="EH224" s="154" t="str">
        <f>IF('⑤案件貼り付けシート(E6~→A2へ縦横替えで）'!$FS220="固定",IF('⑤案件貼り付けシート(E6~→A2へ縦横替えで）'!FT220="","",'⑤案件貼り付けシート(E6~→A2へ縦横替えで）'!FT220),"")</f>
        <v/>
      </c>
      <c r="EI224" s="154" t="str">
        <f>IF('⑤案件貼り付けシート(E6~→A2へ縦横替えで）'!$FS220="固定",IF('⑤案件貼り付けシート(E6~→A2へ縦横替えで）'!FU220="","",'⑤案件貼り付けシート(E6~→A2へ縦横替えで）'!FU220),"")</f>
        <v/>
      </c>
      <c r="EJ224" s="154" t="str">
        <f>IF('⑤案件貼り付けシート(E6~→A2へ縦横替えで）'!$FS220="固定",IF('⑤案件貼り付けシート(E6~→A2へ縦横替えで）'!FV220="","",'⑤案件貼り付けシート(E6~→A2へ縦横替えで）'!FV220),"")</f>
        <v/>
      </c>
      <c r="EK224" s="154" t="str">
        <f>IF('⑤案件貼り付けシート(E6~→A2へ縦横替えで）'!$FS220="固定",IF('⑤案件貼り付けシート(E6~→A2へ縦横替えで）'!FW220="","",'⑤案件貼り付けシート(E6~→A2へ縦横替えで）'!FW220),"")</f>
        <v/>
      </c>
      <c r="EL224" s="154" t="str">
        <f>IF('⑤案件貼り付けシート(E6~→A2へ縦横替えで）'!$FS220="固定",IF('⑤案件貼り付けシート(E6~→A2へ縦横替えで）'!FX220="","",'⑤案件貼り付けシート(E6~→A2へ縦横替えで）'!FX220),"")</f>
        <v/>
      </c>
      <c r="EM224" s="154" t="str">
        <f>IF('⑤案件貼り付けシート(E6~→A2へ縦横替えで）'!$FS220="固定",IF('⑤案件貼り付けシート(E6~→A2へ縦横替えで）'!FY220="","",'⑤案件貼り付けシート(E6~→A2へ縦横替えで）'!FY220),"")</f>
        <v/>
      </c>
      <c r="EN224" s="7" t="str">
        <f>IF('⑤案件貼り付けシート(E6~→A2へ縦横替えで）'!$FS220="固定",IF('⑤案件貼り付けシート(E6~→A2へ縦横替えで）'!FZ220="","",'⑤案件貼り付けシート(E6~→A2へ縦横替えで）'!FZ220),"")</f>
        <v/>
      </c>
      <c r="EO224" s="7" t="str">
        <f>IF('⑤案件貼り付けシート(E6~→A2へ縦横替えで）'!GA220="","",'⑤案件貼り付けシート(E6~→A2へ縦横替えで）'!GA220)</f>
        <v/>
      </c>
      <c r="EP224" s="7" t="str">
        <f>IF('⑤案件貼り付けシート(E6~→A2へ縦横替えで）'!GB220="","",'⑤案件貼り付けシート(E6~→A2へ縦横替えで）'!GB220)</f>
        <v/>
      </c>
      <c r="EQ224" s="7" t="str">
        <f>IF('⑤案件貼り付けシート(E6~→A2へ縦横替えで）'!GC220="","",'⑤案件貼り付けシート(E6~→A2へ縦横替えで）'!GC220)</f>
        <v/>
      </c>
      <c r="ER224" s="154" t="str">
        <f>IF('⑤案件貼り付けシート(E6~→A2へ縦横替えで）'!GE220="","",'⑤案件貼り付けシート(E6~→A2へ縦横替えで）'!GE220)</f>
        <v/>
      </c>
      <c r="ES224" s="154" t="str">
        <f>IF('⑤案件貼り付けシート(E6~→A2へ縦横替えで）'!GF220="","",'⑤案件貼り付けシート(E6~→A2へ縦横替えで）'!GF220)</f>
        <v/>
      </c>
      <c r="ET224" s="7" t="str" cm="1">
        <f t="array" ref="ET224">IF('⑤案件貼り付けシート(E6~→A2へ縦横替えで）'!GG220="","",_xlfn.IFS('⑤案件貼り付けシート(E6~→A2へ縦横替えで）'!GG220="固定",1,'⑤案件貼り付けシート(E6~→A2へ縦横替えで）'!GG220="流動",2,'⑤案件貼り付けシート(E6~→A2へ縦横替えで）'!GG220="対象外",""))</f>
        <v/>
      </c>
      <c r="EU224" s="154" t="str">
        <f>IF('⑤案件貼り付けシート(E6~→A2へ縦横替えで）'!$GG220="固定",IF('⑤案件貼り付けシート(E6~→A2へ縦横替えで）'!GH220="","",'⑤案件貼り付けシート(E6~→A2へ縦横替えで）'!GH220),"")</f>
        <v/>
      </c>
      <c r="EV224" s="154" t="str">
        <f>IF('⑤案件貼り付けシート(E6~→A2へ縦横替えで）'!$GG220="固定",IF('⑤案件貼り付けシート(E6~→A2へ縦横替えで）'!GI220="","",'⑤案件貼り付けシート(E6~→A2へ縦横替えで）'!GI220),"")</f>
        <v/>
      </c>
      <c r="EW224" s="154" t="str">
        <f>IF('⑤案件貼り付けシート(E6~→A2へ縦横替えで）'!$GG220="固定",IF('⑤案件貼り付けシート(E6~→A2へ縦横替えで）'!GJ220="","",'⑤案件貼り付けシート(E6~→A2へ縦横替えで）'!GJ220),"")</f>
        <v/>
      </c>
      <c r="EX224" s="154" t="str">
        <f>IF('⑤案件貼り付けシート(E6~→A2へ縦横替えで）'!$GG220="固定",IF('⑤案件貼り付けシート(E6~→A2へ縦横替えで）'!GK220="","",'⑤案件貼り付けシート(E6~→A2へ縦横替えで）'!GK220),"")</f>
        <v/>
      </c>
      <c r="EY224" s="154" t="str">
        <f>IF('⑤案件貼り付けシート(E6~→A2へ縦横替えで）'!$GG220="固定",IF('⑤案件貼り付けシート(E6~→A2へ縦横替えで）'!GL220="","",'⑤案件貼り付けシート(E6~→A2へ縦横替えで）'!GL220),"")</f>
        <v/>
      </c>
      <c r="EZ224" s="154" t="str">
        <f>IF('⑤案件貼り付けシート(E6~→A2へ縦横替えで）'!$GG220="固定",IF('⑤案件貼り付けシート(E6~→A2へ縦横替えで）'!GM220="","",'⑤案件貼り付けシート(E6~→A2へ縦横替えで）'!GM220),"")</f>
        <v/>
      </c>
      <c r="FA224" s="7" t="str">
        <f>IF('⑤案件貼り付けシート(E6~→A2へ縦横替えで）'!$GG220="固定",IF('⑤案件貼り付けシート(E6~→A2へ縦横替えで）'!GN220="","",'⑤案件貼り付けシート(E6~→A2へ縦横替えで）'!GN220),"")</f>
        <v/>
      </c>
      <c r="FB224" s="7" t="str">
        <f>IF('⑤案件貼り付けシート(E6~→A2へ縦横替えで）'!GO220="","",'⑤案件貼り付けシート(E6~→A2へ縦横替えで）'!GO220)</f>
        <v/>
      </c>
      <c r="FC224" s="7" t="str">
        <f>IF('⑤案件貼り付けシート(E6~→A2へ縦横替えで）'!GP220="","",'⑤案件貼り付けシート(E6~→A2へ縦横替えで）'!GP220)</f>
        <v/>
      </c>
      <c r="FD224" s="7" t="str">
        <f>IF('⑤案件貼り付けシート(E6~→A2へ縦横替えで）'!GQ220="","",'⑤案件貼り付けシート(E6~→A2へ縦横替えで）'!GQ220)</f>
        <v/>
      </c>
      <c r="FE224" s="154" t="str">
        <f>IF('⑤案件貼り付けシート(E6~→A2へ縦横替えで）'!GS220="","",'⑤案件貼り付けシート(E6~→A2へ縦横替えで）'!GS220)</f>
        <v/>
      </c>
      <c r="FF224" s="154" t="str">
        <f>IF('⑤案件貼り付けシート(E6~→A2へ縦横替えで）'!GT220="","",'⑤案件貼り付けシート(E6~→A2へ縦横替えで）'!GT220)</f>
        <v/>
      </c>
      <c r="FG224" s="7" t="str" cm="1">
        <f t="array" ref="FG224">IF('⑤案件貼り付けシート(E6~→A2へ縦横替えで）'!GU220="","",_xlfn.IFS('⑤案件貼り付けシート(E6~→A2へ縦横替えで）'!GU220="固定",1,'⑤案件貼り付けシート(E6~→A2へ縦横替えで）'!GU220="流動",2,'⑤案件貼り付けシート(E6~→A2へ縦横替えで）'!GU220="対象外",""))</f>
        <v/>
      </c>
      <c r="FH224" s="154" t="str">
        <f>IF('⑤案件貼り付けシート(E6~→A2へ縦横替えで）'!$GU220="固定",IF('⑤案件貼り付けシート(E6~→A2へ縦横替えで）'!GV220="","",'⑤案件貼り付けシート(E6~→A2へ縦横替えで）'!GV220),"")</f>
        <v/>
      </c>
      <c r="FI224" s="154" t="str">
        <f>IF('⑤案件貼り付けシート(E6~→A2へ縦横替えで）'!$GU220="固定",IF('⑤案件貼り付けシート(E6~→A2へ縦横替えで）'!GW220="","",'⑤案件貼り付けシート(E6~→A2へ縦横替えで）'!GW220),"")</f>
        <v/>
      </c>
      <c r="FJ224" s="154" t="str">
        <f>IF('⑤案件貼り付けシート(E6~→A2へ縦横替えで）'!$GU220="固定",IF('⑤案件貼り付けシート(E6~→A2へ縦横替えで）'!GX220="","",'⑤案件貼り付けシート(E6~→A2へ縦横替えで）'!GX220),"")</f>
        <v/>
      </c>
      <c r="FK224" s="154" t="str">
        <f>IF('⑤案件貼り付けシート(E6~→A2へ縦横替えで）'!$GU220="固定",IF('⑤案件貼り付けシート(E6~→A2へ縦横替えで）'!GY220="","",'⑤案件貼り付けシート(E6~→A2へ縦横替えで）'!GY220),"")</f>
        <v/>
      </c>
      <c r="FL224" s="154" t="str">
        <f>IF('⑤案件貼り付けシート(E6~→A2へ縦横替えで）'!$GU220="固定",IF('⑤案件貼り付けシート(E6~→A2へ縦横替えで）'!GZ220="","",'⑤案件貼り付けシート(E6~→A2へ縦横替えで）'!GZ220),"")</f>
        <v/>
      </c>
      <c r="FM224" s="154" t="str">
        <f>IF('⑤案件貼り付けシート(E6~→A2へ縦横替えで）'!$GU220="固定",IF('⑤案件貼り付けシート(E6~→A2へ縦横替えで）'!HA220="","",'⑤案件貼り付けシート(E6~→A2へ縦横替えで）'!HA220),"")</f>
        <v/>
      </c>
      <c r="FN224" s="7" t="str">
        <f>IF('⑤案件貼り付けシート(E6~→A2へ縦横替えで）'!$GU220="固定",IF('⑤案件貼り付けシート(E6~→A2へ縦横替えで）'!HB220="","",'⑤案件貼り付けシート(E6~→A2へ縦横替えで）'!HB220),"")</f>
        <v/>
      </c>
      <c r="FO224" s="7" t="str">
        <f>IF('⑤案件貼り付けシート(E6~→A2へ縦横替えで）'!HC220="","",'⑤案件貼り付けシート(E6~→A2へ縦横替えで）'!HC220)</f>
        <v/>
      </c>
      <c r="FP224" s="7" t="str">
        <f>IF('⑤案件貼り付けシート(E6~→A2へ縦横替えで）'!HD220="","",'⑤案件貼り付けシート(E6~→A2へ縦横替えで）'!HD220)</f>
        <v/>
      </c>
      <c r="FQ224" s="7" t="str">
        <f>IF('⑤案件貼り付けシート(E6~→A2へ縦横替えで）'!HE220="","",'⑤案件貼り付けシート(E6~→A2へ縦横替えで）'!HE220)</f>
        <v/>
      </c>
      <c r="FR224" s="154" t="str">
        <f>IF('⑤案件貼り付けシート(E6~→A2へ縦横替えで）'!HG220="","",'⑤案件貼り付けシート(E6~→A2へ縦横替えで）'!HG220)</f>
        <v/>
      </c>
      <c r="FS224" s="154" t="str">
        <f>IF('⑤案件貼り付けシート(E6~→A2へ縦横替えで）'!HH220="","",'⑤案件貼り付けシート(E6~→A2へ縦横替えで）'!HH220)</f>
        <v/>
      </c>
      <c r="FT224" s="7" t="str" cm="1">
        <f t="array" ref="FT224">IF('⑤案件貼り付けシート(E6~→A2へ縦横替えで）'!HI220="","",_xlfn.IFS('⑤案件貼り付けシート(E6~→A2へ縦横替えで）'!HI220="固定",1,'⑤案件貼り付けシート(E6~→A2へ縦横替えで）'!HI220="流動",2,'⑤案件貼り付けシート(E6~→A2へ縦横替えで）'!HI220="対象外",""))</f>
        <v/>
      </c>
      <c r="FU224" s="154" t="str">
        <f>IF('⑤案件貼り付けシート(E6~→A2へ縦横替えで）'!$HI220="固定",IF('⑤案件貼り付けシート(E6~→A2へ縦横替えで）'!HJ220="","",'⑤案件貼り付けシート(E6~→A2へ縦横替えで）'!HJ220),"")</f>
        <v/>
      </c>
      <c r="FV224" s="154" t="str">
        <f>IF('⑤案件貼り付けシート(E6~→A2へ縦横替えで）'!$HI220="固定",IF('⑤案件貼り付けシート(E6~→A2へ縦横替えで）'!HK220="","",'⑤案件貼り付けシート(E6~→A2へ縦横替えで）'!HK220),"")</f>
        <v/>
      </c>
      <c r="FW224" s="154" t="str">
        <f>IF('⑤案件貼り付けシート(E6~→A2へ縦横替えで）'!$HI220="固定",IF('⑤案件貼り付けシート(E6~→A2へ縦横替えで）'!HL220="","",'⑤案件貼り付けシート(E6~→A2へ縦横替えで）'!HL220),"")</f>
        <v/>
      </c>
      <c r="FX224" s="154" t="str">
        <f>IF('⑤案件貼り付けシート(E6~→A2へ縦横替えで）'!$HI220="固定",IF('⑤案件貼り付けシート(E6~→A2へ縦横替えで）'!HM220="","",'⑤案件貼り付けシート(E6~→A2へ縦横替えで）'!HM220),"")</f>
        <v/>
      </c>
      <c r="FY224" s="154" t="str">
        <f>IF('⑤案件貼り付けシート(E6~→A2へ縦横替えで）'!$HI220="固定",IF('⑤案件貼り付けシート(E6~→A2へ縦横替えで）'!HN220="","",'⑤案件貼り付けシート(E6~→A2へ縦横替えで）'!HN220),"")</f>
        <v/>
      </c>
      <c r="FZ224" s="154" t="str">
        <f>IF('⑤案件貼り付けシート(E6~→A2へ縦横替えで）'!$HI220="固定",IF('⑤案件貼り付けシート(E6~→A2へ縦横替えで）'!HO220="","",'⑤案件貼り付けシート(E6~→A2へ縦横替えで）'!HO220),"")</f>
        <v/>
      </c>
      <c r="GA224" s="7" t="str">
        <f>IF('⑤案件貼り付けシート(E6~→A2へ縦横替えで）'!$HI220="固定",IF('⑤案件貼り付けシート(E6~→A2へ縦横替えで）'!HP220="","",'⑤案件貼り付けシート(E6~→A2へ縦横替えで）'!HP220),"")</f>
        <v/>
      </c>
      <c r="GB224" s="7" t="str">
        <f>IF('⑤案件貼り付けシート(E6~→A2へ縦横替えで）'!HQ220="","",'⑤案件貼り付けシート(E6~→A2へ縦横替えで）'!HQ220)</f>
        <v/>
      </c>
      <c r="GC224" s="7" t="str">
        <f>IF('⑤案件貼り付けシート(E6~→A2へ縦横替えで）'!HR220="","",'⑤案件貼り付けシート(E6~→A2へ縦横替えで）'!HR220)</f>
        <v/>
      </c>
      <c r="GD224" s="7" t="str">
        <f>IF('⑤案件貼り付けシート(E6~→A2へ縦横替えで）'!HS220="","",'⑤案件貼り付けシート(E6~→A2へ縦横替えで）'!HS220)</f>
        <v/>
      </c>
      <c r="GE224" s="7"/>
      <c r="GF224" s="7"/>
      <c r="GG224" s="7"/>
      <c r="GH224" s="7"/>
      <c r="GI224" s="7"/>
      <c r="GJ224" s="7"/>
      <c r="GK224" s="7"/>
      <c r="GL224" s="7"/>
      <c r="GM224" s="48"/>
      <c r="GN224" s="7"/>
      <c r="GO224" s="7"/>
      <c r="GP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3"/>
      <c r="AS225" s="7"/>
      <c r="AT225" s="7"/>
      <c r="AU225" s="7"/>
      <c r="AV225" s="7"/>
      <c r="AW225" s="7"/>
      <c r="AX225" s="7"/>
      <c r="AY225" s="7"/>
      <c r="AZ225" s="7"/>
      <c r="BA225" s="7"/>
      <c r="BB225" s="7"/>
      <c r="BC225" s="7"/>
      <c r="BD225" s="7"/>
      <c r="BE225" s="154"/>
      <c r="BF225" s="154"/>
      <c r="BG225" s="7"/>
      <c r="BH225" s="154"/>
      <c r="BI225" s="154"/>
      <c r="BJ225" s="154"/>
      <c r="BK225" s="154"/>
      <c r="BL225" s="154"/>
      <c r="BM225" s="154"/>
      <c r="BN225" s="7"/>
      <c r="BO225" s="7"/>
      <c r="BP225" s="7"/>
      <c r="BQ225" s="7"/>
      <c r="BR225" s="154"/>
      <c r="BS225" s="154"/>
      <c r="BT225" s="7"/>
      <c r="BU225" s="154"/>
      <c r="BV225" s="154"/>
      <c r="BW225" s="154"/>
      <c r="BX225" s="154"/>
      <c r="BY225" s="154"/>
      <c r="BZ225" s="154"/>
      <c r="CA225" s="7"/>
      <c r="CB225" s="7"/>
      <c r="CC225" s="7"/>
      <c r="CD225" s="7"/>
      <c r="CE225" s="154"/>
      <c r="CF225" s="154"/>
      <c r="CG225" s="7"/>
      <c r="CH225" s="154"/>
      <c r="CI225" s="154"/>
      <c r="CJ225" s="154"/>
      <c r="CK225" s="154"/>
      <c r="CL225" s="154"/>
      <c r="CM225" s="154"/>
      <c r="CN225" s="7"/>
      <c r="CO225" s="7"/>
      <c r="CP225" s="7"/>
      <c r="CQ225" s="7"/>
      <c r="CR225" s="154"/>
      <c r="CS225" s="154"/>
      <c r="CT225" s="7"/>
      <c r="CU225" s="154"/>
      <c r="CV225" s="154"/>
      <c r="CW225" s="154"/>
      <c r="CX225" s="154"/>
      <c r="CY225" s="154"/>
      <c r="CZ225" s="154"/>
      <c r="DA225" s="7"/>
      <c r="DB225" s="7"/>
      <c r="DC225" s="7"/>
      <c r="DD225" s="7"/>
      <c r="DE225" s="154"/>
      <c r="DF225" s="154"/>
      <c r="DG225" s="7"/>
      <c r="DH225" s="154"/>
      <c r="DI225" s="154"/>
      <c r="DJ225" s="154"/>
      <c r="DK225" s="154"/>
      <c r="DL225" s="154"/>
      <c r="DM225" s="154"/>
      <c r="DN225" s="7"/>
      <c r="DO225" s="7"/>
      <c r="DP225" s="7"/>
      <c r="DQ225" s="7"/>
      <c r="DR225" s="154" t="str">
        <f>IF('⑤案件貼り付けシート(E6~→A2へ縦横替えで）'!FC221="","",'⑤案件貼り付けシート(E6~→A2へ縦横替えで）'!FC221)</f>
        <v/>
      </c>
      <c r="DS225" s="154" t="str">
        <f>IF('⑤案件貼り付けシート(E6~→A2へ縦横替えで）'!FD221="","",'⑤案件貼り付けシート(E6~→A2へ縦横替えで）'!FD221)</f>
        <v/>
      </c>
      <c r="DT225" s="7" t="str" cm="1">
        <f t="array" ref="DT225">IF('⑤案件貼り付けシート(E6~→A2へ縦横替えで）'!FE221="","",_xlfn.IFS('⑤案件貼り付けシート(E6~→A2へ縦横替えで）'!FE221="固定",1,'⑤案件貼り付けシート(E6~→A2へ縦横替えで）'!FE221="流動",2,'⑤案件貼り付けシート(E6~→A2へ縦横替えで）'!FE221="対象外",""))</f>
        <v/>
      </c>
      <c r="DU225" s="154" t="str">
        <f>IF('⑤案件貼り付けシート(E6~→A2へ縦横替えで）'!$FE221="固定",IF('⑤案件貼り付けシート(E6~→A2へ縦横替えで）'!FF221="","",'⑤案件貼り付けシート(E6~→A2へ縦横替えで）'!FF221),"")</f>
        <v/>
      </c>
      <c r="DV225" s="154" t="str">
        <f>IF('⑤案件貼り付けシート(E6~→A2へ縦横替えで）'!$FE221="固定",IF('⑤案件貼り付けシート(E6~→A2へ縦横替えで）'!FG221="","",'⑤案件貼り付けシート(E6~→A2へ縦横替えで）'!FG221),"")</f>
        <v/>
      </c>
      <c r="DW225" s="154" t="str">
        <f>IF('⑤案件貼り付けシート(E6~→A2へ縦横替えで）'!$FE221="固定",IF('⑤案件貼り付けシート(E6~→A2へ縦横替えで）'!FH221="","",'⑤案件貼り付けシート(E6~→A2へ縦横替えで）'!FH221),"")</f>
        <v/>
      </c>
      <c r="DX225" s="154" t="str">
        <f>IF('⑤案件貼り付けシート(E6~→A2へ縦横替えで）'!$FE221="固定",IF('⑤案件貼り付けシート(E6~→A2へ縦横替えで）'!FI221="","",'⑤案件貼り付けシート(E6~→A2へ縦横替えで）'!FI221),"")</f>
        <v/>
      </c>
      <c r="DY225" s="154" t="str">
        <f>IF('⑤案件貼り付けシート(E6~→A2へ縦横替えで）'!$FE221="固定",IF('⑤案件貼り付けシート(E6~→A2へ縦横替えで）'!FJ221="","",'⑤案件貼り付けシート(E6~→A2へ縦横替えで）'!FJ221),"")</f>
        <v/>
      </c>
      <c r="DZ225" s="154" t="str">
        <f>IF('⑤案件貼り付けシート(E6~→A2へ縦横替えで）'!$FE221="固定",IF('⑤案件貼り付けシート(E6~→A2へ縦横替えで）'!FK221="","",'⑤案件貼り付けシート(E6~→A2へ縦横替えで）'!FK221),"")</f>
        <v/>
      </c>
      <c r="EA225" s="7" t="str">
        <f>IF('⑤案件貼り付けシート(E6~→A2へ縦横替えで）'!$FE221="固定",IF('⑤案件貼り付けシート(E6~→A2へ縦横替えで）'!FL221="","",'⑤案件貼り付けシート(E6~→A2へ縦横替えで）'!FL221),"")</f>
        <v/>
      </c>
      <c r="EB225" s="7" t="str">
        <f>IF('⑤案件貼り付けシート(E6~→A2へ縦横替えで）'!FM221="","",'⑤案件貼り付けシート(E6~→A2へ縦横替えで）'!FM221)</f>
        <v/>
      </c>
      <c r="EC225" s="7" t="str">
        <f>IF('⑤案件貼り付けシート(E6~→A2へ縦横替えで）'!FN221="","",'⑤案件貼り付けシート(E6~→A2へ縦横替えで）'!FN221)</f>
        <v/>
      </c>
      <c r="ED225" s="7" t="str">
        <f>IF('⑤案件貼り付けシート(E6~→A2へ縦横替えで）'!FO221="","",'⑤案件貼り付けシート(E6~→A2へ縦横替えで）'!FO221)</f>
        <v/>
      </c>
      <c r="EE225" s="154" t="str">
        <f>IF('⑤案件貼り付けシート(E6~→A2へ縦横替えで）'!FQ221="","",'⑤案件貼り付けシート(E6~→A2へ縦横替えで）'!FQ221)</f>
        <v/>
      </c>
      <c r="EF225" s="154" t="str">
        <f>IF('⑤案件貼り付けシート(E6~→A2へ縦横替えで）'!FR221="","",'⑤案件貼り付けシート(E6~→A2へ縦横替えで）'!FR221)</f>
        <v/>
      </c>
      <c r="EG225" s="7" t="str" cm="1">
        <f t="array" ref="EG225">IF('⑤案件貼り付けシート(E6~→A2へ縦横替えで）'!FS221="","",_xlfn.IFS('⑤案件貼り付けシート(E6~→A2へ縦横替えで）'!FS221="固定",1,'⑤案件貼り付けシート(E6~→A2へ縦横替えで）'!FS221="流動",2,'⑤案件貼り付けシート(E6~→A2へ縦横替えで）'!FS221="対象外",""))</f>
        <v/>
      </c>
      <c r="EH225" s="154" t="str">
        <f>IF('⑤案件貼り付けシート(E6~→A2へ縦横替えで）'!$FS221="固定",IF('⑤案件貼り付けシート(E6~→A2へ縦横替えで）'!FT221="","",'⑤案件貼り付けシート(E6~→A2へ縦横替えで）'!FT221),"")</f>
        <v/>
      </c>
      <c r="EI225" s="154" t="str">
        <f>IF('⑤案件貼り付けシート(E6~→A2へ縦横替えで）'!$FS221="固定",IF('⑤案件貼り付けシート(E6~→A2へ縦横替えで）'!FU221="","",'⑤案件貼り付けシート(E6~→A2へ縦横替えで）'!FU221),"")</f>
        <v/>
      </c>
      <c r="EJ225" s="154" t="str">
        <f>IF('⑤案件貼り付けシート(E6~→A2へ縦横替えで）'!$FS221="固定",IF('⑤案件貼り付けシート(E6~→A2へ縦横替えで）'!FV221="","",'⑤案件貼り付けシート(E6~→A2へ縦横替えで）'!FV221),"")</f>
        <v/>
      </c>
      <c r="EK225" s="154" t="str">
        <f>IF('⑤案件貼り付けシート(E6~→A2へ縦横替えで）'!$FS221="固定",IF('⑤案件貼り付けシート(E6~→A2へ縦横替えで）'!FW221="","",'⑤案件貼り付けシート(E6~→A2へ縦横替えで）'!FW221),"")</f>
        <v/>
      </c>
      <c r="EL225" s="154" t="str">
        <f>IF('⑤案件貼り付けシート(E6~→A2へ縦横替えで）'!$FS221="固定",IF('⑤案件貼り付けシート(E6~→A2へ縦横替えで）'!FX221="","",'⑤案件貼り付けシート(E6~→A2へ縦横替えで）'!FX221),"")</f>
        <v/>
      </c>
      <c r="EM225" s="154" t="str">
        <f>IF('⑤案件貼り付けシート(E6~→A2へ縦横替えで）'!$FS221="固定",IF('⑤案件貼り付けシート(E6~→A2へ縦横替えで）'!FY221="","",'⑤案件貼り付けシート(E6~→A2へ縦横替えで）'!FY221),"")</f>
        <v/>
      </c>
      <c r="EN225" s="7" t="str">
        <f>IF('⑤案件貼り付けシート(E6~→A2へ縦横替えで）'!$FS221="固定",IF('⑤案件貼り付けシート(E6~→A2へ縦横替えで）'!FZ221="","",'⑤案件貼り付けシート(E6~→A2へ縦横替えで）'!FZ221),"")</f>
        <v/>
      </c>
      <c r="EO225" s="7" t="str">
        <f>IF('⑤案件貼り付けシート(E6~→A2へ縦横替えで）'!GA221="","",'⑤案件貼り付けシート(E6~→A2へ縦横替えで）'!GA221)</f>
        <v/>
      </c>
      <c r="EP225" s="7" t="str">
        <f>IF('⑤案件貼り付けシート(E6~→A2へ縦横替えで）'!GB221="","",'⑤案件貼り付けシート(E6~→A2へ縦横替えで）'!GB221)</f>
        <v/>
      </c>
      <c r="EQ225" s="7" t="str">
        <f>IF('⑤案件貼り付けシート(E6~→A2へ縦横替えで）'!GC221="","",'⑤案件貼り付けシート(E6~→A2へ縦横替えで）'!GC221)</f>
        <v/>
      </c>
      <c r="ER225" s="154" t="str">
        <f>IF('⑤案件貼り付けシート(E6~→A2へ縦横替えで）'!GE221="","",'⑤案件貼り付けシート(E6~→A2へ縦横替えで）'!GE221)</f>
        <v/>
      </c>
      <c r="ES225" s="154" t="str">
        <f>IF('⑤案件貼り付けシート(E6~→A2へ縦横替えで）'!GF221="","",'⑤案件貼り付けシート(E6~→A2へ縦横替えで）'!GF221)</f>
        <v/>
      </c>
      <c r="ET225" s="7" t="str" cm="1">
        <f t="array" ref="ET225">IF('⑤案件貼り付けシート(E6~→A2へ縦横替えで）'!GG221="","",_xlfn.IFS('⑤案件貼り付けシート(E6~→A2へ縦横替えで）'!GG221="固定",1,'⑤案件貼り付けシート(E6~→A2へ縦横替えで）'!GG221="流動",2,'⑤案件貼り付けシート(E6~→A2へ縦横替えで）'!GG221="対象外",""))</f>
        <v/>
      </c>
      <c r="EU225" s="154" t="str">
        <f>IF('⑤案件貼り付けシート(E6~→A2へ縦横替えで）'!$GG221="固定",IF('⑤案件貼り付けシート(E6~→A2へ縦横替えで）'!GH221="","",'⑤案件貼り付けシート(E6~→A2へ縦横替えで）'!GH221),"")</f>
        <v/>
      </c>
      <c r="EV225" s="154" t="str">
        <f>IF('⑤案件貼り付けシート(E6~→A2へ縦横替えで）'!$GG221="固定",IF('⑤案件貼り付けシート(E6~→A2へ縦横替えで）'!GI221="","",'⑤案件貼り付けシート(E6~→A2へ縦横替えで）'!GI221),"")</f>
        <v/>
      </c>
      <c r="EW225" s="154" t="str">
        <f>IF('⑤案件貼り付けシート(E6~→A2へ縦横替えで）'!$GG221="固定",IF('⑤案件貼り付けシート(E6~→A2へ縦横替えで）'!GJ221="","",'⑤案件貼り付けシート(E6~→A2へ縦横替えで）'!GJ221),"")</f>
        <v/>
      </c>
      <c r="EX225" s="154" t="str">
        <f>IF('⑤案件貼り付けシート(E6~→A2へ縦横替えで）'!$GG221="固定",IF('⑤案件貼り付けシート(E6~→A2へ縦横替えで）'!GK221="","",'⑤案件貼り付けシート(E6~→A2へ縦横替えで）'!GK221),"")</f>
        <v/>
      </c>
      <c r="EY225" s="154" t="str">
        <f>IF('⑤案件貼り付けシート(E6~→A2へ縦横替えで）'!$GG221="固定",IF('⑤案件貼り付けシート(E6~→A2へ縦横替えで）'!GL221="","",'⑤案件貼り付けシート(E6~→A2へ縦横替えで）'!GL221),"")</f>
        <v/>
      </c>
      <c r="EZ225" s="154" t="str">
        <f>IF('⑤案件貼り付けシート(E6~→A2へ縦横替えで）'!$GG221="固定",IF('⑤案件貼り付けシート(E6~→A2へ縦横替えで）'!GM221="","",'⑤案件貼り付けシート(E6~→A2へ縦横替えで）'!GM221),"")</f>
        <v/>
      </c>
      <c r="FA225" s="7" t="str">
        <f>IF('⑤案件貼り付けシート(E6~→A2へ縦横替えで）'!$GG221="固定",IF('⑤案件貼り付けシート(E6~→A2へ縦横替えで）'!GN221="","",'⑤案件貼り付けシート(E6~→A2へ縦横替えで）'!GN221),"")</f>
        <v/>
      </c>
      <c r="FB225" s="7" t="str">
        <f>IF('⑤案件貼り付けシート(E6~→A2へ縦横替えで）'!GO221="","",'⑤案件貼り付けシート(E6~→A2へ縦横替えで）'!GO221)</f>
        <v/>
      </c>
      <c r="FC225" s="7" t="str">
        <f>IF('⑤案件貼り付けシート(E6~→A2へ縦横替えで）'!GP221="","",'⑤案件貼り付けシート(E6~→A2へ縦横替えで）'!GP221)</f>
        <v/>
      </c>
      <c r="FD225" s="7" t="str">
        <f>IF('⑤案件貼り付けシート(E6~→A2へ縦横替えで）'!GQ221="","",'⑤案件貼り付けシート(E6~→A2へ縦横替えで）'!GQ221)</f>
        <v/>
      </c>
      <c r="FE225" s="154" t="str">
        <f>IF('⑤案件貼り付けシート(E6~→A2へ縦横替えで）'!GS221="","",'⑤案件貼り付けシート(E6~→A2へ縦横替えで）'!GS221)</f>
        <v/>
      </c>
      <c r="FF225" s="154" t="str">
        <f>IF('⑤案件貼り付けシート(E6~→A2へ縦横替えで）'!GT221="","",'⑤案件貼り付けシート(E6~→A2へ縦横替えで）'!GT221)</f>
        <v/>
      </c>
      <c r="FG225" s="7" t="str" cm="1">
        <f t="array" ref="FG225">IF('⑤案件貼り付けシート(E6~→A2へ縦横替えで）'!GU221="","",_xlfn.IFS('⑤案件貼り付けシート(E6~→A2へ縦横替えで）'!GU221="固定",1,'⑤案件貼り付けシート(E6~→A2へ縦横替えで）'!GU221="流動",2,'⑤案件貼り付けシート(E6~→A2へ縦横替えで）'!GU221="対象外",""))</f>
        <v/>
      </c>
      <c r="FH225" s="154" t="str">
        <f>IF('⑤案件貼り付けシート(E6~→A2へ縦横替えで）'!$GU221="固定",IF('⑤案件貼り付けシート(E6~→A2へ縦横替えで）'!GV221="","",'⑤案件貼り付けシート(E6~→A2へ縦横替えで）'!GV221),"")</f>
        <v/>
      </c>
      <c r="FI225" s="154" t="str">
        <f>IF('⑤案件貼り付けシート(E6~→A2へ縦横替えで）'!$GU221="固定",IF('⑤案件貼り付けシート(E6~→A2へ縦横替えで）'!GW221="","",'⑤案件貼り付けシート(E6~→A2へ縦横替えで）'!GW221),"")</f>
        <v/>
      </c>
      <c r="FJ225" s="154" t="str">
        <f>IF('⑤案件貼り付けシート(E6~→A2へ縦横替えで）'!$GU221="固定",IF('⑤案件貼り付けシート(E6~→A2へ縦横替えで）'!GX221="","",'⑤案件貼り付けシート(E6~→A2へ縦横替えで）'!GX221),"")</f>
        <v/>
      </c>
      <c r="FK225" s="154" t="str">
        <f>IF('⑤案件貼り付けシート(E6~→A2へ縦横替えで）'!$GU221="固定",IF('⑤案件貼り付けシート(E6~→A2へ縦横替えで）'!GY221="","",'⑤案件貼り付けシート(E6~→A2へ縦横替えで）'!GY221),"")</f>
        <v/>
      </c>
      <c r="FL225" s="154" t="str">
        <f>IF('⑤案件貼り付けシート(E6~→A2へ縦横替えで）'!$GU221="固定",IF('⑤案件貼り付けシート(E6~→A2へ縦横替えで）'!GZ221="","",'⑤案件貼り付けシート(E6~→A2へ縦横替えで）'!GZ221),"")</f>
        <v/>
      </c>
      <c r="FM225" s="154" t="str">
        <f>IF('⑤案件貼り付けシート(E6~→A2へ縦横替えで）'!$GU221="固定",IF('⑤案件貼り付けシート(E6~→A2へ縦横替えで）'!HA221="","",'⑤案件貼り付けシート(E6~→A2へ縦横替えで）'!HA221),"")</f>
        <v/>
      </c>
      <c r="FN225" s="7" t="str">
        <f>IF('⑤案件貼り付けシート(E6~→A2へ縦横替えで）'!$GU221="固定",IF('⑤案件貼り付けシート(E6~→A2へ縦横替えで）'!HB221="","",'⑤案件貼り付けシート(E6~→A2へ縦横替えで）'!HB221),"")</f>
        <v/>
      </c>
      <c r="FO225" s="7" t="str">
        <f>IF('⑤案件貼り付けシート(E6~→A2へ縦横替えで）'!HC221="","",'⑤案件貼り付けシート(E6~→A2へ縦横替えで）'!HC221)</f>
        <v/>
      </c>
      <c r="FP225" s="7" t="str">
        <f>IF('⑤案件貼り付けシート(E6~→A2へ縦横替えで）'!HD221="","",'⑤案件貼り付けシート(E6~→A2へ縦横替えで）'!HD221)</f>
        <v/>
      </c>
      <c r="FQ225" s="7" t="str">
        <f>IF('⑤案件貼り付けシート(E6~→A2へ縦横替えで）'!HE221="","",'⑤案件貼り付けシート(E6~→A2へ縦横替えで）'!HE221)</f>
        <v/>
      </c>
      <c r="FR225" s="154" t="str">
        <f>IF('⑤案件貼り付けシート(E6~→A2へ縦横替えで）'!HG221="","",'⑤案件貼り付けシート(E6~→A2へ縦横替えで）'!HG221)</f>
        <v/>
      </c>
      <c r="FS225" s="154" t="str">
        <f>IF('⑤案件貼り付けシート(E6~→A2へ縦横替えで）'!HH221="","",'⑤案件貼り付けシート(E6~→A2へ縦横替えで）'!HH221)</f>
        <v/>
      </c>
      <c r="FT225" s="7" t="str" cm="1">
        <f t="array" ref="FT225">IF('⑤案件貼り付けシート(E6~→A2へ縦横替えで）'!HI221="","",_xlfn.IFS('⑤案件貼り付けシート(E6~→A2へ縦横替えで）'!HI221="固定",1,'⑤案件貼り付けシート(E6~→A2へ縦横替えで）'!HI221="流動",2,'⑤案件貼り付けシート(E6~→A2へ縦横替えで）'!HI221="対象外",""))</f>
        <v/>
      </c>
      <c r="FU225" s="154" t="str">
        <f>IF('⑤案件貼り付けシート(E6~→A2へ縦横替えで）'!$HI221="固定",IF('⑤案件貼り付けシート(E6~→A2へ縦横替えで）'!HJ221="","",'⑤案件貼り付けシート(E6~→A2へ縦横替えで）'!HJ221),"")</f>
        <v/>
      </c>
      <c r="FV225" s="154" t="str">
        <f>IF('⑤案件貼り付けシート(E6~→A2へ縦横替えで）'!$HI221="固定",IF('⑤案件貼り付けシート(E6~→A2へ縦横替えで）'!HK221="","",'⑤案件貼り付けシート(E6~→A2へ縦横替えで）'!HK221),"")</f>
        <v/>
      </c>
      <c r="FW225" s="154" t="str">
        <f>IF('⑤案件貼り付けシート(E6~→A2へ縦横替えで）'!$HI221="固定",IF('⑤案件貼り付けシート(E6~→A2へ縦横替えで）'!HL221="","",'⑤案件貼り付けシート(E6~→A2へ縦横替えで）'!HL221),"")</f>
        <v/>
      </c>
      <c r="FX225" s="154" t="str">
        <f>IF('⑤案件貼り付けシート(E6~→A2へ縦横替えで）'!$HI221="固定",IF('⑤案件貼り付けシート(E6~→A2へ縦横替えで）'!HM221="","",'⑤案件貼り付けシート(E6~→A2へ縦横替えで）'!HM221),"")</f>
        <v/>
      </c>
      <c r="FY225" s="154" t="str">
        <f>IF('⑤案件貼り付けシート(E6~→A2へ縦横替えで）'!$HI221="固定",IF('⑤案件貼り付けシート(E6~→A2へ縦横替えで）'!HN221="","",'⑤案件貼り付けシート(E6~→A2へ縦横替えで）'!HN221),"")</f>
        <v/>
      </c>
      <c r="FZ225" s="154" t="str">
        <f>IF('⑤案件貼り付けシート(E6~→A2へ縦横替えで）'!$HI221="固定",IF('⑤案件貼り付けシート(E6~→A2へ縦横替えで）'!HO221="","",'⑤案件貼り付けシート(E6~→A2へ縦横替えで）'!HO221),"")</f>
        <v/>
      </c>
      <c r="GA225" s="7" t="str">
        <f>IF('⑤案件貼り付けシート(E6~→A2へ縦横替えで）'!$HI221="固定",IF('⑤案件貼り付けシート(E6~→A2へ縦横替えで）'!HP221="","",'⑤案件貼り付けシート(E6~→A2へ縦横替えで）'!HP221),"")</f>
        <v/>
      </c>
      <c r="GB225" s="7" t="str">
        <f>IF('⑤案件貼り付けシート(E6~→A2へ縦横替えで）'!HQ221="","",'⑤案件貼り付けシート(E6~→A2へ縦横替えで）'!HQ221)</f>
        <v/>
      </c>
      <c r="GC225" s="7" t="str">
        <f>IF('⑤案件貼り付けシート(E6~→A2へ縦横替えで）'!HR221="","",'⑤案件貼り付けシート(E6~→A2へ縦横替えで）'!HR221)</f>
        <v/>
      </c>
      <c r="GD225" s="7" t="str">
        <f>IF('⑤案件貼り付けシート(E6~→A2へ縦横替えで）'!HS221="","",'⑤案件貼り付けシート(E6~→A2へ縦横替えで）'!HS221)</f>
        <v/>
      </c>
      <c r="GE225" s="7"/>
      <c r="GF225" s="7"/>
      <c r="GG225" s="7"/>
      <c r="GH225" s="7"/>
      <c r="GI225" s="7"/>
      <c r="GJ225" s="7"/>
      <c r="GK225" s="7"/>
      <c r="GL225" s="7"/>
      <c r="GM225" s="48"/>
      <c r="GN225" s="7"/>
      <c r="GO225" s="7"/>
      <c r="GP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3"/>
      <c r="AS226" s="7"/>
      <c r="AT226" s="7"/>
      <c r="AU226" s="7"/>
      <c r="AV226" s="7"/>
      <c r="AW226" s="7"/>
      <c r="AX226" s="7"/>
      <c r="AY226" s="7"/>
      <c r="AZ226" s="7"/>
      <c r="BA226" s="7"/>
      <c r="BB226" s="7"/>
      <c r="BC226" s="7"/>
      <c r="BD226" s="7"/>
      <c r="BE226" s="154"/>
      <c r="BF226" s="154"/>
      <c r="BG226" s="7"/>
      <c r="BH226" s="154"/>
      <c r="BI226" s="154"/>
      <c r="BJ226" s="154"/>
      <c r="BK226" s="154"/>
      <c r="BL226" s="154"/>
      <c r="BM226" s="154"/>
      <c r="BN226" s="7"/>
      <c r="BO226" s="7"/>
      <c r="BP226" s="7"/>
      <c r="BQ226" s="7"/>
      <c r="BR226" s="154"/>
      <c r="BS226" s="154"/>
      <c r="BT226" s="7"/>
      <c r="BU226" s="154"/>
      <c r="BV226" s="154"/>
      <c r="BW226" s="154"/>
      <c r="BX226" s="154"/>
      <c r="BY226" s="154"/>
      <c r="BZ226" s="154"/>
      <c r="CA226" s="7"/>
      <c r="CB226" s="7"/>
      <c r="CC226" s="7"/>
      <c r="CD226" s="7"/>
      <c r="CE226" s="154"/>
      <c r="CF226" s="154"/>
      <c r="CG226" s="7"/>
      <c r="CH226" s="154"/>
      <c r="CI226" s="154"/>
      <c r="CJ226" s="154"/>
      <c r="CK226" s="154"/>
      <c r="CL226" s="154"/>
      <c r="CM226" s="154"/>
      <c r="CN226" s="7"/>
      <c r="CO226" s="7"/>
      <c r="CP226" s="7"/>
      <c r="CQ226" s="7"/>
      <c r="CR226" s="154"/>
      <c r="CS226" s="154"/>
      <c r="CT226" s="7"/>
      <c r="CU226" s="154"/>
      <c r="CV226" s="154"/>
      <c r="CW226" s="154"/>
      <c r="CX226" s="154"/>
      <c r="CY226" s="154"/>
      <c r="CZ226" s="154"/>
      <c r="DA226" s="7"/>
      <c r="DB226" s="7"/>
      <c r="DC226" s="7"/>
      <c r="DD226" s="7"/>
      <c r="DE226" s="154"/>
      <c r="DF226" s="154"/>
      <c r="DG226" s="7"/>
      <c r="DH226" s="154"/>
      <c r="DI226" s="154"/>
      <c r="DJ226" s="154"/>
      <c r="DK226" s="154"/>
      <c r="DL226" s="154"/>
      <c r="DM226" s="154"/>
      <c r="DN226" s="7"/>
      <c r="DO226" s="7"/>
      <c r="DP226" s="7"/>
      <c r="DQ226" s="7"/>
      <c r="DR226" s="154" t="str">
        <f>IF('⑤案件貼り付けシート(E6~→A2へ縦横替えで）'!FC222="","",'⑤案件貼り付けシート(E6~→A2へ縦横替えで）'!FC222)</f>
        <v/>
      </c>
      <c r="DS226" s="154" t="str">
        <f>IF('⑤案件貼り付けシート(E6~→A2へ縦横替えで）'!FD222="","",'⑤案件貼り付けシート(E6~→A2へ縦横替えで）'!FD222)</f>
        <v/>
      </c>
      <c r="DT226" s="7" t="str" cm="1">
        <f t="array" ref="DT226">IF('⑤案件貼り付けシート(E6~→A2へ縦横替えで）'!FE222="","",_xlfn.IFS('⑤案件貼り付けシート(E6~→A2へ縦横替えで）'!FE222="固定",1,'⑤案件貼り付けシート(E6~→A2へ縦横替えで）'!FE222="流動",2,'⑤案件貼り付けシート(E6~→A2へ縦横替えで）'!FE222="対象外",""))</f>
        <v/>
      </c>
      <c r="DU226" s="154" t="str">
        <f>IF('⑤案件貼り付けシート(E6~→A2へ縦横替えで）'!$FE222="固定",IF('⑤案件貼り付けシート(E6~→A2へ縦横替えで）'!FF222="","",'⑤案件貼り付けシート(E6~→A2へ縦横替えで）'!FF222),"")</f>
        <v/>
      </c>
      <c r="DV226" s="154" t="str">
        <f>IF('⑤案件貼り付けシート(E6~→A2へ縦横替えで）'!$FE222="固定",IF('⑤案件貼り付けシート(E6~→A2へ縦横替えで）'!FG222="","",'⑤案件貼り付けシート(E6~→A2へ縦横替えで）'!FG222),"")</f>
        <v/>
      </c>
      <c r="DW226" s="154" t="str">
        <f>IF('⑤案件貼り付けシート(E6~→A2へ縦横替えで）'!$FE222="固定",IF('⑤案件貼り付けシート(E6~→A2へ縦横替えで）'!FH222="","",'⑤案件貼り付けシート(E6~→A2へ縦横替えで）'!FH222),"")</f>
        <v/>
      </c>
      <c r="DX226" s="154" t="str">
        <f>IF('⑤案件貼り付けシート(E6~→A2へ縦横替えで）'!$FE222="固定",IF('⑤案件貼り付けシート(E6~→A2へ縦横替えで）'!FI222="","",'⑤案件貼り付けシート(E6~→A2へ縦横替えで）'!FI222),"")</f>
        <v/>
      </c>
      <c r="DY226" s="154" t="str">
        <f>IF('⑤案件貼り付けシート(E6~→A2へ縦横替えで）'!$FE222="固定",IF('⑤案件貼り付けシート(E6~→A2へ縦横替えで）'!FJ222="","",'⑤案件貼り付けシート(E6~→A2へ縦横替えで）'!FJ222),"")</f>
        <v/>
      </c>
      <c r="DZ226" s="154" t="str">
        <f>IF('⑤案件貼り付けシート(E6~→A2へ縦横替えで）'!$FE222="固定",IF('⑤案件貼り付けシート(E6~→A2へ縦横替えで）'!FK222="","",'⑤案件貼り付けシート(E6~→A2へ縦横替えで）'!FK222),"")</f>
        <v/>
      </c>
      <c r="EA226" s="7" t="str">
        <f>IF('⑤案件貼り付けシート(E6~→A2へ縦横替えで）'!$FE222="固定",IF('⑤案件貼り付けシート(E6~→A2へ縦横替えで）'!FL222="","",'⑤案件貼り付けシート(E6~→A2へ縦横替えで）'!FL222),"")</f>
        <v/>
      </c>
      <c r="EB226" s="7" t="str">
        <f>IF('⑤案件貼り付けシート(E6~→A2へ縦横替えで）'!FM222="","",'⑤案件貼り付けシート(E6~→A2へ縦横替えで）'!FM222)</f>
        <v/>
      </c>
      <c r="EC226" s="7" t="str">
        <f>IF('⑤案件貼り付けシート(E6~→A2へ縦横替えで）'!FN222="","",'⑤案件貼り付けシート(E6~→A2へ縦横替えで）'!FN222)</f>
        <v/>
      </c>
      <c r="ED226" s="7" t="str">
        <f>IF('⑤案件貼り付けシート(E6~→A2へ縦横替えで）'!FO222="","",'⑤案件貼り付けシート(E6~→A2へ縦横替えで）'!FO222)</f>
        <v/>
      </c>
      <c r="EE226" s="154" t="str">
        <f>IF('⑤案件貼り付けシート(E6~→A2へ縦横替えで）'!FQ222="","",'⑤案件貼り付けシート(E6~→A2へ縦横替えで）'!FQ222)</f>
        <v/>
      </c>
      <c r="EF226" s="154" t="str">
        <f>IF('⑤案件貼り付けシート(E6~→A2へ縦横替えで）'!FR222="","",'⑤案件貼り付けシート(E6~→A2へ縦横替えで）'!FR222)</f>
        <v/>
      </c>
      <c r="EG226" s="7" t="str" cm="1">
        <f t="array" ref="EG226">IF('⑤案件貼り付けシート(E6~→A2へ縦横替えで）'!FS222="","",_xlfn.IFS('⑤案件貼り付けシート(E6~→A2へ縦横替えで）'!FS222="固定",1,'⑤案件貼り付けシート(E6~→A2へ縦横替えで）'!FS222="流動",2,'⑤案件貼り付けシート(E6~→A2へ縦横替えで）'!FS222="対象外",""))</f>
        <v/>
      </c>
      <c r="EH226" s="154" t="str">
        <f>IF('⑤案件貼り付けシート(E6~→A2へ縦横替えで）'!$FS222="固定",IF('⑤案件貼り付けシート(E6~→A2へ縦横替えで）'!FT222="","",'⑤案件貼り付けシート(E6~→A2へ縦横替えで）'!FT222),"")</f>
        <v/>
      </c>
      <c r="EI226" s="154" t="str">
        <f>IF('⑤案件貼り付けシート(E6~→A2へ縦横替えで）'!$FS222="固定",IF('⑤案件貼り付けシート(E6~→A2へ縦横替えで）'!FU222="","",'⑤案件貼り付けシート(E6~→A2へ縦横替えで）'!FU222),"")</f>
        <v/>
      </c>
      <c r="EJ226" s="154" t="str">
        <f>IF('⑤案件貼り付けシート(E6~→A2へ縦横替えで）'!$FS222="固定",IF('⑤案件貼り付けシート(E6~→A2へ縦横替えで）'!FV222="","",'⑤案件貼り付けシート(E6~→A2へ縦横替えで）'!FV222),"")</f>
        <v/>
      </c>
      <c r="EK226" s="154" t="str">
        <f>IF('⑤案件貼り付けシート(E6~→A2へ縦横替えで）'!$FS222="固定",IF('⑤案件貼り付けシート(E6~→A2へ縦横替えで）'!FW222="","",'⑤案件貼り付けシート(E6~→A2へ縦横替えで）'!FW222),"")</f>
        <v/>
      </c>
      <c r="EL226" s="154" t="str">
        <f>IF('⑤案件貼り付けシート(E6~→A2へ縦横替えで）'!$FS222="固定",IF('⑤案件貼り付けシート(E6~→A2へ縦横替えで）'!FX222="","",'⑤案件貼り付けシート(E6~→A2へ縦横替えで）'!FX222),"")</f>
        <v/>
      </c>
      <c r="EM226" s="154" t="str">
        <f>IF('⑤案件貼り付けシート(E6~→A2へ縦横替えで）'!$FS222="固定",IF('⑤案件貼り付けシート(E6~→A2へ縦横替えで）'!FY222="","",'⑤案件貼り付けシート(E6~→A2へ縦横替えで）'!FY222),"")</f>
        <v/>
      </c>
      <c r="EN226" s="7" t="str">
        <f>IF('⑤案件貼り付けシート(E6~→A2へ縦横替えで）'!$FS222="固定",IF('⑤案件貼り付けシート(E6~→A2へ縦横替えで）'!FZ222="","",'⑤案件貼り付けシート(E6~→A2へ縦横替えで）'!FZ222),"")</f>
        <v/>
      </c>
      <c r="EO226" s="7" t="str">
        <f>IF('⑤案件貼り付けシート(E6~→A2へ縦横替えで）'!GA222="","",'⑤案件貼り付けシート(E6~→A2へ縦横替えで）'!GA222)</f>
        <v/>
      </c>
      <c r="EP226" s="7" t="str">
        <f>IF('⑤案件貼り付けシート(E6~→A2へ縦横替えで）'!GB222="","",'⑤案件貼り付けシート(E6~→A2へ縦横替えで）'!GB222)</f>
        <v/>
      </c>
      <c r="EQ226" s="7" t="str">
        <f>IF('⑤案件貼り付けシート(E6~→A2へ縦横替えで）'!GC222="","",'⑤案件貼り付けシート(E6~→A2へ縦横替えで）'!GC222)</f>
        <v/>
      </c>
      <c r="ER226" s="154" t="str">
        <f>IF('⑤案件貼り付けシート(E6~→A2へ縦横替えで）'!GE222="","",'⑤案件貼り付けシート(E6~→A2へ縦横替えで）'!GE222)</f>
        <v/>
      </c>
      <c r="ES226" s="154" t="str">
        <f>IF('⑤案件貼り付けシート(E6~→A2へ縦横替えで）'!GF222="","",'⑤案件貼り付けシート(E6~→A2へ縦横替えで）'!GF222)</f>
        <v/>
      </c>
      <c r="ET226" s="7" t="str" cm="1">
        <f t="array" ref="ET226">IF('⑤案件貼り付けシート(E6~→A2へ縦横替えで）'!GG222="","",_xlfn.IFS('⑤案件貼り付けシート(E6~→A2へ縦横替えで）'!GG222="固定",1,'⑤案件貼り付けシート(E6~→A2へ縦横替えで）'!GG222="流動",2,'⑤案件貼り付けシート(E6~→A2へ縦横替えで）'!GG222="対象外",""))</f>
        <v/>
      </c>
      <c r="EU226" s="154" t="str">
        <f>IF('⑤案件貼り付けシート(E6~→A2へ縦横替えで）'!$GG222="固定",IF('⑤案件貼り付けシート(E6~→A2へ縦横替えで）'!GH222="","",'⑤案件貼り付けシート(E6~→A2へ縦横替えで）'!GH222),"")</f>
        <v/>
      </c>
      <c r="EV226" s="154" t="str">
        <f>IF('⑤案件貼り付けシート(E6~→A2へ縦横替えで）'!$GG222="固定",IF('⑤案件貼り付けシート(E6~→A2へ縦横替えで）'!GI222="","",'⑤案件貼り付けシート(E6~→A2へ縦横替えで）'!GI222),"")</f>
        <v/>
      </c>
      <c r="EW226" s="154" t="str">
        <f>IF('⑤案件貼り付けシート(E6~→A2へ縦横替えで）'!$GG222="固定",IF('⑤案件貼り付けシート(E6~→A2へ縦横替えで）'!GJ222="","",'⑤案件貼り付けシート(E6~→A2へ縦横替えで）'!GJ222),"")</f>
        <v/>
      </c>
      <c r="EX226" s="154" t="str">
        <f>IF('⑤案件貼り付けシート(E6~→A2へ縦横替えで）'!$GG222="固定",IF('⑤案件貼り付けシート(E6~→A2へ縦横替えで）'!GK222="","",'⑤案件貼り付けシート(E6~→A2へ縦横替えで）'!GK222),"")</f>
        <v/>
      </c>
      <c r="EY226" s="154" t="str">
        <f>IF('⑤案件貼り付けシート(E6~→A2へ縦横替えで）'!$GG222="固定",IF('⑤案件貼り付けシート(E6~→A2へ縦横替えで）'!GL222="","",'⑤案件貼り付けシート(E6~→A2へ縦横替えで）'!GL222),"")</f>
        <v/>
      </c>
      <c r="EZ226" s="154" t="str">
        <f>IF('⑤案件貼り付けシート(E6~→A2へ縦横替えで）'!$GG222="固定",IF('⑤案件貼り付けシート(E6~→A2へ縦横替えで）'!GM222="","",'⑤案件貼り付けシート(E6~→A2へ縦横替えで）'!GM222),"")</f>
        <v/>
      </c>
      <c r="FA226" s="7" t="str">
        <f>IF('⑤案件貼り付けシート(E6~→A2へ縦横替えで）'!$GG222="固定",IF('⑤案件貼り付けシート(E6~→A2へ縦横替えで）'!GN222="","",'⑤案件貼り付けシート(E6~→A2へ縦横替えで）'!GN222),"")</f>
        <v/>
      </c>
      <c r="FB226" s="7" t="str">
        <f>IF('⑤案件貼り付けシート(E6~→A2へ縦横替えで）'!GO222="","",'⑤案件貼り付けシート(E6~→A2へ縦横替えで）'!GO222)</f>
        <v/>
      </c>
      <c r="FC226" s="7" t="str">
        <f>IF('⑤案件貼り付けシート(E6~→A2へ縦横替えで）'!GP222="","",'⑤案件貼り付けシート(E6~→A2へ縦横替えで）'!GP222)</f>
        <v/>
      </c>
      <c r="FD226" s="7" t="str">
        <f>IF('⑤案件貼り付けシート(E6~→A2へ縦横替えで）'!GQ222="","",'⑤案件貼り付けシート(E6~→A2へ縦横替えで）'!GQ222)</f>
        <v/>
      </c>
      <c r="FE226" s="154" t="str">
        <f>IF('⑤案件貼り付けシート(E6~→A2へ縦横替えで）'!GS222="","",'⑤案件貼り付けシート(E6~→A2へ縦横替えで）'!GS222)</f>
        <v/>
      </c>
      <c r="FF226" s="154" t="str">
        <f>IF('⑤案件貼り付けシート(E6~→A2へ縦横替えで）'!GT222="","",'⑤案件貼り付けシート(E6~→A2へ縦横替えで）'!GT222)</f>
        <v/>
      </c>
      <c r="FG226" s="7" t="str" cm="1">
        <f t="array" ref="FG226">IF('⑤案件貼り付けシート(E6~→A2へ縦横替えで）'!GU222="","",_xlfn.IFS('⑤案件貼り付けシート(E6~→A2へ縦横替えで）'!GU222="固定",1,'⑤案件貼り付けシート(E6~→A2へ縦横替えで）'!GU222="流動",2,'⑤案件貼り付けシート(E6~→A2へ縦横替えで）'!GU222="対象外",""))</f>
        <v/>
      </c>
      <c r="FH226" s="154" t="str">
        <f>IF('⑤案件貼り付けシート(E6~→A2へ縦横替えで）'!$GU222="固定",IF('⑤案件貼り付けシート(E6~→A2へ縦横替えで）'!GV222="","",'⑤案件貼り付けシート(E6~→A2へ縦横替えで）'!GV222),"")</f>
        <v/>
      </c>
      <c r="FI226" s="154" t="str">
        <f>IF('⑤案件貼り付けシート(E6~→A2へ縦横替えで）'!$GU222="固定",IF('⑤案件貼り付けシート(E6~→A2へ縦横替えで）'!GW222="","",'⑤案件貼り付けシート(E6~→A2へ縦横替えで）'!GW222),"")</f>
        <v/>
      </c>
      <c r="FJ226" s="154" t="str">
        <f>IF('⑤案件貼り付けシート(E6~→A2へ縦横替えで）'!$GU222="固定",IF('⑤案件貼り付けシート(E6~→A2へ縦横替えで）'!GX222="","",'⑤案件貼り付けシート(E6~→A2へ縦横替えで）'!GX222),"")</f>
        <v/>
      </c>
      <c r="FK226" s="154" t="str">
        <f>IF('⑤案件貼り付けシート(E6~→A2へ縦横替えで）'!$GU222="固定",IF('⑤案件貼り付けシート(E6~→A2へ縦横替えで）'!GY222="","",'⑤案件貼り付けシート(E6~→A2へ縦横替えで）'!GY222),"")</f>
        <v/>
      </c>
      <c r="FL226" s="154" t="str">
        <f>IF('⑤案件貼り付けシート(E6~→A2へ縦横替えで）'!$GU222="固定",IF('⑤案件貼り付けシート(E6~→A2へ縦横替えで）'!GZ222="","",'⑤案件貼り付けシート(E6~→A2へ縦横替えで）'!GZ222),"")</f>
        <v/>
      </c>
      <c r="FM226" s="154" t="str">
        <f>IF('⑤案件貼り付けシート(E6~→A2へ縦横替えで）'!$GU222="固定",IF('⑤案件貼り付けシート(E6~→A2へ縦横替えで）'!HA222="","",'⑤案件貼り付けシート(E6~→A2へ縦横替えで）'!HA222),"")</f>
        <v/>
      </c>
      <c r="FN226" s="7" t="str">
        <f>IF('⑤案件貼り付けシート(E6~→A2へ縦横替えで）'!$GU222="固定",IF('⑤案件貼り付けシート(E6~→A2へ縦横替えで）'!HB222="","",'⑤案件貼り付けシート(E6~→A2へ縦横替えで）'!HB222),"")</f>
        <v/>
      </c>
      <c r="FO226" s="7" t="str">
        <f>IF('⑤案件貼り付けシート(E6~→A2へ縦横替えで）'!HC222="","",'⑤案件貼り付けシート(E6~→A2へ縦横替えで）'!HC222)</f>
        <v/>
      </c>
      <c r="FP226" s="7" t="str">
        <f>IF('⑤案件貼り付けシート(E6~→A2へ縦横替えで）'!HD222="","",'⑤案件貼り付けシート(E6~→A2へ縦横替えで）'!HD222)</f>
        <v/>
      </c>
      <c r="FQ226" s="7" t="str">
        <f>IF('⑤案件貼り付けシート(E6~→A2へ縦横替えで）'!HE222="","",'⑤案件貼り付けシート(E6~→A2へ縦横替えで）'!HE222)</f>
        <v/>
      </c>
      <c r="FR226" s="154" t="str">
        <f>IF('⑤案件貼り付けシート(E6~→A2へ縦横替えで）'!HG222="","",'⑤案件貼り付けシート(E6~→A2へ縦横替えで）'!HG222)</f>
        <v/>
      </c>
      <c r="FS226" s="154" t="str">
        <f>IF('⑤案件貼り付けシート(E6~→A2へ縦横替えで）'!HH222="","",'⑤案件貼り付けシート(E6~→A2へ縦横替えで）'!HH222)</f>
        <v/>
      </c>
      <c r="FT226" s="7" t="str" cm="1">
        <f t="array" ref="FT226">IF('⑤案件貼り付けシート(E6~→A2へ縦横替えで）'!HI222="","",_xlfn.IFS('⑤案件貼り付けシート(E6~→A2へ縦横替えで）'!HI222="固定",1,'⑤案件貼り付けシート(E6~→A2へ縦横替えで）'!HI222="流動",2,'⑤案件貼り付けシート(E6~→A2へ縦横替えで）'!HI222="対象外",""))</f>
        <v/>
      </c>
      <c r="FU226" s="154" t="str">
        <f>IF('⑤案件貼り付けシート(E6~→A2へ縦横替えで）'!$HI222="固定",IF('⑤案件貼り付けシート(E6~→A2へ縦横替えで）'!HJ222="","",'⑤案件貼り付けシート(E6~→A2へ縦横替えで）'!HJ222),"")</f>
        <v/>
      </c>
      <c r="FV226" s="154" t="str">
        <f>IF('⑤案件貼り付けシート(E6~→A2へ縦横替えで）'!$HI222="固定",IF('⑤案件貼り付けシート(E6~→A2へ縦横替えで）'!HK222="","",'⑤案件貼り付けシート(E6~→A2へ縦横替えで）'!HK222),"")</f>
        <v/>
      </c>
      <c r="FW226" s="154" t="str">
        <f>IF('⑤案件貼り付けシート(E6~→A2へ縦横替えで）'!$HI222="固定",IF('⑤案件貼り付けシート(E6~→A2へ縦横替えで）'!HL222="","",'⑤案件貼り付けシート(E6~→A2へ縦横替えで）'!HL222),"")</f>
        <v/>
      </c>
      <c r="FX226" s="154" t="str">
        <f>IF('⑤案件貼り付けシート(E6~→A2へ縦横替えで）'!$HI222="固定",IF('⑤案件貼り付けシート(E6~→A2へ縦横替えで）'!HM222="","",'⑤案件貼り付けシート(E6~→A2へ縦横替えで）'!HM222),"")</f>
        <v/>
      </c>
      <c r="FY226" s="154" t="str">
        <f>IF('⑤案件貼り付けシート(E6~→A2へ縦横替えで）'!$HI222="固定",IF('⑤案件貼り付けシート(E6~→A2へ縦横替えで）'!HN222="","",'⑤案件貼り付けシート(E6~→A2へ縦横替えで）'!HN222),"")</f>
        <v/>
      </c>
      <c r="FZ226" s="154" t="str">
        <f>IF('⑤案件貼り付けシート(E6~→A2へ縦横替えで）'!$HI222="固定",IF('⑤案件貼り付けシート(E6~→A2へ縦横替えで）'!HO222="","",'⑤案件貼り付けシート(E6~→A2へ縦横替えで）'!HO222),"")</f>
        <v/>
      </c>
      <c r="GA226" s="7" t="str">
        <f>IF('⑤案件貼り付けシート(E6~→A2へ縦横替えで）'!$HI222="固定",IF('⑤案件貼り付けシート(E6~→A2へ縦横替えで）'!HP222="","",'⑤案件貼り付けシート(E6~→A2へ縦横替えで）'!HP222),"")</f>
        <v/>
      </c>
      <c r="GB226" s="7" t="str">
        <f>IF('⑤案件貼り付けシート(E6~→A2へ縦横替えで）'!HQ222="","",'⑤案件貼り付けシート(E6~→A2へ縦横替えで）'!HQ222)</f>
        <v/>
      </c>
      <c r="GC226" s="7" t="str">
        <f>IF('⑤案件貼り付けシート(E6~→A2へ縦横替えで）'!HR222="","",'⑤案件貼り付けシート(E6~→A2へ縦横替えで）'!HR222)</f>
        <v/>
      </c>
      <c r="GD226" s="7" t="str">
        <f>IF('⑤案件貼り付けシート(E6~→A2へ縦横替えで）'!HS222="","",'⑤案件貼り付けシート(E6~→A2へ縦横替えで）'!HS222)</f>
        <v/>
      </c>
      <c r="GE226" s="7"/>
      <c r="GF226" s="7"/>
      <c r="GG226" s="7"/>
      <c r="GH226" s="7"/>
      <c r="GI226" s="7"/>
      <c r="GJ226" s="7"/>
      <c r="GK226" s="7"/>
      <c r="GL226" s="7"/>
      <c r="GM226" s="48"/>
      <c r="GN226" s="7"/>
      <c r="GO226" s="7"/>
      <c r="GP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3"/>
      <c r="AS227" s="7"/>
      <c r="AT227" s="7"/>
      <c r="AU227" s="7"/>
      <c r="AV227" s="7"/>
      <c r="AW227" s="7"/>
      <c r="AX227" s="7"/>
      <c r="AY227" s="7"/>
      <c r="AZ227" s="7"/>
      <c r="BA227" s="7"/>
      <c r="BB227" s="7"/>
      <c r="BC227" s="7"/>
      <c r="BD227" s="7"/>
      <c r="BE227" s="154"/>
      <c r="BF227" s="154"/>
      <c r="BG227" s="7"/>
      <c r="BH227" s="154"/>
      <c r="BI227" s="154"/>
      <c r="BJ227" s="154"/>
      <c r="BK227" s="154"/>
      <c r="BL227" s="154"/>
      <c r="BM227" s="154"/>
      <c r="BN227" s="7"/>
      <c r="BO227" s="7"/>
      <c r="BP227" s="7"/>
      <c r="BQ227" s="7"/>
      <c r="BR227" s="154"/>
      <c r="BS227" s="154"/>
      <c r="BT227" s="7"/>
      <c r="BU227" s="154"/>
      <c r="BV227" s="154"/>
      <c r="BW227" s="154"/>
      <c r="BX227" s="154"/>
      <c r="BY227" s="154"/>
      <c r="BZ227" s="154"/>
      <c r="CA227" s="7"/>
      <c r="CB227" s="7"/>
      <c r="CC227" s="7"/>
      <c r="CD227" s="7"/>
      <c r="CE227" s="154"/>
      <c r="CF227" s="154"/>
      <c r="CG227" s="7"/>
      <c r="CH227" s="154"/>
      <c r="CI227" s="154"/>
      <c r="CJ227" s="154"/>
      <c r="CK227" s="154"/>
      <c r="CL227" s="154"/>
      <c r="CM227" s="154"/>
      <c r="CN227" s="7"/>
      <c r="CO227" s="7"/>
      <c r="CP227" s="7"/>
      <c r="CQ227" s="7"/>
      <c r="CR227" s="154"/>
      <c r="CS227" s="154"/>
      <c r="CT227" s="7"/>
      <c r="CU227" s="154"/>
      <c r="CV227" s="154"/>
      <c r="CW227" s="154"/>
      <c r="CX227" s="154"/>
      <c r="CY227" s="154"/>
      <c r="CZ227" s="154"/>
      <c r="DA227" s="7"/>
      <c r="DB227" s="7"/>
      <c r="DC227" s="7"/>
      <c r="DD227" s="7"/>
      <c r="DE227" s="154"/>
      <c r="DF227" s="154"/>
      <c r="DG227" s="7"/>
      <c r="DH227" s="154"/>
      <c r="DI227" s="154"/>
      <c r="DJ227" s="154"/>
      <c r="DK227" s="154"/>
      <c r="DL227" s="154"/>
      <c r="DM227" s="154"/>
      <c r="DN227" s="7"/>
      <c r="DO227" s="7"/>
      <c r="DP227" s="7"/>
      <c r="DQ227" s="7"/>
      <c r="DR227" s="154" t="str">
        <f>IF('⑤案件貼り付けシート(E6~→A2へ縦横替えで）'!FC223="","",'⑤案件貼り付けシート(E6~→A2へ縦横替えで）'!FC223)</f>
        <v/>
      </c>
      <c r="DS227" s="154" t="str">
        <f>IF('⑤案件貼り付けシート(E6~→A2へ縦横替えで）'!FD223="","",'⑤案件貼り付けシート(E6~→A2へ縦横替えで）'!FD223)</f>
        <v/>
      </c>
      <c r="DT227" s="7" t="str" cm="1">
        <f t="array" ref="DT227">IF('⑤案件貼り付けシート(E6~→A2へ縦横替えで）'!FE223="","",_xlfn.IFS('⑤案件貼り付けシート(E6~→A2へ縦横替えで）'!FE223="固定",1,'⑤案件貼り付けシート(E6~→A2へ縦横替えで）'!FE223="流動",2,'⑤案件貼り付けシート(E6~→A2へ縦横替えで）'!FE223="対象外",""))</f>
        <v/>
      </c>
      <c r="DU227" s="154" t="str">
        <f>IF('⑤案件貼り付けシート(E6~→A2へ縦横替えで）'!$FE223="固定",IF('⑤案件貼り付けシート(E6~→A2へ縦横替えで）'!FF223="","",'⑤案件貼り付けシート(E6~→A2へ縦横替えで）'!FF223),"")</f>
        <v/>
      </c>
      <c r="DV227" s="154" t="str">
        <f>IF('⑤案件貼り付けシート(E6~→A2へ縦横替えで）'!$FE223="固定",IF('⑤案件貼り付けシート(E6~→A2へ縦横替えで）'!FG223="","",'⑤案件貼り付けシート(E6~→A2へ縦横替えで）'!FG223),"")</f>
        <v/>
      </c>
      <c r="DW227" s="154" t="str">
        <f>IF('⑤案件貼り付けシート(E6~→A2へ縦横替えで）'!$FE223="固定",IF('⑤案件貼り付けシート(E6~→A2へ縦横替えで）'!FH223="","",'⑤案件貼り付けシート(E6~→A2へ縦横替えで）'!FH223),"")</f>
        <v/>
      </c>
      <c r="DX227" s="154" t="str">
        <f>IF('⑤案件貼り付けシート(E6~→A2へ縦横替えで）'!$FE223="固定",IF('⑤案件貼り付けシート(E6~→A2へ縦横替えで）'!FI223="","",'⑤案件貼り付けシート(E6~→A2へ縦横替えで）'!FI223),"")</f>
        <v/>
      </c>
      <c r="DY227" s="154" t="str">
        <f>IF('⑤案件貼り付けシート(E6~→A2へ縦横替えで）'!$FE223="固定",IF('⑤案件貼り付けシート(E6~→A2へ縦横替えで）'!FJ223="","",'⑤案件貼り付けシート(E6~→A2へ縦横替えで）'!FJ223),"")</f>
        <v/>
      </c>
      <c r="DZ227" s="154" t="str">
        <f>IF('⑤案件貼り付けシート(E6~→A2へ縦横替えで）'!$FE223="固定",IF('⑤案件貼り付けシート(E6~→A2へ縦横替えで）'!FK223="","",'⑤案件貼り付けシート(E6~→A2へ縦横替えで）'!FK223),"")</f>
        <v/>
      </c>
      <c r="EA227" s="7" t="str">
        <f>IF('⑤案件貼り付けシート(E6~→A2へ縦横替えで）'!$FE223="固定",IF('⑤案件貼り付けシート(E6~→A2へ縦横替えで）'!FL223="","",'⑤案件貼り付けシート(E6~→A2へ縦横替えで）'!FL223),"")</f>
        <v/>
      </c>
      <c r="EB227" s="7" t="str">
        <f>IF('⑤案件貼り付けシート(E6~→A2へ縦横替えで）'!FM223="","",'⑤案件貼り付けシート(E6~→A2へ縦横替えで）'!FM223)</f>
        <v/>
      </c>
      <c r="EC227" s="7" t="str">
        <f>IF('⑤案件貼り付けシート(E6~→A2へ縦横替えで）'!FN223="","",'⑤案件貼り付けシート(E6~→A2へ縦横替えで）'!FN223)</f>
        <v/>
      </c>
      <c r="ED227" s="7" t="str">
        <f>IF('⑤案件貼り付けシート(E6~→A2へ縦横替えで）'!FO223="","",'⑤案件貼り付けシート(E6~→A2へ縦横替えで）'!FO223)</f>
        <v/>
      </c>
      <c r="EE227" s="154" t="str">
        <f>IF('⑤案件貼り付けシート(E6~→A2へ縦横替えで）'!FQ223="","",'⑤案件貼り付けシート(E6~→A2へ縦横替えで）'!FQ223)</f>
        <v/>
      </c>
      <c r="EF227" s="154" t="str">
        <f>IF('⑤案件貼り付けシート(E6~→A2へ縦横替えで）'!FR223="","",'⑤案件貼り付けシート(E6~→A2へ縦横替えで）'!FR223)</f>
        <v/>
      </c>
      <c r="EG227" s="7" t="str" cm="1">
        <f t="array" ref="EG227">IF('⑤案件貼り付けシート(E6~→A2へ縦横替えで）'!FS223="","",_xlfn.IFS('⑤案件貼り付けシート(E6~→A2へ縦横替えで）'!FS223="固定",1,'⑤案件貼り付けシート(E6~→A2へ縦横替えで）'!FS223="流動",2,'⑤案件貼り付けシート(E6~→A2へ縦横替えで）'!FS223="対象外",""))</f>
        <v/>
      </c>
      <c r="EH227" s="154" t="str">
        <f>IF('⑤案件貼り付けシート(E6~→A2へ縦横替えで）'!$FS223="固定",IF('⑤案件貼り付けシート(E6~→A2へ縦横替えで）'!FT223="","",'⑤案件貼り付けシート(E6~→A2へ縦横替えで）'!FT223),"")</f>
        <v/>
      </c>
      <c r="EI227" s="154" t="str">
        <f>IF('⑤案件貼り付けシート(E6~→A2へ縦横替えで）'!$FS223="固定",IF('⑤案件貼り付けシート(E6~→A2へ縦横替えで）'!FU223="","",'⑤案件貼り付けシート(E6~→A2へ縦横替えで）'!FU223),"")</f>
        <v/>
      </c>
      <c r="EJ227" s="154" t="str">
        <f>IF('⑤案件貼り付けシート(E6~→A2へ縦横替えで）'!$FS223="固定",IF('⑤案件貼り付けシート(E6~→A2へ縦横替えで）'!FV223="","",'⑤案件貼り付けシート(E6~→A2へ縦横替えで）'!FV223),"")</f>
        <v/>
      </c>
      <c r="EK227" s="154" t="str">
        <f>IF('⑤案件貼り付けシート(E6~→A2へ縦横替えで）'!$FS223="固定",IF('⑤案件貼り付けシート(E6~→A2へ縦横替えで）'!FW223="","",'⑤案件貼り付けシート(E6~→A2へ縦横替えで）'!FW223),"")</f>
        <v/>
      </c>
      <c r="EL227" s="154" t="str">
        <f>IF('⑤案件貼り付けシート(E6~→A2へ縦横替えで）'!$FS223="固定",IF('⑤案件貼り付けシート(E6~→A2へ縦横替えで）'!FX223="","",'⑤案件貼り付けシート(E6~→A2へ縦横替えで）'!FX223),"")</f>
        <v/>
      </c>
      <c r="EM227" s="154" t="str">
        <f>IF('⑤案件貼り付けシート(E6~→A2へ縦横替えで）'!$FS223="固定",IF('⑤案件貼り付けシート(E6~→A2へ縦横替えで）'!FY223="","",'⑤案件貼り付けシート(E6~→A2へ縦横替えで）'!FY223),"")</f>
        <v/>
      </c>
      <c r="EN227" s="7" t="str">
        <f>IF('⑤案件貼り付けシート(E6~→A2へ縦横替えで）'!$FS223="固定",IF('⑤案件貼り付けシート(E6~→A2へ縦横替えで）'!FZ223="","",'⑤案件貼り付けシート(E6~→A2へ縦横替えで）'!FZ223),"")</f>
        <v/>
      </c>
      <c r="EO227" s="7" t="str">
        <f>IF('⑤案件貼り付けシート(E6~→A2へ縦横替えで）'!GA223="","",'⑤案件貼り付けシート(E6~→A2へ縦横替えで）'!GA223)</f>
        <v/>
      </c>
      <c r="EP227" s="7" t="str">
        <f>IF('⑤案件貼り付けシート(E6~→A2へ縦横替えで）'!GB223="","",'⑤案件貼り付けシート(E6~→A2へ縦横替えで）'!GB223)</f>
        <v/>
      </c>
      <c r="EQ227" s="7" t="str">
        <f>IF('⑤案件貼り付けシート(E6~→A2へ縦横替えで）'!GC223="","",'⑤案件貼り付けシート(E6~→A2へ縦横替えで）'!GC223)</f>
        <v/>
      </c>
      <c r="ER227" s="154" t="str">
        <f>IF('⑤案件貼り付けシート(E6~→A2へ縦横替えで）'!GE223="","",'⑤案件貼り付けシート(E6~→A2へ縦横替えで）'!GE223)</f>
        <v/>
      </c>
      <c r="ES227" s="154" t="str">
        <f>IF('⑤案件貼り付けシート(E6~→A2へ縦横替えで）'!GF223="","",'⑤案件貼り付けシート(E6~→A2へ縦横替えで）'!GF223)</f>
        <v/>
      </c>
      <c r="ET227" s="7" t="str" cm="1">
        <f t="array" ref="ET227">IF('⑤案件貼り付けシート(E6~→A2へ縦横替えで）'!GG223="","",_xlfn.IFS('⑤案件貼り付けシート(E6~→A2へ縦横替えで）'!GG223="固定",1,'⑤案件貼り付けシート(E6~→A2へ縦横替えで）'!GG223="流動",2,'⑤案件貼り付けシート(E6~→A2へ縦横替えで）'!GG223="対象外",""))</f>
        <v/>
      </c>
      <c r="EU227" s="154" t="str">
        <f>IF('⑤案件貼り付けシート(E6~→A2へ縦横替えで）'!$GG223="固定",IF('⑤案件貼り付けシート(E6~→A2へ縦横替えで）'!GH223="","",'⑤案件貼り付けシート(E6~→A2へ縦横替えで）'!GH223),"")</f>
        <v/>
      </c>
      <c r="EV227" s="154" t="str">
        <f>IF('⑤案件貼り付けシート(E6~→A2へ縦横替えで）'!$GG223="固定",IF('⑤案件貼り付けシート(E6~→A2へ縦横替えで）'!GI223="","",'⑤案件貼り付けシート(E6~→A2へ縦横替えで）'!GI223),"")</f>
        <v/>
      </c>
      <c r="EW227" s="154" t="str">
        <f>IF('⑤案件貼り付けシート(E6~→A2へ縦横替えで）'!$GG223="固定",IF('⑤案件貼り付けシート(E6~→A2へ縦横替えで）'!GJ223="","",'⑤案件貼り付けシート(E6~→A2へ縦横替えで）'!GJ223),"")</f>
        <v/>
      </c>
      <c r="EX227" s="154" t="str">
        <f>IF('⑤案件貼り付けシート(E6~→A2へ縦横替えで）'!$GG223="固定",IF('⑤案件貼り付けシート(E6~→A2へ縦横替えで）'!GK223="","",'⑤案件貼り付けシート(E6~→A2へ縦横替えで）'!GK223),"")</f>
        <v/>
      </c>
      <c r="EY227" s="154" t="str">
        <f>IF('⑤案件貼り付けシート(E6~→A2へ縦横替えで）'!$GG223="固定",IF('⑤案件貼り付けシート(E6~→A2へ縦横替えで）'!GL223="","",'⑤案件貼り付けシート(E6~→A2へ縦横替えで）'!GL223),"")</f>
        <v/>
      </c>
      <c r="EZ227" s="154" t="str">
        <f>IF('⑤案件貼り付けシート(E6~→A2へ縦横替えで）'!$GG223="固定",IF('⑤案件貼り付けシート(E6~→A2へ縦横替えで）'!GM223="","",'⑤案件貼り付けシート(E6~→A2へ縦横替えで）'!GM223),"")</f>
        <v/>
      </c>
      <c r="FA227" s="7" t="str">
        <f>IF('⑤案件貼り付けシート(E6~→A2へ縦横替えで）'!$GG223="固定",IF('⑤案件貼り付けシート(E6~→A2へ縦横替えで）'!GN223="","",'⑤案件貼り付けシート(E6~→A2へ縦横替えで）'!GN223),"")</f>
        <v/>
      </c>
      <c r="FB227" s="7" t="str">
        <f>IF('⑤案件貼り付けシート(E6~→A2へ縦横替えで）'!GO223="","",'⑤案件貼り付けシート(E6~→A2へ縦横替えで）'!GO223)</f>
        <v/>
      </c>
      <c r="FC227" s="7" t="str">
        <f>IF('⑤案件貼り付けシート(E6~→A2へ縦横替えで）'!GP223="","",'⑤案件貼り付けシート(E6~→A2へ縦横替えで）'!GP223)</f>
        <v/>
      </c>
      <c r="FD227" s="7" t="str">
        <f>IF('⑤案件貼り付けシート(E6~→A2へ縦横替えで）'!GQ223="","",'⑤案件貼り付けシート(E6~→A2へ縦横替えで）'!GQ223)</f>
        <v/>
      </c>
      <c r="FE227" s="154" t="str">
        <f>IF('⑤案件貼り付けシート(E6~→A2へ縦横替えで）'!GS223="","",'⑤案件貼り付けシート(E6~→A2へ縦横替えで）'!GS223)</f>
        <v/>
      </c>
      <c r="FF227" s="154" t="str">
        <f>IF('⑤案件貼り付けシート(E6~→A2へ縦横替えで）'!GT223="","",'⑤案件貼り付けシート(E6~→A2へ縦横替えで）'!GT223)</f>
        <v/>
      </c>
      <c r="FG227" s="7" t="str" cm="1">
        <f t="array" ref="FG227">IF('⑤案件貼り付けシート(E6~→A2へ縦横替えで）'!GU223="","",_xlfn.IFS('⑤案件貼り付けシート(E6~→A2へ縦横替えで）'!GU223="固定",1,'⑤案件貼り付けシート(E6~→A2へ縦横替えで）'!GU223="流動",2,'⑤案件貼り付けシート(E6~→A2へ縦横替えで）'!GU223="対象外",""))</f>
        <v/>
      </c>
      <c r="FH227" s="154" t="str">
        <f>IF('⑤案件貼り付けシート(E6~→A2へ縦横替えで）'!$GU223="固定",IF('⑤案件貼り付けシート(E6~→A2へ縦横替えで）'!GV223="","",'⑤案件貼り付けシート(E6~→A2へ縦横替えで）'!GV223),"")</f>
        <v/>
      </c>
      <c r="FI227" s="154" t="str">
        <f>IF('⑤案件貼り付けシート(E6~→A2へ縦横替えで）'!$GU223="固定",IF('⑤案件貼り付けシート(E6~→A2へ縦横替えで）'!GW223="","",'⑤案件貼り付けシート(E6~→A2へ縦横替えで）'!GW223),"")</f>
        <v/>
      </c>
      <c r="FJ227" s="154" t="str">
        <f>IF('⑤案件貼り付けシート(E6~→A2へ縦横替えで）'!$GU223="固定",IF('⑤案件貼り付けシート(E6~→A2へ縦横替えで）'!GX223="","",'⑤案件貼り付けシート(E6~→A2へ縦横替えで）'!GX223),"")</f>
        <v/>
      </c>
      <c r="FK227" s="154" t="str">
        <f>IF('⑤案件貼り付けシート(E6~→A2へ縦横替えで）'!$GU223="固定",IF('⑤案件貼り付けシート(E6~→A2へ縦横替えで）'!GY223="","",'⑤案件貼り付けシート(E6~→A2へ縦横替えで）'!GY223),"")</f>
        <v/>
      </c>
      <c r="FL227" s="154" t="str">
        <f>IF('⑤案件貼り付けシート(E6~→A2へ縦横替えで）'!$GU223="固定",IF('⑤案件貼り付けシート(E6~→A2へ縦横替えで）'!GZ223="","",'⑤案件貼り付けシート(E6~→A2へ縦横替えで）'!GZ223),"")</f>
        <v/>
      </c>
      <c r="FM227" s="154" t="str">
        <f>IF('⑤案件貼り付けシート(E6~→A2へ縦横替えで）'!$GU223="固定",IF('⑤案件貼り付けシート(E6~→A2へ縦横替えで）'!HA223="","",'⑤案件貼り付けシート(E6~→A2へ縦横替えで）'!HA223),"")</f>
        <v/>
      </c>
      <c r="FN227" s="7" t="str">
        <f>IF('⑤案件貼り付けシート(E6~→A2へ縦横替えで）'!$GU223="固定",IF('⑤案件貼り付けシート(E6~→A2へ縦横替えで）'!HB223="","",'⑤案件貼り付けシート(E6~→A2へ縦横替えで）'!HB223),"")</f>
        <v/>
      </c>
      <c r="FO227" s="7" t="str">
        <f>IF('⑤案件貼り付けシート(E6~→A2へ縦横替えで）'!HC223="","",'⑤案件貼り付けシート(E6~→A2へ縦横替えで）'!HC223)</f>
        <v/>
      </c>
      <c r="FP227" s="7" t="str">
        <f>IF('⑤案件貼り付けシート(E6~→A2へ縦横替えで）'!HD223="","",'⑤案件貼り付けシート(E6~→A2へ縦横替えで）'!HD223)</f>
        <v/>
      </c>
      <c r="FQ227" s="7" t="str">
        <f>IF('⑤案件貼り付けシート(E6~→A2へ縦横替えで）'!HE223="","",'⑤案件貼り付けシート(E6~→A2へ縦横替えで）'!HE223)</f>
        <v/>
      </c>
      <c r="FR227" s="154" t="str">
        <f>IF('⑤案件貼り付けシート(E6~→A2へ縦横替えで）'!HG223="","",'⑤案件貼り付けシート(E6~→A2へ縦横替えで）'!HG223)</f>
        <v/>
      </c>
      <c r="FS227" s="154" t="str">
        <f>IF('⑤案件貼り付けシート(E6~→A2へ縦横替えで）'!HH223="","",'⑤案件貼り付けシート(E6~→A2へ縦横替えで）'!HH223)</f>
        <v/>
      </c>
      <c r="FT227" s="7" t="str" cm="1">
        <f t="array" ref="FT227">IF('⑤案件貼り付けシート(E6~→A2へ縦横替えで）'!HI223="","",_xlfn.IFS('⑤案件貼り付けシート(E6~→A2へ縦横替えで）'!HI223="固定",1,'⑤案件貼り付けシート(E6~→A2へ縦横替えで）'!HI223="流動",2,'⑤案件貼り付けシート(E6~→A2へ縦横替えで）'!HI223="対象外",""))</f>
        <v/>
      </c>
      <c r="FU227" s="154" t="str">
        <f>IF('⑤案件貼り付けシート(E6~→A2へ縦横替えで）'!$HI223="固定",IF('⑤案件貼り付けシート(E6~→A2へ縦横替えで）'!HJ223="","",'⑤案件貼り付けシート(E6~→A2へ縦横替えで）'!HJ223),"")</f>
        <v/>
      </c>
      <c r="FV227" s="154" t="str">
        <f>IF('⑤案件貼り付けシート(E6~→A2へ縦横替えで）'!$HI223="固定",IF('⑤案件貼り付けシート(E6~→A2へ縦横替えで）'!HK223="","",'⑤案件貼り付けシート(E6~→A2へ縦横替えで）'!HK223),"")</f>
        <v/>
      </c>
      <c r="FW227" s="154" t="str">
        <f>IF('⑤案件貼り付けシート(E6~→A2へ縦横替えで）'!$HI223="固定",IF('⑤案件貼り付けシート(E6~→A2へ縦横替えで）'!HL223="","",'⑤案件貼り付けシート(E6~→A2へ縦横替えで）'!HL223),"")</f>
        <v/>
      </c>
      <c r="FX227" s="154" t="str">
        <f>IF('⑤案件貼り付けシート(E6~→A2へ縦横替えで）'!$HI223="固定",IF('⑤案件貼り付けシート(E6~→A2へ縦横替えで）'!HM223="","",'⑤案件貼り付けシート(E6~→A2へ縦横替えで）'!HM223),"")</f>
        <v/>
      </c>
      <c r="FY227" s="154" t="str">
        <f>IF('⑤案件貼り付けシート(E6~→A2へ縦横替えで）'!$HI223="固定",IF('⑤案件貼り付けシート(E6~→A2へ縦横替えで）'!HN223="","",'⑤案件貼り付けシート(E6~→A2へ縦横替えで）'!HN223),"")</f>
        <v/>
      </c>
      <c r="FZ227" s="154" t="str">
        <f>IF('⑤案件貼り付けシート(E6~→A2へ縦横替えで）'!$HI223="固定",IF('⑤案件貼り付けシート(E6~→A2へ縦横替えで）'!HO223="","",'⑤案件貼り付けシート(E6~→A2へ縦横替えで）'!HO223),"")</f>
        <v/>
      </c>
      <c r="GA227" s="7" t="str">
        <f>IF('⑤案件貼り付けシート(E6~→A2へ縦横替えで）'!$HI223="固定",IF('⑤案件貼り付けシート(E6~→A2へ縦横替えで）'!HP223="","",'⑤案件貼り付けシート(E6~→A2へ縦横替えで）'!HP223),"")</f>
        <v/>
      </c>
      <c r="GB227" s="7" t="str">
        <f>IF('⑤案件貼り付けシート(E6~→A2へ縦横替えで）'!HQ223="","",'⑤案件貼り付けシート(E6~→A2へ縦横替えで）'!HQ223)</f>
        <v/>
      </c>
      <c r="GC227" s="7" t="str">
        <f>IF('⑤案件貼り付けシート(E6~→A2へ縦横替えで）'!HR223="","",'⑤案件貼り付けシート(E6~→A2へ縦横替えで）'!HR223)</f>
        <v/>
      </c>
      <c r="GD227" s="7" t="str">
        <f>IF('⑤案件貼り付けシート(E6~→A2へ縦横替えで）'!HS223="","",'⑤案件貼り付けシート(E6~→A2へ縦横替えで）'!HS223)</f>
        <v/>
      </c>
      <c r="GE227" s="7"/>
      <c r="GF227" s="7"/>
      <c r="GG227" s="7"/>
      <c r="GH227" s="7"/>
      <c r="GI227" s="7"/>
      <c r="GJ227" s="7"/>
      <c r="GK227" s="7"/>
      <c r="GL227" s="7"/>
      <c r="GM227" s="48"/>
      <c r="GN227" s="7"/>
      <c r="GO227" s="7"/>
      <c r="GP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3"/>
      <c r="AS228" s="7"/>
      <c r="AT228" s="7"/>
      <c r="AU228" s="7"/>
      <c r="AV228" s="7"/>
      <c r="AW228" s="7"/>
      <c r="AX228" s="7"/>
      <c r="AY228" s="7"/>
      <c r="AZ228" s="7"/>
      <c r="BA228" s="7"/>
      <c r="BB228" s="7"/>
      <c r="BC228" s="7"/>
      <c r="BD228" s="7"/>
      <c r="BE228" s="154"/>
      <c r="BF228" s="154"/>
      <c r="BG228" s="7"/>
      <c r="BH228" s="154"/>
      <c r="BI228" s="154"/>
      <c r="BJ228" s="154"/>
      <c r="BK228" s="154"/>
      <c r="BL228" s="154"/>
      <c r="BM228" s="154"/>
      <c r="BN228" s="7"/>
      <c r="BO228" s="7"/>
      <c r="BP228" s="7"/>
      <c r="BQ228" s="7"/>
      <c r="BR228" s="154"/>
      <c r="BS228" s="154"/>
      <c r="BT228" s="7"/>
      <c r="BU228" s="154"/>
      <c r="BV228" s="154"/>
      <c r="BW228" s="154"/>
      <c r="BX228" s="154"/>
      <c r="BY228" s="154"/>
      <c r="BZ228" s="154"/>
      <c r="CA228" s="7"/>
      <c r="CB228" s="7"/>
      <c r="CC228" s="7"/>
      <c r="CD228" s="7"/>
      <c r="CE228" s="154"/>
      <c r="CF228" s="154"/>
      <c r="CG228" s="7"/>
      <c r="CH228" s="154"/>
      <c r="CI228" s="154"/>
      <c r="CJ228" s="154"/>
      <c r="CK228" s="154"/>
      <c r="CL228" s="154"/>
      <c r="CM228" s="154"/>
      <c r="CN228" s="7"/>
      <c r="CO228" s="7"/>
      <c r="CP228" s="7"/>
      <c r="CQ228" s="7"/>
      <c r="CR228" s="154"/>
      <c r="CS228" s="154"/>
      <c r="CT228" s="7"/>
      <c r="CU228" s="154"/>
      <c r="CV228" s="154"/>
      <c r="CW228" s="154"/>
      <c r="CX228" s="154"/>
      <c r="CY228" s="154"/>
      <c r="CZ228" s="154"/>
      <c r="DA228" s="7"/>
      <c r="DB228" s="7"/>
      <c r="DC228" s="7"/>
      <c r="DD228" s="7"/>
      <c r="DE228" s="154"/>
      <c r="DF228" s="154"/>
      <c r="DG228" s="7"/>
      <c r="DH228" s="154"/>
      <c r="DI228" s="154"/>
      <c r="DJ228" s="154"/>
      <c r="DK228" s="154"/>
      <c r="DL228" s="154"/>
      <c r="DM228" s="154"/>
      <c r="DN228" s="7"/>
      <c r="DO228" s="7"/>
      <c r="DP228" s="7"/>
      <c r="DQ228" s="7"/>
      <c r="DR228" s="154" t="str">
        <f>IF('⑤案件貼り付けシート(E6~→A2へ縦横替えで）'!FC224="","",'⑤案件貼り付けシート(E6~→A2へ縦横替えで）'!FC224)</f>
        <v/>
      </c>
      <c r="DS228" s="154" t="str">
        <f>IF('⑤案件貼り付けシート(E6~→A2へ縦横替えで）'!FD224="","",'⑤案件貼り付けシート(E6~→A2へ縦横替えで）'!FD224)</f>
        <v/>
      </c>
      <c r="DT228" s="7" t="str" cm="1">
        <f t="array" ref="DT228">IF('⑤案件貼り付けシート(E6~→A2へ縦横替えで）'!FE224="","",_xlfn.IFS('⑤案件貼り付けシート(E6~→A2へ縦横替えで）'!FE224="固定",1,'⑤案件貼り付けシート(E6~→A2へ縦横替えで）'!FE224="流動",2,'⑤案件貼り付けシート(E6~→A2へ縦横替えで）'!FE224="対象外",""))</f>
        <v/>
      </c>
      <c r="DU228" s="154" t="str">
        <f>IF('⑤案件貼り付けシート(E6~→A2へ縦横替えで）'!$FE224="固定",IF('⑤案件貼り付けシート(E6~→A2へ縦横替えで）'!FF224="","",'⑤案件貼り付けシート(E6~→A2へ縦横替えで）'!FF224),"")</f>
        <v/>
      </c>
      <c r="DV228" s="154" t="str">
        <f>IF('⑤案件貼り付けシート(E6~→A2へ縦横替えで）'!$FE224="固定",IF('⑤案件貼り付けシート(E6~→A2へ縦横替えで）'!FG224="","",'⑤案件貼り付けシート(E6~→A2へ縦横替えで）'!FG224),"")</f>
        <v/>
      </c>
      <c r="DW228" s="154" t="str">
        <f>IF('⑤案件貼り付けシート(E6~→A2へ縦横替えで）'!$FE224="固定",IF('⑤案件貼り付けシート(E6~→A2へ縦横替えで）'!FH224="","",'⑤案件貼り付けシート(E6~→A2へ縦横替えで）'!FH224),"")</f>
        <v/>
      </c>
      <c r="DX228" s="154" t="str">
        <f>IF('⑤案件貼り付けシート(E6~→A2へ縦横替えで）'!$FE224="固定",IF('⑤案件貼り付けシート(E6~→A2へ縦横替えで）'!FI224="","",'⑤案件貼り付けシート(E6~→A2へ縦横替えで）'!FI224),"")</f>
        <v/>
      </c>
      <c r="DY228" s="154" t="str">
        <f>IF('⑤案件貼り付けシート(E6~→A2へ縦横替えで）'!$FE224="固定",IF('⑤案件貼り付けシート(E6~→A2へ縦横替えで）'!FJ224="","",'⑤案件貼り付けシート(E6~→A2へ縦横替えで）'!FJ224),"")</f>
        <v/>
      </c>
      <c r="DZ228" s="154" t="str">
        <f>IF('⑤案件貼り付けシート(E6~→A2へ縦横替えで）'!$FE224="固定",IF('⑤案件貼り付けシート(E6~→A2へ縦横替えで）'!FK224="","",'⑤案件貼り付けシート(E6~→A2へ縦横替えで）'!FK224),"")</f>
        <v/>
      </c>
      <c r="EA228" s="7" t="str">
        <f>IF('⑤案件貼り付けシート(E6~→A2へ縦横替えで）'!$FE224="固定",IF('⑤案件貼り付けシート(E6~→A2へ縦横替えで）'!FL224="","",'⑤案件貼り付けシート(E6~→A2へ縦横替えで）'!FL224),"")</f>
        <v/>
      </c>
      <c r="EB228" s="7" t="str">
        <f>IF('⑤案件貼り付けシート(E6~→A2へ縦横替えで）'!FM224="","",'⑤案件貼り付けシート(E6~→A2へ縦横替えで）'!FM224)</f>
        <v/>
      </c>
      <c r="EC228" s="7" t="str">
        <f>IF('⑤案件貼り付けシート(E6~→A2へ縦横替えで）'!FN224="","",'⑤案件貼り付けシート(E6~→A2へ縦横替えで）'!FN224)</f>
        <v/>
      </c>
      <c r="ED228" s="7" t="str">
        <f>IF('⑤案件貼り付けシート(E6~→A2へ縦横替えで）'!FO224="","",'⑤案件貼り付けシート(E6~→A2へ縦横替えで）'!FO224)</f>
        <v/>
      </c>
      <c r="EE228" s="154" t="str">
        <f>IF('⑤案件貼り付けシート(E6~→A2へ縦横替えで）'!FQ224="","",'⑤案件貼り付けシート(E6~→A2へ縦横替えで）'!FQ224)</f>
        <v/>
      </c>
      <c r="EF228" s="154" t="str">
        <f>IF('⑤案件貼り付けシート(E6~→A2へ縦横替えで）'!FR224="","",'⑤案件貼り付けシート(E6~→A2へ縦横替えで）'!FR224)</f>
        <v/>
      </c>
      <c r="EG228" s="7" t="str" cm="1">
        <f t="array" ref="EG228">IF('⑤案件貼り付けシート(E6~→A2へ縦横替えで）'!FS224="","",_xlfn.IFS('⑤案件貼り付けシート(E6~→A2へ縦横替えで）'!FS224="固定",1,'⑤案件貼り付けシート(E6~→A2へ縦横替えで）'!FS224="流動",2,'⑤案件貼り付けシート(E6~→A2へ縦横替えで）'!FS224="対象外",""))</f>
        <v/>
      </c>
      <c r="EH228" s="154" t="str">
        <f>IF('⑤案件貼り付けシート(E6~→A2へ縦横替えで）'!$FS224="固定",IF('⑤案件貼り付けシート(E6~→A2へ縦横替えで）'!FT224="","",'⑤案件貼り付けシート(E6~→A2へ縦横替えで）'!FT224),"")</f>
        <v/>
      </c>
      <c r="EI228" s="154" t="str">
        <f>IF('⑤案件貼り付けシート(E6~→A2へ縦横替えで）'!$FS224="固定",IF('⑤案件貼り付けシート(E6~→A2へ縦横替えで）'!FU224="","",'⑤案件貼り付けシート(E6~→A2へ縦横替えで）'!FU224),"")</f>
        <v/>
      </c>
      <c r="EJ228" s="154" t="str">
        <f>IF('⑤案件貼り付けシート(E6~→A2へ縦横替えで）'!$FS224="固定",IF('⑤案件貼り付けシート(E6~→A2へ縦横替えで）'!FV224="","",'⑤案件貼り付けシート(E6~→A2へ縦横替えで）'!FV224),"")</f>
        <v/>
      </c>
      <c r="EK228" s="154" t="str">
        <f>IF('⑤案件貼り付けシート(E6~→A2へ縦横替えで）'!$FS224="固定",IF('⑤案件貼り付けシート(E6~→A2へ縦横替えで）'!FW224="","",'⑤案件貼り付けシート(E6~→A2へ縦横替えで）'!FW224),"")</f>
        <v/>
      </c>
      <c r="EL228" s="154" t="str">
        <f>IF('⑤案件貼り付けシート(E6~→A2へ縦横替えで）'!$FS224="固定",IF('⑤案件貼り付けシート(E6~→A2へ縦横替えで）'!FX224="","",'⑤案件貼り付けシート(E6~→A2へ縦横替えで）'!FX224),"")</f>
        <v/>
      </c>
      <c r="EM228" s="154" t="str">
        <f>IF('⑤案件貼り付けシート(E6~→A2へ縦横替えで）'!$FS224="固定",IF('⑤案件貼り付けシート(E6~→A2へ縦横替えで）'!FY224="","",'⑤案件貼り付けシート(E6~→A2へ縦横替えで）'!FY224),"")</f>
        <v/>
      </c>
      <c r="EN228" s="7" t="str">
        <f>IF('⑤案件貼り付けシート(E6~→A2へ縦横替えで）'!$FS224="固定",IF('⑤案件貼り付けシート(E6~→A2へ縦横替えで）'!FZ224="","",'⑤案件貼り付けシート(E6~→A2へ縦横替えで）'!FZ224),"")</f>
        <v/>
      </c>
      <c r="EO228" s="7" t="str">
        <f>IF('⑤案件貼り付けシート(E6~→A2へ縦横替えで）'!GA224="","",'⑤案件貼り付けシート(E6~→A2へ縦横替えで）'!GA224)</f>
        <v/>
      </c>
      <c r="EP228" s="7" t="str">
        <f>IF('⑤案件貼り付けシート(E6~→A2へ縦横替えで）'!GB224="","",'⑤案件貼り付けシート(E6~→A2へ縦横替えで）'!GB224)</f>
        <v/>
      </c>
      <c r="EQ228" s="7" t="str">
        <f>IF('⑤案件貼り付けシート(E6~→A2へ縦横替えで）'!GC224="","",'⑤案件貼り付けシート(E6~→A2へ縦横替えで）'!GC224)</f>
        <v/>
      </c>
      <c r="ER228" s="154" t="str">
        <f>IF('⑤案件貼り付けシート(E6~→A2へ縦横替えで）'!GE224="","",'⑤案件貼り付けシート(E6~→A2へ縦横替えで）'!GE224)</f>
        <v/>
      </c>
      <c r="ES228" s="154" t="str">
        <f>IF('⑤案件貼り付けシート(E6~→A2へ縦横替えで）'!GF224="","",'⑤案件貼り付けシート(E6~→A2へ縦横替えで）'!GF224)</f>
        <v/>
      </c>
      <c r="ET228" s="7" t="str" cm="1">
        <f t="array" ref="ET228">IF('⑤案件貼り付けシート(E6~→A2へ縦横替えで）'!GG224="","",_xlfn.IFS('⑤案件貼り付けシート(E6~→A2へ縦横替えで）'!GG224="固定",1,'⑤案件貼り付けシート(E6~→A2へ縦横替えで）'!GG224="流動",2,'⑤案件貼り付けシート(E6~→A2へ縦横替えで）'!GG224="対象外",""))</f>
        <v/>
      </c>
      <c r="EU228" s="154" t="str">
        <f>IF('⑤案件貼り付けシート(E6~→A2へ縦横替えで）'!$GG224="固定",IF('⑤案件貼り付けシート(E6~→A2へ縦横替えで）'!GH224="","",'⑤案件貼り付けシート(E6~→A2へ縦横替えで）'!GH224),"")</f>
        <v/>
      </c>
      <c r="EV228" s="154" t="str">
        <f>IF('⑤案件貼り付けシート(E6~→A2へ縦横替えで）'!$GG224="固定",IF('⑤案件貼り付けシート(E6~→A2へ縦横替えで）'!GI224="","",'⑤案件貼り付けシート(E6~→A2へ縦横替えで）'!GI224),"")</f>
        <v/>
      </c>
      <c r="EW228" s="154" t="str">
        <f>IF('⑤案件貼り付けシート(E6~→A2へ縦横替えで）'!$GG224="固定",IF('⑤案件貼り付けシート(E6~→A2へ縦横替えで）'!GJ224="","",'⑤案件貼り付けシート(E6~→A2へ縦横替えで）'!GJ224),"")</f>
        <v/>
      </c>
      <c r="EX228" s="154" t="str">
        <f>IF('⑤案件貼り付けシート(E6~→A2へ縦横替えで）'!$GG224="固定",IF('⑤案件貼り付けシート(E6~→A2へ縦横替えで）'!GK224="","",'⑤案件貼り付けシート(E6~→A2へ縦横替えで）'!GK224),"")</f>
        <v/>
      </c>
      <c r="EY228" s="154" t="str">
        <f>IF('⑤案件貼り付けシート(E6~→A2へ縦横替えで）'!$GG224="固定",IF('⑤案件貼り付けシート(E6~→A2へ縦横替えで）'!GL224="","",'⑤案件貼り付けシート(E6~→A2へ縦横替えで）'!GL224),"")</f>
        <v/>
      </c>
      <c r="EZ228" s="154" t="str">
        <f>IF('⑤案件貼り付けシート(E6~→A2へ縦横替えで）'!$GG224="固定",IF('⑤案件貼り付けシート(E6~→A2へ縦横替えで）'!GM224="","",'⑤案件貼り付けシート(E6~→A2へ縦横替えで）'!GM224),"")</f>
        <v/>
      </c>
      <c r="FA228" s="7" t="str">
        <f>IF('⑤案件貼り付けシート(E6~→A2へ縦横替えで）'!$GG224="固定",IF('⑤案件貼り付けシート(E6~→A2へ縦横替えで）'!GN224="","",'⑤案件貼り付けシート(E6~→A2へ縦横替えで）'!GN224),"")</f>
        <v/>
      </c>
      <c r="FB228" s="7" t="str">
        <f>IF('⑤案件貼り付けシート(E6~→A2へ縦横替えで）'!GO224="","",'⑤案件貼り付けシート(E6~→A2へ縦横替えで）'!GO224)</f>
        <v/>
      </c>
      <c r="FC228" s="7" t="str">
        <f>IF('⑤案件貼り付けシート(E6~→A2へ縦横替えで）'!GP224="","",'⑤案件貼り付けシート(E6~→A2へ縦横替えで）'!GP224)</f>
        <v/>
      </c>
      <c r="FD228" s="7" t="str">
        <f>IF('⑤案件貼り付けシート(E6~→A2へ縦横替えで）'!GQ224="","",'⑤案件貼り付けシート(E6~→A2へ縦横替えで）'!GQ224)</f>
        <v/>
      </c>
      <c r="FE228" s="154" t="str">
        <f>IF('⑤案件貼り付けシート(E6~→A2へ縦横替えで）'!GS224="","",'⑤案件貼り付けシート(E6~→A2へ縦横替えで）'!GS224)</f>
        <v/>
      </c>
      <c r="FF228" s="154" t="str">
        <f>IF('⑤案件貼り付けシート(E6~→A2へ縦横替えで）'!GT224="","",'⑤案件貼り付けシート(E6~→A2へ縦横替えで）'!GT224)</f>
        <v/>
      </c>
      <c r="FG228" s="7" t="str" cm="1">
        <f t="array" ref="FG228">IF('⑤案件貼り付けシート(E6~→A2へ縦横替えで）'!GU224="","",_xlfn.IFS('⑤案件貼り付けシート(E6~→A2へ縦横替えで）'!GU224="固定",1,'⑤案件貼り付けシート(E6~→A2へ縦横替えで）'!GU224="流動",2,'⑤案件貼り付けシート(E6~→A2へ縦横替えで）'!GU224="対象外",""))</f>
        <v/>
      </c>
      <c r="FH228" s="154" t="str">
        <f>IF('⑤案件貼り付けシート(E6~→A2へ縦横替えで）'!$GU224="固定",IF('⑤案件貼り付けシート(E6~→A2へ縦横替えで）'!GV224="","",'⑤案件貼り付けシート(E6~→A2へ縦横替えで）'!GV224),"")</f>
        <v/>
      </c>
      <c r="FI228" s="154" t="str">
        <f>IF('⑤案件貼り付けシート(E6~→A2へ縦横替えで）'!$GU224="固定",IF('⑤案件貼り付けシート(E6~→A2へ縦横替えで）'!GW224="","",'⑤案件貼り付けシート(E6~→A2へ縦横替えで）'!GW224),"")</f>
        <v/>
      </c>
      <c r="FJ228" s="154" t="str">
        <f>IF('⑤案件貼り付けシート(E6~→A2へ縦横替えで）'!$GU224="固定",IF('⑤案件貼り付けシート(E6~→A2へ縦横替えで）'!GX224="","",'⑤案件貼り付けシート(E6~→A2へ縦横替えで）'!GX224),"")</f>
        <v/>
      </c>
      <c r="FK228" s="154" t="str">
        <f>IF('⑤案件貼り付けシート(E6~→A2へ縦横替えで）'!$GU224="固定",IF('⑤案件貼り付けシート(E6~→A2へ縦横替えで）'!GY224="","",'⑤案件貼り付けシート(E6~→A2へ縦横替えで）'!GY224),"")</f>
        <v/>
      </c>
      <c r="FL228" s="154" t="str">
        <f>IF('⑤案件貼り付けシート(E6~→A2へ縦横替えで）'!$GU224="固定",IF('⑤案件貼り付けシート(E6~→A2へ縦横替えで）'!GZ224="","",'⑤案件貼り付けシート(E6~→A2へ縦横替えで）'!GZ224),"")</f>
        <v/>
      </c>
      <c r="FM228" s="154" t="str">
        <f>IF('⑤案件貼り付けシート(E6~→A2へ縦横替えで）'!$GU224="固定",IF('⑤案件貼り付けシート(E6~→A2へ縦横替えで）'!HA224="","",'⑤案件貼り付けシート(E6~→A2へ縦横替えで）'!HA224),"")</f>
        <v/>
      </c>
      <c r="FN228" s="7" t="str">
        <f>IF('⑤案件貼り付けシート(E6~→A2へ縦横替えで）'!$GU224="固定",IF('⑤案件貼り付けシート(E6~→A2へ縦横替えで）'!HB224="","",'⑤案件貼り付けシート(E6~→A2へ縦横替えで）'!HB224),"")</f>
        <v/>
      </c>
      <c r="FO228" s="7" t="str">
        <f>IF('⑤案件貼り付けシート(E6~→A2へ縦横替えで）'!HC224="","",'⑤案件貼り付けシート(E6~→A2へ縦横替えで）'!HC224)</f>
        <v/>
      </c>
      <c r="FP228" s="7" t="str">
        <f>IF('⑤案件貼り付けシート(E6~→A2へ縦横替えで）'!HD224="","",'⑤案件貼り付けシート(E6~→A2へ縦横替えで）'!HD224)</f>
        <v/>
      </c>
      <c r="FQ228" s="7" t="str">
        <f>IF('⑤案件貼り付けシート(E6~→A2へ縦横替えで）'!HE224="","",'⑤案件貼り付けシート(E6~→A2へ縦横替えで）'!HE224)</f>
        <v/>
      </c>
      <c r="FR228" s="154" t="str">
        <f>IF('⑤案件貼り付けシート(E6~→A2へ縦横替えで）'!HG224="","",'⑤案件貼り付けシート(E6~→A2へ縦横替えで）'!HG224)</f>
        <v/>
      </c>
      <c r="FS228" s="154" t="str">
        <f>IF('⑤案件貼り付けシート(E6~→A2へ縦横替えで）'!HH224="","",'⑤案件貼り付けシート(E6~→A2へ縦横替えで）'!HH224)</f>
        <v/>
      </c>
      <c r="FT228" s="7" t="str" cm="1">
        <f t="array" ref="FT228">IF('⑤案件貼り付けシート(E6~→A2へ縦横替えで）'!HI224="","",_xlfn.IFS('⑤案件貼り付けシート(E6~→A2へ縦横替えで）'!HI224="固定",1,'⑤案件貼り付けシート(E6~→A2へ縦横替えで）'!HI224="流動",2,'⑤案件貼り付けシート(E6~→A2へ縦横替えで）'!HI224="対象外",""))</f>
        <v/>
      </c>
      <c r="FU228" s="154" t="str">
        <f>IF('⑤案件貼り付けシート(E6~→A2へ縦横替えで）'!$HI224="固定",IF('⑤案件貼り付けシート(E6~→A2へ縦横替えで）'!HJ224="","",'⑤案件貼り付けシート(E6~→A2へ縦横替えで）'!HJ224),"")</f>
        <v/>
      </c>
      <c r="FV228" s="154" t="str">
        <f>IF('⑤案件貼り付けシート(E6~→A2へ縦横替えで）'!$HI224="固定",IF('⑤案件貼り付けシート(E6~→A2へ縦横替えで）'!HK224="","",'⑤案件貼り付けシート(E6~→A2へ縦横替えで）'!HK224),"")</f>
        <v/>
      </c>
      <c r="FW228" s="154" t="str">
        <f>IF('⑤案件貼り付けシート(E6~→A2へ縦横替えで）'!$HI224="固定",IF('⑤案件貼り付けシート(E6~→A2へ縦横替えで）'!HL224="","",'⑤案件貼り付けシート(E6~→A2へ縦横替えで）'!HL224),"")</f>
        <v/>
      </c>
      <c r="FX228" s="154" t="str">
        <f>IF('⑤案件貼り付けシート(E6~→A2へ縦横替えで）'!$HI224="固定",IF('⑤案件貼り付けシート(E6~→A2へ縦横替えで）'!HM224="","",'⑤案件貼り付けシート(E6~→A2へ縦横替えで）'!HM224),"")</f>
        <v/>
      </c>
      <c r="FY228" s="154" t="str">
        <f>IF('⑤案件貼り付けシート(E6~→A2へ縦横替えで）'!$HI224="固定",IF('⑤案件貼り付けシート(E6~→A2へ縦横替えで）'!HN224="","",'⑤案件貼り付けシート(E6~→A2へ縦横替えで）'!HN224),"")</f>
        <v/>
      </c>
      <c r="FZ228" s="154" t="str">
        <f>IF('⑤案件貼り付けシート(E6~→A2へ縦横替えで）'!$HI224="固定",IF('⑤案件貼り付けシート(E6~→A2へ縦横替えで）'!HO224="","",'⑤案件貼り付けシート(E6~→A2へ縦横替えで）'!HO224),"")</f>
        <v/>
      </c>
      <c r="GA228" s="7" t="str">
        <f>IF('⑤案件貼り付けシート(E6~→A2へ縦横替えで）'!$HI224="固定",IF('⑤案件貼り付けシート(E6~→A2へ縦横替えで）'!HP224="","",'⑤案件貼り付けシート(E6~→A2へ縦横替えで）'!HP224),"")</f>
        <v/>
      </c>
      <c r="GB228" s="7" t="str">
        <f>IF('⑤案件貼り付けシート(E6~→A2へ縦横替えで）'!HQ224="","",'⑤案件貼り付けシート(E6~→A2へ縦横替えで）'!HQ224)</f>
        <v/>
      </c>
      <c r="GC228" s="7" t="str">
        <f>IF('⑤案件貼り付けシート(E6~→A2へ縦横替えで）'!HR224="","",'⑤案件貼り付けシート(E6~→A2へ縦横替えで）'!HR224)</f>
        <v/>
      </c>
      <c r="GD228" s="7" t="str">
        <f>IF('⑤案件貼り付けシート(E6~→A2へ縦横替えで）'!HS224="","",'⑤案件貼り付けシート(E6~→A2へ縦横替えで）'!HS224)</f>
        <v/>
      </c>
      <c r="GE228" s="7"/>
      <c r="GF228" s="7"/>
      <c r="GG228" s="7"/>
      <c r="GH228" s="7"/>
      <c r="GI228" s="7"/>
      <c r="GJ228" s="7"/>
      <c r="GK228" s="7"/>
      <c r="GL228" s="7"/>
      <c r="GM228" s="48"/>
      <c r="GN228" s="7"/>
      <c r="GO228" s="7"/>
      <c r="GP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3"/>
      <c r="AS229" s="7"/>
      <c r="AT229" s="7"/>
      <c r="AU229" s="7"/>
      <c r="AV229" s="7"/>
      <c r="AW229" s="7"/>
      <c r="AX229" s="7"/>
      <c r="AY229" s="7"/>
      <c r="AZ229" s="7"/>
      <c r="BA229" s="7"/>
      <c r="BB229" s="7"/>
      <c r="BC229" s="7"/>
      <c r="BD229" s="7"/>
      <c r="BE229" s="154"/>
      <c r="BF229" s="154"/>
      <c r="BG229" s="7"/>
      <c r="BH229" s="154"/>
      <c r="BI229" s="154"/>
      <c r="BJ229" s="154"/>
      <c r="BK229" s="154"/>
      <c r="BL229" s="154"/>
      <c r="BM229" s="154"/>
      <c r="BN229" s="7"/>
      <c r="BO229" s="7"/>
      <c r="BP229" s="7"/>
      <c r="BQ229" s="7"/>
      <c r="BR229" s="154"/>
      <c r="BS229" s="154"/>
      <c r="BT229" s="7"/>
      <c r="BU229" s="154"/>
      <c r="BV229" s="154"/>
      <c r="BW229" s="154"/>
      <c r="BX229" s="154"/>
      <c r="BY229" s="154"/>
      <c r="BZ229" s="154"/>
      <c r="CA229" s="7"/>
      <c r="CB229" s="7"/>
      <c r="CC229" s="7"/>
      <c r="CD229" s="7"/>
      <c r="CE229" s="154"/>
      <c r="CF229" s="154"/>
      <c r="CG229" s="7"/>
      <c r="CH229" s="154"/>
      <c r="CI229" s="154"/>
      <c r="CJ229" s="154"/>
      <c r="CK229" s="154"/>
      <c r="CL229" s="154"/>
      <c r="CM229" s="154"/>
      <c r="CN229" s="7"/>
      <c r="CO229" s="7"/>
      <c r="CP229" s="7"/>
      <c r="CQ229" s="7"/>
      <c r="CR229" s="154"/>
      <c r="CS229" s="154"/>
      <c r="CT229" s="7"/>
      <c r="CU229" s="154"/>
      <c r="CV229" s="154"/>
      <c r="CW229" s="154"/>
      <c r="CX229" s="154"/>
      <c r="CY229" s="154"/>
      <c r="CZ229" s="154"/>
      <c r="DA229" s="7"/>
      <c r="DB229" s="7"/>
      <c r="DC229" s="7"/>
      <c r="DD229" s="7"/>
      <c r="DE229" s="154"/>
      <c r="DF229" s="154"/>
      <c r="DG229" s="7"/>
      <c r="DH229" s="154"/>
      <c r="DI229" s="154"/>
      <c r="DJ229" s="154"/>
      <c r="DK229" s="154"/>
      <c r="DL229" s="154"/>
      <c r="DM229" s="154"/>
      <c r="DN229" s="7"/>
      <c r="DO229" s="7"/>
      <c r="DP229" s="7"/>
      <c r="DQ229" s="7"/>
      <c r="DR229" s="154" t="str">
        <f>IF('⑤案件貼り付けシート(E6~→A2へ縦横替えで）'!FC225="","",'⑤案件貼り付けシート(E6~→A2へ縦横替えで）'!FC225)</f>
        <v/>
      </c>
      <c r="DS229" s="154" t="str">
        <f>IF('⑤案件貼り付けシート(E6~→A2へ縦横替えで）'!FD225="","",'⑤案件貼り付けシート(E6~→A2へ縦横替えで）'!FD225)</f>
        <v/>
      </c>
      <c r="DT229" s="7" t="str" cm="1">
        <f t="array" ref="DT229">IF('⑤案件貼り付けシート(E6~→A2へ縦横替えで）'!FE225="","",_xlfn.IFS('⑤案件貼り付けシート(E6~→A2へ縦横替えで）'!FE225="固定",1,'⑤案件貼り付けシート(E6~→A2へ縦横替えで）'!FE225="流動",2,'⑤案件貼り付けシート(E6~→A2へ縦横替えで）'!FE225="対象外",""))</f>
        <v/>
      </c>
      <c r="DU229" s="154" t="str">
        <f>IF('⑤案件貼り付けシート(E6~→A2へ縦横替えで）'!$FE225="固定",IF('⑤案件貼り付けシート(E6~→A2へ縦横替えで）'!FF225="","",'⑤案件貼り付けシート(E6~→A2へ縦横替えで）'!FF225),"")</f>
        <v/>
      </c>
      <c r="DV229" s="154" t="str">
        <f>IF('⑤案件貼り付けシート(E6~→A2へ縦横替えで）'!$FE225="固定",IF('⑤案件貼り付けシート(E6~→A2へ縦横替えで）'!FG225="","",'⑤案件貼り付けシート(E6~→A2へ縦横替えで）'!FG225),"")</f>
        <v/>
      </c>
      <c r="DW229" s="154" t="str">
        <f>IF('⑤案件貼り付けシート(E6~→A2へ縦横替えで）'!$FE225="固定",IF('⑤案件貼り付けシート(E6~→A2へ縦横替えで）'!FH225="","",'⑤案件貼り付けシート(E6~→A2へ縦横替えで）'!FH225),"")</f>
        <v/>
      </c>
      <c r="DX229" s="154" t="str">
        <f>IF('⑤案件貼り付けシート(E6~→A2へ縦横替えで）'!$FE225="固定",IF('⑤案件貼り付けシート(E6~→A2へ縦横替えで）'!FI225="","",'⑤案件貼り付けシート(E6~→A2へ縦横替えで）'!FI225),"")</f>
        <v/>
      </c>
      <c r="DY229" s="154" t="str">
        <f>IF('⑤案件貼り付けシート(E6~→A2へ縦横替えで）'!$FE225="固定",IF('⑤案件貼り付けシート(E6~→A2へ縦横替えで）'!FJ225="","",'⑤案件貼り付けシート(E6~→A2へ縦横替えで）'!FJ225),"")</f>
        <v/>
      </c>
      <c r="DZ229" s="154" t="str">
        <f>IF('⑤案件貼り付けシート(E6~→A2へ縦横替えで）'!$FE225="固定",IF('⑤案件貼り付けシート(E6~→A2へ縦横替えで）'!FK225="","",'⑤案件貼り付けシート(E6~→A2へ縦横替えで）'!FK225),"")</f>
        <v/>
      </c>
      <c r="EA229" s="7" t="str">
        <f>IF('⑤案件貼り付けシート(E6~→A2へ縦横替えで）'!$FE225="固定",IF('⑤案件貼り付けシート(E6~→A2へ縦横替えで）'!FL225="","",'⑤案件貼り付けシート(E6~→A2へ縦横替えで）'!FL225),"")</f>
        <v/>
      </c>
      <c r="EB229" s="7" t="str">
        <f>IF('⑤案件貼り付けシート(E6~→A2へ縦横替えで）'!FM225="","",'⑤案件貼り付けシート(E6~→A2へ縦横替えで）'!FM225)</f>
        <v/>
      </c>
      <c r="EC229" s="7" t="str">
        <f>IF('⑤案件貼り付けシート(E6~→A2へ縦横替えで）'!FN225="","",'⑤案件貼り付けシート(E6~→A2へ縦横替えで）'!FN225)</f>
        <v/>
      </c>
      <c r="ED229" s="7" t="str">
        <f>IF('⑤案件貼り付けシート(E6~→A2へ縦横替えで）'!FO225="","",'⑤案件貼り付けシート(E6~→A2へ縦横替えで）'!FO225)</f>
        <v/>
      </c>
      <c r="EE229" s="154" t="str">
        <f>IF('⑤案件貼り付けシート(E6~→A2へ縦横替えで）'!FQ225="","",'⑤案件貼り付けシート(E6~→A2へ縦横替えで）'!FQ225)</f>
        <v/>
      </c>
      <c r="EF229" s="154" t="str">
        <f>IF('⑤案件貼り付けシート(E6~→A2へ縦横替えで）'!FR225="","",'⑤案件貼り付けシート(E6~→A2へ縦横替えで）'!FR225)</f>
        <v/>
      </c>
      <c r="EG229" s="7" t="str" cm="1">
        <f t="array" ref="EG229">IF('⑤案件貼り付けシート(E6~→A2へ縦横替えで）'!FS225="","",_xlfn.IFS('⑤案件貼り付けシート(E6~→A2へ縦横替えで）'!FS225="固定",1,'⑤案件貼り付けシート(E6~→A2へ縦横替えで）'!FS225="流動",2,'⑤案件貼り付けシート(E6~→A2へ縦横替えで）'!FS225="対象外",""))</f>
        <v/>
      </c>
      <c r="EH229" s="154" t="str">
        <f>IF('⑤案件貼り付けシート(E6~→A2へ縦横替えで）'!$FS225="固定",IF('⑤案件貼り付けシート(E6~→A2へ縦横替えで）'!FT225="","",'⑤案件貼り付けシート(E6~→A2へ縦横替えで）'!FT225),"")</f>
        <v/>
      </c>
      <c r="EI229" s="154" t="str">
        <f>IF('⑤案件貼り付けシート(E6~→A2へ縦横替えで）'!$FS225="固定",IF('⑤案件貼り付けシート(E6~→A2へ縦横替えで）'!FU225="","",'⑤案件貼り付けシート(E6~→A2へ縦横替えで）'!FU225),"")</f>
        <v/>
      </c>
      <c r="EJ229" s="154" t="str">
        <f>IF('⑤案件貼り付けシート(E6~→A2へ縦横替えで）'!$FS225="固定",IF('⑤案件貼り付けシート(E6~→A2へ縦横替えで）'!FV225="","",'⑤案件貼り付けシート(E6~→A2へ縦横替えで）'!FV225),"")</f>
        <v/>
      </c>
      <c r="EK229" s="154" t="str">
        <f>IF('⑤案件貼り付けシート(E6~→A2へ縦横替えで）'!$FS225="固定",IF('⑤案件貼り付けシート(E6~→A2へ縦横替えで）'!FW225="","",'⑤案件貼り付けシート(E6~→A2へ縦横替えで）'!FW225),"")</f>
        <v/>
      </c>
      <c r="EL229" s="154" t="str">
        <f>IF('⑤案件貼り付けシート(E6~→A2へ縦横替えで）'!$FS225="固定",IF('⑤案件貼り付けシート(E6~→A2へ縦横替えで）'!FX225="","",'⑤案件貼り付けシート(E6~→A2へ縦横替えで）'!FX225),"")</f>
        <v/>
      </c>
      <c r="EM229" s="154" t="str">
        <f>IF('⑤案件貼り付けシート(E6~→A2へ縦横替えで）'!$FS225="固定",IF('⑤案件貼り付けシート(E6~→A2へ縦横替えで）'!FY225="","",'⑤案件貼り付けシート(E6~→A2へ縦横替えで）'!FY225),"")</f>
        <v/>
      </c>
      <c r="EN229" s="7" t="str">
        <f>IF('⑤案件貼り付けシート(E6~→A2へ縦横替えで）'!$FS225="固定",IF('⑤案件貼り付けシート(E6~→A2へ縦横替えで）'!FZ225="","",'⑤案件貼り付けシート(E6~→A2へ縦横替えで）'!FZ225),"")</f>
        <v/>
      </c>
      <c r="EO229" s="7" t="str">
        <f>IF('⑤案件貼り付けシート(E6~→A2へ縦横替えで）'!GA225="","",'⑤案件貼り付けシート(E6~→A2へ縦横替えで）'!GA225)</f>
        <v/>
      </c>
      <c r="EP229" s="7" t="str">
        <f>IF('⑤案件貼り付けシート(E6~→A2へ縦横替えで）'!GB225="","",'⑤案件貼り付けシート(E6~→A2へ縦横替えで）'!GB225)</f>
        <v/>
      </c>
      <c r="EQ229" s="7" t="str">
        <f>IF('⑤案件貼り付けシート(E6~→A2へ縦横替えで）'!GC225="","",'⑤案件貼り付けシート(E6~→A2へ縦横替えで）'!GC225)</f>
        <v/>
      </c>
      <c r="ER229" s="154" t="str">
        <f>IF('⑤案件貼り付けシート(E6~→A2へ縦横替えで）'!GE225="","",'⑤案件貼り付けシート(E6~→A2へ縦横替えで）'!GE225)</f>
        <v/>
      </c>
      <c r="ES229" s="154" t="str">
        <f>IF('⑤案件貼り付けシート(E6~→A2へ縦横替えで）'!GF225="","",'⑤案件貼り付けシート(E6~→A2へ縦横替えで）'!GF225)</f>
        <v/>
      </c>
      <c r="ET229" s="7" t="str" cm="1">
        <f t="array" ref="ET229">IF('⑤案件貼り付けシート(E6~→A2へ縦横替えで）'!GG225="","",_xlfn.IFS('⑤案件貼り付けシート(E6~→A2へ縦横替えで）'!GG225="固定",1,'⑤案件貼り付けシート(E6~→A2へ縦横替えで）'!GG225="流動",2,'⑤案件貼り付けシート(E6~→A2へ縦横替えで）'!GG225="対象外",""))</f>
        <v/>
      </c>
      <c r="EU229" s="154" t="str">
        <f>IF('⑤案件貼り付けシート(E6~→A2へ縦横替えで）'!$GG225="固定",IF('⑤案件貼り付けシート(E6~→A2へ縦横替えで）'!GH225="","",'⑤案件貼り付けシート(E6~→A2へ縦横替えで）'!GH225),"")</f>
        <v/>
      </c>
      <c r="EV229" s="154" t="str">
        <f>IF('⑤案件貼り付けシート(E6~→A2へ縦横替えで）'!$GG225="固定",IF('⑤案件貼り付けシート(E6~→A2へ縦横替えで）'!GI225="","",'⑤案件貼り付けシート(E6~→A2へ縦横替えで）'!GI225),"")</f>
        <v/>
      </c>
      <c r="EW229" s="154" t="str">
        <f>IF('⑤案件貼り付けシート(E6~→A2へ縦横替えで）'!$GG225="固定",IF('⑤案件貼り付けシート(E6~→A2へ縦横替えで）'!GJ225="","",'⑤案件貼り付けシート(E6~→A2へ縦横替えで）'!GJ225),"")</f>
        <v/>
      </c>
      <c r="EX229" s="154" t="str">
        <f>IF('⑤案件貼り付けシート(E6~→A2へ縦横替えで）'!$GG225="固定",IF('⑤案件貼り付けシート(E6~→A2へ縦横替えで）'!GK225="","",'⑤案件貼り付けシート(E6~→A2へ縦横替えで）'!GK225),"")</f>
        <v/>
      </c>
      <c r="EY229" s="154" t="str">
        <f>IF('⑤案件貼り付けシート(E6~→A2へ縦横替えで）'!$GG225="固定",IF('⑤案件貼り付けシート(E6~→A2へ縦横替えで）'!GL225="","",'⑤案件貼り付けシート(E6~→A2へ縦横替えで）'!GL225),"")</f>
        <v/>
      </c>
      <c r="EZ229" s="154" t="str">
        <f>IF('⑤案件貼り付けシート(E6~→A2へ縦横替えで）'!$GG225="固定",IF('⑤案件貼り付けシート(E6~→A2へ縦横替えで）'!GM225="","",'⑤案件貼り付けシート(E6~→A2へ縦横替えで）'!GM225),"")</f>
        <v/>
      </c>
      <c r="FA229" s="7" t="str">
        <f>IF('⑤案件貼り付けシート(E6~→A2へ縦横替えで）'!$GG225="固定",IF('⑤案件貼り付けシート(E6~→A2へ縦横替えで）'!GN225="","",'⑤案件貼り付けシート(E6~→A2へ縦横替えで）'!GN225),"")</f>
        <v/>
      </c>
      <c r="FB229" s="7" t="str">
        <f>IF('⑤案件貼り付けシート(E6~→A2へ縦横替えで）'!GO225="","",'⑤案件貼り付けシート(E6~→A2へ縦横替えで）'!GO225)</f>
        <v/>
      </c>
      <c r="FC229" s="7" t="str">
        <f>IF('⑤案件貼り付けシート(E6~→A2へ縦横替えで）'!GP225="","",'⑤案件貼り付けシート(E6~→A2へ縦横替えで）'!GP225)</f>
        <v/>
      </c>
      <c r="FD229" s="7" t="str">
        <f>IF('⑤案件貼り付けシート(E6~→A2へ縦横替えで）'!GQ225="","",'⑤案件貼り付けシート(E6~→A2へ縦横替えで）'!GQ225)</f>
        <v/>
      </c>
      <c r="FE229" s="154" t="str">
        <f>IF('⑤案件貼り付けシート(E6~→A2へ縦横替えで）'!GS225="","",'⑤案件貼り付けシート(E6~→A2へ縦横替えで）'!GS225)</f>
        <v/>
      </c>
      <c r="FF229" s="154" t="str">
        <f>IF('⑤案件貼り付けシート(E6~→A2へ縦横替えで）'!GT225="","",'⑤案件貼り付けシート(E6~→A2へ縦横替えで）'!GT225)</f>
        <v/>
      </c>
      <c r="FG229" s="7" t="str" cm="1">
        <f t="array" ref="FG229">IF('⑤案件貼り付けシート(E6~→A2へ縦横替えで）'!GU225="","",_xlfn.IFS('⑤案件貼り付けシート(E6~→A2へ縦横替えで）'!GU225="固定",1,'⑤案件貼り付けシート(E6~→A2へ縦横替えで）'!GU225="流動",2,'⑤案件貼り付けシート(E6~→A2へ縦横替えで）'!GU225="対象外",""))</f>
        <v/>
      </c>
      <c r="FH229" s="154" t="str">
        <f>IF('⑤案件貼り付けシート(E6~→A2へ縦横替えで）'!$GU225="固定",IF('⑤案件貼り付けシート(E6~→A2へ縦横替えで）'!GV225="","",'⑤案件貼り付けシート(E6~→A2へ縦横替えで）'!GV225),"")</f>
        <v/>
      </c>
      <c r="FI229" s="154" t="str">
        <f>IF('⑤案件貼り付けシート(E6~→A2へ縦横替えで）'!$GU225="固定",IF('⑤案件貼り付けシート(E6~→A2へ縦横替えで）'!GW225="","",'⑤案件貼り付けシート(E6~→A2へ縦横替えで）'!GW225),"")</f>
        <v/>
      </c>
      <c r="FJ229" s="154" t="str">
        <f>IF('⑤案件貼り付けシート(E6~→A2へ縦横替えで）'!$GU225="固定",IF('⑤案件貼り付けシート(E6~→A2へ縦横替えで）'!GX225="","",'⑤案件貼り付けシート(E6~→A2へ縦横替えで）'!GX225),"")</f>
        <v/>
      </c>
      <c r="FK229" s="154" t="str">
        <f>IF('⑤案件貼り付けシート(E6~→A2へ縦横替えで）'!$GU225="固定",IF('⑤案件貼り付けシート(E6~→A2へ縦横替えで）'!GY225="","",'⑤案件貼り付けシート(E6~→A2へ縦横替えで）'!GY225),"")</f>
        <v/>
      </c>
      <c r="FL229" s="154" t="str">
        <f>IF('⑤案件貼り付けシート(E6~→A2へ縦横替えで）'!$GU225="固定",IF('⑤案件貼り付けシート(E6~→A2へ縦横替えで）'!GZ225="","",'⑤案件貼り付けシート(E6~→A2へ縦横替えで）'!GZ225),"")</f>
        <v/>
      </c>
      <c r="FM229" s="154" t="str">
        <f>IF('⑤案件貼り付けシート(E6~→A2へ縦横替えで）'!$GU225="固定",IF('⑤案件貼り付けシート(E6~→A2へ縦横替えで）'!HA225="","",'⑤案件貼り付けシート(E6~→A2へ縦横替えで）'!HA225),"")</f>
        <v/>
      </c>
      <c r="FN229" s="7" t="str">
        <f>IF('⑤案件貼り付けシート(E6~→A2へ縦横替えで）'!$GU225="固定",IF('⑤案件貼り付けシート(E6~→A2へ縦横替えで）'!HB225="","",'⑤案件貼り付けシート(E6~→A2へ縦横替えで）'!HB225),"")</f>
        <v/>
      </c>
      <c r="FO229" s="7" t="str">
        <f>IF('⑤案件貼り付けシート(E6~→A2へ縦横替えで）'!HC225="","",'⑤案件貼り付けシート(E6~→A2へ縦横替えで）'!HC225)</f>
        <v/>
      </c>
      <c r="FP229" s="7" t="str">
        <f>IF('⑤案件貼り付けシート(E6~→A2へ縦横替えで）'!HD225="","",'⑤案件貼り付けシート(E6~→A2へ縦横替えで）'!HD225)</f>
        <v/>
      </c>
      <c r="FQ229" s="7" t="str">
        <f>IF('⑤案件貼り付けシート(E6~→A2へ縦横替えで）'!HE225="","",'⑤案件貼り付けシート(E6~→A2へ縦横替えで）'!HE225)</f>
        <v/>
      </c>
      <c r="FR229" s="154" t="str">
        <f>IF('⑤案件貼り付けシート(E6~→A2へ縦横替えで）'!HG225="","",'⑤案件貼り付けシート(E6~→A2へ縦横替えで）'!HG225)</f>
        <v/>
      </c>
      <c r="FS229" s="154" t="str">
        <f>IF('⑤案件貼り付けシート(E6~→A2へ縦横替えで）'!HH225="","",'⑤案件貼り付けシート(E6~→A2へ縦横替えで）'!HH225)</f>
        <v/>
      </c>
      <c r="FT229" s="7" t="str" cm="1">
        <f t="array" ref="FT229">IF('⑤案件貼り付けシート(E6~→A2へ縦横替えで）'!HI225="","",_xlfn.IFS('⑤案件貼り付けシート(E6~→A2へ縦横替えで）'!HI225="固定",1,'⑤案件貼り付けシート(E6~→A2へ縦横替えで）'!HI225="流動",2,'⑤案件貼り付けシート(E6~→A2へ縦横替えで）'!HI225="対象外",""))</f>
        <v/>
      </c>
      <c r="FU229" s="154" t="str">
        <f>IF('⑤案件貼り付けシート(E6~→A2へ縦横替えで）'!$HI225="固定",IF('⑤案件貼り付けシート(E6~→A2へ縦横替えで）'!HJ225="","",'⑤案件貼り付けシート(E6~→A2へ縦横替えで）'!HJ225),"")</f>
        <v/>
      </c>
      <c r="FV229" s="154" t="str">
        <f>IF('⑤案件貼り付けシート(E6~→A2へ縦横替えで）'!$HI225="固定",IF('⑤案件貼り付けシート(E6~→A2へ縦横替えで）'!HK225="","",'⑤案件貼り付けシート(E6~→A2へ縦横替えで）'!HK225),"")</f>
        <v/>
      </c>
      <c r="FW229" s="154" t="str">
        <f>IF('⑤案件貼り付けシート(E6~→A2へ縦横替えで）'!$HI225="固定",IF('⑤案件貼り付けシート(E6~→A2へ縦横替えで）'!HL225="","",'⑤案件貼り付けシート(E6~→A2へ縦横替えで）'!HL225),"")</f>
        <v/>
      </c>
      <c r="FX229" s="154" t="str">
        <f>IF('⑤案件貼り付けシート(E6~→A2へ縦横替えで）'!$HI225="固定",IF('⑤案件貼り付けシート(E6~→A2へ縦横替えで）'!HM225="","",'⑤案件貼り付けシート(E6~→A2へ縦横替えで）'!HM225),"")</f>
        <v/>
      </c>
      <c r="FY229" s="154" t="str">
        <f>IF('⑤案件貼り付けシート(E6~→A2へ縦横替えで）'!$HI225="固定",IF('⑤案件貼り付けシート(E6~→A2へ縦横替えで）'!HN225="","",'⑤案件貼り付けシート(E6~→A2へ縦横替えで）'!HN225),"")</f>
        <v/>
      </c>
      <c r="FZ229" s="154" t="str">
        <f>IF('⑤案件貼り付けシート(E6~→A2へ縦横替えで）'!$HI225="固定",IF('⑤案件貼り付けシート(E6~→A2へ縦横替えで）'!HO225="","",'⑤案件貼り付けシート(E6~→A2へ縦横替えで）'!HO225),"")</f>
        <v/>
      </c>
      <c r="GA229" s="7" t="str">
        <f>IF('⑤案件貼り付けシート(E6~→A2へ縦横替えで）'!$HI225="固定",IF('⑤案件貼り付けシート(E6~→A2へ縦横替えで）'!HP225="","",'⑤案件貼り付けシート(E6~→A2へ縦横替えで）'!HP225),"")</f>
        <v/>
      </c>
      <c r="GB229" s="7" t="str">
        <f>IF('⑤案件貼り付けシート(E6~→A2へ縦横替えで）'!HQ225="","",'⑤案件貼り付けシート(E6~→A2へ縦横替えで）'!HQ225)</f>
        <v/>
      </c>
      <c r="GC229" s="7" t="str">
        <f>IF('⑤案件貼り付けシート(E6~→A2へ縦横替えで）'!HR225="","",'⑤案件貼り付けシート(E6~→A2へ縦横替えで）'!HR225)</f>
        <v/>
      </c>
      <c r="GD229" s="7" t="str">
        <f>IF('⑤案件貼り付けシート(E6~→A2へ縦横替えで）'!HS225="","",'⑤案件貼り付けシート(E6~→A2へ縦横替えで）'!HS225)</f>
        <v/>
      </c>
      <c r="GE229" s="7"/>
      <c r="GF229" s="7"/>
      <c r="GG229" s="7"/>
      <c r="GH229" s="7"/>
      <c r="GI229" s="7"/>
      <c r="GJ229" s="7"/>
      <c r="GK229" s="7"/>
      <c r="GL229" s="7"/>
      <c r="GM229" s="48"/>
      <c r="GN229" s="7"/>
      <c r="GO229" s="7"/>
      <c r="GP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3"/>
      <c r="AS230" s="7"/>
      <c r="AT230" s="7"/>
      <c r="AU230" s="7"/>
      <c r="AV230" s="7"/>
      <c r="AW230" s="7"/>
      <c r="AX230" s="7"/>
      <c r="AY230" s="7"/>
      <c r="AZ230" s="7"/>
      <c r="BA230" s="7"/>
      <c r="BB230" s="7"/>
      <c r="BC230" s="7"/>
      <c r="BD230" s="7"/>
      <c r="BE230" s="154"/>
      <c r="BF230" s="154"/>
      <c r="BG230" s="7"/>
      <c r="BH230" s="154"/>
      <c r="BI230" s="154"/>
      <c r="BJ230" s="154"/>
      <c r="BK230" s="154"/>
      <c r="BL230" s="154"/>
      <c r="BM230" s="154"/>
      <c r="BN230" s="7"/>
      <c r="BO230" s="7"/>
      <c r="BP230" s="7"/>
      <c r="BQ230" s="7"/>
      <c r="BR230" s="154"/>
      <c r="BS230" s="154"/>
      <c r="BT230" s="7"/>
      <c r="BU230" s="154"/>
      <c r="BV230" s="154"/>
      <c r="BW230" s="154"/>
      <c r="BX230" s="154"/>
      <c r="BY230" s="154"/>
      <c r="BZ230" s="154"/>
      <c r="CA230" s="7"/>
      <c r="CB230" s="7"/>
      <c r="CC230" s="7"/>
      <c r="CD230" s="7"/>
      <c r="CE230" s="154"/>
      <c r="CF230" s="154"/>
      <c r="CG230" s="7"/>
      <c r="CH230" s="154"/>
      <c r="CI230" s="154"/>
      <c r="CJ230" s="154"/>
      <c r="CK230" s="154"/>
      <c r="CL230" s="154"/>
      <c r="CM230" s="154"/>
      <c r="CN230" s="7"/>
      <c r="CO230" s="7"/>
      <c r="CP230" s="7"/>
      <c r="CQ230" s="7"/>
      <c r="CR230" s="154"/>
      <c r="CS230" s="154"/>
      <c r="CT230" s="7"/>
      <c r="CU230" s="154"/>
      <c r="CV230" s="154"/>
      <c r="CW230" s="154"/>
      <c r="CX230" s="154"/>
      <c r="CY230" s="154"/>
      <c r="CZ230" s="154"/>
      <c r="DA230" s="7"/>
      <c r="DB230" s="7"/>
      <c r="DC230" s="7"/>
      <c r="DD230" s="7"/>
      <c r="DE230" s="154"/>
      <c r="DF230" s="154"/>
      <c r="DG230" s="7"/>
      <c r="DH230" s="154"/>
      <c r="DI230" s="154"/>
      <c r="DJ230" s="154"/>
      <c r="DK230" s="154"/>
      <c r="DL230" s="154"/>
      <c r="DM230" s="154"/>
      <c r="DN230" s="7"/>
      <c r="DO230" s="7"/>
      <c r="DP230" s="7"/>
      <c r="DQ230" s="7"/>
      <c r="DR230" s="154" t="str">
        <f>IF('⑤案件貼り付けシート(E6~→A2へ縦横替えで）'!FC226="","",'⑤案件貼り付けシート(E6~→A2へ縦横替えで）'!FC226)</f>
        <v/>
      </c>
      <c r="DS230" s="154" t="str">
        <f>IF('⑤案件貼り付けシート(E6~→A2へ縦横替えで）'!FD226="","",'⑤案件貼り付けシート(E6~→A2へ縦横替えで）'!FD226)</f>
        <v/>
      </c>
      <c r="DT230" s="7" t="str" cm="1">
        <f t="array" ref="DT230">IF('⑤案件貼り付けシート(E6~→A2へ縦横替えで）'!FE226="","",_xlfn.IFS('⑤案件貼り付けシート(E6~→A2へ縦横替えで）'!FE226="固定",1,'⑤案件貼り付けシート(E6~→A2へ縦横替えで）'!FE226="流動",2,'⑤案件貼り付けシート(E6~→A2へ縦横替えで）'!FE226="対象外",""))</f>
        <v/>
      </c>
      <c r="DU230" s="154" t="str">
        <f>IF('⑤案件貼り付けシート(E6~→A2へ縦横替えで）'!$FE226="固定",IF('⑤案件貼り付けシート(E6~→A2へ縦横替えで）'!FF226="","",'⑤案件貼り付けシート(E6~→A2へ縦横替えで）'!FF226),"")</f>
        <v/>
      </c>
      <c r="DV230" s="154" t="str">
        <f>IF('⑤案件貼り付けシート(E6~→A2へ縦横替えで）'!$FE226="固定",IF('⑤案件貼り付けシート(E6~→A2へ縦横替えで）'!FG226="","",'⑤案件貼り付けシート(E6~→A2へ縦横替えで）'!FG226),"")</f>
        <v/>
      </c>
      <c r="DW230" s="154" t="str">
        <f>IF('⑤案件貼り付けシート(E6~→A2へ縦横替えで）'!$FE226="固定",IF('⑤案件貼り付けシート(E6~→A2へ縦横替えで）'!FH226="","",'⑤案件貼り付けシート(E6~→A2へ縦横替えで）'!FH226),"")</f>
        <v/>
      </c>
      <c r="DX230" s="154" t="str">
        <f>IF('⑤案件貼り付けシート(E6~→A2へ縦横替えで）'!$FE226="固定",IF('⑤案件貼り付けシート(E6~→A2へ縦横替えで）'!FI226="","",'⑤案件貼り付けシート(E6~→A2へ縦横替えで）'!FI226),"")</f>
        <v/>
      </c>
      <c r="DY230" s="154" t="str">
        <f>IF('⑤案件貼り付けシート(E6~→A2へ縦横替えで）'!$FE226="固定",IF('⑤案件貼り付けシート(E6~→A2へ縦横替えで）'!FJ226="","",'⑤案件貼り付けシート(E6~→A2へ縦横替えで）'!FJ226),"")</f>
        <v/>
      </c>
      <c r="DZ230" s="154" t="str">
        <f>IF('⑤案件貼り付けシート(E6~→A2へ縦横替えで）'!$FE226="固定",IF('⑤案件貼り付けシート(E6~→A2へ縦横替えで）'!FK226="","",'⑤案件貼り付けシート(E6~→A2へ縦横替えで）'!FK226),"")</f>
        <v/>
      </c>
      <c r="EA230" s="7" t="str">
        <f>IF('⑤案件貼り付けシート(E6~→A2へ縦横替えで）'!$FE226="固定",IF('⑤案件貼り付けシート(E6~→A2へ縦横替えで）'!FL226="","",'⑤案件貼り付けシート(E6~→A2へ縦横替えで）'!FL226),"")</f>
        <v/>
      </c>
      <c r="EB230" s="7" t="str">
        <f>IF('⑤案件貼り付けシート(E6~→A2へ縦横替えで）'!FM226="","",'⑤案件貼り付けシート(E6~→A2へ縦横替えで）'!FM226)</f>
        <v/>
      </c>
      <c r="EC230" s="7" t="str">
        <f>IF('⑤案件貼り付けシート(E6~→A2へ縦横替えで）'!FN226="","",'⑤案件貼り付けシート(E6~→A2へ縦横替えで）'!FN226)</f>
        <v/>
      </c>
      <c r="ED230" s="7" t="str">
        <f>IF('⑤案件貼り付けシート(E6~→A2へ縦横替えで）'!FO226="","",'⑤案件貼り付けシート(E6~→A2へ縦横替えで）'!FO226)</f>
        <v/>
      </c>
      <c r="EE230" s="154" t="str">
        <f>IF('⑤案件貼り付けシート(E6~→A2へ縦横替えで）'!FQ226="","",'⑤案件貼り付けシート(E6~→A2へ縦横替えで）'!FQ226)</f>
        <v/>
      </c>
      <c r="EF230" s="154" t="str">
        <f>IF('⑤案件貼り付けシート(E6~→A2へ縦横替えで）'!FR226="","",'⑤案件貼り付けシート(E6~→A2へ縦横替えで）'!FR226)</f>
        <v/>
      </c>
      <c r="EG230" s="7" t="str" cm="1">
        <f t="array" ref="EG230">IF('⑤案件貼り付けシート(E6~→A2へ縦横替えで）'!FS226="","",_xlfn.IFS('⑤案件貼り付けシート(E6~→A2へ縦横替えで）'!FS226="固定",1,'⑤案件貼り付けシート(E6~→A2へ縦横替えで）'!FS226="流動",2,'⑤案件貼り付けシート(E6~→A2へ縦横替えで）'!FS226="対象外",""))</f>
        <v/>
      </c>
      <c r="EH230" s="154" t="str">
        <f>IF('⑤案件貼り付けシート(E6~→A2へ縦横替えで）'!$FS226="固定",IF('⑤案件貼り付けシート(E6~→A2へ縦横替えで）'!FT226="","",'⑤案件貼り付けシート(E6~→A2へ縦横替えで）'!FT226),"")</f>
        <v/>
      </c>
      <c r="EI230" s="154" t="str">
        <f>IF('⑤案件貼り付けシート(E6~→A2へ縦横替えで）'!$FS226="固定",IF('⑤案件貼り付けシート(E6~→A2へ縦横替えで）'!FU226="","",'⑤案件貼り付けシート(E6~→A2へ縦横替えで）'!FU226),"")</f>
        <v/>
      </c>
      <c r="EJ230" s="154" t="str">
        <f>IF('⑤案件貼り付けシート(E6~→A2へ縦横替えで）'!$FS226="固定",IF('⑤案件貼り付けシート(E6~→A2へ縦横替えで）'!FV226="","",'⑤案件貼り付けシート(E6~→A2へ縦横替えで）'!FV226),"")</f>
        <v/>
      </c>
      <c r="EK230" s="154" t="str">
        <f>IF('⑤案件貼り付けシート(E6~→A2へ縦横替えで）'!$FS226="固定",IF('⑤案件貼り付けシート(E6~→A2へ縦横替えで）'!FW226="","",'⑤案件貼り付けシート(E6~→A2へ縦横替えで）'!FW226),"")</f>
        <v/>
      </c>
      <c r="EL230" s="154" t="str">
        <f>IF('⑤案件貼り付けシート(E6~→A2へ縦横替えで）'!$FS226="固定",IF('⑤案件貼り付けシート(E6~→A2へ縦横替えで）'!FX226="","",'⑤案件貼り付けシート(E6~→A2へ縦横替えで）'!FX226),"")</f>
        <v/>
      </c>
      <c r="EM230" s="154" t="str">
        <f>IF('⑤案件貼り付けシート(E6~→A2へ縦横替えで）'!$FS226="固定",IF('⑤案件貼り付けシート(E6~→A2へ縦横替えで）'!FY226="","",'⑤案件貼り付けシート(E6~→A2へ縦横替えで）'!FY226),"")</f>
        <v/>
      </c>
      <c r="EN230" s="7" t="str">
        <f>IF('⑤案件貼り付けシート(E6~→A2へ縦横替えで）'!$FS226="固定",IF('⑤案件貼り付けシート(E6~→A2へ縦横替えで）'!FZ226="","",'⑤案件貼り付けシート(E6~→A2へ縦横替えで）'!FZ226),"")</f>
        <v/>
      </c>
      <c r="EO230" s="7" t="str">
        <f>IF('⑤案件貼り付けシート(E6~→A2へ縦横替えで）'!GA226="","",'⑤案件貼り付けシート(E6~→A2へ縦横替えで）'!GA226)</f>
        <v/>
      </c>
      <c r="EP230" s="7" t="str">
        <f>IF('⑤案件貼り付けシート(E6~→A2へ縦横替えで）'!GB226="","",'⑤案件貼り付けシート(E6~→A2へ縦横替えで）'!GB226)</f>
        <v/>
      </c>
      <c r="EQ230" s="7" t="str">
        <f>IF('⑤案件貼り付けシート(E6~→A2へ縦横替えで）'!GC226="","",'⑤案件貼り付けシート(E6~→A2へ縦横替えで）'!GC226)</f>
        <v/>
      </c>
      <c r="ER230" s="154" t="str">
        <f>IF('⑤案件貼り付けシート(E6~→A2へ縦横替えで）'!GE226="","",'⑤案件貼り付けシート(E6~→A2へ縦横替えで）'!GE226)</f>
        <v/>
      </c>
      <c r="ES230" s="154" t="str">
        <f>IF('⑤案件貼り付けシート(E6~→A2へ縦横替えで）'!GF226="","",'⑤案件貼り付けシート(E6~→A2へ縦横替えで）'!GF226)</f>
        <v/>
      </c>
      <c r="ET230" s="7" t="str" cm="1">
        <f t="array" ref="ET230">IF('⑤案件貼り付けシート(E6~→A2へ縦横替えで）'!GG226="","",_xlfn.IFS('⑤案件貼り付けシート(E6~→A2へ縦横替えで）'!GG226="固定",1,'⑤案件貼り付けシート(E6~→A2へ縦横替えで）'!GG226="流動",2,'⑤案件貼り付けシート(E6~→A2へ縦横替えで）'!GG226="対象外",""))</f>
        <v/>
      </c>
      <c r="EU230" s="154" t="str">
        <f>IF('⑤案件貼り付けシート(E6~→A2へ縦横替えで）'!$GG226="固定",IF('⑤案件貼り付けシート(E6~→A2へ縦横替えで）'!GH226="","",'⑤案件貼り付けシート(E6~→A2へ縦横替えで）'!GH226),"")</f>
        <v/>
      </c>
      <c r="EV230" s="154" t="str">
        <f>IF('⑤案件貼り付けシート(E6~→A2へ縦横替えで）'!$GG226="固定",IF('⑤案件貼り付けシート(E6~→A2へ縦横替えで）'!GI226="","",'⑤案件貼り付けシート(E6~→A2へ縦横替えで）'!GI226),"")</f>
        <v/>
      </c>
      <c r="EW230" s="154" t="str">
        <f>IF('⑤案件貼り付けシート(E6~→A2へ縦横替えで）'!$GG226="固定",IF('⑤案件貼り付けシート(E6~→A2へ縦横替えで）'!GJ226="","",'⑤案件貼り付けシート(E6~→A2へ縦横替えで）'!GJ226),"")</f>
        <v/>
      </c>
      <c r="EX230" s="154" t="str">
        <f>IF('⑤案件貼り付けシート(E6~→A2へ縦横替えで）'!$GG226="固定",IF('⑤案件貼り付けシート(E6~→A2へ縦横替えで）'!GK226="","",'⑤案件貼り付けシート(E6~→A2へ縦横替えで）'!GK226),"")</f>
        <v/>
      </c>
      <c r="EY230" s="154" t="str">
        <f>IF('⑤案件貼り付けシート(E6~→A2へ縦横替えで）'!$GG226="固定",IF('⑤案件貼り付けシート(E6~→A2へ縦横替えで）'!GL226="","",'⑤案件貼り付けシート(E6~→A2へ縦横替えで）'!GL226),"")</f>
        <v/>
      </c>
      <c r="EZ230" s="154" t="str">
        <f>IF('⑤案件貼り付けシート(E6~→A2へ縦横替えで）'!$GG226="固定",IF('⑤案件貼り付けシート(E6~→A2へ縦横替えで）'!GM226="","",'⑤案件貼り付けシート(E6~→A2へ縦横替えで）'!GM226),"")</f>
        <v/>
      </c>
      <c r="FA230" s="7" t="str">
        <f>IF('⑤案件貼り付けシート(E6~→A2へ縦横替えで）'!$GG226="固定",IF('⑤案件貼り付けシート(E6~→A2へ縦横替えで）'!GN226="","",'⑤案件貼り付けシート(E6~→A2へ縦横替えで）'!GN226),"")</f>
        <v/>
      </c>
      <c r="FB230" s="7" t="str">
        <f>IF('⑤案件貼り付けシート(E6~→A2へ縦横替えで）'!GO226="","",'⑤案件貼り付けシート(E6~→A2へ縦横替えで）'!GO226)</f>
        <v/>
      </c>
      <c r="FC230" s="7" t="str">
        <f>IF('⑤案件貼り付けシート(E6~→A2へ縦横替えで）'!GP226="","",'⑤案件貼り付けシート(E6~→A2へ縦横替えで）'!GP226)</f>
        <v/>
      </c>
      <c r="FD230" s="7" t="str">
        <f>IF('⑤案件貼り付けシート(E6~→A2へ縦横替えで）'!GQ226="","",'⑤案件貼り付けシート(E6~→A2へ縦横替えで）'!GQ226)</f>
        <v/>
      </c>
      <c r="FE230" s="154" t="str">
        <f>IF('⑤案件貼り付けシート(E6~→A2へ縦横替えで）'!GS226="","",'⑤案件貼り付けシート(E6~→A2へ縦横替えで）'!GS226)</f>
        <v/>
      </c>
      <c r="FF230" s="154" t="str">
        <f>IF('⑤案件貼り付けシート(E6~→A2へ縦横替えで）'!GT226="","",'⑤案件貼り付けシート(E6~→A2へ縦横替えで）'!GT226)</f>
        <v/>
      </c>
      <c r="FG230" s="7" t="str" cm="1">
        <f t="array" ref="FG230">IF('⑤案件貼り付けシート(E6~→A2へ縦横替えで）'!GU226="","",_xlfn.IFS('⑤案件貼り付けシート(E6~→A2へ縦横替えで）'!GU226="固定",1,'⑤案件貼り付けシート(E6~→A2へ縦横替えで）'!GU226="流動",2,'⑤案件貼り付けシート(E6~→A2へ縦横替えで）'!GU226="対象外",""))</f>
        <v/>
      </c>
      <c r="FH230" s="154" t="str">
        <f>IF('⑤案件貼り付けシート(E6~→A2へ縦横替えで）'!$GU226="固定",IF('⑤案件貼り付けシート(E6~→A2へ縦横替えで）'!GV226="","",'⑤案件貼り付けシート(E6~→A2へ縦横替えで）'!GV226),"")</f>
        <v/>
      </c>
      <c r="FI230" s="154" t="str">
        <f>IF('⑤案件貼り付けシート(E6~→A2へ縦横替えで）'!$GU226="固定",IF('⑤案件貼り付けシート(E6~→A2へ縦横替えで）'!GW226="","",'⑤案件貼り付けシート(E6~→A2へ縦横替えで）'!GW226),"")</f>
        <v/>
      </c>
      <c r="FJ230" s="154" t="str">
        <f>IF('⑤案件貼り付けシート(E6~→A2へ縦横替えで）'!$GU226="固定",IF('⑤案件貼り付けシート(E6~→A2へ縦横替えで）'!GX226="","",'⑤案件貼り付けシート(E6~→A2へ縦横替えで）'!GX226),"")</f>
        <v/>
      </c>
      <c r="FK230" s="154" t="str">
        <f>IF('⑤案件貼り付けシート(E6~→A2へ縦横替えで）'!$GU226="固定",IF('⑤案件貼り付けシート(E6~→A2へ縦横替えで）'!GY226="","",'⑤案件貼り付けシート(E6~→A2へ縦横替えで）'!GY226),"")</f>
        <v/>
      </c>
      <c r="FL230" s="154" t="str">
        <f>IF('⑤案件貼り付けシート(E6~→A2へ縦横替えで）'!$GU226="固定",IF('⑤案件貼り付けシート(E6~→A2へ縦横替えで）'!GZ226="","",'⑤案件貼り付けシート(E6~→A2へ縦横替えで）'!GZ226),"")</f>
        <v/>
      </c>
      <c r="FM230" s="154" t="str">
        <f>IF('⑤案件貼り付けシート(E6~→A2へ縦横替えで）'!$GU226="固定",IF('⑤案件貼り付けシート(E6~→A2へ縦横替えで）'!HA226="","",'⑤案件貼り付けシート(E6~→A2へ縦横替えで）'!HA226),"")</f>
        <v/>
      </c>
      <c r="FN230" s="7" t="str">
        <f>IF('⑤案件貼り付けシート(E6~→A2へ縦横替えで）'!$GU226="固定",IF('⑤案件貼り付けシート(E6~→A2へ縦横替えで）'!HB226="","",'⑤案件貼り付けシート(E6~→A2へ縦横替えで）'!HB226),"")</f>
        <v/>
      </c>
      <c r="FO230" s="7" t="str">
        <f>IF('⑤案件貼り付けシート(E6~→A2へ縦横替えで）'!HC226="","",'⑤案件貼り付けシート(E6~→A2へ縦横替えで）'!HC226)</f>
        <v/>
      </c>
      <c r="FP230" s="7" t="str">
        <f>IF('⑤案件貼り付けシート(E6~→A2へ縦横替えで）'!HD226="","",'⑤案件貼り付けシート(E6~→A2へ縦横替えで）'!HD226)</f>
        <v/>
      </c>
      <c r="FQ230" s="7" t="str">
        <f>IF('⑤案件貼り付けシート(E6~→A2へ縦横替えで）'!HE226="","",'⑤案件貼り付けシート(E6~→A2へ縦横替えで）'!HE226)</f>
        <v/>
      </c>
      <c r="FR230" s="154" t="str">
        <f>IF('⑤案件貼り付けシート(E6~→A2へ縦横替えで）'!HG226="","",'⑤案件貼り付けシート(E6~→A2へ縦横替えで）'!HG226)</f>
        <v/>
      </c>
      <c r="FS230" s="154" t="str">
        <f>IF('⑤案件貼り付けシート(E6~→A2へ縦横替えで）'!HH226="","",'⑤案件貼り付けシート(E6~→A2へ縦横替えで）'!HH226)</f>
        <v/>
      </c>
      <c r="FT230" s="7" t="str" cm="1">
        <f t="array" ref="FT230">IF('⑤案件貼り付けシート(E6~→A2へ縦横替えで）'!HI226="","",_xlfn.IFS('⑤案件貼り付けシート(E6~→A2へ縦横替えで）'!HI226="固定",1,'⑤案件貼り付けシート(E6~→A2へ縦横替えで）'!HI226="流動",2,'⑤案件貼り付けシート(E6~→A2へ縦横替えで）'!HI226="対象外",""))</f>
        <v/>
      </c>
      <c r="FU230" s="154" t="str">
        <f>IF('⑤案件貼り付けシート(E6~→A2へ縦横替えで）'!$HI226="固定",IF('⑤案件貼り付けシート(E6~→A2へ縦横替えで）'!HJ226="","",'⑤案件貼り付けシート(E6~→A2へ縦横替えで）'!HJ226),"")</f>
        <v/>
      </c>
      <c r="FV230" s="154" t="str">
        <f>IF('⑤案件貼り付けシート(E6~→A2へ縦横替えで）'!$HI226="固定",IF('⑤案件貼り付けシート(E6~→A2へ縦横替えで）'!HK226="","",'⑤案件貼り付けシート(E6~→A2へ縦横替えで）'!HK226),"")</f>
        <v/>
      </c>
      <c r="FW230" s="154" t="str">
        <f>IF('⑤案件貼り付けシート(E6~→A2へ縦横替えで）'!$HI226="固定",IF('⑤案件貼り付けシート(E6~→A2へ縦横替えで）'!HL226="","",'⑤案件貼り付けシート(E6~→A2へ縦横替えで）'!HL226),"")</f>
        <v/>
      </c>
      <c r="FX230" s="154" t="str">
        <f>IF('⑤案件貼り付けシート(E6~→A2へ縦横替えで）'!$HI226="固定",IF('⑤案件貼り付けシート(E6~→A2へ縦横替えで）'!HM226="","",'⑤案件貼り付けシート(E6~→A2へ縦横替えで）'!HM226),"")</f>
        <v/>
      </c>
      <c r="FY230" s="154" t="str">
        <f>IF('⑤案件貼り付けシート(E6~→A2へ縦横替えで）'!$HI226="固定",IF('⑤案件貼り付けシート(E6~→A2へ縦横替えで）'!HN226="","",'⑤案件貼り付けシート(E6~→A2へ縦横替えで）'!HN226),"")</f>
        <v/>
      </c>
      <c r="FZ230" s="154" t="str">
        <f>IF('⑤案件貼り付けシート(E6~→A2へ縦横替えで）'!$HI226="固定",IF('⑤案件貼り付けシート(E6~→A2へ縦横替えで）'!HO226="","",'⑤案件貼り付けシート(E6~→A2へ縦横替えで）'!HO226),"")</f>
        <v/>
      </c>
      <c r="GA230" s="7" t="str">
        <f>IF('⑤案件貼り付けシート(E6~→A2へ縦横替えで）'!$HI226="固定",IF('⑤案件貼り付けシート(E6~→A2へ縦横替えで）'!HP226="","",'⑤案件貼り付けシート(E6~→A2へ縦横替えで）'!HP226),"")</f>
        <v/>
      </c>
      <c r="GB230" s="7" t="str">
        <f>IF('⑤案件貼り付けシート(E6~→A2へ縦横替えで）'!HQ226="","",'⑤案件貼り付けシート(E6~→A2へ縦横替えで）'!HQ226)</f>
        <v/>
      </c>
      <c r="GC230" s="7" t="str">
        <f>IF('⑤案件貼り付けシート(E6~→A2へ縦横替えで）'!HR226="","",'⑤案件貼り付けシート(E6~→A2へ縦横替えで）'!HR226)</f>
        <v/>
      </c>
      <c r="GD230" s="7" t="str">
        <f>IF('⑤案件貼り付けシート(E6~→A2へ縦横替えで）'!HS226="","",'⑤案件貼り付けシート(E6~→A2へ縦横替えで）'!HS226)</f>
        <v/>
      </c>
      <c r="GE230" s="7"/>
      <c r="GF230" s="7"/>
      <c r="GG230" s="7"/>
      <c r="GH230" s="7"/>
      <c r="GI230" s="7"/>
      <c r="GJ230" s="7"/>
      <c r="GK230" s="7"/>
      <c r="GL230" s="7"/>
      <c r="GM230" s="48"/>
      <c r="GN230" s="7"/>
      <c r="GO230" s="7"/>
      <c r="GP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3"/>
      <c r="AS231" s="7"/>
      <c r="AT231" s="7"/>
      <c r="AU231" s="7"/>
      <c r="AV231" s="7"/>
      <c r="AW231" s="7"/>
      <c r="AX231" s="7"/>
      <c r="AY231" s="7"/>
      <c r="AZ231" s="7"/>
      <c r="BA231" s="7"/>
      <c r="BB231" s="7"/>
      <c r="BC231" s="7"/>
      <c r="BD231" s="7"/>
      <c r="BE231" s="154"/>
      <c r="BF231" s="154"/>
      <c r="BG231" s="7"/>
      <c r="BH231" s="154"/>
      <c r="BI231" s="154"/>
      <c r="BJ231" s="154"/>
      <c r="BK231" s="154"/>
      <c r="BL231" s="154"/>
      <c r="BM231" s="154"/>
      <c r="BN231" s="7"/>
      <c r="BO231" s="7"/>
      <c r="BP231" s="7"/>
      <c r="BQ231" s="7"/>
      <c r="BR231" s="154"/>
      <c r="BS231" s="154"/>
      <c r="BT231" s="7"/>
      <c r="BU231" s="154"/>
      <c r="BV231" s="154"/>
      <c r="BW231" s="154"/>
      <c r="BX231" s="154"/>
      <c r="BY231" s="154"/>
      <c r="BZ231" s="154"/>
      <c r="CA231" s="7"/>
      <c r="CB231" s="7"/>
      <c r="CC231" s="7"/>
      <c r="CD231" s="7"/>
      <c r="CE231" s="154"/>
      <c r="CF231" s="154"/>
      <c r="CG231" s="7"/>
      <c r="CH231" s="154"/>
      <c r="CI231" s="154"/>
      <c r="CJ231" s="154"/>
      <c r="CK231" s="154"/>
      <c r="CL231" s="154"/>
      <c r="CM231" s="154"/>
      <c r="CN231" s="7"/>
      <c r="CO231" s="7"/>
      <c r="CP231" s="7"/>
      <c r="CQ231" s="7"/>
      <c r="CR231" s="154"/>
      <c r="CS231" s="154"/>
      <c r="CT231" s="7"/>
      <c r="CU231" s="154"/>
      <c r="CV231" s="154"/>
      <c r="CW231" s="154"/>
      <c r="CX231" s="154"/>
      <c r="CY231" s="154"/>
      <c r="CZ231" s="154"/>
      <c r="DA231" s="7"/>
      <c r="DB231" s="7"/>
      <c r="DC231" s="7"/>
      <c r="DD231" s="7"/>
      <c r="DE231" s="154"/>
      <c r="DF231" s="154"/>
      <c r="DG231" s="7"/>
      <c r="DH231" s="154"/>
      <c r="DI231" s="154"/>
      <c r="DJ231" s="154"/>
      <c r="DK231" s="154"/>
      <c r="DL231" s="154"/>
      <c r="DM231" s="154"/>
      <c r="DN231" s="7"/>
      <c r="DO231" s="7"/>
      <c r="DP231" s="7"/>
      <c r="DQ231" s="7"/>
      <c r="DR231" s="154" t="str">
        <f>IF('⑤案件貼り付けシート(E6~→A2へ縦横替えで）'!FC227="","",'⑤案件貼り付けシート(E6~→A2へ縦横替えで）'!FC227)</f>
        <v/>
      </c>
      <c r="DS231" s="154" t="str">
        <f>IF('⑤案件貼り付けシート(E6~→A2へ縦横替えで）'!FD227="","",'⑤案件貼り付けシート(E6~→A2へ縦横替えで）'!FD227)</f>
        <v/>
      </c>
      <c r="DT231" s="7" t="str" cm="1">
        <f t="array" ref="DT231">IF('⑤案件貼り付けシート(E6~→A2へ縦横替えで）'!FE227="","",_xlfn.IFS('⑤案件貼り付けシート(E6~→A2へ縦横替えで）'!FE227="固定",1,'⑤案件貼り付けシート(E6~→A2へ縦横替えで）'!FE227="流動",2,'⑤案件貼り付けシート(E6~→A2へ縦横替えで）'!FE227="対象外",""))</f>
        <v/>
      </c>
      <c r="DU231" s="154" t="str">
        <f>IF('⑤案件貼り付けシート(E6~→A2へ縦横替えで）'!$FE227="固定",IF('⑤案件貼り付けシート(E6~→A2へ縦横替えで）'!FF227="","",'⑤案件貼り付けシート(E6~→A2へ縦横替えで）'!FF227),"")</f>
        <v/>
      </c>
      <c r="DV231" s="154" t="str">
        <f>IF('⑤案件貼り付けシート(E6~→A2へ縦横替えで）'!$FE227="固定",IF('⑤案件貼り付けシート(E6~→A2へ縦横替えで）'!FG227="","",'⑤案件貼り付けシート(E6~→A2へ縦横替えで）'!FG227),"")</f>
        <v/>
      </c>
      <c r="DW231" s="154" t="str">
        <f>IF('⑤案件貼り付けシート(E6~→A2へ縦横替えで）'!$FE227="固定",IF('⑤案件貼り付けシート(E6~→A2へ縦横替えで）'!FH227="","",'⑤案件貼り付けシート(E6~→A2へ縦横替えで）'!FH227),"")</f>
        <v/>
      </c>
      <c r="DX231" s="154" t="str">
        <f>IF('⑤案件貼り付けシート(E6~→A2へ縦横替えで）'!$FE227="固定",IF('⑤案件貼り付けシート(E6~→A2へ縦横替えで）'!FI227="","",'⑤案件貼り付けシート(E6~→A2へ縦横替えで）'!FI227),"")</f>
        <v/>
      </c>
      <c r="DY231" s="154" t="str">
        <f>IF('⑤案件貼り付けシート(E6~→A2へ縦横替えで）'!$FE227="固定",IF('⑤案件貼り付けシート(E6~→A2へ縦横替えで）'!FJ227="","",'⑤案件貼り付けシート(E6~→A2へ縦横替えで）'!FJ227),"")</f>
        <v/>
      </c>
      <c r="DZ231" s="154" t="str">
        <f>IF('⑤案件貼り付けシート(E6~→A2へ縦横替えで）'!$FE227="固定",IF('⑤案件貼り付けシート(E6~→A2へ縦横替えで）'!FK227="","",'⑤案件貼り付けシート(E6~→A2へ縦横替えで）'!FK227),"")</f>
        <v/>
      </c>
      <c r="EA231" s="7" t="str">
        <f>IF('⑤案件貼り付けシート(E6~→A2へ縦横替えで）'!$FE227="固定",IF('⑤案件貼り付けシート(E6~→A2へ縦横替えで）'!FL227="","",'⑤案件貼り付けシート(E6~→A2へ縦横替えで）'!FL227),"")</f>
        <v/>
      </c>
      <c r="EB231" s="7" t="str">
        <f>IF('⑤案件貼り付けシート(E6~→A2へ縦横替えで）'!FM227="","",'⑤案件貼り付けシート(E6~→A2へ縦横替えで）'!FM227)</f>
        <v/>
      </c>
      <c r="EC231" s="7" t="str">
        <f>IF('⑤案件貼り付けシート(E6~→A2へ縦横替えで）'!FN227="","",'⑤案件貼り付けシート(E6~→A2へ縦横替えで）'!FN227)</f>
        <v/>
      </c>
      <c r="ED231" s="7" t="str">
        <f>IF('⑤案件貼り付けシート(E6~→A2へ縦横替えで）'!FO227="","",'⑤案件貼り付けシート(E6~→A2へ縦横替えで）'!FO227)</f>
        <v/>
      </c>
      <c r="EE231" s="154" t="str">
        <f>IF('⑤案件貼り付けシート(E6~→A2へ縦横替えで）'!FQ227="","",'⑤案件貼り付けシート(E6~→A2へ縦横替えで）'!FQ227)</f>
        <v/>
      </c>
      <c r="EF231" s="154" t="str">
        <f>IF('⑤案件貼り付けシート(E6~→A2へ縦横替えで）'!FR227="","",'⑤案件貼り付けシート(E6~→A2へ縦横替えで）'!FR227)</f>
        <v/>
      </c>
      <c r="EG231" s="7" t="str" cm="1">
        <f t="array" ref="EG231">IF('⑤案件貼り付けシート(E6~→A2へ縦横替えで）'!FS227="","",_xlfn.IFS('⑤案件貼り付けシート(E6~→A2へ縦横替えで）'!FS227="固定",1,'⑤案件貼り付けシート(E6~→A2へ縦横替えで）'!FS227="流動",2,'⑤案件貼り付けシート(E6~→A2へ縦横替えで）'!FS227="対象外",""))</f>
        <v/>
      </c>
      <c r="EH231" s="154" t="str">
        <f>IF('⑤案件貼り付けシート(E6~→A2へ縦横替えで）'!$FS227="固定",IF('⑤案件貼り付けシート(E6~→A2へ縦横替えで）'!FT227="","",'⑤案件貼り付けシート(E6~→A2へ縦横替えで）'!FT227),"")</f>
        <v/>
      </c>
      <c r="EI231" s="154" t="str">
        <f>IF('⑤案件貼り付けシート(E6~→A2へ縦横替えで）'!$FS227="固定",IF('⑤案件貼り付けシート(E6~→A2へ縦横替えで）'!FU227="","",'⑤案件貼り付けシート(E6~→A2へ縦横替えで）'!FU227),"")</f>
        <v/>
      </c>
      <c r="EJ231" s="154" t="str">
        <f>IF('⑤案件貼り付けシート(E6~→A2へ縦横替えで）'!$FS227="固定",IF('⑤案件貼り付けシート(E6~→A2へ縦横替えで）'!FV227="","",'⑤案件貼り付けシート(E6~→A2へ縦横替えで）'!FV227),"")</f>
        <v/>
      </c>
      <c r="EK231" s="154" t="str">
        <f>IF('⑤案件貼り付けシート(E6~→A2へ縦横替えで）'!$FS227="固定",IF('⑤案件貼り付けシート(E6~→A2へ縦横替えで）'!FW227="","",'⑤案件貼り付けシート(E6~→A2へ縦横替えで）'!FW227),"")</f>
        <v/>
      </c>
      <c r="EL231" s="154" t="str">
        <f>IF('⑤案件貼り付けシート(E6~→A2へ縦横替えで）'!$FS227="固定",IF('⑤案件貼り付けシート(E6~→A2へ縦横替えで）'!FX227="","",'⑤案件貼り付けシート(E6~→A2へ縦横替えで）'!FX227),"")</f>
        <v/>
      </c>
      <c r="EM231" s="154" t="str">
        <f>IF('⑤案件貼り付けシート(E6~→A2へ縦横替えで）'!$FS227="固定",IF('⑤案件貼り付けシート(E6~→A2へ縦横替えで）'!FY227="","",'⑤案件貼り付けシート(E6~→A2へ縦横替えで）'!FY227),"")</f>
        <v/>
      </c>
      <c r="EN231" s="7" t="str">
        <f>IF('⑤案件貼り付けシート(E6~→A2へ縦横替えで）'!$FS227="固定",IF('⑤案件貼り付けシート(E6~→A2へ縦横替えで）'!FZ227="","",'⑤案件貼り付けシート(E6~→A2へ縦横替えで）'!FZ227),"")</f>
        <v/>
      </c>
      <c r="EO231" s="7" t="str">
        <f>IF('⑤案件貼り付けシート(E6~→A2へ縦横替えで）'!GA227="","",'⑤案件貼り付けシート(E6~→A2へ縦横替えで）'!GA227)</f>
        <v/>
      </c>
      <c r="EP231" s="7" t="str">
        <f>IF('⑤案件貼り付けシート(E6~→A2へ縦横替えで）'!GB227="","",'⑤案件貼り付けシート(E6~→A2へ縦横替えで）'!GB227)</f>
        <v/>
      </c>
      <c r="EQ231" s="7" t="str">
        <f>IF('⑤案件貼り付けシート(E6~→A2へ縦横替えで）'!GC227="","",'⑤案件貼り付けシート(E6~→A2へ縦横替えで）'!GC227)</f>
        <v/>
      </c>
      <c r="ER231" s="154" t="str">
        <f>IF('⑤案件貼り付けシート(E6~→A2へ縦横替えで）'!GE227="","",'⑤案件貼り付けシート(E6~→A2へ縦横替えで）'!GE227)</f>
        <v/>
      </c>
      <c r="ES231" s="154" t="str">
        <f>IF('⑤案件貼り付けシート(E6~→A2へ縦横替えで）'!GF227="","",'⑤案件貼り付けシート(E6~→A2へ縦横替えで）'!GF227)</f>
        <v/>
      </c>
      <c r="ET231" s="7" t="str" cm="1">
        <f t="array" ref="ET231">IF('⑤案件貼り付けシート(E6~→A2へ縦横替えで）'!GG227="","",_xlfn.IFS('⑤案件貼り付けシート(E6~→A2へ縦横替えで）'!GG227="固定",1,'⑤案件貼り付けシート(E6~→A2へ縦横替えで）'!GG227="流動",2,'⑤案件貼り付けシート(E6~→A2へ縦横替えで）'!GG227="対象外",""))</f>
        <v/>
      </c>
      <c r="EU231" s="154" t="str">
        <f>IF('⑤案件貼り付けシート(E6~→A2へ縦横替えで）'!$GG227="固定",IF('⑤案件貼り付けシート(E6~→A2へ縦横替えで）'!GH227="","",'⑤案件貼り付けシート(E6~→A2へ縦横替えで）'!GH227),"")</f>
        <v/>
      </c>
      <c r="EV231" s="154" t="str">
        <f>IF('⑤案件貼り付けシート(E6~→A2へ縦横替えで）'!$GG227="固定",IF('⑤案件貼り付けシート(E6~→A2へ縦横替えで）'!GI227="","",'⑤案件貼り付けシート(E6~→A2へ縦横替えで）'!GI227),"")</f>
        <v/>
      </c>
      <c r="EW231" s="154" t="str">
        <f>IF('⑤案件貼り付けシート(E6~→A2へ縦横替えで）'!$GG227="固定",IF('⑤案件貼り付けシート(E6~→A2へ縦横替えで）'!GJ227="","",'⑤案件貼り付けシート(E6~→A2へ縦横替えで）'!GJ227),"")</f>
        <v/>
      </c>
      <c r="EX231" s="154" t="str">
        <f>IF('⑤案件貼り付けシート(E6~→A2へ縦横替えで）'!$GG227="固定",IF('⑤案件貼り付けシート(E6~→A2へ縦横替えで）'!GK227="","",'⑤案件貼り付けシート(E6~→A2へ縦横替えで）'!GK227),"")</f>
        <v/>
      </c>
      <c r="EY231" s="154" t="str">
        <f>IF('⑤案件貼り付けシート(E6~→A2へ縦横替えで）'!$GG227="固定",IF('⑤案件貼り付けシート(E6~→A2へ縦横替えで）'!GL227="","",'⑤案件貼り付けシート(E6~→A2へ縦横替えで）'!GL227),"")</f>
        <v/>
      </c>
      <c r="EZ231" s="154" t="str">
        <f>IF('⑤案件貼り付けシート(E6~→A2へ縦横替えで）'!$GG227="固定",IF('⑤案件貼り付けシート(E6~→A2へ縦横替えで）'!GM227="","",'⑤案件貼り付けシート(E6~→A2へ縦横替えで）'!GM227),"")</f>
        <v/>
      </c>
      <c r="FA231" s="7" t="str">
        <f>IF('⑤案件貼り付けシート(E6~→A2へ縦横替えで）'!$GG227="固定",IF('⑤案件貼り付けシート(E6~→A2へ縦横替えで）'!GN227="","",'⑤案件貼り付けシート(E6~→A2へ縦横替えで）'!GN227),"")</f>
        <v/>
      </c>
      <c r="FB231" s="7" t="str">
        <f>IF('⑤案件貼り付けシート(E6~→A2へ縦横替えで）'!GO227="","",'⑤案件貼り付けシート(E6~→A2へ縦横替えで）'!GO227)</f>
        <v/>
      </c>
      <c r="FC231" s="7" t="str">
        <f>IF('⑤案件貼り付けシート(E6~→A2へ縦横替えで）'!GP227="","",'⑤案件貼り付けシート(E6~→A2へ縦横替えで）'!GP227)</f>
        <v/>
      </c>
      <c r="FD231" s="7" t="str">
        <f>IF('⑤案件貼り付けシート(E6~→A2へ縦横替えで）'!GQ227="","",'⑤案件貼り付けシート(E6~→A2へ縦横替えで）'!GQ227)</f>
        <v/>
      </c>
      <c r="FE231" s="154" t="str">
        <f>IF('⑤案件貼り付けシート(E6~→A2へ縦横替えで）'!GS227="","",'⑤案件貼り付けシート(E6~→A2へ縦横替えで）'!GS227)</f>
        <v/>
      </c>
      <c r="FF231" s="154" t="str">
        <f>IF('⑤案件貼り付けシート(E6~→A2へ縦横替えで）'!GT227="","",'⑤案件貼り付けシート(E6~→A2へ縦横替えで）'!GT227)</f>
        <v/>
      </c>
      <c r="FG231" s="7" t="str" cm="1">
        <f t="array" ref="FG231">IF('⑤案件貼り付けシート(E6~→A2へ縦横替えで）'!GU227="","",_xlfn.IFS('⑤案件貼り付けシート(E6~→A2へ縦横替えで）'!GU227="固定",1,'⑤案件貼り付けシート(E6~→A2へ縦横替えで）'!GU227="流動",2,'⑤案件貼り付けシート(E6~→A2へ縦横替えで）'!GU227="対象外",""))</f>
        <v/>
      </c>
      <c r="FH231" s="154" t="str">
        <f>IF('⑤案件貼り付けシート(E6~→A2へ縦横替えで）'!$GU227="固定",IF('⑤案件貼り付けシート(E6~→A2へ縦横替えで）'!GV227="","",'⑤案件貼り付けシート(E6~→A2へ縦横替えで）'!GV227),"")</f>
        <v/>
      </c>
      <c r="FI231" s="154" t="str">
        <f>IF('⑤案件貼り付けシート(E6~→A2へ縦横替えで）'!$GU227="固定",IF('⑤案件貼り付けシート(E6~→A2へ縦横替えで）'!GW227="","",'⑤案件貼り付けシート(E6~→A2へ縦横替えで）'!GW227),"")</f>
        <v/>
      </c>
      <c r="FJ231" s="154" t="str">
        <f>IF('⑤案件貼り付けシート(E6~→A2へ縦横替えで）'!$GU227="固定",IF('⑤案件貼り付けシート(E6~→A2へ縦横替えで）'!GX227="","",'⑤案件貼り付けシート(E6~→A2へ縦横替えで）'!GX227),"")</f>
        <v/>
      </c>
      <c r="FK231" s="154" t="str">
        <f>IF('⑤案件貼り付けシート(E6~→A2へ縦横替えで）'!$GU227="固定",IF('⑤案件貼り付けシート(E6~→A2へ縦横替えで）'!GY227="","",'⑤案件貼り付けシート(E6~→A2へ縦横替えで）'!GY227),"")</f>
        <v/>
      </c>
      <c r="FL231" s="154" t="str">
        <f>IF('⑤案件貼り付けシート(E6~→A2へ縦横替えで）'!$GU227="固定",IF('⑤案件貼り付けシート(E6~→A2へ縦横替えで）'!GZ227="","",'⑤案件貼り付けシート(E6~→A2へ縦横替えで）'!GZ227),"")</f>
        <v/>
      </c>
      <c r="FM231" s="154" t="str">
        <f>IF('⑤案件貼り付けシート(E6~→A2へ縦横替えで）'!$GU227="固定",IF('⑤案件貼り付けシート(E6~→A2へ縦横替えで）'!HA227="","",'⑤案件貼り付けシート(E6~→A2へ縦横替えで）'!HA227),"")</f>
        <v/>
      </c>
      <c r="FN231" s="7" t="str">
        <f>IF('⑤案件貼り付けシート(E6~→A2へ縦横替えで）'!$GU227="固定",IF('⑤案件貼り付けシート(E6~→A2へ縦横替えで）'!HB227="","",'⑤案件貼り付けシート(E6~→A2へ縦横替えで）'!HB227),"")</f>
        <v/>
      </c>
      <c r="FO231" s="7" t="str">
        <f>IF('⑤案件貼り付けシート(E6~→A2へ縦横替えで）'!HC227="","",'⑤案件貼り付けシート(E6~→A2へ縦横替えで）'!HC227)</f>
        <v/>
      </c>
      <c r="FP231" s="7" t="str">
        <f>IF('⑤案件貼り付けシート(E6~→A2へ縦横替えで）'!HD227="","",'⑤案件貼り付けシート(E6~→A2へ縦横替えで）'!HD227)</f>
        <v/>
      </c>
      <c r="FQ231" s="7" t="str">
        <f>IF('⑤案件貼り付けシート(E6~→A2へ縦横替えで）'!HE227="","",'⑤案件貼り付けシート(E6~→A2へ縦横替えで）'!HE227)</f>
        <v/>
      </c>
      <c r="FR231" s="154" t="str">
        <f>IF('⑤案件貼り付けシート(E6~→A2へ縦横替えで）'!HG227="","",'⑤案件貼り付けシート(E6~→A2へ縦横替えで）'!HG227)</f>
        <v/>
      </c>
      <c r="FS231" s="154" t="str">
        <f>IF('⑤案件貼り付けシート(E6~→A2へ縦横替えで）'!HH227="","",'⑤案件貼り付けシート(E6~→A2へ縦横替えで）'!HH227)</f>
        <v/>
      </c>
      <c r="FT231" s="7" t="str" cm="1">
        <f t="array" ref="FT231">IF('⑤案件貼り付けシート(E6~→A2へ縦横替えで）'!HI227="","",_xlfn.IFS('⑤案件貼り付けシート(E6~→A2へ縦横替えで）'!HI227="固定",1,'⑤案件貼り付けシート(E6~→A2へ縦横替えで）'!HI227="流動",2,'⑤案件貼り付けシート(E6~→A2へ縦横替えで）'!HI227="対象外",""))</f>
        <v/>
      </c>
      <c r="FU231" s="154" t="str">
        <f>IF('⑤案件貼り付けシート(E6~→A2へ縦横替えで）'!$HI227="固定",IF('⑤案件貼り付けシート(E6~→A2へ縦横替えで）'!HJ227="","",'⑤案件貼り付けシート(E6~→A2へ縦横替えで）'!HJ227),"")</f>
        <v/>
      </c>
      <c r="FV231" s="154" t="str">
        <f>IF('⑤案件貼り付けシート(E6~→A2へ縦横替えで）'!$HI227="固定",IF('⑤案件貼り付けシート(E6~→A2へ縦横替えで）'!HK227="","",'⑤案件貼り付けシート(E6~→A2へ縦横替えで）'!HK227),"")</f>
        <v/>
      </c>
      <c r="FW231" s="154" t="str">
        <f>IF('⑤案件貼り付けシート(E6~→A2へ縦横替えで）'!$HI227="固定",IF('⑤案件貼り付けシート(E6~→A2へ縦横替えで）'!HL227="","",'⑤案件貼り付けシート(E6~→A2へ縦横替えで）'!HL227),"")</f>
        <v/>
      </c>
      <c r="FX231" s="154" t="str">
        <f>IF('⑤案件貼り付けシート(E6~→A2へ縦横替えで）'!$HI227="固定",IF('⑤案件貼り付けシート(E6~→A2へ縦横替えで）'!HM227="","",'⑤案件貼り付けシート(E6~→A2へ縦横替えで）'!HM227),"")</f>
        <v/>
      </c>
      <c r="FY231" s="154" t="str">
        <f>IF('⑤案件貼り付けシート(E6~→A2へ縦横替えで）'!$HI227="固定",IF('⑤案件貼り付けシート(E6~→A2へ縦横替えで）'!HN227="","",'⑤案件貼り付けシート(E6~→A2へ縦横替えで）'!HN227),"")</f>
        <v/>
      </c>
      <c r="FZ231" s="154" t="str">
        <f>IF('⑤案件貼り付けシート(E6~→A2へ縦横替えで）'!$HI227="固定",IF('⑤案件貼り付けシート(E6~→A2へ縦横替えで）'!HO227="","",'⑤案件貼り付けシート(E6~→A2へ縦横替えで）'!HO227),"")</f>
        <v/>
      </c>
      <c r="GA231" s="7" t="str">
        <f>IF('⑤案件貼り付けシート(E6~→A2へ縦横替えで）'!$HI227="固定",IF('⑤案件貼り付けシート(E6~→A2へ縦横替えで）'!HP227="","",'⑤案件貼り付けシート(E6~→A2へ縦横替えで）'!HP227),"")</f>
        <v/>
      </c>
      <c r="GB231" s="7" t="str">
        <f>IF('⑤案件貼り付けシート(E6~→A2へ縦横替えで）'!HQ227="","",'⑤案件貼り付けシート(E6~→A2へ縦横替えで）'!HQ227)</f>
        <v/>
      </c>
      <c r="GC231" s="7" t="str">
        <f>IF('⑤案件貼り付けシート(E6~→A2へ縦横替えで）'!HR227="","",'⑤案件貼り付けシート(E6~→A2へ縦横替えで）'!HR227)</f>
        <v/>
      </c>
      <c r="GD231" s="7" t="str">
        <f>IF('⑤案件貼り付けシート(E6~→A2へ縦横替えで）'!HS227="","",'⑤案件貼り付けシート(E6~→A2へ縦横替えで）'!HS227)</f>
        <v/>
      </c>
      <c r="GE231" s="7"/>
      <c r="GF231" s="7"/>
      <c r="GG231" s="7"/>
      <c r="GH231" s="7"/>
      <c r="GI231" s="7"/>
      <c r="GJ231" s="7"/>
      <c r="GK231" s="7"/>
      <c r="GL231" s="7"/>
      <c r="GM231" s="48"/>
      <c r="GN231" s="7"/>
      <c r="GO231" s="7"/>
      <c r="GP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3"/>
      <c r="AS232" s="7"/>
      <c r="AT232" s="7"/>
      <c r="AU232" s="7"/>
      <c r="AV232" s="7"/>
      <c r="AW232" s="7"/>
      <c r="AX232" s="7"/>
      <c r="AY232" s="7"/>
      <c r="AZ232" s="7"/>
      <c r="BA232" s="7"/>
      <c r="BB232" s="7"/>
      <c r="BC232" s="7"/>
      <c r="BD232" s="7"/>
      <c r="BE232" s="154"/>
      <c r="BF232" s="154"/>
      <c r="BG232" s="7"/>
      <c r="BH232" s="154"/>
      <c r="BI232" s="154"/>
      <c r="BJ232" s="154"/>
      <c r="BK232" s="154"/>
      <c r="BL232" s="154"/>
      <c r="BM232" s="154"/>
      <c r="BN232" s="7"/>
      <c r="BO232" s="7"/>
      <c r="BP232" s="7"/>
      <c r="BQ232" s="7"/>
      <c r="BR232" s="154"/>
      <c r="BS232" s="154"/>
      <c r="BT232" s="7"/>
      <c r="BU232" s="154"/>
      <c r="BV232" s="154"/>
      <c r="BW232" s="154"/>
      <c r="BX232" s="154"/>
      <c r="BY232" s="154"/>
      <c r="BZ232" s="154"/>
      <c r="CA232" s="7"/>
      <c r="CB232" s="7"/>
      <c r="CC232" s="7"/>
      <c r="CD232" s="7"/>
      <c r="CE232" s="154"/>
      <c r="CF232" s="154"/>
      <c r="CG232" s="7"/>
      <c r="CH232" s="154"/>
      <c r="CI232" s="154"/>
      <c r="CJ232" s="154"/>
      <c r="CK232" s="154"/>
      <c r="CL232" s="154"/>
      <c r="CM232" s="154"/>
      <c r="CN232" s="7"/>
      <c r="CO232" s="7"/>
      <c r="CP232" s="7"/>
      <c r="CQ232" s="7"/>
      <c r="CR232" s="154"/>
      <c r="CS232" s="154"/>
      <c r="CT232" s="7"/>
      <c r="CU232" s="154"/>
      <c r="CV232" s="154"/>
      <c r="CW232" s="154"/>
      <c r="CX232" s="154"/>
      <c r="CY232" s="154"/>
      <c r="CZ232" s="154"/>
      <c r="DA232" s="7"/>
      <c r="DB232" s="7"/>
      <c r="DC232" s="7"/>
      <c r="DD232" s="7"/>
      <c r="DE232" s="154"/>
      <c r="DF232" s="154"/>
      <c r="DG232" s="7"/>
      <c r="DH232" s="154"/>
      <c r="DI232" s="154"/>
      <c r="DJ232" s="154"/>
      <c r="DK232" s="154"/>
      <c r="DL232" s="154"/>
      <c r="DM232" s="154"/>
      <c r="DN232" s="7"/>
      <c r="DO232" s="7"/>
      <c r="DP232" s="7"/>
      <c r="DQ232" s="7"/>
      <c r="DR232" s="154" t="str">
        <f>IF('⑤案件貼り付けシート(E6~→A2へ縦横替えで）'!FC228="","",'⑤案件貼り付けシート(E6~→A2へ縦横替えで）'!FC228)</f>
        <v/>
      </c>
      <c r="DS232" s="154" t="str">
        <f>IF('⑤案件貼り付けシート(E6~→A2へ縦横替えで）'!FD228="","",'⑤案件貼り付けシート(E6~→A2へ縦横替えで）'!FD228)</f>
        <v/>
      </c>
      <c r="DT232" s="7" t="str" cm="1">
        <f t="array" ref="DT232">IF('⑤案件貼り付けシート(E6~→A2へ縦横替えで）'!FE228="","",_xlfn.IFS('⑤案件貼り付けシート(E6~→A2へ縦横替えで）'!FE228="固定",1,'⑤案件貼り付けシート(E6~→A2へ縦横替えで）'!FE228="流動",2,'⑤案件貼り付けシート(E6~→A2へ縦横替えで）'!FE228="対象外",""))</f>
        <v/>
      </c>
      <c r="DU232" s="154" t="str">
        <f>IF('⑤案件貼り付けシート(E6~→A2へ縦横替えで）'!$FE228="固定",IF('⑤案件貼り付けシート(E6~→A2へ縦横替えで）'!FF228="","",'⑤案件貼り付けシート(E6~→A2へ縦横替えで）'!FF228),"")</f>
        <v/>
      </c>
      <c r="DV232" s="154" t="str">
        <f>IF('⑤案件貼り付けシート(E6~→A2へ縦横替えで）'!$FE228="固定",IF('⑤案件貼り付けシート(E6~→A2へ縦横替えで）'!FG228="","",'⑤案件貼り付けシート(E6~→A2へ縦横替えで）'!FG228),"")</f>
        <v/>
      </c>
      <c r="DW232" s="154" t="str">
        <f>IF('⑤案件貼り付けシート(E6~→A2へ縦横替えで）'!$FE228="固定",IF('⑤案件貼り付けシート(E6~→A2へ縦横替えで）'!FH228="","",'⑤案件貼り付けシート(E6~→A2へ縦横替えで）'!FH228),"")</f>
        <v/>
      </c>
      <c r="DX232" s="154" t="str">
        <f>IF('⑤案件貼り付けシート(E6~→A2へ縦横替えで）'!$FE228="固定",IF('⑤案件貼り付けシート(E6~→A2へ縦横替えで）'!FI228="","",'⑤案件貼り付けシート(E6~→A2へ縦横替えで）'!FI228),"")</f>
        <v/>
      </c>
      <c r="DY232" s="154" t="str">
        <f>IF('⑤案件貼り付けシート(E6~→A2へ縦横替えで）'!$FE228="固定",IF('⑤案件貼り付けシート(E6~→A2へ縦横替えで）'!FJ228="","",'⑤案件貼り付けシート(E6~→A2へ縦横替えで）'!FJ228),"")</f>
        <v/>
      </c>
      <c r="DZ232" s="154" t="str">
        <f>IF('⑤案件貼り付けシート(E6~→A2へ縦横替えで）'!$FE228="固定",IF('⑤案件貼り付けシート(E6~→A2へ縦横替えで）'!FK228="","",'⑤案件貼り付けシート(E6~→A2へ縦横替えで）'!FK228),"")</f>
        <v/>
      </c>
      <c r="EA232" s="7" t="str">
        <f>IF('⑤案件貼り付けシート(E6~→A2へ縦横替えで）'!$FE228="固定",IF('⑤案件貼り付けシート(E6~→A2へ縦横替えで）'!FL228="","",'⑤案件貼り付けシート(E6~→A2へ縦横替えで）'!FL228),"")</f>
        <v/>
      </c>
      <c r="EB232" s="7" t="str">
        <f>IF('⑤案件貼り付けシート(E6~→A2へ縦横替えで）'!FM228="","",'⑤案件貼り付けシート(E6~→A2へ縦横替えで）'!FM228)</f>
        <v/>
      </c>
      <c r="EC232" s="7" t="str">
        <f>IF('⑤案件貼り付けシート(E6~→A2へ縦横替えで）'!FN228="","",'⑤案件貼り付けシート(E6~→A2へ縦横替えで）'!FN228)</f>
        <v/>
      </c>
      <c r="ED232" s="7" t="str">
        <f>IF('⑤案件貼り付けシート(E6~→A2へ縦横替えで）'!FO228="","",'⑤案件貼り付けシート(E6~→A2へ縦横替えで）'!FO228)</f>
        <v/>
      </c>
      <c r="EE232" s="154" t="str">
        <f>IF('⑤案件貼り付けシート(E6~→A2へ縦横替えで）'!FQ228="","",'⑤案件貼り付けシート(E6~→A2へ縦横替えで）'!FQ228)</f>
        <v/>
      </c>
      <c r="EF232" s="154" t="str">
        <f>IF('⑤案件貼り付けシート(E6~→A2へ縦横替えで）'!FR228="","",'⑤案件貼り付けシート(E6~→A2へ縦横替えで）'!FR228)</f>
        <v/>
      </c>
      <c r="EG232" s="7" t="str" cm="1">
        <f t="array" ref="EG232">IF('⑤案件貼り付けシート(E6~→A2へ縦横替えで）'!FS228="","",_xlfn.IFS('⑤案件貼り付けシート(E6~→A2へ縦横替えで）'!FS228="固定",1,'⑤案件貼り付けシート(E6~→A2へ縦横替えで）'!FS228="流動",2,'⑤案件貼り付けシート(E6~→A2へ縦横替えで）'!FS228="対象外",""))</f>
        <v/>
      </c>
      <c r="EH232" s="154" t="str">
        <f>IF('⑤案件貼り付けシート(E6~→A2へ縦横替えで）'!$FS228="固定",IF('⑤案件貼り付けシート(E6~→A2へ縦横替えで）'!FT228="","",'⑤案件貼り付けシート(E6~→A2へ縦横替えで）'!FT228),"")</f>
        <v/>
      </c>
      <c r="EI232" s="154" t="str">
        <f>IF('⑤案件貼り付けシート(E6~→A2へ縦横替えで）'!$FS228="固定",IF('⑤案件貼り付けシート(E6~→A2へ縦横替えで）'!FU228="","",'⑤案件貼り付けシート(E6~→A2へ縦横替えで）'!FU228),"")</f>
        <v/>
      </c>
      <c r="EJ232" s="154" t="str">
        <f>IF('⑤案件貼り付けシート(E6~→A2へ縦横替えで）'!$FS228="固定",IF('⑤案件貼り付けシート(E6~→A2へ縦横替えで）'!FV228="","",'⑤案件貼り付けシート(E6~→A2へ縦横替えで）'!FV228),"")</f>
        <v/>
      </c>
      <c r="EK232" s="154" t="str">
        <f>IF('⑤案件貼り付けシート(E6~→A2へ縦横替えで）'!$FS228="固定",IF('⑤案件貼り付けシート(E6~→A2へ縦横替えで）'!FW228="","",'⑤案件貼り付けシート(E6~→A2へ縦横替えで）'!FW228),"")</f>
        <v/>
      </c>
      <c r="EL232" s="154" t="str">
        <f>IF('⑤案件貼り付けシート(E6~→A2へ縦横替えで）'!$FS228="固定",IF('⑤案件貼り付けシート(E6~→A2へ縦横替えで）'!FX228="","",'⑤案件貼り付けシート(E6~→A2へ縦横替えで）'!FX228),"")</f>
        <v/>
      </c>
      <c r="EM232" s="154" t="str">
        <f>IF('⑤案件貼り付けシート(E6~→A2へ縦横替えで）'!$FS228="固定",IF('⑤案件貼り付けシート(E6~→A2へ縦横替えで）'!FY228="","",'⑤案件貼り付けシート(E6~→A2へ縦横替えで）'!FY228),"")</f>
        <v/>
      </c>
      <c r="EN232" s="7" t="str">
        <f>IF('⑤案件貼り付けシート(E6~→A2へ縦横替えで）'!$FS228="固定",IF('⑤案件貼り付けシート(E6~→A2へ縦横替えで）'!FZ228="","",'⑤案件貼り付けシート(E6~→A2へ縦横替えで）'!FZ228),"")</f>
        <v/>
      </c>
      <c r="EO232" s="7" t="str">
        <f>IF('⑤案件貼り付けシート(E6~→A2へ縦横替えで）'!GA228="","",'⑤案件貼り付けシート(E6~→A2へ縦横替えで）'!GA228)</f>
        <v/>
      </c>
      <c r="EP232" s="7" t="str">
        <f>IF('⑤案件貼り付けシート(E6~→A2へ縦横替えで）'!GB228="","",'⑤案件貼り付けシート(E6~→A2へ縦横替えで）'!GB228)</f>
        <v/>
      </c>
      <c r="EQ232" s="7" t="str">
        <f>IF('⑤案件貼り付けシート(E6~→A2へ縦横替えで）'!GC228="","",'⑤案件貼り付けシート(E6~→A2へ縦横替えで）'!GC228)</f>
        <v/>
      </c>
      <c r="ER232" s="154" t="str">
        <f>IF('⑤案件貼り付けシート(E6~→A2へ縦横替えで）'!GE228="","",'⑤案件貼り付けシート(E6~→A2へ縦横替えで）'!GE228)</f>
        <v/>
      </c>
      <c r="ES232" s="154" t="str">
        <f>IF('⑤案件貼り付けシート(E6~→A2へ縦横替えで）'!GF228="","",'⑤案件貼り付けシート(E6~→A2へ縦横替えで）'!GF228)</f>
        <v/>
      </c>
      <c r="ET232" s="7" t="str" cm="1">
        <f t="array" ref="ET232">IF('⑤案件貼り付けシート(E6~→A2へ縦横替えで）'!GG228="","",_xlfn.IFS('⑤案件貼り付けシート(E6~→A2へ縦横替えで）'!GG228="固定",1,'⑤案件貼り付けシート(E6~→A2へ縦横替えで）'!GG228="流動",2,'⑤案件貼り付けシート(E6~→A2へ縦横替えで）'!GG228="対象外",""))</f>
        <v/>
      </c>
      <c r="EU232" s="154" t="str">
        <f>IF('⑤案件貼り付けシート(E6~→A2へ縦横替えで）'!$GG228="固定",IF('⑤案件貼り付けシート(E6~→A2へ縦横替えで）'!GH228="","",'⑤案件貼り付けシート(E6~→A2へ縦横替えで）'!GH228),"")</f>
        <v/>
      </c>
      <c r="EV232" s="154" t="str">
        <f>IF('⑤案件貼り付けシート(E6~→A2へ縦横替えで）'!$GG228="固定",IF('⑤案件貼り付けシート(E6~→A2へ縦横替えで）'!GI228="","",'⑤案件貼り付けシート(E6~→A2へ縦横替えで）'!GI228),"")</f>
        <v/>
      </c>
      <c r="EW232" s="154" t="str">
        <f>IF('⑤案件貼り付けシート(E6~→A2へ縦横替えで）'!$GG228="固定",IF('⑤案件貼り付けシート(E6~→A2へ縦横替えで）'!GJ228="","",'⑤案件貼り付けシート(E6~→A2へ縦横替えで）'!GJ228),"")</f>
        <v/>
      </c>
      <c r="EX232" s="154" t="str">
        <f>IF('⑤案件貼り付けシート(E6~→A2へ縦横替えで）'!$GG228="固定",IF('⑤案件貼り付けシート(E6~→A2へ縦横替えで）'!GK228="","",'⑤案件貼り付けシート(E6~→A2へ縦横替えで）'!GK228),"")</f>
        <v/>
      </c>
      <c r="EY232" s="154" t="str">
        <f>IF('⑤案件貼り付けシート(E6~→A2へ縦横替えで）'!$GG228="固定",IF('⑤案件貼り付けシート(E6~→A2へ縦横替えで）'!GL228="","",'⑤案件貼り付けシート(E6~→A2へ縦横替えで）'!GL228),"")</f>
        <v/>
      </c>
      <c r="EZ232" s="154" t="str">
        <f>IF('⑤案件貼り付けシート(E6~→A2へ縦横替えで）'!$GG228="固定",IF('⑤案件貼り付けシート(E6~→A2へ縦横替えで）'!GM228="","",'⑤案件貼り付けシート(E6~→A2へ縦横替えで）'!GM228),"")</f>
        <v/>
      </c>
      <c r="FA232" s="7" t="str">
        <f>IF('⑤案件貼り付けシート(E6~→A2へ縦横替えで）'!$GG228="固定",IF('⑤案件貼り付けシート(E6~→A2へ縦横替えで）'!GN228="","",'⑤案件貼り付けシート(E6~→A2へ縦横替えで）'!GN228),"")</f>
        <v/>
      </c>
      <c r="FB232" s="7" t="str">
        <f>IF('⑤案件貼り付けシート(E6~→A2へ縦横替えで）'!GO228="","",'⑤案件貼り付けシート(E6~→A2へ縦横替えで）'!GO228)</f>
        <v/>
      </c>
      <c r="FC232" s="7" t="str">
        <f>IF('⑤案件貼り付けシート(E6~→A2へ縦横替えで）'!GP228="","",'⑤案件貼り付けシート(E6~→A2へ縦横替えで）'!GP228)</f>
        <v/>
      </c>
      <c r="FD232" s="7" t="str">
        <f>IF('⑤案件貼り付けシート(E6~→A2へ縦横替えで）'!GQ228="","",'⑤案件貼り付けシート(E6~→A2へ縦横替えで）'!GQ228)</f>
        <v/>
      </c>
      <c r="FE232" s="154" t="str">
        <f>IF('⑤案件貼り付けシート(E6~→A2へ縦横替えで）'!GS228="","",'⑤案件貼り付けシート(E6~→A2へ縦横替えで）'!GS228)</f>
        <v/>
      </c>
      <c r="FF232" s="154" t="str">
        <f>IF('⑤案件貼り付けシート(E6~→A2へ縦横替えで）'!GT228="","",'⑤案件貼り付けシート(E6~→A2へ縦横替えで）'!GT228)</f>
        <v/>
      </c>
      <c r="FG232" s="7" t="str" cm="1">
        <f t="array" ref="FG232">IF('⑤案件貼り付けシート(E6~→A2へ縦横替えで）'!GU228="","",_xlfn.IFS('⑤案件貼り付けシート(E6~→A2へ縦横替えで）'!GU228="固定",1,'⑤案件貼り付けシート(E6~→A2へ縦横替えで）'!GU228="流動",2,'⑤案件貼り付けシート(E6~→A2へ縦横替えで）'!GU228="対象外",""))</f>
        <v/>
      </c>
      <c r="FH232" s="154" t="str">
        <f>IF('⑤案件貼り付けシート(E6~→A2へ縦横替えで）'!$GU228="固定",IF('⑤案件貼り付けシート(E6~→A2へ縦横替えで）'!GV228="","",'⑤案件貼り付けシート(E6~→A2へ縦横替えで）'!GV228),"")</f>
        <v/>
      </c>
      <c r="FI232" s="154" t="str">
        <f>IF('⑤案件貼り付けシート(E6~→A2へ縦横替えで）'!$GU228="固定",IF('⑤案件貼り付けシート(E6~→A2へ縦横替えで）'!GW228="","",'⑤案件貼り付けシート(E6~→A2へ縦横替えで）'!GW228),"")</f>
        <v/>
      </c>
      <c r="FJ232" s="154" t="str">
        <f>IF('⑤案件貼り付けシート(E6~→A2へ縦横替えで）'!$GU228="固定",IF('⑤案件貼り付けシート(E6~→A2へ縦横替えで）'!GX228="","",'⑤案件貼り付けシート(E6~→A2へ縦横替えで）'!GX228),"")</f>
        <v/>
      </c>
      <c r="FK232" s="154" t="str">
        <f>IF('⑤案件貼り付けシート(E6~→A2へ縦横替えで）'!$GU228="固定",IF('⑤案件貼り付けシート(E6~→A2へ縦横替えで）'!GY228="","",'⑤案件貼り付けシート(E6~→A2へ縦横替えで）'!GY228),"")</f>
        <v/>
      </c>
      <c r="FL232" s="154" t="str">
        <f>IF('⑤案件貼り付けシート(E6~→A2へ縦横替えで）'!$GU228="固定",IF('⑤案件貼り付けシート(E6~→A2へ縦横替えで）'!GZ228="","",'⑤案件貼り付けシート(E6~→A2へ縦横替えで）'!GZ228),"")</f>
        <v/>
      </c>
      <c r="FM232" s="154" t="str">
        <f>IF('⑤案件貼り付けシート(E6~→A2へ縦横替えで）'!$GU228="固定",IF('⑤案件貼り付けシート(E6~→A2へ縦横替えで）'!HA228="","",'⑤案件貼り付けシート(E6~→A2へ縦横替えで）'!HA228),"")</f>
        <v/>
      </c>
      <c r="FN232" s="7" t="str">
        <f>IF('⑤案件貼り付けシート(E6~→A2へ縦横替えで）'!$GU228="固定",IF('⑤案件貼り付けシート(E6~→A2へ縦横替えで）'!HB228="","",'⑤案件貼り付けシート(E6~→A2へ縦横替えで）'!HB228),"")</f>
        <v/>
      </c>
      <c r="FO232" s="7" t="str">
        <f>IF('⑤案件貼り付けシート(E6~→A2へ縦横替えで）'!HC228="","",'⑤案件貼り付けシート(E6~→A2へ縦横替えで）'!HC228)</f>
        <v/>
      </c>
      <c r="FP232" s="7" t="str">
        <f>IF('⑤案件貼り付けシート(E6~→A2へ縦横替えで）'!HD228="","",'⑤案件貼り付けシート(E6~→A2へ縦横替えで）'!HD228)</f>
        <v/>
      </c>
      <c r="FQ232" s="7" t="str">
        <f>IF('⑤案件貼り付けシート(E6~→A2へ縦横替えで）'!HE228="","",'⑤案件貼り付けシート(E6~→A2へ縦横替えで）'!HE228)</f>
        <v/>
      </c>
      <c r="FR232" s="154" t="str">
        <f>IF('⑤案件貼り付けシート(E6~→A2へ縦横替えで）'!HG228="","",'⑤案件貼り付けシート(E6~→A2へ縦横替えで）'!HG228)</f>
        <v/>
      </c>
      <c r="FS232" s="154" t="str">
        <f>IF('⑤案件貼り付けシート(E6~→A2へ縦横替えで）'!HH228="","",'⑤案件貼り付けシート(E6~→A2へ縦横替えで）'!HH228)</f>
        <v/>
      </c>
      <c r="FT232" s="7" t="str" cm="1">
        <f t="array" ref="FT232">IF('⑤案件貼り付けシート(E6~→A2へ縦横替えで）'!HI228="","",_xlfn.IFS('⑤案件貼り付けシート(E6~→A2へ縦横替えで）'!HI228="固定",1,'⑤案件貼り付けシート(E6~→A2へ縦横替えで）'!HI228="流動",2,'⑤案件貼り付けシート(E6~→A2へ縦横替えで）'!HI228="対象外",""))</f>
        <v/>
      </c>
      <c r="FU232" s="154" t="str">
        <f>IF('⑤案件貼り付けシート(E6~→A2へ縦横替えで）'!$HI228="固定",IF('⑤案件貼り付けシート(E6~→A2へ縦横替えで）'!HJ228="","",'⑤案件貼り付けシート(E6~→A2へ縦横替えで）'!HJ228),"")</f>
        <v/>
      </c>
      <c r="FV232" s="154" t="str">
        <f>IF('⑤案件貼り付けシート(E6~→A2へ縦横替えで）'!$HI228="固定",IF('⑤案件貼り付けシート(E6~→A2へ縦横替えで）'!HK228="","",'⑤案件貼り付けシート(E6~→A2へ縦横替えで）'!HK228),"")</f>
        <v/>
      </c>
      <c r="FW232" s="154" t="str">
        <f>IF('⑤案件貼り付けシート(E6~→A2へ縦横替えで）'!$HI228="固定",IF('⑤案件貼り付けシート(E6~→A2へ縦横替えで）'!HL228="","",'⑤案件貼り付けシート(E6~→A2へ縦横替えで）'!HL228),"")</f>
        <v/>
      </c>
      <c r="FX232" s="154" t="str">
        <f>IF('⑤案件貼り付けシート(E6~→A2へ縦横替えで）'!$HI228="固定",IF('⑤案件貼り付けシート(E6~→A2へ縦横替えで）'!HM228="","",'⑤案件貼り付けシート(E6~→A2へ縦横替えで）'!HM228),"")</f>
        <v/>
      </c>
      <c r="FY232" s="154" t="str">
        <f>IF('⑤案件貼り付けシート(E6~→A2へ縦横替えで）'!$HI228="固定",IF('⑤案件貼り付けシート(E6~→A2へ縦横替えで）'!HN228="","",'⑤案件貼り付けシート(E6~→A2へ縦横替えで）'!HN228),"")</f>
        <v/>
      </c>
      <c r="FZ232" s="154" t="str">
        <f>IF('⑤案件貼り付けシート(E6~→A2へ縦横替えで）'!$HI228="固定",IF('⑤案件貼り付けシート(E6~→A2へ縦横替えで）'!HO228="","",'⑤案件貼り付けシート(E6~→A2へ縦横替えで）'!HO228),"")</f>
        <v/>
      </c>
      <c r="GA232" s="7" t="str">
        <f>IF('⑤案件貼り付けシート(E6~→A2へ縦横替えで）'!$HI228="固定",IF('⑤案件貼り付けシート(E6~→A2へ縦横替えで）'!HP228="","",'⑤案件貼り付けシート(E6~→A2へ縦横替えで）'!HP228),"")</f>
        <v/>
      </c>
      <c r="GB232" s="7" t="str">
        <f>IF('⑤案件貼り付けシート(E6~→A2へ縦横替えで）'!HQ228="","",'⑤案件貼り付けシート(E6~→A2へ縦横替えで）'!HQ228)</f>
        <v/>
      </c>
      <c r="GC232" s="7" t="str">
        <f>IF('⑤案件貼り付けシート(E6~→A2へ縦横替えで）'!HR228="","",'⑤案件貼り付けシート(E6~→A2へ縦横替えで）'!HR228)</f>
        <v/>
      </c>
      <c r="GD232" s="7" t="str">
        <f>IF('⑤案件貼り付けシート(E6~→A2へ縦横替えで）'!HS228="","",'⑤案件貼り付けシート(E6~→A2へ縦横替えで）'!HS228)</f>
        <v/>
      </c>
      <c r="GE232" s="7"/>
      <c r="GF232" s="7"/>
      <c r="GG232" s="7"/>
      <c r="GH232" s="7"/>
      <c r="GI232" s="7"/>
      <c r="GJ232" s="7"/>
      <c r="GK232" s="7"/>
      <c r="GL232" s="7"/>
      <c r="GM232" s="48"/>
      <c r="GN232" s="7"/>
      <c r="GO232" s="7"/>
      <c r="GP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3"/>
      <c r="AS233" s="7"/>
      <c r="AT233" s="7"/>
      <c r="AU233" s="7"/>
      <c r="AV233" s="7"/>
      <c r="AW233" s="7"/>
      <c r="AX233" s="7"/>
      <c r="AY233" s="7"/>
      <c r="AZ233" s="7"/>
      <c r="BA233" s="7"/>
      <c r="BB233" s="7"/>
      <c r="BC233" s="7"/>
      <c r="BD233" s="7"/>
      <c r="BE233" s="154"/>
      <c r="BF233" s="154"/>
      <c r="BG233" s="7"/>
      <c r="BH233" s="154"/>
      <c r="BI233" s="154"/>
      <c r="BJ233" s="154"/>
      <c r="BK233" s="154"/>
      <c r="BL233" s="154"/>
      <c r="BM233" s="154"/>
      <c r="BN233" s="7"/>
      <c r="BO233" s="7"/>
      <c r="BP233" s="7"/>
      <c r="BQ233" s="7"/>
      <c r="BR233" s="154"/>
      <c r="BS233" s="154"/>
      <c r="BT233" s="7"/>
      <c r="BU233" s="154"/>
      <c r="BV233" s="154"/>
      <c r="BW233" s="154"/>
      <c r="BX233" s="154"/>
      <c r="BY233" s="154"/>
      <c r="BZ233" s="154"/>
      <c r="CA233" s="7"/>
      <c r="CB233" s="7"/>
      <c r="CC233" s="7"/>
      <c r="CD233" s="7"/>
      <c r="CE233" s="154"/>
      <c r="CF233" s="154"/>
      <c r="CG233" s="7"/>
      <c r="CH233" s="154"/>
      <c r="CI233" s="154"/>
      <c r="CJ233" s="154"/>
      <c r="CK233" s="154"/>
      <c r="CL233" s="154"/>
      <c r="CM233" s="154"/>
      <c r="CN233" s="7"/>
      <c r="CO233" s="7"/>
      <c r="CP233" s="7"/>
      <c r="CQ233" s="7"/>
      <c r="CR233" s="154"/>
      <c r="CS233" s="154"/>
      <c r="CT233" s="7"/>
      <c r="CU233" s="154"/>
      <c r="CV233" s="154"/>
      <c r="CW233" s="154"/>
      <c r="CX233" s="154"/>
      <c r="CY233" s="154"/>
      <c r="CZ233" s="154"/>
      <c r="DA233" s="7"/>
      <c r="DB233" s="7"/>
      <c r="DC233" s="7"/>
      <c r="DD233" s="7"/>
      <c r="DE233" s="154"/>
      <c r="DF233" s="154"/>
      <c r="DG233" s="7"/>
      <c r="DH233" s="154"/>
      <c r="DI233" s="154"/>
      <c r="DJ233" s="154"/>
      <c r="DK233" s="154"/>
      <c r="DL233" s="154"/>
      <c r="DM233" s="154"/>
      <c r="DN233" s="7"/>
      <c r="DO233" s="7"/>
      <c r="DP233" s="7"/>
      <c r="DQ233" s="7"/>
      <c r="DR233" s="154" t="str">
        <f>IF('⑤案件貼り付けシート(E6~→A2へ縦横替えで）'!FC229="","",'⑤案件貼り付けシート(E6~→A2へ縦横替えで）'!FC229)</f>
        <v/>
      </c>
      <c r="DS233" s="154" t="str">
        <f>IF('⑤案件貼り付けシート(E6~→A2へ縦横替えで）'!FD229="","",'⑤案件貼り付けシート(E6~→A2へ縦横替えで）'!FD229)</f>
        <v/>
      </c>
      <c r="DT233" s="7" t="str" cm="1">
        <f t="array" ref="DT233">IF('⑤案件貼り付けシート(E6~→A2へ縦横替えで）'!FE229="","",_xlfn.IFS('⑤案件貼り付けシート(E6~→A2へ縦横替えで）'!FE229="固定",1,'⑤案件貼り付けシート(E6~→A2へ縦横替えで）'!FE229="流動",2,'⑤案件貼り付けシート(E6~→A2へ縦横替えで）'!FE229="対象外",""))</f>
        <v/>
      </c>
      <c r="DU233" s="154" t="str">
        <f>IF('⑤案件貼り付けシート(E6~→A2へ縦横替えで）'!$FE229="固定",IF('⑤案件貼り付けシート(E6~→A2へ縦横替えで）'!FF229="","",'⑤案件貼り付けシート(E6~→A2へ縦横替えで）'!FF229),"")</f>
        <v/>
      </c>
      <c r="DV233" s="154" t="str">
        <f>IF('⑤案件貼り付けシート(E6~→A2へ縦横替えで）'!$FE229="固定",IF('⑤案件貼り付けシート(E6~→A2へ縦横替えで）'!FG229="","",'⑤案件貼り付けシート(E6~→A2へ縦横替えで）'!FG229),"")</f>
        <v/>
      </c>
      <c r="DW233" s="154" t="str">
        <f>IF('⑤案件貼り付けシート(E6~→A2へ縦横替えで）'!$FE229="固定",IF('⑤案件貼り付けシート(E6~→A2へ縦横替えで）'!FH229="","",'⑤案件貼り付けシート(E6~→A2へ縦横替えで）'!FH229),"")</f>
        <v/>
      </c>
      <c r="DX233" s="154" t="str">
        <f>IF('⑤案件貼り付けシート(E6~→A2へ縦横替えで）'!$FE229="固定",IF('⑤案件貼り付けシート(E6~→A2へ縦横替えで）'!FI229="","",'⑤案件貼り付けシート(E6~→A2へ縦横替えで）'!FI229),"")</f>
        <v/>
      </c>
      <c r="DY233" s="154" t="str">
        <f>IF('⑤案件貼り付けシート(E6~→A2へ縦横替えで）'!$FE229="固定",IF('⑤案件貼り付けシート(E6~→A2へ縦横替えで）'!FJ229="","",'⑤案件貼り付けシート(E6~→A2へ縦横替えで）'!FJ229),"")</f>
        <v/>
      </c>
      <c r="DZ233" s="154" t="str">
        <f>IF('⑤案件貼り付けシート(E6~→A2へ縦横替えで）'!$FE229="固定",IF('⑤案件貼り付けシート(E6~→A2へ縦横替えで）'!FK229="","",'⑤案件貼り付けシート(E6~→A2へ縦横替えで）'!FK229),"")</f>
        <v/>
      </c>
      <c r="EA233" s="7" t="str">
        <f>IF('⑤案件貼り付けシート(E6~→A2へ縦横替えで）'!$FE229="固定",IF('⑤案件貼り付けシート(E6~→A2へ縦横替えで）'!FL229="","",'⑤案件貼り付けシート(E6~→A2へ縦横替えで）'!FL229),"")</f>
        <v/>
      </c>
      <c r="EB233" s="7" t="str">
        <f>IF('⑤案件貼り付けシート(E6~→A2へ縦横替えで）'!FM229="","",'⑤案件貼り付けシート(E6~→A2へ縦横替えで）'!FM229)</f>
        <v/>
      </c>
      <c r="EC233" s="7" t="str">
        <f>IF('⑤案件貼り付けシート(E6~→A2へ縦横替えで）'!FN229="","",'⑤案件貼り付けシート(E6~→A2へ縦横替えで）'!FN229)</f>
        <v/>
      </c>
      <c r="ED233" s="7" t="str">
        <f>IF('⑤案件貼り付けシート(E6~→A2へ縦横替えで）'!FO229="","",'⑤案件貼り付けシート(E6~→A2へ縦横替えで）'!FO229)</f>
        <v/>
      </c>
      <c r="EE233" s="154" t="str">
        <f>IF('⑤案件貼り付けシート(E6~→A2へ縦横替えで）'!FQ229="","",'⑤案件貼り付けシート(E6~→A2へ縦横替えで）'!FQ229)</f>
        <v/>
      </c>
      <c r="EF233" s="154" t="str">
        <f>IF('⑤案件貼り付けシート(E6~→A2へ縦横替えで）'!FR229="","",'⑤案件貼り付けシート(E6~→A2へ縦横替えで）'!FR229)</f>
        <v/>
      </c>
      <c r="EG233" s="7" t="str" cm="1">
        <f t="array" ref="EG233">IF('⑤案件貼り付けシート(E6~→A2へ縦横替えで）'!FS229="","",_xlfn.IFS('⑤案件貼り付けシート(E6~→A2へ縦横替えで）'!FS229="固定",1,'⑤案件貼り付けシート(E6~→A2へ縦横替えで）'!FS229="流動",2,'⑤案件貼り付けシート(E6~→A2へ縦横替えで）'!FS229="対象外",""))</f>
        <v/>
      </c>
      <c r="EH233" s="154" t="str">
        <f>IF('⑤案件貼り付けシート(E6~→A2へ縦横替えで）'!$FS229="固定",IF('⑤案件貼り付けシート(E6~→A2へ縦横替えで）'!FT229="","",'⑤案件貼り付けシート(E6~→A2へ縦横替えで）'!FT229),"")</f>
        <v/>
      </c>
      <c r="EI233" s="154" t="str">
        <f>IF('⑤案件貼り付けシート(E6~→A2へ縦横替えで）'!$FS229="固定",IF('⑤案件貼り付けシート(E6~→A2へ縦横替えで）'!FU229="","",'⑤案件貼り付けシート(E6~→A2へ縦横替えで）'!FU229),"")</f>
        <v/>
      </c>
      <c r="EJ233" s="154" t="str">
        <f>IF('⑤案件貼り付けシート(E6~→A2へ縦横替えで）'!$FS229="固定",IF('⑤案件貼り付けシート(E6~→A2へ縦横替えで）'!FV229="","",'⑤案件貼り付けシート(E6~→A2へ縦横替えで）'!FV229),"")</f>
        <v/>
      </c>
      <c r="EK233" s="154" t="str">
        <f>IF('⑤案件貼り付けシート(E6~→A2へ縦横替えで）'!$FS229="固定",IF('⑤案件貼り付けシート(E6~→A2へ縦横替えで）'!FW229="","",'⑤案件貼り付けシート(E6~→A2へ縦横替えで）'!FW229),"")</f>
        <v/>
      </c>
      <c r="EL233" s="154" t="str">
        <f>IF('⑤案件貼り付けシート(E6~→A2へ縦横替えで）'!$FS229="固定",IF('⑤案件貼り付けシート(E6~→A2へ縦横替えで）'!FX229="","",'⑤案件貼り付けシート(E6~→A2へ縦横替えで）'!FX229),"")</f>
        <v/>
      </c>
      <c r="EM233" s="154" t="str">
        <f>IF('⑤案件貼り付けシート(E6~→A2へ縦横替えで）'!$FS229="固定",IF('⑤案件貼り付けシート(E6~→A2へ縦横替えで）'!FY229="","",'⑤案件貼り付けシート(E6~→A2へ縦横替えで）'!FY229),"")</f>
        <v/>
      </c>
      <c r="EN233" s="7" t="str">
        <f>IF('⑤案件貼り付けシート(E6~→A2へ縦横替えで）'!$FS229="固定",IF('⑤案件貼り付けシート(E6~→A2へ縦横替えで）'!FZ229="","",'⑤案件貼り付けシート(E6~→A2へ縦横替えで）'!FZ229),"")</f>
        <v/>
      </c>
      <c r="EO233" s="7" t="str">
        <f>IF('⑤案件貼り付けシート(E6~→A2へ縦横替えで）'!GA229="","",'⑤案件貼り付けシート(E6~→A2へ縦横替えで）'!GA229)</f>
        <v/>
      </c>
      <c r="EP233" s="7" t="str">
        <f>IF('⑤案件貼り付けシート(E6~→A2へ縦横替えで）'!GB229="","",'⑤案件貼り付けシート(E6~→A2へ縦横替えで）'!GB229)</f>
        <v/>
      </c>
      <c r="EQ233" s="7" t="str">
        <f>IF('⑤案件貼り付けシート(E6~→A2へ縦横替えで）'!GC229="","",'⑤案件貼り付けシート(E6~→A2へ縦横替えで）'!GC229)</f>
        <v/>
      </c>
      <c r="ER233" s="154" t="str">
        <f>IF('⑤案件貼り付けシート(E6~→A2へ縦横替えで）'!GE229="","",'⑤案件貼り付けシート(E6~→A2へ縦横替えで）'!GE229)</f>
        <v/>
      </c>
      <c r="ES233" s="154" t="str">
        <f>IF('⑤案件貼り付けシート(E6~→A2へ縦横替えで）'!GF229="","",'⑤案件貼り付けシート(E6~→A2へ縦横替えで）'!GF229)</f>
        <v/>
      </c>
      <c r="ET233" s="7" t="str" cm="1">
        <f t="array" ref="ET233">IF('⑤案件貼り付けシート(E6~→A2へ縦横替えで）'!GG229="","",_xlfn.IFS('⑤案件貼り付けシート(E6~→A2へ縦横替えで）'!GG229="固定",1,'⑤案件貼り付けシート(E6~→A2へ縦横替えで）'!GG229="流動",2,'⑤案件貼り付けシート(E6~→A2へ縦横替えで）'!GG229="対象外",""))</f>
        <v/>
      </c>
      <c r="EU233" s="154" t="str">
        <f>IF('⑤案件貼り付けシート(E6~→A2へ縦横替えで）'!$GG229="固定",IF('⑤案件貼り付けシート(E6~→A2へ縦横替えで）'!GH229="","",'⑤案件貼り付けシート(E6~→A2へ縦横替えで）'!GH229),"")</f>
        <v/>
      </c>
      <c r="EV233" s="154" t="str">
        <f>IF('⑤案件貼り付けシート(E6~→A2へ縦横替えで）'!$GG229="固定",IF('⑤案件貼り付けシート(E6~→A2へ縦横替えで）'!GI229="","",'⑤案件貼り付けシート(E6~→A2へ縦横替えで）'!GI229),"")</f>
        <v/>
      </c>
      <c r="EW233" s="154" t="str">
        <f>IF('⑤案件貼り付けシート(E6~→A2へ縦横替えで）'!$GG229="固定",IF('⑤案件貼り付けシート(E6~→A2へ縦横替えで）'!GJ229="","",'⑤案件貼り付けシート(E6~→A2へ縦横替えで）'!GJ229),"")</f>
        <v/>
      </c>
      <c r="EX233" s="154" t="str">
        <f>IF('⑤案件貼り付けシート(E6~→A2へ縦横替えで）'!$GG229="固定",IF('⑤案件貼り付けシート(E6~→A2へ縦横替えで）'!GK229="","",'⑤案件貼り付けシート(E6~→A2へ縦横替えで）'!GK229),"")</f>
        <v/>
      </c>
      <c r="EY233" s="154" t="str">
        <f>IF('⑤案件貼り付けシート(E6~→A2へ縦横替えで）'!$GG229="固定",IF('⑤案件貼り付けシート(E6~→A2へ縦横替えで）'!GL229="","",'⑤案件貼り付けシート(E6~→A2へ縦横替えで）'!GL229),"")</f>
        <v/>
      </c>
      <c r="EZ233" s="154" t="str">
        <f>IF('⑤案件貼り付けシート(E6~→A2へ縦横替えで）'!$GG229="固定",IF('⑤案件貼り付けシート(E6~→A2へ縦横替えで）'!GM229="","",'⑤案件貼り付けシート(E6~→A2へ縦横替えで）'!GM229),"")</f>
        <v/>
      </c>
      <c r="FA233" s="7" t="str">
        <f>IF('⑤案件貼り付けシート(E6~→A2へ縦横替えで）'!$GG229="固定",IF('⑤案件貼り付けシート(E6~→A2へ縦横替えで）'!GN229="","",'⑤案件貼り付けシート(E6~→A2へ縦横替えで）'!GN229),"")</f>
        <v/>
      </c>
      <c r="FB233" s="7" t="str">
        <f>IF('⑤案件貼り付けシート(E6~→A2へ縦横替えで）'!GO229="","",'⑤案件貼り付けシート(E6~→A2へ縦横替えで）'!GO229)</f>
        <v/>
      </c>
      <c r="FC233" s="7" t="str">
        <f>IF('⑤案件貼り付けシート(E6~→A2へ縦横替えで）'!GP229="","",'⑤案件貼り付けシート(E6~→A2へ縦横替えで）'!GP229)</f>
        <v/>
      </c>
      <c r="FD233" s="7" t="str">
        <f>IF('⑤案件貼り付けシート(E6~→A2へ縦横替えで）'!GQ229="","",'⑤案件貼り付けシート(E6~→A2へ縦横替えで）'!GQ229)</f>
        <v/>
      </c>
      <c r="FE233" s="154" t="str">
        <f>IF('⑤案件貼り付けシート(E6~→A2へ縦横替えで）'!GS229="","",'⑤案件貼り付けシート(E6~→A2へ縦横替えで）'!GS229)</f>
        <v/>
      </c>
      <c r="FF233" s="154" t="str">
        <f>IF('⑤案件貼り付けシート(E6~→A2へ縦横替えで）'!GT229="","",'⑤案件貼り付けシート(E6~→A2へ縦横替えで）'!GT229)</f>
        <v/>
      </c>
      <c r="FG233" s="7" t="str" cm="1">
        <f t="array" ref="FG233">IF('⑤案件貼り付けシート(E6~→A2へ縦横替えで）'!GU229="","",_xlfn.IFS('⑤案件貼り付けシート(E6~→A2へ縦横替えで）'!GU229="固定",1,'⑤案件貼り付けシート(E6~→A2へ縦横替えで）'!GU229="流動",2,'⑤案件貼り付けシート(E6~→A2へ縦横替えで）'!GU229="対象外",""))</f>
        <v/>
      </c>
      <c r="FH233" s="154" t="str">
        <f>IF('⑤案件貼り付けシート(E6~→A2へ縦横替えで）'!$GU229="固定",IF('⑤案件貼り付けシート(E6~→A2へ縦横替えで）'!GV229="","",'⑤案件貼り付けシート(E6~→A2へ縦横替えで）'!GV229),"")</f>
        <v/>
      </c>
      <c r="FI233" s="154" t="str">
        <f>IF('⑤案件貼り付けシート(E6~→A2へ縦横替えで）'!$GU229="固定",IF('⑤案件貼り付けシート(E6~→A2へ縦横替えで）'!GW229="","",'⑤案件貼り付けシート(E6~→A2へ縦横替えで）'!GW229),"")</f>
        <v/>
      </c>
      <c r="FJ233" s="154" t="str">
        <f>IF('⑤案件貼り付けシート(E6~→A2へ縦横替えで）'!$GU229="固定",IF('⑤案件貼り付けシート(E6~→A2へ縦横替えで）'!GX229="","",'⑤案件貼り付けシート(E6~→A2へ縦横替えで）'!GX229),"")</f>
        <v/>
      </c>
      <c r="FK233" s="154" t="str">
        <f>IF('⑤案件貼り付けシート(E6~→A2へ縦横替えで）'!$GU229="固定",IF('⑤案件貼り付けシート(E6~→A2へ縦横替えで）'!GY229="","",'⑤案件貼り付けシート(E6~→A2へ縦横替えで）'!GY229),"")</f>
        <v/>
      </c>
      <c r="FL233" s="154" t="str">
        <f>IF('⑤案件貼り付けシート(E6~→A2へ縦横替えで）'!$GU229="固定",IF('⑤案件貼り付けシート(E6~→A2へ縦横替えで）'!GZ229="","",'⑤案件貼り付けシート(E6~→A2へ縦横替えで）'!GZ229),"")</f>
        <v/>
      </c>
      <c r="FM233" s="154" t="str">
        <f>IF('⑤案件貼り付けシート(E6~→A2へ縦横替えで）'!$GU229="固定",IF('⑤案件貼り付けシート(E6~→A2へ縦横替えで）'!HA229="","",'⑤案件貼り付けシート(E6~→A2へ縦横替えで）'!HA229),"")</f>
        <v/>
      </c>
      <c r="FN233" s="7" t="str">
        <f>IF('⑤案件貼り付けシート(E6~→A2へ縦横替えで）'!$GU229="固定",IF('⑤案件貼り付けシート(E6~→A2へ縦横替えで）'!HB229="","",'⑤案件貼り付けシート(E6~→A2へ縦横替えで）'!HB229),"")</f>
        <v/>
      </c>
      <c r="FO233" s="7" t="str">
        <f>IF('⑤案件貼り付けシート(E6~→A2へ縦横替えで）'!HC229="","",'⑤案件貼り付けシート(E6~→A2へ縦横替えで）'!HC229)</f>
        <v/>
      </c>
      <c r="FP233" s="7" t="str">
        <f>IF('⑤案件貼り付けシート(E6~→A2へ縦横替えで）'!HD229="","",'⑤案件貼り付けシート(E6~→A2へ縦横替えで）'!HD229)</f>
        <v/>
      </c>
      <c r="FQ233" s="7" t="str">
        <f>IF('⑤案件貼り付けシート(E6~→A2へ縦横替えで）'!HE229="","",'⑤案件貼り付けシート(E6~→A2へ縦横替えで）'!HE229)</f>
        <v/>
      </c>
      <c r="FR233" s="154" t="str">
        <f>IF('⑤案件貼り付けシート(E6~→A2へ縦横替えで）'!HG229="","",'⑤案件貼り付けシート(E6~→A2へ縦横替えで）'!HG229)</f>
        <v/>
      </c>
      <c r="FS233" s="154" t="str">
        <f>IF('⑤案件貼り付けシート(E6~→A2へ縦横替えで）'!HH229="","",'⑤案件貼り付けシート(E6~→A2へ縦横替えで）'!HH229)</f>
        <v/>
      </c>
      <c r="FT233" s="7" t="str" cm="1">
        <f t="array" ref="FT233">IF('⑤案件貼り付けシート(E6~→A2へ縦横替えで）'!HI229="","",_xlfn.IFS('⑤案件貼り付けシート(E6~→A2へ縦横替えで）'!HI229="固定",1,'⑤案件貼り付けシート(E6~→A2へ縦横替えで）'!HI229="流動",2,'⑤案件貼り付けシート(E6~→A2へ縦横替えで）'!HI229="対象外",""))</f>
        <v/>
      </c>
      <c r="FU233" s="154" t="str">
        <f>IF('⑤案件貼り付けシート(E6~→A2へ縦横替えで）'!$HI229="固定",IF('⑤案件貼り付けシート(E6~→A2へ縦横替えで）'!HJ229="","",'⑤案件貼り付けシート(E6~→A2へ縦横替えで）'!HJ229),"")</f>
        <v/>
      </c>
      <c r="FV233" s="154" t="str">
        <f>IF('⑤案件貼り付けシート(E6~→A2へ縦横替えで）'!$HI229="固定",IF('⑤案件貼り付けシート(E6~→A2へ縦横替えで）'!HK229="","",'⑤案件貼り付けシート(E6~→A2へ縦横替えで）'!HK229),"")</f>
        <v/>
      </c>
      <c r="FW233" s="154" t="str">
        <f>IF('⑤案件貼り付けシート(E6~→A2へ縦横替えで）'!$HI229="固定",IF('⑤案件貼り付けシート(E6~→A2へ縦横替えで）'!HL229="","",'⑤案件貼り付けシート(E6~→A2へ縦横替えで）'!HL229),"")</f>
        <v/>
      </c>
      <c r="FX233" s="154" t="str">
        <f>IF('⑤案件貼り付けシート(E6~→A2へ縦横替えで）'!$HI229="固定",IF('⑤案件貼り付けシート(E6~→A2へ縦横替えで）'!HM229="","",'⑤案件貼り付けシート(E6~→A2へ縦横替えで）'!HM229),"")</f>
        <v/>
      </c>
      <c r="FY233" s="154" t="str">
        <f>IF('⑤案件貼り付けシート(E6~→A2へ縦横替えで）'!$HI229="固定",IF('⑤案件貼り付けシート(E6~→A2へ縦横替えで）'!HN229="","",'⑤案件貼り付けシート(E6~→A2へ縦横替えで）'!HN229),"")</f>
        <v/>
      </c>
      <c r="FZ233" s="154" t="str">
        <f>IF('⑤案件貼り付けシート(E6~→A2へ縦横替えで）'!$HI229="固定",IF('⑤案件貼り付けシート(E6~→A2へ縦横替えで）'!HO229="","",'⑤案件貼り付けシート(E6~→A2へ縦横替えで）'!HO229),"")</f>
        <v/>
      </c>
      <c r="GA233" s="7" t="str">
        <f>IF('⑤案件貼り付けシート(E6~→A2へ縦横替えで）'!$HI229="固定",IF('⑤案件貼り付けシート(E6~→A2へ縦横替えで）'!HP229="","",'⑤案件貼り付けシート(E6~→A2へ縦横替えで）'!HP229),"")</f>
        <v/>
      </c>
      <c r="GB233" s="7" t="str">
        <f>IF('⑤案件貼り付けシート(E6~→A2へ縦横替えで）'!HQ229="","",'⑤案件貼り付けシート(E6~→A2へ縦横替えで）'!HQ229)</f>
        <v/>
      </c>
      <c r="GC233" s="7" t="str">
        <f>IF('⑤案件貼り付けシート(E6~→A2へ縦横替えで）'!HR229="","",'⑤案件貼り付けシート(E6~→A2へ縦横替えで）'!HR229)</f>
        <v/>
      </c>
      <c r="GD233" s="7" t="str">
        <f>IF('⑤案件貼り付けシート(E6~→A2へ縦横替えで）'!HS229="","",'⑤案件貼り付けシート(E6~→A2へ縦横替えで）'!HS229)</f>
        <v/>
      </c>
      <c r="GE233" s="7"/>
      <c r="GF233" s="7"/>
      <c r="GG233" s="7"/>
      <c r="GH233" s="7"/>
      <c r="GI233" s="7"/>
      <c r="GJ233" s="7"/>
      <c r="GK233" s="7"/>
      <c r="GL233" s="7"/>
      <c r="GM233" s="48"/>
      <c r="GN233" s="7"/>
      <c r="GO233" s="7"/>
      <c r="GP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3"/>
      <c r="AS234" s="7"/>
      <c r="AT234" s="7"/>
      <c r="AU234" s="7"/>
      <c r="AV234" s="7"/>
      <c r="AW234" s="7"/>
      <c r="AX234" s="7"/>
      <c r="AY234" s="7"/>
      <c r="AZ234" s="7"/>
      <c r="BA234" s="7"/>
      <c r="BB234" s="7"/>
      <c r="BC234" s="7"/>
      <c r="BD234" s="7"/>
      <c r="BE234" s="154"/>
      <c r="BF234" s="154"/>
      <c r="BG234" s="7"/>
      <c r="BH234" s="154"/>
      <c r="BI234" s="154"/>
      <c r="BJ234" s="154"/>
      <c r="BK234" s="154"/>
      <c r="BL234" s="154"/>
      <c r="BM234" s="154"/>
      <c r="BN234" s="7"/>
      <c r="BO234" s="7"/>
      <c r="BP234" s="7"/>
      <c r="BQ234" s="7"/>
      <c r="BR234" s="154"/>
      <c r="BS234" s="154"/>
      <c r="BT234" s="7"/>
      <c r="BU234" s="154"/>
      <c r="BV234" s="154"/>
      <c r="BW234" s="154"/>
      <c r="BX234" s="154"/>
      <c r="BY234" s="154"/>
      <c r="BZ234" s="154"/>
      <c r="CA234" s="7"/>
      <c r="CB234" s="7"/>
      <c r="CC234" s="7"/>
      <c r="CD234" s="7"/>
      <c r="CE234" s="154"/>
      <c r="CF234" s="154"/>
      <c r="CG234" s="7"/>
      <c r="CH234" s="154"/>
      <c r="CI234" s="154"/>
      <c r="CJ234" s="154"/>
      <c r="CK234" s="154"/>
      <c r="CL234" s="154"/>
      <c r="CM234" s="154"/>
      <c r="CN234" s="7"/>
      <c r="CO234" s="7"/>
      <c r="CP234" s="7"/>
      <c r="CQ234" s="7"/>
      <c r="CR234" s="154"/>
      <c r="CS234" s="154"/>
      <c r="CT234" s="7"/>
      <c r="CU234" s="154"/>
      <c r="CV234" s="154"/>
      <c r="CW234" s="154"/>
      <c r="CX234" s="154"/>
      <c r="CY234" s="154"/>
      <c r="CZ234" s="154"/>
      <c r="DA234" s="7"/>
      <c r="DB234" s="7"/>
      <c r="DC234" s="7"/>
      <c r="DD234" s="7"/>
      <c r="DE234" s="154"/>
      <c r="DF234" s="154"/>
      <c r="DG234" s="7"/>
      <c r="DH234" s="154"/>
      <c r="DI234" s="154"/>
      <c r="DJ234" s="154"/>
      <c r="DK234" s="154"/>
      <c r="DL234" s="154"/>
      <c r="DM234" s="154"/>
      <c r="DN234" s="7"/>
      <c r="DO234" s="7"/>
      <c r="DP234" s="7"/>
      <c r="DQ234" s="7"/>
      <c r="DR234" s="154" t="str">
        <f>IF('⑤案件貼り付けシート(E6~→A2へ縦横替えで）'!FC230="","",'⑤案件貼り付けシート(E6~→A2へ縦横替えで）'!FC230)</f>
        <v/>
      </c>
      <c r="DS234" s="154" t="str">
        <f>IF('⑤案件貼り付けシート(E6~→A2へ縦横替えで）'!FD230="","",'⑤案件貼り付けシート(E6~→A2へ縦横替えで）'!FD230)</f>
        <v/>
      </c>
      <c r="DT234" s="7" t="str" cm="1">
        <f t="array" ref="DT234">IF('⑤案件貼り付けシート(E6~→A2へ縦横替えで）'!FE230="","",_xlfn.IFS('⑤案件貼り付けシート(E6~→A2へ縦横替えで）'!FE230="固定",1,'⑤案件貼り付けシート(E6~→A2へ縦横替えで）'!FE230="流動",2,'⑤案件貼り付けシート(E6~→A2へ縦横替えで）'!FE230="対象外",""))</f>
        <v/>
      </c>
      <c r="DU234" s="154" t="str">
        <f>IF('⑤案件貼り付けシート(E6~→A2へ縦横替えで）'!$FE230="固定",IF('⑤案件貼り付けシート(E6~→A2へ縦横替えで）'!FF230="","",'⑤案件貼り付けシート(E6~→A2へ縦横替えで）'!FF230),"")</f>
        <v/>
      </c>
      <c r="DV234" s="154" t="str">
        <f>IF('⑤案件貼り付けシート(E6~→A2へ縦横替えで）'!$FE230="固定",IF('⑤案件貼り付けシート(E6~→A2へ縦横替えで）'!FG230="","",'⑤案件貼り付けシート(E6~→A2へ縦横替えで）'!FG230),"")</f>
        <v/>
      </c>
      <c r="DW234" s="154" t="str">
        <f>IF('⑤案件貼り付けシート(E6~→A2へ縦横替えで）'!$FE230="固定",IF('⑤案件貼り付けシート(E6~→A2へ縦横替えで）'!FH230="","",'⑤案件貼り付けシート(E6~→A2へ縦横替えで）'!FH230),"")</f>
        <v/>
      </c>
      <c r="DX234" s="154" t="str">
        <f>IF('⑤案件貼り付けシート(E6~→A2へ縦横替えで）'!$FE230="固定",IF('⑤案件貼り付けシート(E6~→A2へ縦横替えで）'!FI230="","",'⑤案件貼り付けシート(E6~→A2へ縦横替えで）'!FI230),"")</f>
        <v/>
      </c>
      <c r="DY234" s="154" t="str">
        <f>IF('⑤案件貼り付けシート(E6~→A2へ縦横替えで）'!$FE230="固定",IF('⑤案件貼り付けシート(E6~→A2へ縦横替えで）'!FJ230="","",'⑤案件貼り付けシート(E6~→A2へ縦横替えで）'!FJ230),"")</f>
        <v/>
      </c>
      <c r="DZ234" s="154" t="str">
        <f>IF('⑤案件貼り付けシート(E6~→A2へ縦横替えで）'!$FE230="固定",IF('⑤案件貼り付けシート(E6~→A2へ縦横替えで）'!FK230="","",'⑤案件貼り付けシート(E6~→A2へ縦横替えで）'!FK230),"")</f>
        <v/>
      </c>
      <c r="EA234" s="7" t="str">
        <f>IF('⑤案件貼り付けシート(E6~→A2へ縦横替えで）'!$FE230="固定",IF('⑤案件貼り付けシート(E6~→A2へ縦横替えで）'!FL230="","",'⑤案件貼り付けシート(E6~→A2へ縦横替えで）'!FL230),"")</f>
        <v/>
      </c>
      <c r="EB234" s="7" t="str">
        <f>IF('⑤案件貼り付けシート(E6~→A2へ縦横替えで）'!FM230="","",'⑤案件貼り付けシート(E6~→A2へ縦横替えで）'!FM230)</f>
        <v/>
      </c>
      <c r="EC234" s="7" t="str">
        <f>IF('⑤案件貼り付けシート(E6~→A2へ縦横替えで）'!FN230="","",'⑤案件貼り付けシート(E6~→A2へ縦横替えで）'!FN230)</f>
        <v/>
      </c>
      <c r="ED234" s="7" t="str">
        <f>IF('⑤案件貼り付けシート(E6~→A2へ縦横替えで）'!FO230="","",'⑤案件貼り付けシート(E6~→A2へ縦横替えで）'!FO230)</f>
        <v/>
      </c>
      <c r="EE234" s="154" t="str">
        <f>IF('⑤案件貼り付けシート(E6~→A2へ縦横替えで）'!FQ230="","",'⑤案件貼り付けシート(E6~→A2へ縦横替えで）'!FQ230)</f>
        <v/>
      </c>
      <c r="EF234" s="154" t="str">
        <f>IF('⑤案件貼り付けシート(E6~→A2へ縦横替えで）'!FR230="","",'⑤案件貼り付けシート(E6~→A2へ縦横替えで）'!FR230)</f>
        <v/>
      </c>
      <c r="EG234" s="7" t="str" cm="1">
        <f t="array" ref="EG234">IF('⑤案件貼り付けシート(E6~→A2へ縦横替えで）'!FS230="","",_xlfn.IFS('⑤案件貼り付けシート(E6~→A2へ縦横替えで）'!FS230="固定",1,'⑤案件貼り付けシート(E6~→A2へ縦横替えで）'!FS230="流動",2,'⑤案件貼り付けシート(E6~→A2へ縦横替えで）'!FS230="対象外",""))</f>
        <v/>
      </c>
      <c r="EH234" s="154" t="str">
        <f>IF('⑤案件貼り付けシート(E6~→A2へ縦横替えで）'!$FS230="固定",IF('⑤案件貼り付けシート(E6~→A2へ縦横替えで）'!FT230="","",'⑤案件貼り付けシート(E6~→A2へ縦横替えで）'!FT230),"")</f>
        <v/>
      </c>
      <c r="EI234" s="154" t="str">
        <f>IF('⑤案件貼り付けシート(E6~→A2へ縦横替えで）'!$FS230="固定",IF('⑤案件貼り付けシート(E6~→A2へ縦横替えで）'!FU230="","",'⑤案件貼り付けシート(E6~→A2へ縦横替えで）'!FU230),"")</f>
        <v/>
      </c>
      <c r="EJ234" s="154" t="str">
        <f>IF('⑤案件貼り付けシート(E6~→A2へ縦横替えで）'!$FS230="固定",IF('⑤案件貼り付けシート(E6~→A2へ縦横替えで）'!FV230="","",'⑤案件貼り付けシート(E6~→A2へ縦横替えで）'!FV230),"")</f>
        <v/>
      </c>
      <c r="EK234" s="154" t="str">
        <f>IF('⑤案件貼り付けシート(E6~→A2へ縦横替えで）'!$FS230="固定",IF('⑤案件貼り付けシート(E6~→A2へ縦横替えで）'!FW230="","",'⑤案件貼り付けシート(E6~→A2へ縦横替えで）'!FW230),"")</f>
        <v/>
      </c>
      <c r="EL234" s="154" t="str">
        <f>IF('⑤案件貼り付けシート(E6~→A2へ縦横替えで）'!$FS230="固定",IF('⑤案件貼り付けシート(E6~→A2へ縦横替えで）'!FX230="","",'⑤案件貼り付けシート(E6~→A2へ縦横替えで）'!FX230),"")</f>
        <v/>
      </c>
      <c r="EM234" s="154" t="str">
        <f>IF('⑤案件貼り付けシート(E6~→A2へ縦横替えで）'!$FS230="固定",IF('⑤案件貼り付けシート(E6~→A2へ縦横替えで）'!FY230="","",'⑤案件貼り付けシート(E6~→A2へ縦横替えで）'!FY230),"")</f>
        <v/>
      </c>
      <c r="EN234" s="7" t="str">
        <f>IF('⑤案件貼り付けシート(E6~→A2へ縦横替えで）'!$FS230="固定",IF('⑤案件貼り付けシート(E6~→A2へ縦横替えで）'!FZ230="","",'⑤案件貼り付けシート(E6~→A2へ縦横替えで）'!FZ230),"")</f>
        <v/>
      </c>
      <c r="EO234" s="7" t="str">
        <f>IF('⑤案件貼り付けシート(E6~→A2へ縦横替えで）'!GA230="","",'⑤案件貼り付けシート(E6~→A2へ縦横替えで）'!GA230)</f>
        <v/>
      </c>
      <c r="EP234" s="7" t="str">
        <f>IF('⑤案件貼り付けシート(E6~→A2へ縦横替えで）'!GB230="","",'⑤案件貼り付けシート(E6~→A2へ縦横替えで）'!GB230)</f>
        <v/>
      </c>
      <c r="EQ234" s="7" t="str">
        <f>IF('⑤案件貼り付けシート(E6~→A2へ縦横替えで）'!GC230="","",'⑤案件貼り付けシート(E6~→A2へ縦横替えで）'!GC230)</f>
        <v/>
      </c>
      <c r="ER234" s="154" t="str">
        <f>IF('⑤案件貼り付けシート(E6~→A2へ縦横替えで）'!GE230="","",'⑤案件貼り付けシート(E6~→A2へ縦横替えで）'!GE230)</f>
        <v/>
      </c>
      <c r="ES234" s="154" t="str">
        <f>IF('⑤案件貼り付けシート(E6~→A2へ縦横替えで）'!GF230="","",'⑤案件貼り付けシート(E6~→A2へ縦横替えで）'!GF230)</f>
        <v/>
      </c>
      <c r="ET234" s="7" t="str" cm="1">
        <f t="array" ref="ET234">IF('⑤案件貼り付けシート(E6~→A2へ縦横替えで）'!GG230="","",_xlfn.IFS('⑤案件貼り付けシート(E6~→A2へ縦横替えで）'!GG230="固定",1,'⑤案件貼り付けシート(E6~→A2へ縦横替えで）'!GG230="流動",2,'⑤案件貼り付けシート(E6~→A2へ縦横替えで）'!GG230="対象外",""))</f>
        <v/>
      </c>
      <c r="EU234" s="154" t="str">
        <f>IF('⑤案件貼り付けシート(E6~→A2へ縦横替えで）'!$GG230="固定",IF('⑤案件貼り付けシート(E6~→A2へ縦横替えで）'!GH230="","",'⑤案件貼り付けシート(E6~→A2へ縦横替えで）'!GH230),"")</f>
        <v/>
      </c>
      <c r="EV234" s="154" t="str">
        <f>IF('⑤案件貼り付けシート(E6~→A2へ縦横替えで）'!$GG230="固定",IF('⑤案件貼り付けシート(E6~→A2へ縦横替えで）'!GI230="","",'⑤案件貼り付けシート(E6~→A2へ縦横替えで）'!GI230),"")</f>
        <v/>
      </c>
      <c r="EW234" s="154" t="str">
        <f>IF('⑤案件貼り付けシート(E6~→A2へ縦横替えで）'!$GG230="固定",IF('⑤案件貼り付けシート(E6~→A2へ縦横替えで）'!GJ230="","",'⑤案件貼り付けシート(E6~→A2へ縦横替えで）'!GJ230),"")</f>
        <v/>
      </c>
      <c r="EX234" s="154" t="str">
        <f>IF('⑤案件貼り付けシート(E6~→A2へ縦横替えで）'!$GG230="固定",IF('⑤案件貼り付けシート(E6~→A2へ縦横替えで）'!GK230="","",'⑤案件貼り付けシート(E6~→A2へ縦横替えで）'!GK230),"")</f>
        <v/>
      </c>
      <c r="EY234" s="154" t="str">
        <f>IF('⑤案件貼り付けシート(E6~→A2へ縦横替えで）'!$GG230="固定",IF('⑤案件貼り付けシート(E6~→A2へ縦横替えで）'!GL230="","",'⑤案件貼り付けシート(E6~→A2へ縦横替えで）'!GL230),"")</f>
        <v/>
      </c>
      <c r="EZ234" s="154" t="str">
        <f>IF('⑤案件貼り付けシート(E6~→A2へ縦横替えで）'!$GG230="固定",IF('⑤案件貼り付けシート(E6~→A2へ縦横替えで）'!GM230="","",'⑤案件貼り付けシート(E6~→A2へ縦横替えで）'!GM230),"")</f>
        <v/>
      </c>
      <c r="FA234" s="7" t="str">
        <f>IF('⑤案件貼り付けシート(E6~→A2へ縦横替えで）'!$GG230="固定",IF('⑤案件貼り付けシート(E6~→A2へ縦横替えで）'!GN230="","",'⑤案件貼り付けシート(E6~→A2へ縦横替えで）'!GN230),"")</f>
        <v/>
      </c>
      <c r="FB234" s="7" t="str">
        <f>IF('⑤案件貼り付けシート(E6~→A2へ縦横替えで）'!GO230="","",'⑤案件貼り付けシート(E6~→A2へ縦横替えで）'!GO230)</f>
        <v/>
      </c>
      <c r="FC234" s="7" t="str">
        <f>IF('⑤案件貼り付けシート(E6~→A2へ縦横替えで）'!GP230="","",'⑤案件貼り付けシート(E6~→A2へ縦横替えで）'!GP230)</f>
        <v/>
      </c>
      <c r="FD234" s="7" t="str">
        <f>IF('⑤案件貼り付けシート(E6~→A2へ縦横替えで）'!GQ230="","",'⑤案件貼り付けシート(E6~→A2へ縦横替えで）'!GQ230)</f>
        <v/>
      </c>
      <c r="FE234" s="154" t="str">
        <f>IF('⑤案件貼り付けシート(E6~→A2へ縦横替えで）'!GS230="","",'⑤案件貼り付けシート(E6~→A2へ縦横替えで）'!GS230)</f>
        <v/>
      </c>
      <c r="FF234" s="154" t="str">
        <f>IF('⑤案件貼り付けシート(E6~→A2へ縦横替えで）'!GT230="","",'⑤案件貼り付けシート(E6~→A2へ縦横替えで）'!GT230)</f>
        <v/>
      </c>
      <c r="FG234" s="7" t="str" cm="1">
        <f t="array" ref="FG234">IF('⑤案件貼り付けシート(E6~→A2へ縦横替えで）'!GU230="","",_xlfn.IFS('⑤案件貼り付けシート(E6~→A2へ縦横替えで）'!GU230="固定",1,'⑤案件貼り付けシート(E6~→A2へ縦横替えで）'!GU230="流動",2,'⑤案件貼り付けシート(E6~→A2へ縦横替えで）'!GU230="対象外",""))</f>
        <v/>
      </c>
      <c r="FH234" s="154" t="str">
        <f>IF('⑤案件貼り付けシート(E6~→A2へ縦横替えで）'!$GU230="固定",IF('⑤案件貼り付けシート(E6~→A2へ縦横替えで）'!GV230="","",'⑤案件貼り付けシート(E6~→A2へ縦横替えで）'!GV230),"")</f>
        <v/>
      </c>
      <c r="FI234" s="154" t="str">
        <f>IF('⑤案件貼り付けシート(E6~→A2へ縦横替えで）'!$GU230="固定",IF('⑤案件貼り付けシート(E6~→A2へ縦横替えで）'!GW230="","",'⑤案件貼り付けシート(E6~→A2へ縦横替えで）'!GW230),"")</f>
        <v/>
      </c>
      <c r="FJ234" s="154" t="str">
        <f>IF('⑤案件貼り付けシート(E6~→A2へ縦横替えで）'!$GU230="固定",IF('⑤案件貼り付けシート(E6~→A2へ縦横替えで）'!GX230="","",'⑤案件貼り付けシート(E6~→A2へ縦横替えで）'!GX230),"")</f>
        <v/>
      </c>
      <c r="FK234" s="154" t="str">
        <f>IF('⑤案件貼り付けシート(E6~→A2へ縦横替えで）'!$GU230="固定",IF('⑤案件貼り付けシート(E6~→A2へ縦横替えで）'!GY230="","",'⑤案件貼り付けシート(E6~→A2へ縦横替えで）'!GY230),"")</f>
        <v/>
      </c>
      <c r="FL234" s="154" t="str">
        <f>IF('⑤案件貼り付けシート(E6~→A2へ縦横替えで）'!$GU230="固定",IF('⑤案件貼り付けシート(E6~→A2へ縦横替えで）'!GZ230="","",'⑤案件貼り付けシート(E6~→A2へ縦横替えで）'!GZ230),"")</f>
        <v/>
      </c>
      <c r="FM234" s="154" t="str">
        <f>IF('⑤案件貼り付けシート(E6~→A2へ縦横替えで）'!$GU230="固定",IF('⑤案件貼り付けシート(E6~→A2へ縦横替えで）'!HA230="","",'⑤案件貼り付けシート(E6~→A2へ縦横替えで）'!HA230),"")</f>
        <v/>
      </c>
      <c r="FN234" s="7" t="str">
        <f>IF('⑤案件貼り付けシート(E6~→A2へ縦横替えで）'!$GU230="固定",IF('⑤案件貼り付けシート(E6~→A2へ縦横替えで）'!HB230="","",'⑤案件貼り付けシート(E6~→A2へ縦横替えで）'!HB230),"")</f>
        <v/>
      </c>
      <c r="FO234" s="7" t="str">
        <f>IF('⑤案件貼り付けシート(E6~→A2へ縦横替えで）'!HC230="","",'⑤案件貼り付けシート(E6~→A2へ縦横替えで）'!HC230)</f>
        <v/>
      </c>
      <c r="FP234" s="7" t="str">
        <f>IF('⑤案件貼り付けシート(E6~→A2へ縦横替えで）'!HD230="","",'⑤案件貼り付けシート(E6~→A2へ縦横替えで）'!HD230)</f>
        <v/>
      </c>
      <c r="FQ234" s="7" t="str">
        <f>IF('⑤案件貼り付けシート(E6~→A2へ縦横替えで）'!HE230="","",'⑤案件貼り付けシート(E6~→A2へ縦横替えで）'!HE230)</f>
        <v/>
      </c>
      <c r="FR234" s="154" t="str">
        <f>IF('⑤案件貼り付けシート(E6~→A2へ縦横替えで）'!HG230="","",'⑤案件貼り付けシート(E6~→A2へ縦横替えで）'!HG230)</f>
        <v/>
      </c>
      <c r="FS234" s="154" t="str">
        <f>IF('⑤案件貼り付けシート(E6~→A2へ縦横替えで）'!HH230="","",'⑤案件貼り付けシート(E6~→A2へ縦横替えで）'!HH230)</f>
        <v/>
      </c>
      <c r="FT234" s="7" t="str" cm="1">
        <f t="array" ref="FT234">IF('⑤案件貼り付けシート(E6~→A2へ縦横替えで）'!HI230="","",_xlfn.IFS('⑤案件貼り付けシート(E6~→A2へ縦横替えで）'!HI230="固定",1,'⑤案件貼り付けシート(E6~→A2へ縦横替えで）'!HI230="流動",2,'⑤案件貼り付けシート(E6~→A2へ縦横替えで）'!HI230="対象外",""))</f>
        <v/>
      </c>
      <c r="FU234" s="154" t="str">
        <f>IF('⑤案件貼り付けシート(E6~→A2へ縦横替えで）'!$HI230="固定",IF('⑤案件貼り付けシート(E6~→A2へ縦横替えで）'!HJ230="","",'⑤案件貼り付けシート(E6~→A2へ縦横替えで）'!HJ230),"")</f>
        <v/>
      </c>
      <c r="FV234" s="154" t="str">
        <f>IF('⑤案件貼り付けシート(E6~→A2へ縦横替えで）'!$HI230="固定",IF('⑤案件貼り付けシート(E6~→A2へ縦横替えで）'!HK230="","",'⑤案件貼り付けシート(E6~→A2へ縦横替えで）'!HK230),"")</f>
        <v/>
      </c>
      <c r="FW234" s="154" t="str">
        <f>IF('⑤案件貼り付けシート(E6~→A2へ縦横替えで）'!$HI230="固定",IF('⑤案件貼り付けシート(E6~→A2へ縦横替えで）'!HL230="","",'⑤案件貼り付けシート(E6~→A2へ縦横替えで）'!HL230),"")</f>
        <v/>
      </c>
      <c r="FX234" s="154" t="str">
        <f>IF('⑤案件貼り付けシート(E6~→A2へ縦横替えで）'!$HI230="固定",IF('⑤案件貼り付けシート(E6~→A2へ縦横替えで）'!HM230="","",'⑤案件貼り付けシート(E6~→A2へ縦横替えで）'!HM230),"")</f>
        <v/>
      </c>
      <c r="FY234" s="154" t="str">
        <f>IF('⑤案件貼り付けシート(E6~→A2へ縦横替えで）'!$HI230="固定",IF('⑤案件貼り付けシート(E6~→A2へ縦横替えで）'!HN230="","",'⑤案件貼り付けシート(E6~→A2へ縦横替えで）'!HN230),"")</f>
        <v/>
      </c>
      <c r="FZ234" s="154" t="str">
        <f>IF('⑤案件貼り付けシート(E6~→A2へ縦横替えで）'!$HI230="固定",IF('⑤案件貼り付けシート(E6~→A2へ縦横替えで）'!HO230="","",'⑤案件貼り付けシート(E6~→A2へ縦横替えで）'!HO230),"")</f>
        <v/>
      </c>
      <c r="GA234" s="7" t="str">
        <f>IF('⑤案件貼り付けシート(E6~→A2へ縦横替えで）'!$HI230="固定",IF('⑤案件貼り付けシート(E6~→A2へ縦横替えで）'!HP230="","",'⑤案件貼り付けシート(E6~→A2へ縦横替えで）'!HP230),"")</f>
        <v/>
      </c>
      <c r="GB234" s="7" t="str">
        <f>IF('⑤案件貼り付けシート(E6~→A2へ縦横替えで）'!HQ230="","",'⑤案件貼り付けシート(E6~→A2へ縦横替えで）'!HQ230)</f>
        <v/>
      </c>
      <c r="GC234" s="7" t="str">
        <f>IF('⑤案件貼り付けシート(E6~→A2へ縦横替えで）'!HR230="","",'⑤案件貼り付けシート(E6~→A2へ縦横替えで）'!HR230)</f>
        <v/>
      </c>
      <c r="GD234" s="7" t="str">
        <f>IF('⑤案件貼り付けシート(E6~→A2へ縦横替えで）'!HS230="","",'⑤案件貼り付けシート(E6~→A2へ縦横替えで）'!HS230)</f>
        <v/>
      </c>
      <c r="GE234" s="7"/>
      <c r="GF234" s="7"/>
      <c r="GG234" s="7"/>
      <c r="GH234" s="7"/>
      <c r="GI234" s="7"/>
      <c r="GJ234" s="7"/>
      <c r="GK234" s="7"/>
      <c r="GL234" s="7"/>
      <c r="GM234" s="48"/>
      <c r="GN234" s="7"/>
      <c r="GO234" s="7"/>
      <c r="GP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3"/>
      <c r="AS235" s="7"/>
      <c r="AT235" s="7"/>
      <c r="AU235" s="7"/>
      <c r="AV235" s="7"/>
      <c r="AW235" s="7"/>
      <c r="AX235" s="7"/>
      <c r="AY235" s="7"/>
      <c r="AZ235" s="7"/>
      <c r="BA235" s="7"/>
      <c r="BB235" s="7"/>
      <c r="BC235" s="7"/>
      <c r="BD235" s="7"/>
      <c r="BE235" s="154"/>
      <c r="BF235" s="154"/>
      <c r="BG235" s="7"/>
      <c r="BH235" s="154"/>
      <c r="BI235" s="154"/>
      <c r="BJ235" s="154"/>
      <c r="BK235" s="154"/>
      <c r="BL235" s="154"/>
      <c r="BM235" s="154"/>
      <c r="BN235" s="7"/>
      <c r="BO235" s="7"/>
      <c r="BP235" s="7"/>
      <c r="BQ235" s="7"/>
      <c r="BR235" s="154"/>
      <c r="BS235" s="154"/>
      <c r="BT235" s="7"/>
      <c r="BU235" s="154"/>
      <c r="BV235" s="154"/>
      <c r="BW235" s="154"/>
      <c r="BX235" s="154"/>
      <c r="BY235" s="154"/>
      <c r="BZ235" s="154"/>
      <c r="CA235" s="7"/>
      <c r="CB235" s="7"/>
      <c r="CC235" s="7"/>
      <c r="CD235" s="7"/>
      <c r="CE235" s="154"/>
      <c r="CF235" s="154"/>
      <c r="CG235" s="7"/>
      <c r="CH235" s="154"/>
      <c r="CI235" s="154"/>
      <c r="CJ235" s="154"/>
      <c r="CK235" s="154"/>
      <c r="CL235" s="154"/>
      <c r="CM235" s="154"/>
      <c r="CN235" s="7"/>
      <c r="CO235" s="7"/>
      <c r="CP235" s="7"/>
      <c r="CQ235" s="7"/>
      <c r="CR235" s="154"/>
      <c r="CS235" s="154"/>
      <c r="CT235" s="7"/>
      <c r="CU235" s="154"/>
      <c r="CV235" s="154"/>
      <c r="CW235" s="154"/>
      <c r="CX235" s="154"/>
      <c r="CY235" s="154"/>
      <c r="CZ235" s="154"/>
      <c r="DA235" s="7"/>
      <c r="DB235" s="7"/>
      <c r="DC235" s="7"/>
      <c r="DD235" s="7"/>
      <c r="DE235" s="154"/>
      <c r="DF235" s="154"/>
      <c r="DG235" s="7"/>
      <c r="DH235" s="154"/>
      <c r="DI235" s="154"/>
      <c r="DJ235" s="154"/>
      <c r="DK235" s="154"/>
      <c r="DL235" s="154"/>
      <c r="DM235" s="154"/>
      <c r="DN235" s="7"/>
      <c r="DO235" s="7"/>
      <c r="DP235" s="7"/>
      <c r="DQ235" s="7"/>
      <c r="DR235" s="154" t="str">
        <f>IF('⑤案件貼り付けシート(E6~→A2へ縦横替えで）'!FC231="","",'⑤案件貼り付けシート(E6~→A2へ縦横替えで）'!FC231)</f>
        <v/>
      </c>
      <c r="DS235" s="154" t="str">
        <f>IF('⑤案件貼り付けシート(E6~→A2へ縦横替えで）'!FD231="","",'⑤案件貼り付けシート(E6~→A2へ縦横替えで）'!FD231)</f>
        <v/>
      </c>
      <c r="DT235" s="7" t="str" cm="1">
        <f t="array" ref="DT235">IF('⑤案件貼り付けシート(E6~→A2へ縦横替えで）'!FE231="","",_xlfn.IFS('⑤案件貼り付けシート(E6~→A2へ縦横替えで）'!FE231="固定",1,'⑤案件貼り付けシート(E6~→A2へ縦横替えで）'!FE231="流動",2,'⑤案件貼り付けシート(E6~→A2へ縦横替えで）'!FE231="対象外",""))</f>
        <v/>
      </c>
      <c r="DU235" s="154" t="str">
        <f>IF('⑤案件貼り付けシート(E6~→A2へ縦横替えで）'!$FE231="固定",IF('⑤案件貼り付けシート(E6~→A2へ縦横替えで）'!FF231="","",'⑤案件貼り付けシート(E6~→A2へ縦横替えで）'!FF231),"")</f>
        <v/>
      </c>
      <c r="DV235" s="154" t="str">
        <f>IF('⑤案件貼り付けシート(E6~→A2へ縦横替えで）'!$FE231="固定",IF('⑤案件貼り付けシート(E6~→A2へ縦横替えで）'!FG231="","",'⑤案件貼り付けシート(E6~→A2へ縦横替えで）'!FG231),"")</f>
        <v/>
      </c>
      <c r="DW235" s="154" t="str">
        <f>IF('⑤案件貼り付けシート(E6~→A2へ縦横替えで）'!$FE231="固定",IF('⑤案件貼り付けシート(E6~→A2へ縦横替えで）'!FH231="","",'⑤案件貼り付けシート(E6~→A2へ縦横替えで）'!FH231),"")</f>
        <v/>
      </c>
      <c r="DX235" s="154" t="str">
        <f>IF('⑤案件貼り付けシート(E6~→A2へ縦横替えで）'!$FE231="固定",IF('⑤案件貼り付けシート(E6~→A2へ縦横替えで）'!FI231="","",'⑤案件貼り付けシート(E6~→A2へ縦横替えで）'!FI231),"")</f>
        <v/>
      </c>
      <c r="DY235" s="154" t="str">
        <f>IF('⑤案件貼り付けシート(E6~→A2へ縦横替えで）'!$FE231="固定",IF('⑤案件貼り付けシート(E6~→A2へ縦横替えで）'!FJ231="","",'⑤案件貼り付けシート(E6~→A2へ縦横替えで）'!FJ231),"")</f>
        <v/>
      </c>
      <c r="DZ235" s="154" t="str">
        <f>IF('⑤案件貼り付けシート(E6~→A2へ縦横替えで）'!$FE231="固定",IF('⑤案件貼り付けシート(E6~→A2へ縦横替えで）'!FK231="","",'⑤案件貼り付けシート(E6~→A2へ縦横替えで）'!FK231),"")</f>
        <v/>
      </c>
      <c r="EA235" s="7" t="str">
        <f>IF('⑤案件貼り付けシート(E6~→A2へ縦横替えで）'!$FE231="固定",IF('⑤案件貼り付けシート(E6~→A2へ縦横替えで）'!FL231="","",'⑤案件貼り付けシート(E6~→A2へ縦横替えで）'!FL231),"")</f>
        <v/>
      </c>
      <c r="EB235" s="7" t="str">
        <f>IF('⑤案件貼り付けシート(E6~→A2へ縦横替えで）'!FM231="","",'⑤案件貼り付けシート(E6~→A2へ縦横替えで）'!FM231)</f>
        <v/>
      </c>
      <c r="EC235" s="7" t="str">
        <f>IF('⑤案件貼り付けシート(E6~→A2へ縦横替えで）'!FN231="","",'⑤案件貼り付けシート(E6~→A2へ縦横替えで）'!FN231)</f>
        <v/>
      </c>
      <c r="ED235" s="7" t="str">
        <f>IF('⑤案件貼り付けシート(E6~→A2へ縦横替えで）'!FO231="","",'⑤案件貼り付けシート(E6~→A2へ縦横替えで）'!FO231)</f>
        <v/>
      </c>
      <c r="EE235" s="154" t="str">
        <f>IF('⑤案件貼り付けシート(E6~→A2へ縦横替えで）'!FQ231="","",'⑤案件貼り付けシート(E6~→A2へ縦横替えで）'!FQ231)</f>
        <v/>
      </c>
      <c r="EF235" s="154" t="str">
        <f>IF('⑤案件貼り付けシート(E6~→A2へ縦横替えで）'!FR231="","",'⑤案件貼り付けシート(E6~→A2へ縦横替えで）'!FR231)</f>
        <v/>
      </c>
      <c r="EG235" s="7" t="str" cm="1">
        <f t="array" ref="EG235">IF('⑤案件貼り付けシート(E6~→A2へ縦横替えで）'!FS231="","",_xlfn.IFS('⑤案件貼り付けシート(E6~→A2へ縦横替えで）'!FS231="固定",1,'⑤案件貼り付けシート(E6~→A2へ縦横替えで）'!FS231="流動",2,'⑤案件貼り付けシート(E6~→A2へ縦横替えで）'!FS231="対象外",""))</f>
        <v/>
      </c>
      <c r="EH235" s="154" t="str">
        <f>IF('⑤案件貼り付けシート(E6~→A2へ縦横替えで）'!$FS231="固定",IF('⑤案件貼り付けシート(E6~→A2へ縦横替えで）'!FT231="","",'⑤案件貼り付けシート(E6~→A2へ縦横替えで）'!FT231),"")</f>
        <v/>
      </c>
      <c r="EI235" s="154" t="str">
        <f>IF('⑤案件貼り付けシート(E6~→A2へ縦横替えで）'!$FS231="固定",IF('⑤案件貼り付けシート(E6~→A2へ縦横替えで）'!FU231="","",'⑤案件貼り付けシート(E6~→A2へ縦横替えで）'!FU231),"")</f>
        <v/>
      </c>
      <c r="EJ235" s="154" t="str">
        <f>IF('⑤案件貼り付けシート(E6~→A2へ縦横替えで）'!$FS231="固定",IF('⑤案件貼り付けシート(E6~→A2へ縦横替えで）'!FV231="","",'⑤案件貼り付けシート(E6~→A2へ縦横替えで）'!FV231),"")</f>
        <v/>
      </c>
      <c r="EK235" s="154" t="str">
        <f>IF('⑤案件貼り付けシート(E6~→A2へ縦横替えで）'!$FS231="固定",IF('⑤案件貼り付けシート(E6~→A2へ縦横替えで）'!FW231="","",'⑤案件貼り付けシート(E6~→A2へ縦横替えで）'!FW231),"")</f>
        <v/>
      </c>
      <c r="EL235" s="154" t="str">
        <f>IF('⑤案件貼り付けシート(E6~→A2へ縦横替えで）'!$FS231="固定",IF('⑤案件貼り付けシート(E6~→A2へ縦横替えで）'!FX231="","",'⑤案件貼り付けシート(E6~→A2へ縦横替えで）'!FX231),"")</f>
        <v/>
      </c>
      <c r="EM235" s="154" t="str">
        <f>IF('⑤案件貼り付けシート(E6~→A2へ縦横替えで）'!$FS231="固定",IF('⑤案件貼り付けシート(E6~→A2へ縦横替えで）'!FY231="","",'⑤案件貼り付けシート(E6~→A2へ縦横替えで）'!FY231),"")</f>
        <v/>
      </c>
      <c r="EN235" s="7" t="str">
        <f>IF('⑤案件貼り付けシート(E6~→A2へ縦横替えで）'!$FS231="固定",IF('⑤案件貼り付けシート(E6~→A2へ縦横替えで）'!FZ231="","",'⑤案件貼り付けシート(E6~→A2へ縦横替えで）'!FZ231),"")</f>
        <v/>
      </c>
      <c r="EO235" s="7" t="str">
        <f>IF('⑤案件貼り付けシート(E6~→A2へ縦横替えで）'!GA231="","",'⑤案件貼り付けシート(E6~→A2へ縦横替えで）'!GA231)</f>
        <v/>
      </c>
      <c r="EP235" s="7" t="str">
        <f>IF('⑤案件貼り付けシート(E6~→A2へ縦横替えで）'!GB231="","",'⑤案件貼り付けシート(E6~→A2へ縦横替えで）'!GB231)</f>
        <v/>
      </c>
      <c r="EQ235" s="7" t="str">
        <f>IF('⑤案件貼り付けシート(E6~→A2へ縦横替えで）'!GC231="","",'⑤案件貼り付けシート(E6~→A2へ縦横替えで）'!GC231)</f>
        <v/>
      </c>
      <c r="ER235" s="154" t="str">
        <f>IF('⑤案件貼り付けシート(E6~→A2へ縦横替えで）'!GE231="","",'⑤案件貼り付けシート(E6~→A2へ縦横替えで）'!GE231)</f>
        <v/>
      </c>
      <c r="ES235" s="154" t="str">
        <f>IF('⑤案件貼り付けシート(E6~→A2へ縦横替えで）'!GF231="","",'⑤案件貼り付けシート(E6~→A2へ縦横替えで）'!GF231)</f>
        <v/>
      </c>
      <c r="ET235" s="7" t="str" cm="1">
        <f t="array" ref="ET235">IF('⑤案件貼り付けシート(E6~→A2へ縦横替えで）'!GG231="","",_xlfn.IFS('⑤案件貼り付けシート(E6~→A2へ縦横替えで）'!GG231="固定",1,'⑤案件貼り付けシート(E6~→A2へ縦横替えで）'!GG231="流動",2,'⑤案件貼り付けシート(E6~→A2へ縦横替えで）'!GG231="対象外",""))</f>
        <v/>
      </c>
      <c r="EU235" s="154" t="str">
        <f>IF('⑤案件貼り付けシート(E6~→A2へ縦横替えで）'!$GG231="固定",IF('⑤案件貼り付けシート(E6~→A2へ縦横替えで）'!GH231="","",'⑤案件貼り付けシート(E6~→A2へ縦横替えで）'!GH231),"")</f>
        <v/>
      </c>
      <c r="EV235" s="154" t="str">
        <f>IF('⑤案件貼り付けシート(E6~→A2へ縦横替えで）'!$GG231="固定",IF('⑤案件貼り付けシート(E6~→A2へ縦横替えで）'!GI231="","",'⑤案件貼り付けシート(E6~→A2へ縦横替えで）'!GI231),"")</f>
        <v/>
      </c>
      <c r="EW235" s="154" t="str">
        <f>IF('⑤案件貼り付けシート(E6~→A2へ縦横替えで）'!$GG231="固定",IF('⑤案件貼り付けシート(E6~→A2へ縦横替えで）'!GJ231="","",'⑤案件貼り付けシート(E6~→A2へ縦横替えで）'!GJ231),"")</f>
        <v/>
      </c>
      <c r="EX235" s="154" t="str">
        <f>IF('⑤案件貼り付けシート(E6~→A2へ縦横替えで）'!$GG231="固定",IF('⑤案件貼り付けシート(E6~→A2へ縦横替えで）'!GK231="","",'⑤案件貼り付けシート(E6~→A2へ縦横替えで）'!GK231),"")</f>
        <v/>
      </c>
      <c r="EY235" s="154" t="str">
        <f>IF('⑤案件貼り付けシート(E6~→A2へ縦横替えで）'!$GG231="固定",IF('⑤案件貼り付けシート(E6~→A2へ縦横替えで）'!GL231="","",'⑤案件貼り付けシート(E6~→A2へ縦横替えで）'!GL231),"")</f>
        <v/>
      </c>
      <c r="EZ235" s="154" t="str">
        <f>IF('⑤案件貼り付けシート(E6~→A2へ縦横替えで）'!$GG231="固定",IF('⑤案件貼り付けシート(E6~→A2へ縦横替えで）'!GM231="","",'⑤案件貼り付けシート(E6~→A2へ縦横替えで）'!GM231),"")</f>
        <v/>
      </c>
      <c r="FA235" s="7" t="str">
        <f>IF('⑤案件貼り付けシート(E6~→A2へ縦横替えで）'!$GG231="固定",IF('⑤案件貼り付けシート(E6~→A2へ縦横替えで）'!GN231="","",'⑤案件貼り付けシート(E6~→A2へ縦横替えで）'!GN231),"")</f>
        <v/>
      </c>
      <c r="FB235" s="7" t="str">
        <f>IF('⑤案件貼り付けシート(E6~→A2へ縦横替えで）'!GO231="","",'⑤案件貼り付けシート(E6~→A2へ縦横替えで）'!GO231)</f>
        <v/>
      </c>
      <c r="FC235" s="7" t="str">
        <f>IF('⑤案件貼り付けシート(E6~→A2へ縦横替えで）'!GP231="","",'⑤案件貼り付けシート(E6~→A2へ縦横替えで）'!GP231)</f>
        <v/>
      </c>
      <c r="FD235" s="7" t="str">
        <f>IF('⑤案件貼り付けシート(E6~→A2へ縦横替えで）'!GQ231="","",'⑤案件貼り付けシート(E6~→A2へ縦横替えで）'!GQ231)</f>
        <v/>
      </c>
      <c r="FE235" s="154" t="str">
        <f>IF('⑤案件貼り付けシート(E6~→A2へ縦横替えで）'!GS231="","",'⑤案件貼り付けシート(E6~→A2へ縦横替えで）'!GS231)</f>
        <v/>
      </c>
      <c r="FF235" s="154" t="str">
        <f>IF('⑤案件貼り付けシート(E6~→A2へ縦横替えで）'!GT231="","",'⑤案件貼り付けシート(E6~→A2へ縦横替えで）'!GT231)</f>
        <v/>
      </c>
      <c r="FG235" s="7" t="str" cm="1">
        <f t="array" ref="FG235">IF('⑤案件貼り付けシート(E6~→A2へ縦横替えで）'!GU231="","",_xlfn.IFS('⑤案件貼り付けシート(E6~→A2へ縦横替えで）'!GU231="固定",1,'⑤案件貼り付けシート(E6~→A2へ縦横替えで）'!GU231="流動",2,'⑤案件貼り付けシート(E6~→A2へ縦横替えで）'!GU231="対象外",""))</f>
        <v/>
      </c>
      <c r="FH235" s="154" t="str">
        <f>IF('⑤案件貼り付けシート(E6~→A2へ縦横替えで）'!$GU231="固定",IF('⑤案件貼り付けシート(E6~→A2へ縦横替えで）'!GV231="","",'⑤案件貼り付けシート(E6~→A2へ縦横替えで）'!GV231),"")</f>
        <v/>
      </c>
      <c r="FI235" s="154" t="str">
        <f>IF('⑤案件貼り付けシート(E6~→A2へ縦横替えで）'!$GU231="固定",IF('⑤案件貼り付けシート(E6~→A2へ縦横替えで）'!GW231="","",'⑤案件貼り付けシート(E6~→A2へ縦横替えで）'!GW231),"")</f>
        <v/>
      </c>
      <c r="FJ235" s="154" t="str">
        <f>IF('⑤案件貼り付けシート(E6~→A2へ縦横替えで）'!$GU231="固定",IF('⑤案件貼り付けシート(E6~→A2へ縦横替えで）'!GX231="","",'⑤案件貼り付けシート(E6~→A2へ縦横替えで）'!GX231),"")</f>
        <v/>
      </c>
      <c r="FK235" s="154" t="str">
        <f>IF('⑤案件貼り付けシート(E6~→A2へ縦横替えで）'!$GU231="固定",IF('⑤案件貼り付けシート(E6~→A2へ縦横替えで）'!GY231="","",'⑤案件貼り付けシート(E6~→A2へ縦横替えで）'!GY231),"")</f>
        <v/>
      </c>
      <c r="FL235" s="154" t="str">
        <f>IF('⑤案件貼り付けシート(E6~→A2へ縦横替えで）'!$GU231="固定",IF('⑤案件貼り付けシート(E6~→A2へ縦横替えで）'!GZ231="","",'⑤案件貼り付けシート(E6~→A2へ縦横替えで）'!GZ231),"")</f>
        <v/>
      </c>
      <c r="FM235" s="154" t="str">
        <f>IF('⑤案件貼り付けシート(E6~→A2へ縦横替えで）'!$GU231="固定",IF('⑤案件貼り付けシート(E6~→A2へ縦横替えで）'!HA231="","",'⑤案件貼り付けシート(E6~→A2へ縦横替えで）'!HA231),"")</f>
        <v/>
      </c>
      <c r="FN235" s="7" t="str">
        <f>IF('⑤案件貼り付けシート(E6~→A2へ縦横替えで）'!$GU231="固定",IF('⑤案件貼り付けシート(E6~→A2へ縦横替えで）'!HB231="","",'⑤案件貼り付けシート(E6~→A2へ縦横替えで）'!HB231),"")</f>
        <v/>
      </c>
      <c r="FO235" s="7" t="str">
        <f>IF('⑤案件貼り付けシート(E6~→A2へ縦横替えで）'!HC231="","",'⑤案件貼り付けシート(E6~→A2へ縦横替えで）'!HC231)</f>
        <v/>
      </c>
      <c r="FP235" s="7" t="str">
        <f>IF('⑤案件貼り付けシート(E6~→A2へ縦横替えで）'!HD231="","",'⑤案件貼り付けシート(E6~→A2へ縦横替えで）'!HD231)</f>
        <v/>
      </c>
      <c r="FQ235" s="7" t="str">
        <f>IF('⑤案件貼り付けシート(E6~→A2へ縦横替えで）'!HE231="","",'⑤案件貼り付けシート(E6~→A2へ縦横替えで）'!HE231)</f>
        <v/>
      </c>
      <c r="FR235" s="154" t="str">
        <f>IF('⑤案件貼り付けシート(E6~→A2へ縦横替えで）'!HG231="","",'⑤案件貼り付けシート(E6~→A2へ縦横替えで）'!HG231)</f>
        <v/>
      </c>
      <c r="FS235" s="154" t="str">
        <f>IF('⑤案件貼り付けシート(E6~→A2へ縦横替えで）'!HH231="","",'⑤案件貼り付けシート(E6~→A2へ縦横替えで）'!HH231)</f>
        <v/>
      </c>
      <c r="FT235" s="7" t="str" cm="1">
        <f t="array" ref="FT235">IF('⑤案件貼り付けシート(E6~→A2へ縦横替えで）'!HI231="","",_xlfn.IFS('⑤案件貼り付けシート(E6~→A2へ縦横替えで）'!HI231="固定",1,'⑤案件貼り付けシート(E6~→A2へ縦横替えで）'!HI231="流動",2,'⑤案件貼り付けシート(E6~→A2へ縦横替えで）'!HI231="対象外",""))</f>
        <v/>
      </c>
      <c r="FU235" s="154" t="str">
        <f>IF('⑤案件貼り付けシート(E6~→A2へ縦横替えで）'!$HI231="固定",IF('⑤案件貼り付けシート(E6~→A2へ縦横替えで）'!HJ231="","",'⑤案件貼り付けシート(E6~→A2へ縦横替えで）'!HJ231),"")</f>
        <v/>
      </c>
      <c r="FV235" s="154" t="str">
        <f>IF('⑤案件貼り付けシート(E6~→A2へ縦横替えで）'!$HI231="固定",IF('⑤案件貼り付けシート(E6~→A2へ縦横替えで）'!HK231="","",'⑤案件貼り付けシート(E6~→A2へ縦横替えで）'!HK231),"")</f>
        <v/>
      </c>
      <c r="FW235" s="154" t="str">
        <f>IF('⑤案件貼り付けシート(E6~→A2へ縦横替えで）'!$HI231="固定",IF('⑤案件貼り付けシート(E6~→A2へ縦横替えで）'!HL231="","",'⑤案件貼り付けシート(E6~→A2へ縦横替えで）'!HL231),"")</f>
        <v/>
      </c>
      <c r="FX235" s="154" t="str">
        <f>IF('⑤案件貼り付けシート(E6~→A2へ縦横替えで）'!$HI231="固定",IF('⑤案件貼り付けシート(E6~→A2へ縦横替えで）'!HM231="","",'⑤案件貼り付けシート(E6~→A2へ縦横替えで）'!HM231),"")</f>
        <v/>
      </c>
      <c r="FY235" s="154" t="str">
        <f>IF('⑤案件貼り付けシート(E6~→A2へ縦横替えで）'!$HI231="固定",IF('⑤案件貼り付けシート(E6~→A2へ縦横替えで）'!HN231="","",'⑤案件貼り付けシート(E6~→A2へ縦横替えで）'!HN231),"")</f>
        <v/>
      </c>
      <c r="FZ235" s="154" t="str">
        <f>IF('⑤案件貼り付けシート(E6~→A2へ縦横替えで）'!$HI231="固定",IF('⑤案件貼り付けシート(E6~→A2へ縦横替えで）'!HO231="","",'⑤案件貼り付けシート(E6~→A2へ縦横替えで）'!HO231),"")</f>
        <v/>
      </c>
      <c r="GA235" s="7" t="str">
        <f>IF('⑤案件貼り付けシート(E6~→A2へ縦横替えで）'!$HI231="固定",IF('⑤案件貼り付けシート(E6~→A2へ縦横替えで）'!HP231="","",'⑤案件貼り付けシート(E6~→A2へ縦横替えで）'!HP231),"")</f>
        <v/>
      </c>
      <c r="GB235" s="7" t="str">
        <f>IF('⑤案件貼り付けシート(E6~→A2へ縦横替えで）'!HQ231="","",'⑤案件貼り付けシート(E6~→A2へ縦横替えで）'!HQ231)</f>
        <v/>
      </c>
      <c r="GC235" s="7" t="str">
        <f>IF('⑤案件貼り付けシート(E6~→A2へ縦横替えで）'!HR231="","",'⑤案件貼り付けシート(E6~→A2へ縦横替えで）'!HR231)</f>
        <v/>
      </c>
      <c r="GD235" s="7" t="str">
        <f>IF('⑤案件貼り付けシート(E6~→A2へ縦横替えで）'!HS231="","",'⑤案件貼り付けシート(E6~→A2へ縦横替えで）'!HS231)</f>
        <v/>
      </c>
      <c r="GE235" s="7"/>
      <c r="GF235" s="7"/>
      <c r="GG235" s="7"/>
      <c r="GH235" s="7"/>
      <c r="GI235" s="7"/>
      <c r="GJ235" s="7"/>
      <c r="GK235" s="7"/>
      <c r="GL235" s="7"/>
      <c r="GM235" s="48"/>
      <c r="GN235" s="7"/>
      <c r="GO235" s="7"/>
      <c r="GP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3"/>
      <c r="AS236" s="7"/>
      <c r="AT236" s="7"/>
      <c r="AU236" s="7"/>
      <c r="AV236" s="7"/>
      <c r="AW236" s="7"/>
      <c r="AX236" s="7"/>
      <c r="AY236" s="7"/>
      <c r="AZ236" s="7"/>
      <c r="BA236" s="7"/>
      <c r="BB236" s="7"/>
      <c r="BC236" s="7"/>
      <c r="BD236" s="7"/>
      <c r="BE236" s="154"/>
      <c r="BF236" s="154"/>
      <c r="BG236" s="7"/>
      <c r="BH236" s="154"/>
      <c r="BI236" s="154"/>
      <c r="BJ236" s="154"/>
      <c r="BK236" s="154"/>
      <c r="BL236" s="154"/>
      <c r="BM236" s="154"/>
      <c r="BN236" s="7"/>
      <c r="BO236" s="7"/>
      <c r="BP236" s="7"/>
      <c r="BQ236" s="7"/>
      <c r="BR236" s="154"/>
      <c r="BS236" s="154"/>
      <c r="BT236" s="7"/>
      <c r="BU236" s="154"/>
      <c r="BV236" s="154"/>
      <c r="BW236" s="154"/>
      <c r="BX236" s="154"/>
      <c r="BY236" s="154"/>
      <c r="BZ236" s="154"/>
      <c r="CA236" s="7"/>
      <c r="CB236" s="7"/>
      <c r="CC236" s="7"/>
      <c r="CD236" s="7"/>
      <c r="CE236" s="154"/>
      <c r="CF236" s="154"/>
      <c r="CG236" s="7"/>
      <c r="CH236" s="154"/>
      <c r="CI236" s="154"/>
      <c r="CJ236" s="154"/>
      <c r="CK236" s="154"/>
      <c r="CL236" s="154"/>
      <c r="CM236" s="154"/>
      <c r="CN236" s="7"/>
      <c r="CO236" s="7"/>
      <c r="CP236" s="7"/>
      <c r="CQ236" s="7"/>
      <c r="CR236" s="154"/>
      <c r="CS236" s="154"/>
      <c r="CT236" s="7"/>
      <c r="CU236" s="154"/>
      <c r="CV236" s="154"/>
      <c r="CW236" s="154"/>
      <c r="CX236" s="154"/>
      <c r="CY236" s="154"/>
      <c r="CZ236" s="154"/>
      <c r="DA236" s="7"/>
      <c r="DB236" s="7"/>
      <c r="DC236" s="7"/>
      <c r="DD236" s="7"/>
      <c r="DE236" s="154"/>
      <c r="DF236" s="154"/>
      <c r="DG236" s="7"/>
      <c r="DH236" s="154"/>
      <c r="DI236" s="154"/>
      <c r="DJ236" s="154"/>
      <c r="DK236" s="154"/>
      <c r="DL236" s="154"/>
      <c r="DM236" s="154"/>
      <c r="DN236" s="7"/>
      <c r="DO236" s="7"/>
      <c r="DP236" s="7"/>
      <c r="DQ236" s="7"/>
      <c r="DR236" s="154" t="str">
        <f>IF('⑤案件貼り付けシート(E6~→A2へ縦横替えで）'!FC232="","",'⑤案件貼り付けシート(E6~→A2へ縦横替えで）'!FC232)</f>
        <v/>
      </c>
      <c r="DS236" s="154" t="str">
        <f>IF('⑤案件貼り付けシート(E6~→A2へ縦横替えで）'!FD232="","",'⑤案件貼り付けシート(E6~→A2へ縦横替えで）'!FD232)</f>
        <v/>
      </c>
      <c r="DT236" s="7" t="str" cm="1">
        <f t="array" ref="DT236">IF('⑤案件貼り付けシート(E6~→A2へ縦横替えで）'!FE232="","",_xlfn.IFS('⑤案件貼り付けシート(E6~→A2へ縦横替えで）'!FE232="固定",1,'⑤案件貼り付けシート(E6~→A2へ縦横替えで）'!FE232="流動",2,'⑤案件貼り付けシート(E6~→A2へ縦横替えで）'!FE232="対象外",""))</f>
        <v/>
      </c>
      <c r="DU236" s="154" t="str">
        <f>IF('⑤案件貼り付けシート(E6~→A2へ縦横替えで）'!$FE232="固定",IF('⑤案件貼り付けシート(E6~→A2へ縦横替えで）'!FF232="","",'⑤案件貼り付けシート(E6~→A2へ縦横替えで）'!FF232),"")</f>
        <v/>
      </c>
      <c r="DV236" s="154" t="str">
        <f>IF('⑤案件貼り付けシート(E6~→A2へ縦横替えで）'!$FE232="固定",IF('⑤案件貼り付けシート(E6~→A2へ縦横替えで）'!FG232="","",'⑤案件貼り付けシート(E6~→A2へ縦横替えで）'!FG232),"")</f>
        <v/>
      </c>
      <c r="DW236" s="154" t="str">
        <f>IF('⑤案件貼り付けシート(E6~→A2へ縦横替えで）'!$FE232="固定",IF('⑤案件貼り付けシート(E6~→A2へ縦横替えで）'!FH232="","",'⑤案件貼り付けシート(E6~→A2へ縦横替えで）'!FH232),"")</f>
        <v/>
      </c>
      <c r="DX236" s="154" t="str">
        <f>IF('⑤案件貼り付けシート(E6~→A2へ縦横替えで）'!$FE232="固定",IF('⑤案件貼り付けシート(E6~→A2へ縦横替えで）'!FI232="","",'⑤案件貼り付けシート(E6~→A2へ縦横替えで）'!FI232),"")</f>
        <v/>
      </c>
      <c r="DY236" s="154" t="str">
        <f>IF('⑤案件貼り付けシート(E6~→A2へ縦横替えで）'!$FE232="固定",IF('⑤案件貼り付けシート(E6~→A2へ縦横替えで）'!FJ232="","",'⑤案件貼り付けシート(E6~→A2へ縦横替えで）'!FJ232),"")</f>
        <v/>
      </c>
      <c r="DZ236" s="154" t="str">
        <f>IF('⑤案件貼り付けシート(E6~→A2へ縦横替えで）'!$FE232="固定",IF('⑤案件貼り付けシート(E6~→A2へ縦横替えで）'!FK232="","",'⑤案件貼り付けシート(E6~→A2へ縦横替えで）'!FK232),"")</f>
        <v/>
      </c>
      <c r="EA236" s="7" t="str">
        <f>IF('⑤案件貼り付けシート(E6~→A2へ縦横替えで）'!$FE232="固定",IF('⑤案件貼り付けシート(E6~→A2へ縦横替えで）'!FL232="","",'⑤案件貼り付けシート(E6~→A2へ縦横替えで）'!FL232),"")</f>
        <v/>
      </c>
      <c r="EB236" s="7" t="str">
        <f>IF('⑤案件貼り付けシート(E6~→A2へ縦横替えで）'!FM232="","",'⑤案件貼り付けシート(E6~→A2へ縦横替えで）'!FM232)</f>
        <v/>
      </c>
      <c r="EC236" s="7" t="str">
        <f>IF('⑤案件貼り付けシート(E6~→A2へ縦横替えで）'!FN232="","",'⑤案件貼り付けシート(E6~→A2へ縦横替えで）'!FN232)</f>
        <v/>
      </c>
      <c r="ED236" s="7" t="str">
        <f>IF('⑤案件貼り付けシート(E6~→A2へ縦横替えで）'!FO232="","",'⑤案件貼り付けシート(E6~→A2へ縦横替えで）'!FO232)</f>
        <v/>
      </c>
      <c r="EE236" s="154" t="str">
        <f>IF('⑤案件貼り付けシート(E6~→A2へ縦横替えで）'!FQ232="","",'⑤案件貼り付けシート(E6~→A2へ縦横替えで）'!FQ232)</f>
        <v/>
      </c>
      <c r="EF236" s="154" t="str">
        <f>IF('⑤案件貼り付けシート(E6~→A2へ縦横替えで）'!FR232="","",'⑤案件貼り付けシート(E6~→A2へ縦横替えで）'!FR232)</f>
        <v/>
      </c>
      <c r="EG236" s="7" t="str" cm="1">
        <f t="array" ref="EG236">IF('⑤案件貼り付けシート(E6~→A2へ縦横替えで）'!FS232="","",_xlfn.IFS('⑤案件貼り付けシート(E6~→A2へ縦横替えで）'!FS232="固定",1,'⑤案件貼り付けシート(E6~→A2へ縦横替えで）'!FS232="流動",2,'⑤案件貼り付けシート(E6~→A2へ縦横替えで）'!FS232="対象外",""))</f>
        <v/>
      </c>
      <c r="EH236" s="154" t="str">
        <f>IF('⑤案件貼り付けシート(E6~→A2へ縦横替えで）'!$FS232="固定",IF('⑤案件貼り付けシート(E6~→A2へ縦横替えで）'!FT232="","",'⑤案件貼り付けシート(E6~→A2へ縦横替えで）'!FT232),"")</f>
        <v/>
      </c>
      <c r="EI236" s="154" t="str">
        <f>IF('⑤案件貼り付けシート(E6~→A2へ縦横替えで）'!$FS232="固定",IF('⑤案件貼り付けシート(E6~→A2へ縦横替えで）'!FU232="","",'⑤案件貼り付けシート(E6~→A2へ縦横替えで）'!FU232),"")</f>
        <v/>
      </c>
      <c r="EJ236" s="154" t="str">
        <f>IF('⑤案件貼り付けシート(E6~→A2へ縦横替えで）'!$FS232="固定",IF('⑤案件貼り付けシート(E6~→A2へ縦横替えで）'!FV232="","",'⑤案件貼り付けシート(E6~→A2へ縦横替えで）'!FV232),"")</f>
        <v/>
      </c>
      <c r="EK236" s="154" t="str">
        <f>IF('⑤案件貼り付けシート(E6~→A2へ縦横替えで）'!$FS232="固定",IF('⑤案件貼り付けシート(E6~→A2へ縦横替えで）'!FW232="","",'⑤案件貼り付けシート(E6~→A2へ縦横替えで）'!FW232),"")</f>
        <v/>
      </c>
      <c r="EL236" s="154" t="str">
        <f>IF('⑤案件貼り付けシート(E6~→A2へ縦横替えで）'!$FS232="固定",IF('⑤案件貼り付けシート(E6~→A2へ縦横替えで）'!FX232="","",'⑤案件貼り付けシート(E6~→A2へ縦横替えで）'!FX232),"")</f>
        <v/>
      </c>
      <c r="EM236" s="154" t="str">
        <f>IF('⑤案件貼り付けシート(E6~→A2へ縦横替えで）'!$FS232="固定",IF('⑤案件貼り付けシート(E6~→A2へ縦横替えで）'!FY232="","",'⑤案件貼り付けシート(E6~→A2へ縦横替えで）'!FY232),"")</f>
        <v/>
      </c>
      <c r="EN236" s="7" t="str">
        <f>IF('⑤案件貼り付けシート(E6~→A2へ縦横替えで）'!$FS232="固定",IF('⑤案件貼り付けシート(E6~→A2へ縦横替えで）'!FZ232="","",'⑤案件貼り付けシート(E6~→A2へ縦横替えで）'!FZ232),"")</f>
        <v/>
      </c>
      <c r="EO236" s="7" t="str">
        <f>IF('⑤案件貼り付けシート(E6~→A2へ縦横替えで）'!GA232="","",'⑤案件貼り付けシート(E6~→A2へ縦横替えで）'!GA232)</f>
        <v/>
      </c>
      <c r="EP236" s="7" t="str">
        <f>IF('⑤案件貼り付けシート(E6~→A2へ縦横替えで）'!GB232="","",'⑤案件貼り付けシート(E6~→A2へ縦横替えで）'!GB232)</f>
        <v/>
      </c>
      <c r="EQ236" s="7" t="str">
        <f>IF('⑤案件貼り付けシート(E6~→A2へ縦横替えで）'!GC232="","",'⑤案件貼り付けシート(E6~→A2へ縦横替えで）'!GC232)</f>
        <v/>
      </c>
      <c r="ER236" s="154" t="str">
        <f>IF('⑤案件貼り付けシート(E6~→A2へ縦横替えで）'!GE232="","",'⑤案件貼り付けシート(E6~→A2へ縦横替えで）'!GE232)</f>
        <v/>
      </c>
      <c r="ES236" s="154" t="str">
        <f>IF('⑤案件貼り付けシート(E6~→A2へ縦横替えで）'!GF232="","",'⑤案件貼り付けシート(E6~→A2へ縦横替えで）'!GF232)</f>
        <v/>
      </c>
      <c r="ET236" s="7" t="str" cm="1">
        <f t="array" ref="ET236">IF('⑤案件貼り付けシート(E6~→A2へ縦横替えで）'!GG232="","",_xlfn.IFS('⑤案件貼り付けシート(E6~→A2へ縦横替えで）'!GG232="固定",1,'⑤案件貼り付けシート(E6~→A2へ縦横替えで）'!GG232="流動",2,'⑤案件貼り付けシート(E6~→A2へ縦横替えで）'!GG232="対象外",""))</f>
        <v/>
      </c>
      <c r="EU236" s="154" t="str">
        <f>IF('⑤案件貼り付けシート(E6~→A2へ縦横替えで）'!$GG232="固定",IF('⑤案件貼り付けシート(E6~→A2へ縦横替えで）'!GH232="","",'⑤案件貼り付けシート(E6~→A2へ縦横替えで）'!GH232),"")</f>
        <v/>
      </c>
      <c r="EV236" s="154" t="str">
        <f>IF('⑤案件貼り付けシート(E6~→A2へ縦横替えで）'!$GG232="固定",IF('⑤案件貼り付けシート(E6~→A2へ縦横替えで）'!GI232="","",'⑤案件貼り付けシート(E6~→A2へ縦横替えで）'!GI232),"")</f>
        <v/>
      </c>
      <c r="EW236" s="154" t="str">
        <f>IF('⑤案件貼り付けシート(E6~→A2へ縦横替えで）'!$GG232="固定",IF('⑤案件貼り付けシート(E6~→A2へ縦横替えで）'!GJ232="","",'⑤案件貼り付けシート(E6~→A2へ縦横替えで）'!GJ232),"")</f>
        <v/>
      </c>
      <c r="EX236" s="154" t="str">
        <f>IF('⑤案件貼り付けシート(E6~→A2へ縦横替えで）'!$GG232="固定",IF('⑤案件貼り付けシート(E6~→A2へ縦横替えで）'!GK232="","",'⑤案件貼り付けシート(E6~→A2へ縦横替えで）'!GK232),"")</f>
        <v/>
      </c>
      <c r="EY236" s="154" t="str">
        <f>IF('⑤案件貼り付けシート(E6~→A2へ縦横替えで）'!$GG232="固定",IF('⑤案件貼り付けシート(E6~→A2へ縦横替えで）'!GL232="","",'⑤案件貼り付けシート(E6~→A2へ縦横替えで）'!GL232),"")</f>
        <v/>
      </c>
      <c r="EZ236" s="154" t="str">
        <f>IF('⑤案件貼り付けシート(E6~→A2へ縦横替えで）'!$GG232="固定",IF('⑤案件貼り付けシート(E6~→A2へ縦横替えで）'!GM232="","",'⑤案件貼り付けシート(E6~→A2へ縦横替えで）'!GM232),"")</f>
        <v/>
      </c>
      <c r="FA236" s="7" t="str">
        <f>IF('⑤案件貼り付けシート(E6~→A2へ縦横替えで）'!$GG232="固定",IF('⑤案件貼り付けシート(E6~→A2へ縦横替えで）'!GN232="","",'⑤案件貼り付けシート(E6~→A2へ縦横替えで）'!GN232),"")</f>
        <v/>
      </c>
      <c r="FB236" s="7" t="str">
        <f>IF('⑤案件貼り付けシート(E6~→A2へ縦横替えで）'!GO232="","",'⑤案件貼り付けシート(E6~→A2へ縦横替えで）'!GO232)</f>
        <v/>
      </c>
      <c r="FC236" s="7" t="str">
        <f>IF('⑤案件貼り付けシート(E6~→A2へ縦横替えで）'!GP232="","",'⑤案件貼り付けシート(E6~→A2へ縦横替えで）'!GP232)</f>
        <v/>
      </c>
      <c r="FD236" s="7" t="str">
        <f>IF('⑤案件貼り付けシート(E6~→A2へ縦横替えで）'!GQ232="","",'⑤案件貼り付けシート(E6~→A2へ縦横替えで）'!GQ232)</f>
        <v/>
      </c>
      <c r="FE236" s="154" t="str">
        <f>IF('⑤案件貼り付けシート(E6~→A2へ縦横替えで）'!GS232="","",'⑤案件貼り付けシート(E6~→A2へ縦横替えで）'!GS232)</f>
        <v/>
      </c>
      <c r="FF236" s="154" t="str">
        <f>IF('⑤案件貼り付けシート(E6~→A2へ縦横替えで）'!GT232="","",'⑤案件貼り付けシート(E6~→A2へ縦横替えで）'!GT232)</f>
        <v/>
      </c>
      <c r="FG236" s="7" t="str" cm="1">
        <f t="array" ref="FG236">IF('⑤案件貼り付けシート(E6~→A2へ縦横替えで）'!GU232="","",_xlfn.IFS('⑤案件貼り付けシート(E6~→A2へ縦横替えで）'!GU232="固定",1,'⑤案件貼り付けシート(E6~→A2へ縦横替えで）'!GU232="流動",2,'⑤案件貼り付けシート(E6~→A2へ縦横替えで）'!GU232="対象外",""))</f>
        <v/>
      </c>
      <c r="FH236" s="154" t="str">
        <f>IF('⑤案件貼り付けシート(E6~→A2へ縦横替えで）'!$GU232="固定",IF('⑤案件貼り付けシート(E6~→A2へ縦横替えで）'!GV232="","",'⑤案件貼り付けシート(E6~→A2へ縦横替えで）'!GV232),"")</f>
        <v/>
      </c>
      <c r="FI236" s="154" t="str">
        <f>IF('⑤案件貼り付けシート(E6~→A2へ縦横替えで）'!$GU232="固定",IF('⑤案件貼り付けシート(E6~→A2へ縦横替えで）'!GW232="","",'⑤案件貼り付けシート(E6~→A2へ縦横替えで）'!GW232),"")</f>
        <v/>
      </c>
      <c r="FJ236" s="154" t="str">
        <f>IF('⑤案件貼り付けシート(E6~→A2へ縦横替えで）'!$GU232="固定",IF('⑤案件貼り付けシート(E6~→A2へ縦横替えで）'!GX232="","",'⑤案件貼り付けシート(E6~→A2へ縦横替えで）'!GX232),"")</f>
        <v/>
      </c>
      <c r="FK236" s="154" t="str">
        <f>IF('⑤案件貼り付けシート(E6~→A2へ縦横替えで）'!$GU232="固定",IF('⑤案件貼り付けシート(E6~→A2へ縦横替えで）'!GY232="","",'⑤案件貼り付けシート(E6~→A2へ縦横替えで）'!GY232),"")</f>
        <v/>
      </c>
      <c r="FL236" s="154" t="str">
        <f>IF('⑤案件貼り付けシート(E6~→A2へ縦横替えで）'!$GU232="固定",IF('⑤案件貼り付けシート(E6~→A2へ縦横替えで）'!GZ232="","",'⑤案件貼り付けシート(E6~→A2へ縦横替えで）'!GZ232),"")</f>
        <v/>
      </c>
      <c r="FM236" s="154" t="str">
        <f>IF('⑤案件貼り付けシート(E6~→A2へ縦横替えで）'!$GU232="固定",IF('⑤案件貼り付けシート(E6~→A2へ縦横替えで）'!HA232="","",'⑤案件貼り付けシート(E6~→A2へ縦横替えで）'!HA232),"")</f>
        <v/>
      </c>
      <c r="FN236" s="7" t="str">
        <f>IF('⑤案件貼り付けシート(E6~→A2へ縦横替えで）'!$GU232="固定",IF('⑤案件貼り付けシート(E6~→A2へ縦横替えで）'!HB232="","",'⑤案件貼り付けシート(E6~→A2へ縦横替えで）'!HB232),"")</f>
        <v/>
      </c>
      <c r="FO236" s="7" t="str">
        <f>IF('⑤案件貼り付けシート(E6~→A2へ縦横替えで）'!HC232="","",'⑤案件貼り付けシート(E6~→A2へ縦横替えで）'!HC232)</f>
        <v/>
      </c>
      <c r="FP236" s="7" t="str">
        <f>IF('⑤案件貼り付けシート(E6~→A2へ縦横替えで）'!HD232="","",'⑤案件貼り付けシート(E6~→A2へ縦横替えで）'!HD232)</f>
        <v/>
      </c>
      <c r="FQ236" s="7" t="str">
        <f>IF('⑤案件貼り付けシート(E6~→A2へ縦横替えで）'!HE232="","",'⑤案件貼り付けシート(E6~→A2へ縦横替えで）'!HE232)</f>
        <v/>
      </c>
      <c r="FR236" s="154" t="str">
        <f>IF('⑤案件貼り付けシート(E6~→A2へ縦横替えで）'!HG232="","",'⑤案件貼り付けシート(E6~→A2へ縦横替えで）'!HG232)</f>
        <v/>
      </c>
      <c r="FS236" s="154" t="str">
        <f>IF('⑤案件貼り付けシート(E6~→A2へ縦横替えで）'!HH232="","",'⑤案件貼り付けシート(E6~→A2へ縦横替えで）'!HH232)</f>
        <v/>
      </c>
      <c r="FT236" s="7" t="str" cm="1">
        <f t="array" ref="FT236">IF('⑤案件貼り付けシート(E6~→A2へ縦横替えで）'!HI232="","",_xlfn.IFS('⑤案件貼り付けシート(E6~→A2へ縦横替えで）'!HI232="固定",1,'⑤案件貼り付けシート(E6~→A2へ縦横替えで）'!HI232="流動",2,'⑤案件貼り付けシート(E6~→A2へ縦横替えで）'!HI232="対象外",""))</f>
        <v/>
      </c>
      <c r="FU236" s="154" t="str">
        <f>IF('⑤案件貼り付けシート(E6~→A2へ縦横替えで）'!$HI232="固定",IF('⑤案件貼り付けシート(E6~→A2へ縦横替えで）'!HJ232="","",'⑤案件貼り付けシート(E6~→A2へ縦横替えで）'!HJ232),"")</f>
        <v/>
      </c>
      <c r="FV236" s="154" t="str">
        <f>IF('⑤案件貼り付けシート(E6~→A2へ縦横替えで）'!$HI232="固定",IF('⑤案件貼り付けシート(E6~→A2へ縦横替えで）'!HK232="","",'⑤案件貼り付けシート(E6~→A2へ縦横替えで）'!HK232),"")</f>
        <v/>
      </c>
      <c r="FW236" s="154" t="str">
        <f>IF('⑤案件貼り付けシート(E6~→A2へ縦横替えで）'!$HI232="固定",IF('⑤案件貼り付けシート(E6~→A2へ縦横替えで）'!HL232="","",'⑤案件貼り付けシート(E6~→A2へ縦横替えで）'!HL232),"")</f>
        <v/>
      </c>
      <c r="FX236" s="154" t="str">
        <f>IF('⑤案件貼り付けシート(E6~→A2へ縦横替えで）'!$HI232="固定",IF('⑤案件貼り付けシート(E6~→A2へ縦横替えで）'!HM232="","",'⑤案件貼り付けシート(E6~→A2へ縦横替えで）'!HM232),"")</f>
        <v/>
      </c>
      <c r="FY236" s="154" t="str">
        <f>IF('⑤案件貼り付けシート(E6~→A2へ縦横替えで）'!$HI232="固定",IF('⑤案件貼り付けシート(E6~→A2へ縦横替えで）'!HN232="","",'⑤案件貼り付けシート(E6~→A2へ縦横替えで）'!HN232),"")</f>
        <v/>
      </c>
      <c r="FZ236" s="154" t="str">
        <f>IF('⑤案件貼り付けシート(E6~→A2へ縦横替えで）'!$HI232="固定",IF('⑤案件貼り付けシート(E6~→A2へ縦横替えで）'!HO232="","",'⑤案件貼り付けシート(E6~→A2へ縦横替えで）'!HO232),"")</f>
        <v/>
      </c>
      <c r="GA236" s="7" t="str">
        <f>IF('⑤案件貼り付けシート(E6~→A2へ縦横替えで）'!$HI232="固定",IF('⑤案件貼り付けシート(E6~→A2へ縦横替えで）'!HP232="","",'⑤案件貼り付けシート(E6~→A2へ縦横替えで）'!HP232),"")</f>
        <v/>
      </c>
      <c r="GB236" s="7" t="str">
        <f>IF('⑤案件貼り付けシート(E6~→A2へ縦横替えで）'!HQ232="","",'⑤案件貼り付けシート(E6~→A2へ縦横替えで）'!HQ232)</f>
        <v/>
      </c>
      <c r="GC236" s="7" t="str">
        <f>IF('⑤案件貼り付けシート(E6~→A2へ縦横替えで）'!HR232="","",'⑤案件貼り付けシート(E6~→A2へ縦横替えで）'!HR232)</f>
        <v/>
      </c>
      <c r="GD236" s="7" t="str">
        <f>IF('⑤案件貼り付けシート(E6~→A2へ縦横替えで）'!HS232="","",'⑤案件貼り付けシート(E6~→A2へ縦横替えで）'!HS232)</f>
        <v/>
      </c>
      <c r="GE236" s="7"/>
      <c r="GF236" s="7"/>
      <c r="GG236" s="7"/>
      <c r="GH236" s="7"/>
      <c r="GI236" s="7"/>
      <c r="GJ236" s="7"/>
      <c r="GK236" s="7"/>
      <c r="GL236" s="7"/>
      <c r="GM236" s="48"/>
      <c r="GN236" s="7"/>
      <c r="GO236" s="7"/>
      <c r="GP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3"/>
      <c r="AS237" s="7"/>
      <c r="AT237" s="7"/>
      <c r="AU237" s="7"/>
      <c r="AV237" s="7"/>
      <c r="AW237" s="7"/>
      <c r="AX237" s="7"/>
      <c r="AY237" s="7"/>
      <c r="AZ237" s="7"/>
      <c r="BA237" s="7"/>
      <c r="BB237" s="7"/>
      <c r="BC237" s="7"/>
      <c r="BD237" s="7"/>
      <c r="BE237" s="154"/>
      <c r="BF237" s="154"/>
      <c r="BG237" s="7"/>
      <c r="BH237" s="154"/>
      <c r="BI237" s="154"/>
      <c r="BJ237" s="154"/>
      <c r="BK237" s="154"/>
      <c r="BL237" s="154"/>
      <c r="BM237" s="154"/>
      <c r="BN237" s="7"/>
      <c r="BO237" s="7"/>
      <c r="BP237" s="7"/>
      <c r="BQ237" s="7"/>
      <c r="BR237" s="154"/>
      <c r="BS237" s="154"/>
      <c r="BT237" s="7"/>
      <c r="BU237" s="154"/>
      <c r="BV237" s="154"/>
      <c r="BW237" s="154"/>
      <c r="BX237" s="154"/>
      <c r="BY237" s="154"/>
      <c r="BZ237" s="154"/>
      <c r="CA237" s="7"/>
      <c r="CB237" s="7"/>
      <c r="CC237" s="7"/>
      <c r="CD237" s="7"/>
      <c r="CE237" s="154"/>
      <c r="CF237" s="154"/>
      <c r="CG237" s="7"/>
      <c r="CH237" s="154"/>
      <c r="CI237" s="154"/>
      <c r="CJ237" s="154"/>
      <c r="CK237" s="154"/>
      <c r="CL237" s="154"/>
      <c r="CM237" s="154"/>
      <c r="CN237" s="7"/>
      <c r="CO237" s="7"/>
      <c r="CP237" s="7"/>
      <c r="CQ237" s="7"/>
      <c r="CR237" s="154"/>
      <c r="CS237" s="154"/>
      <c r="CT237" s="7"/>
      <c r="CU237" s="154"/>
      <c r="CV237" s="154"/>
      <c r="CW237" s="154"/>
      <c r="CX237" s="154"/>
      <c r="CY237" s="154"/>
      <c r="CZ237" s="154"/>
      <c r="DA237" s="7"/>
      <c r="DB237" s="7"/>
      <c r="DC237" s="7"/>
      <c r="DD237" s="7"/>
      <c r="DE237" s="154"/>
      <c r="DF237" s="154"/>
      <c r="DG237" s="7"/>
      <c r="DH237" s="154"/>
      <c r="DI237" s="154"/>
      <c r="DJ237" s="154"/>
      <c r="DK237" s="154"/>
      <c r="DL237" s="154"/>
      <c r="DM237" s="154"/>
      <c r="DN237" s="7"/>
      <c r="DO237" s="7"/>
      <c r="DP237" s="7"/>
      <c r="DQ237" s="7"/>
      <c r="DR237" s="154" t="str">
        <f>IF('⑤案件貼り付けシート(E6~→A2へ縦横替えで）'!FC233="","",'⑤案件貼り付けシート(E6~→A2へ縦横替えで）'!FC233)</f>
        <v/>
      </c>
      <c r="DS237" s="154" t="str">
        <f>IF('⑤案件貼り付けシート(E6~→A2へ縦横替えで）'!FD233="","",'⑤案件貼り付けシート(E6~→A2へ縦横替えで）'!FD233)</f>
        <v/>
      </c>
      <c r="DT237" s="7" t="str" cm="1">
        <f t="array" ref="DT237">IF('⑤案件貼り付けシート(E6~→A2へ縦横替えで）'!FE233="","",_xlfn.IFS('⑤案件貼り付けシート(E6~→A2へ縦横替えで）'!FE233="固定",1,'⑤案件貼り付けシート(E6~→A2へ縦横替えで）'!FE233="流動",2,'⑤案件貼り付けシート(E6~→A2へ縦横替えで）'!FE233="対象外",""))</f>
        <v/>
      </c>
      <c r="DU237" s="154" t="str">
        <f>IF('⑤案件貼り付けシート(E6~→A2へ縦横替えで）'!$FE233="固定",IF('⑤案件貼り付けシート(E6~→A2へ縦横替えで）'!FF233="","",'⑤案件貼り付けシート(E6~→A2へ縦横替えで）'!FF233),"")</f>
        <v/>
      </c>
      <c r="DV237" s="154" t="str">
        <f>IF('⑤案件貼り付けシート(E6~→A2へ縦横替えで）'!$FE233="固定",IF('⑤案件貼り付けシート(E6~→A2へ縦横替えで）'!FG233="","",'⑤案件貼り付けシート(E6~→A2へ縦横替えで）'!FG233),"")</f>
        <v/>
      </c>
      <c r="DW237" s="154" t="str">
        <f>IF('⑤案件貼り付けシート(E6~→A2へ縦横替えで）'!$FE233="固定",IF('⑤案件貼り付けシート(E6~→A2へ縦横替えで）'!FH233="","",'⑤案件貼り付けシート(E6~→A2へ縦横替えで）'!FH233),"")</f>
        <v/>
      </c>
      <c r="DX237" s="154" t="str">
        <f>IF('⑤案件貼り付けシート(E6~→A2へ縦横替えで）'!$FE233="固定",IF('⑤案件貼り付けシート(E6~→A2へ縦横替えで）'!FI233="","",'⑤案件貼り付けシート(E6~→A2へ縦横替えで）'!FI233),"")</f>
        <v/>
      </c>
      <c r="DY237" s="154" t="str">
        <f>IF('⑤案件貼り付けシート(E6~→A2へ縦横替えで）'!$FE233="固定",IF('⑤案件貼り付けシート(E6~→A2へ縦横替えで）'!FJ233="","",'⑤案件貼り付けシート(E6~→A2へ縦横替えで）'!FJ233),"")</f>
        <v/>
      </c>
      <c r="DZ237" s="154" t="str">
        <f>IF('⑤案件貼り付けシート(E6~→A2へ縦横替えで）'!$FE233="固定",IF('⑤案件貼り付けシート(E6~→A2へ縦横替えで）'!FK233="","",'⑤案件貼り付けシート(E6~→A2へ縦横替えで）'!FK233),"")</f>
        <v/>
      </c>
      <c r="EA237" s="7" t="str">
        <f>IF('⑤案件貼り付けシート(E6~→A2へ縦横替えで）'!$FE233="固定",IF('⑤案件貼り付けシート(E6~→A2へ縦横替えで）'!FL233="","",'⑤案件貼り付けシート(E6~→A2へ縦横替えで）'!FL233),"")</f>
        <v/>
      </c>
      <c r="EB237" s="7" t="str">
        <f>IF('⑤案件貼り付けシート(E6~→A2へ縦横替えで）'!FM233="","",'⑤案件貼り付けシート(E6~→A2へ縦横替えで）'!FM233)</f>
        <v/>
      </c>
      <c r="EC237" s="7" t="str">
        <f>IF('⑤案件貼り付けシート(E6~→A2へ縦横替えで）'!FN233="","",'⑤案件貼り付けシート(E6~→A2へ縦横替えで）'!FN233)</f>
        <v/>
      </c>
      <c r="ED237" s="7" t="str">
        <f>IF('⑤案件貼り付けシート(E6~→A2へ縦横替えで）'!FO233="","",'⑤案件貼り付けシート(E6~→A2へ縦横替えで）'!FO233)</f>
        <v/>
      </c>
      <c r="EE237" s="154" t="str">
        <f>IF('⑤案件貼り付けシート(E6~→A2へ縦横替えで）'!FQ233="","",'⑤案件貼り付けシート(E6~→A2へ縦横替えで）'!FQ233)</f>
        <v/>
      </c>
      <c r="EF237" s="154" t="str">
        <f>IF('⑤案件貼り付けシート(E6~→A2へ縦横替えで）'!FR233="","",'⑤案件貼り付けシート(E6~→A2へ縦横替えで）'!FR233)</f>
        <v/>
      </c>
      <c r="EG237" s="7" t="str" cm="1">
        <f t="array" ref="EG237">IF('⑤案件貼り付けシート(E6~→A2へ縦横替えで）'!FS233="","",_xlfn.IFS('⑤案件貼り付けシート(E6~→A2へ縦横替えで）'!FS233="固定",1,'⑤案件貼り付けシート(E6~→A2へ縦横替えで）'!FS233="流動",2,'⑤案件貼り付けシート(E6~→A2へ縦横替えで）'!FS233="対象外",""))</f>
        <v/>
      </c>
      <c r="EH237" s="154" t="str">
        <f>IF('⑤案件貼り付けシート(E6~→A2へ縦横替えで）'!$FS233="固定",IF('⑤案件貼り付けシート(E6~→A2へ縦横替えで）'!FT233="","",'⑤案件貼り付けシート(E6~→A2へ縦横替えで）'!FT233),"")</f>
        <v/>
      </c>
      <c r="EI237" s="154" t="str">
        <f>IF('⑤案件貼り付けシート(E6~→A2へ縦横替えで）'!$FS233="固定",IF('⑤案件貼り付けシート(E6~→A2へ縦横替えで）'!FU233="","",'⑤案件貼り付けシート(E6~→A2へ縦横替えで）'!FU233),"")</f>
        <v/>
      </c>
      <c r="EJ237" s="154" t="str">
        <f>IF('⑤案件貼り付けシート(E6~→A2へ縦横替えで）'!$FS233="固定",IF('⑤案件貼り付けシート(E6~→A2へ縦横替えで）'!FV233="","",'⑤案件貼り付けシート(E6~→A2へ縦横替えで）'!FV233),"")</f>
        <v/>
      </c>
      <c r="EK237" s="154" t="str">
        <f>IF('⑤案件貼り付けシート(E6~→A2へ縦横替えで）'!$FS233="固定",IF('⑤案件貼り付けシート(E6~→A2へ縦横替えで）'!FW233="","",'⑤案件貼り付けシート(E6~→A2へ縦横替えで）'!FW233),"")</f>
        <v/>
      </c>
      <c r="EL237" s="154" t="str">
        <f>IF('⑤案件貼り付けシート(E6~→A2へ縦横替えで）'!$FS233="固定",IF('⑤案件貼り付けシート(E6~→A2へ縦横替えで）'!FX233="","",'⑤案件貼り付けシート(E6~→A2へ縦横替えで）'!FX233),"")</f>
        <v/>
      </c>
      <c r="EM237" s="154" t="str">
        <f>IF('⑤案件貼り付けシート(E6~→A2へ縦横替えで）'!$FS233="固定",IF('⑤案件貼り付けシート(E6~→A2へ縦横替えで）'!FY233="","",'⑤案件貼り付けシート(E6~→A2へ縦横替えで）'!FY233),"")</f>
        <v/>
      </c>
      <c r="EN237" s="7" t="str">
        <f>IF('⑤案件貼り付けシート(E6~→A2へ縦横替えで）'!$FS233="固定",IF('⑤案件貼り付けシート(E6~→A2へ縦横替えで）'!FZ233="","",'⑤案件貼り付けシート(E6~→A2へ縦横替えで）'!FZ233),"")</f>
        <v/>
      </c>
      <c r="EO237" s="7" t="str">
        <f>IF('⑤案件貼り付けシート(E6~→A2へ縦横替えで）'!GA233="","",'⑤案件貼り付けシート(E6~→A2へ縦横替えで）'!GA233)</f>
        <v/>
      </c>
      <c r="EP237" s="7" t="str">
        <f>IF('⑤案件貼り付けシート(E6~→A2へ縦横替えで）'!GB233="","",'⑤案件貼り付けシート(E6~→A2へ縦横替えで）'!GB233)</f>
        <v/>
      </c>
      <c r="EQ237" s="7" t="str">
        <f>IF('⑤案件貼り付けシート(E6~→A2へ縦横替えで）'!GC233="","",'⑤案件貼り付けシート(E6~→A2へ縦横替えで）'!GC233)</f>
        <v/>
      </c>
      <c r="ER237" s="154" t="str">
        <f>IF('⑤案件貼り付けシート(E6~→A2へ縦横替えで）'!GE233="","",'⑤案件貼り付けシート(E6~→A2へ縦横替えで）'!GE233)</f>
        <v/>
      </c>
      <c r="ES237" s="154" t="str">
        <f>IF('⑤案件貼り付けシート(E6~→A2へ縦横替えで）'!GF233="","",'⑤案件貼り付けシート(E6~→A2へ縦横替えで）'!GF233)</f>
        <v/>
      </c>
      <c r="ET237" s="7" t="str" cm="1">
        <f t="array" ref="ET237">IF('⑤案件貼り付けシート(E6~→A2へ縦横替えで）'!GG233="","",_xlfn.IFS('⑤案件貼り付けシート(E6~→A2へ縦横替えで）'!GG233="固定",1,'⑤案件貼り付けシート(E6~→A2へ縦横替えで）'!GG233="流動",2,'⑤案件貼り付けシート(E6~→A2へ縦横替えで）'!GG233="対象外",""))</f>
        <v/>
      </c>
      <c r="EU237" s="154" t="str">
        <f>IF('⑤案件貼り付けシート(E6~→A2へ縦横替えで）'!$GG233="固定",IF('⑤案件貼り付けシート(E6~→A2へ縦横替えで）'!GH233="","",'⑤案件貼り付けシート(E6~→A2へ縦横替えで）'!GH233),"")</f>
        <v/>
      </c>
      <c r="EV237" s="154" t="str">
        <f>IF('⑤案件貼り付けシート(E6~→A2へ縦横替えで）'!$GG233="固定",IF('⑤案件貼り付けシート(E6~→A2へ縦横替えで）'!GI233="","",'⑤案件貼り付けシート(E6~→A2へ縦横替えで）'!GI233),"")</f>
        <v/>
      </c>
      <c r="EW237" s="154" t="str">
        <f>IF('⑤案件貼り付けシート(E6~→A2へ縦横替えで）'!$GG233="固定",IF('⑤案件貼り付けシート(E6~→A2へ縦横替えで）'!GJ233="","",'⑤案件貼り付けシート(E6~→A2へ縦横替えで）'!GJ233),"")</f>
        <v/>
      </c>
      <c r="EX237" s="154" t="str">
        <f>IF('⑤案件貼り付けシート(E6~→A2へ縦横替えで）'!$GG233="固定",IF('⑤案件貼り付けシート(E6~→A2へ縦横替えで）'!GK233="","",'⑤案件貼り付けシート(E6~→A2へ縦横替えで）'!GK233),"")</f>
        <v/>
      </c>
      <c r="EY237" s="154" t="str">
        <f>IF('⑤案件貼り付けシート(E6~→A2へ縦横替えで）'!$GG233="固定",IF('⑤案件貼り付けシート(E6~→A2へ縦横替えで）'!GL233="","",'⑤案件貼り付けシート(E6~→A2へ縦横替えで）'!GL233),"")</f>
        <v/>
      </c>
      <c r="EZ237" s="154" t="str">
        <f>IF('⑤案件貼り付けシート(E6~→A2へ縦横替えで）'!$GG233="固定",IF('⑤案件貼り付けシート(E6~→A2へ縦横替えで）'!GM233="","",'⑤案件貼り付けシート(E6~→A2へ縦横替えで）'!GM233),"")</f>
        <v/>
      </c>
      <c r="FA237" s="7" t="str">
        <f>IF('⑤案件貼り付けシート(E6~→A2へ縦横替えで）'!$GG233="固定",IF('⑤案件貼り付けシート(E6~→A2へ縦横替えで）'!GN233="","",'⑤案件貼り付けシート(E6~→A2へ縦横替えで）'!GN233),"")</f>
        <v/>
      </c>
      <c r="FB237" s="7" t="str">
        <f>IF('⑤案件貼り付けシート(E6~→A2へ縦横替えで）'!GO233="","",'⑤案件貼り付けシート(E6~→A2へ縦横替えで）'!GO233)</f>
        <v/>
      </c>
      <c r="FC237" s="7" t="str">
        <f>IF('⑤案件貼り付けシート(E6~→A2へ縦横替えで）'!GP233="","",'⑤案件貼り付けシート(E6~→A2へ縦横替えで）'!GP233)</f>
        <v/>
      </c>
      <c r="FD237" s="7" t="str">
        <f>IF('⑤案件貼り付けシート(E6~→A2へ縦横替えで）'!GQ233="","",'⑤案件貼り付けシート(E6~→A2へ縦横替えで）'!GQ233)</f>
        <v/>
      </c>
      <c r="FE237" s="154" t="str">
        <f>IF('⑤案件貼り付けシート(E6~→A2へ縦横替えで）'!GS233="","",'⑤案件貼り付けシート(E6~→A2へ縦横替えで）'!GS233)</f>
        <v/>
      </c>
      <c r="FF237" s="154" t="str">
        <f>IF('⑤案件貼り付けシート(E6~→A2へ縦横替えで）'!GT233="","",'⑤案件貼り付けシート(E6~→A2へ縦横替えで）'!GT233)</f>
        <v/>
      </c>
      <c r="FG237" s="7" t="str" cm="1">
        <f t="array" ref="FG237">IF('⑤案件貼り付けシート(E6~→A2へ縦横替えで）'!GU233="","",_xlfn.IFS('⑤案件貼り付けシート(E6~→A2へ縦横替えで）'!GU233="固定",1,'⑤案件貼り付けシート(E6~→A2へ縦横替えで）'!GU233="流動",2,'⑤案件貼り付けシート(E6~→A2へ縦横替えで）'!GU233="対象外",""))</f>
        <v/>
      </c>
      <c r="FH237" s="154" t="str">
        <f>IF('⑤案件貼り付けシート(E6~→A2へ縦横替えで）'!$GU233="固定",IF('⑤案件貼り付けシート(E6~→A2へ縦横替えで）'!GV233="","",'⑤案件貼り付けシート(E6~→A2へ縦横替えで）'!GV233),"")</f>
        <v/>
      </c>
      <c r="FI237" s="154" t="str">
        <f>IF('⑤案件貼り付けシート(E6~→A2へ縦横替えで）'!$GU233="固定",IF('⑤案件貼り付けシート(E6~→A2へ縦横替えで）'!GW233="","",'⑤案件貼り付けシート(E6~→A2へ縦横替えで）'!GW233),"")</f>
        <v/>
      </c>
      <c r="FJ237" s="154" t="str">
        <f>IF('⑤案件貼り付けシート(E6~→A2へ縦横替えで）'!$GU233="固定",IF('⑤案件貼り付けシート(E6~→A2へ縦横替えで）'!GX233="","",'⑤案件貼り付けシート(E6~→A2へ縦横替えで）'!GX233),"")</f>
        <v/>
      </c>
      <c r="FK237" s="154" t="str">
        <f>IF('⑤案件貼り付けシート(E6~→A2へ縦横替えで）'!$GU233="固定",IF('⑤案件貼り付けシート(E6~→A2へ縦横替えで）'!GY233="","",'⑤案件貼り付けシート(E6~→A2へ縦横替えで）'!GY233),"")</f>
        <v/>
      </c>
      <c r="FL237" s="154" t="str">
        <f>IF('⑤案件貼り付けシート(E6~→A2へ縦横替えで）'!$GU233="固定",IF('⑤案件貼り付けシート(E6~→A2へ縦横替えで）'!GZ233="","",'⑤案件貼り付けシート(E6~→A2へ縦横替えで）'!GZ233),"")</f>
        <v/>
      </c>
      <c r="FM237" s="154" t="str">
        <f>IF('⑤案件貼り付けシート(E6~→A2へ縦横替えで）'!$GU233="固定",IF('⑤案件貼り付けシート(E6~→A2へ縦横替えで）'!HA233="","",'⑤案件貼り付けシート(E6~→A2へ縦横替えで）'!HA233),"")</f>
        <v/>
      </c>
      <c r="FN237" s="7" t="str">
        <f>IF('⑤案件貼り付けシート(E6~→A2へ縦横替えで）'!$GU233="固定",IF('⑤案件貼り付けシート(E6~→A2へ縦横替えで）'!HB233="","",'⑤案件貼り付けシート(E6~→A2へ縦横替えで）'!HB233),"")</f>
        <v/>
      </c>
      <c r="FO237" s="7" t="str">
        <f>IF('⑤案件貼り付けシート(E6~→A2へ縦横替えで）'!HC233="","",'⑤案件貼り付けシート(E6~→A2へ縦横替えで）'!HC233)</f>
        <v/>
      </c>
      <c r="FP237" s="7" t="str">
        <f>IF('⑤案件貼り付けシート(E6~→A2へ縦横替えで）'!HD233="","",'⑤案件貼り付けシート(E6~→A2へ縦横替えで）'!HD233)</f>
        <v/>
      </c>
      <c r="FQ237" s="7" t="str">
        <f>IF('⑤案件貼り付けシート(E6~→A2へ縦横替えで）'!HE233="","",'⑤案件貼り付けシート(E6~→A2へ縦横替えで）'!HE233)</f>
        <v/>
      </c>
      <c r="FR237" s="154" t="str">
        <f>IF('⑤案件貼り付けシート(E6~→A2へ縦横替えで）'!HG233="","",'⑤案件貼り付けシート(E6~→A2へ縦横替えで）'!HG233)</f>
        <v/>
      </c>
      <c r="FS237" s="154" t="str">
        <f>IF('⑤案件貼り付けシート(E6~→A2へ縦横替えで）'!HH233="","",'⑤案件貼り付けシート(E6~→A2へ縦横替えで）'!HH233)</f>
        <v/>
      </c>
      <c r="FT237" s="7" t="str" cm="1">
        <f t="array" ref="FT237">IF('⑤案件貼り付けシート(E6~→A2へ縦横替えで）'!HI233="","",_xlfn.IFS('⑤案件貼り付けシート(E6~→A2へ縦横替えで）'!HI233="固定",1,'⑤案件貼り付けシート(E6~→A2へ縦横替えで）'!HI233="流動",2,'⑤案件貼り付けシート(E6~→A2へ縦横替えで）'!HI233="対象外",""))</f>
        <v/>
      </c>
      <c r="FU237" s="154" t="str">
        <f>IF('⑤案件貼り付けシート(E6~→A2へ縦横替えで）'!$HI233="固定",IF('⑤案件貼り付けシート(E6~→A2へ縦横替えで）'!HJ233="","",'⑤案件貼り付けシート(E6~→A2へ縦横替えで）'!HJ233),"")</f>
        <v/>
      </c>
      <c r="FV237" s="154" t="str">
        <f>IF('⑤案件貼り付けシート(E6~→A2へ縦横替えで）'!$HI233="固定",IF('⑤案件貼り付けシート(E6~→A2へ縦横替えで）'!HK233="","",'⑤案件貼り付けシート(E6~→A2へ縦横替えで）'!HK233),"")</f>
        <v/>
      </c>
      <c r="FW237" s="154" t="str">
        <f>IF('⑤案件貼り付けシート(E6~→A2へ縦横替えで）'!$HI233="固定",IF('⑤案件貼り付けシート(E6~→A2へ縦横替えで）'!HL233="","",'⑤案件貼り付けシート(E6~→A2へ縦横替えで）'!HL233),"")</f>
        <v/>
      </c>
      <c r="FX237" s="154" t="str">
        <f>IF('⑤案件貼り付けシート(E6~→A2へ縦横替えで）'!$HI233="固定",IF('⑤案件貼り付けシート(E6~→A2へ縦横替えで）'!HM233="","",'⑤案件貼り付けシート(E6~→A2へ縦横替えで）'!HM233),"")</f>
        <v/>
      </c>
      <c r="FY237" s="154" t="str">
        <f>IF('⑤案件貼り付けシート(E6~→A2へ縦横替えで）'!$HI233="固定",IF('⑤案件貼り付けシート(E6~→A2へ縦横替えで）'!HN233="","",'⑤案件貼り付けシート(E6~→A2へ縦横替えで）'!HN233),"")</f>
        <v/>
      </c>
      <c r="FZ237" s="154" t="str">
        <f>IF('⑤案件貼り付けシート(E6~→A2へ縦横替えで）'!$HI233="固定",IF('⑤案件貼り付けシート(E6~→A2へ縦横替えで）'!HO233="","",'⑤案件貼り付けシート(E6~→A2へ縦横替えで）'!HO233),"")</f>
        <v/>
      </c>
      <c r="GA237" s="7" t="str">
        <f>IF('⑤案件貼り付けシート(E6~→A2へ縦横替えで）'!$HI233="固定",IF('⑤案件貼り付けシート(E6~→A2へ縦横替えで）'!HP233="","",'⑤案件貼り付けシート(E6~→A2へ縦横替えで）'!HP233),"")</f>
        <v/>
      </c>
      <c r="GB237" s="7" t="str">
        <f>IF('⑤案件貼り付けシート(E6~→A2へ縦横替えで）'!HQ233="","",'⑤案件貼り付けシート(E6~→A2へ縦横替えで）'!HQ233)</f>
        <v/>
      </c>
      <c r="GC237" s="7" t="str">
        <f>IF('⑤案件貼り付けシート(E6~→A2へ縦横替えで）'!HR233="","",'⑤案件貼り付けシート(E6~→A2へ縦横替えで）'!HR233)</f>
        <v/>
      </c>
      <c r="GD237" s="7" t="str">
        <f>IF('⑤案件貼り付けシート(E6~→A2へ縦横替えで）'!HS233="","",'⑤案件貼り付けシート(E6~→A2へ縦横替えで）'!HS233)</f>
        <v/>
      </c>
      <c r="GE237" s="7"/>
      <c r="GF237" s="7"/>
      <c r="GG237" s="7"/>
      <c r="GH237" s="7"/>
      <c r="GI237" s="7"/>
      <c r="GJ237" s="7"/>
      <c r="GK237" s="7"/>
      <c r="GL237" s="7"/>
      <c r="GM237" s="48"/>
      <c r="GN237" s="7"/>
      <c r="GO237" s="7"/>
      <c r="GP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3"/>
      <c r="AS238" s="7"/>
      <c r="AT238" s="7"/>
      <c r="AU238" s="7"/>
      <c r="AV238" s="7"/>
      <c r="AW238" s="7"/>
      <c r="AX238" s="7"/>
      <c r="AY238" s="7"/>
      <c r="AZ238" s="7"/>
      <c r="BA238" s="7"/>
      <c r="BB238" s="7"/>
      <c r="BC238" s="7"/>
      <c r="BD238" s="7"/>
      <c r="BE238" s="154"/>
      <c r="BF238" s="154"/>
      <c r="BG238" s="7"/>
      <c r="BH238" s="154"/>
      <c r="BI238" s="154"/>
      <c r="BJ238" s="154"/>
      <c r="BK238" s="154"/>
      <c r="BL238" s="154"/>
      <c r="BM238" s="154"/>
      <c r="BN238" s="7"/>
      <c r="BO238" s="7"/>
      <c r="BP238" s="7"/>
      <c r="BQ238" s="7"/>
      <c r="BR238" s="154"/>
      <c r="BS238" s="154"/>
      <c r="BT238" s="7"/>
      <c r="BU238" s="154"/>
      <c r="BV238" s="154"/>
      <c r="BW238" s="154"/>
      <c r="BX238" s="154"/>
      <c r="BY238" s="154"/>
      <c r="BZ238" s="154"/>
      <c r="CA238" s="7"/>
      <c r="CB238" s="7"/>
      <c r="CC238" s="7"/>
      <c r="CD238" s="7"/>
      <c r="CE238" s="154"/>
      <c r="CF238" s="154"/>
      <c r="CG238" s="7"/>
      <c r="CH238" s="154"/>
      <c r="CI238" s="154"/>
      <c r="CJ238" s="154"/>
      <c r="CK238" s="154"/>
      <c r="CL238" s="154"/>
      <c r="CM238" s="154"/>
      <c r="CN238" s="7"/>
      <c r="CO238" s="7"/>
      <c r="CP238" s="7"/>
      <c r="CQ238" s="7"/>
      <c r="CR238" s="154"/>
      <c r="CS238" s="154"/>
      <c r="CT238" s="7"/>
      <c r="CU238" s="154"/>
      <c r="CV238" s="154"/>
      <c r="CW238" s="154"/>
      <c r="CX238" s="154"/>
      <c r="CY238" s="154"/>
      <c r="CZ238" s="154"/>
      <c r="DA238" s="7"/>
      <c r="DB238" s="7"/>
      <c r="DC238" s="7"/>
      <c r="DD238" s="7"/>
      <c r="DE238" s="154"/>
      <c r="DF238" s="154"/>
      <c r="DG238" s="7"/>
      <c r="DH238" s="154"/>
      <c r="DI238" s="154"/>
      <c r="DJ238" s="154"/>
      <c r="DK238" s="154"/>
      <c r="DL238" s="154"/>
      <c r="DM238" s="154"/>
      <c r="DN238" s="7"/>
      <c r="DO238" s="7"/>
      <c r="DP238" s="7"/>
      <c r="DQ238" s="7"/>
      <c r="DR238" s="154" t="str">
        <f>IF('⑤案件貼り付けシート(E6~→A2へ縦横替えで）'!FC234="","",'⑤案件貼り付けシート(E6~→A2へ縦横替えで）'!FC234)</f>
        <v/>
      </c>
      <c r="DS238" s="154" t="str">
        <f>IF('⑤案件貼り付けシート(E6~→A2へ縦横替えで）'!FD234="","",'⑤案件貼り付けシート(E6~→A2へ縦横替えで）'!FD234)</f>
        <v/>
      </c>
      <c r="DT238" s="7" t="str" cm="1">
        <f t="array" ref="DT238">IF('⑤案件貼り付けシート(E6~→A2へ縦横替えで）'!FE234="","",_xlfn.IFS('⑤案件貼り付けシート(E6~→A2へ縦横替えで）'!FE234="固定",1,'⑤案件貼り付けシート(E6~→A2へ縦横替えで）'!FE234="流動",2,'⑤案件貼り付けシート(E6~→A2へ縦横替えで）'!FE234="対象外",""))</f>
        <v/>
      </c>
      <c r="DU238" s="154" t="str">
        <f>IF('⑤案件貼り付けシート(E6~→A2へ縦横替えで）'!$FE234="固定",IF('⑤案件貼り付けシート(E6~→A2へ縦横替えで）'!FF234="","",'⑤案件貼り付けシート(E6~→A2へ縦横替えで）'!FF234),"")</f>
        <v/>
      </c>
      <c r="DV238" s="154" t="str">
        <f>IF('⑤案件貼り付けシート(E6~→A2へ縦横替えで）'!$FE234="固定",IF('⑤案件貼り付けシート(E6~→A2へ縦横替えで）'!FG234="","",'⑤案件貼り付けシート(E6~→A2へ縦横替えで）'!FG234),"")</f>
        <v/>
      </c>
      <c r="DW238" s="154" t="str">
        <f>IF('⑤案件貼り付けシート(E6~→A2へ縦横替えで）'!$FE234="固定",IF('⑤案件貼り付けシート(E6~→A2へ縦横替えで）'!FH234="","",'⑤案件貼り付けシート(E6~→A2へ縦横替えで）'!FH234),"")</f>
        <v/>
      </c>
      <c r="DX238" s="154" t="str">
        <f>IF('⑤案件貼り付けシート(E6~→A2へ縦横替えで）'!$FE234="固定",IF('⑤案件貼り付けシート(E6~→A2へ縦横替えで）'!FI234="","",'⑤案件貼り付けシート(E6~→A2へ縦横替えで）'!FI234),"")</f>
        <v/>
      </c>
      <c r="DY238" s="154" t="str">
        <f>IF('⑤案件貼り付けシート(E6~→A2へ縦横替えで）'!$FE234="固定",IF('⑤案件貼り付けシート(E6~→A2へ縦横替えで）'!FJ234="","",'⑤案件貼り付けシート(E6~→A2へ縦横替えで）'!FJ234),"")</f>
        <v/>
      </c>
      <c r="DZ238" s="154" t="str">
        <f>IF('⑤案件貼り付けシート(E6~→A2へ縦横替えで）'!$FE234="固定",IF('⑤案件貼り付けシート(E6~→A2へ縦横替えで）'!FK234="","",'⑤案件貼り付けシート(E6~→A2へ縦横替えで）'!FK234),"")</f>
        <v/>
      </c>
      <c r="EA238" s="7" t="str">
        <f>IF('⑤案件貼り付けシート(E6~→A2へ縦横替えで）'!$FE234="固定",IF('⑤案件貼り付けシート(E6~→A2へ縦横替えで）'!FL234="","",'⑤案件貼り付けシート(E6~→A2へ縦横替えで）'!FL234),"")</f>
        <v/>
      </c>
      <c r="EB238" s="7" t="str">
        <f>IF('⑤案件貼り付けシート(E6~→A2へ縦横替えで）'!FM234="","",'⑤案件貼り付けシート(E6~→A2へ縦横替えで）'!FM234)</f>
        <v/>
      </c>
      <c r="EC238" s="7" t="str">
        <f>IF('⑤案件貼り付けシート(E6~→A2へ縦横替えで）'!FN234="","",'⑤案件貼り付けシート(E6~→A2へ縦横替えで）'!FN234)</f>
        <v/>
      </c>
      <c r="ED238" s="7" t="str">
        <f>IF('⑤案件貼り付けシート(E6~→A2へ縦横替えで）'!FO234="","",'⑤案件貼り付けシート(E6~→A2へ縦横替えで）'!FO234)</f>
        <v/>
      </c>
      <c r="EE238" s="154" t="str">
        <f>IF('⑤案件貼り付けシート(E6~→A2へ縦横替えで）'!FQ234="","",'⑤案件貼り付けシート(E6~→A2へ縦横替えで）'!FQ234)</f>
        <v/>
      </c>
      <c r="EF238" s="154" t="str">
        <f>IF('⑤案件貼り付けシート(E6~→A2へ縦横替えで）'!FR234="","",'⑤案件貼り付けシート(E6~→A2へ縦横替えで）'!FR234)</f>
        <v/>
      </c>
      <c r="EG238" s="7" t="str" cm="1">
        <f t="array" ref="EG238">IF('⑤案件貼り付けシート(E6~→A2へ縦横替えで）'!FS234="","",_xlfn.IFS('⑤案件貼り付けシート(E6~→A2へ縦横替えで）'!FS234="固定",1,'⑤案件貼り付けシート(E6~→A2へ縦横替えで）'!FS234="流動",2,'⑤案件貼り付けシート(E6~→A2へ縦横替えで）'!FS234="対象外",""))</f>
        <v/>
      </c>
      <c r="EH238" s="154" t="str">
        <f>IF('⑤案件貼り付けシート(E6~→A2へ縦横替えで）'!$FS234="固定",IF('⑤案件貼り付けシート(E6~→A2へ縦横替えで）'!FT234="","",'⑤案件貼り付けシート(E6~→A2へ縦横替えで）'!FT234),"")</f>
        <v/>
      </c>
      <c r="EI238" s="154" t="str">
        <f>IF('⑤案件貼り付けシート(E6~→A2へ縦横替えで）'!$FS234="固定",IF('⑤案件貼り付けシート(E6~→A2へ縦横替えで）'!FU234="","",'⑤案件貼り付けシート(E6~→A2へ縦横替えで）'!FU234),"")</f>
        <v/>
      </c>
      <c r="EJ238" s="154" t="str">
        <f>IF('⑤案件貼り付けシート(E6~→A2へ縦横替えで）'!$FS234="固定",IF('⑤案件貼り付けシート(E6~→A2へ縦横替えで）'!FV234="","",'⑤案件貼り付けシート(E6~→A2へ縦横替えで）'!FV234),"")</f>
        <v/>
      </c>
      <c r="EK238" s="154" t="str">
        <f>IF('⑤案件貼り付けシート(E6~→A2へ縦横替えで）'!$FS234="固定",IF('⑤案件貼り付けシート(E6~→A2へ縦横替えで）'!FW234="","",'⑤案件貼り付けシート(E6~→A2へ縦横替えで）'!FW234),"")</f>
        <v/>
      </c>
      <c r="EL238" s="154" t="str">
        <f>IF('⑤案件貼り付けシート(E6~→A2へ縦横替えで）'!$FS234="固定",IF('⑤案件貼り付けシート(E6~→A2へ縦横替えで）'!FX234="","",'⑤案件貼り付けシート(E6~→A2へ縦横替えで）'!FX234),"")</f>
        <v/>
      </c>
      <c r="EM238" s="154" t="str">
        <f>IF('⑤案件貼り付けシート(E6~→A2へ縦横替えで）'!$FS234="固定",IF('⑤案件貼り付けシート(E6~→A2へ縦横替えで）'!FY234="","",'⑤案件貼り付けシート(E6~→A2へ縦横替えで）'!FY234),"")</f>
        <v/>
      </c>
      <c r="EN238" s="7" t="str">
        <f>IF('⑤案件貼り付けシート(E6~→A2へ縦横替えで）'!$FS234="固定",IF('⑤案件貼り付けシート(E6~→A2へ縦横替えで）'!FZ234="","",'⑤案件貼り付けシート(E6~→A2へ縦横替えで）'!FZ234),"")</f>
        <v/>
      </c>
      <c r="EO238" s="7" t="str">
        <f>IF('⑤案件貼り付けシート(E6~→A2へ縦横替えで）'!GA234="","",'⑤案件貼り付けシート(E6~→A2へ縦横替えで）'!GA234)</f>
        <v/>
      </c>
      <c r="EP238" s="7" t="str">
        <f>IF('⑤案件貼り付けシート(E6~→A2へ縦横替えで）'!GB234="","",'⑤案件貼り付けシート(E6~→A2へ縦横替えで）'!GB234)</f>
        <v/>
      </c>
      <c r="EQ238" s="7" t="str">
        <f>IF('⑤案件貼り付けシート(E6~→A2へ縦横替えで）'!GC234="","",'⑤案件貼り付けシート(E6~→A2へ縦横替えで）'!GC234)</f>
        <v/>
      </c>
      <c r="ER238" s="154" t="str">
        <f>IF('⑤案件貼り付けシート(E6~→A2へ縦横替えで）'!GE234="","",'⑤案件貼り付けシート(E6~→A2へ縦横替えで）'!GE234)</f>
        <v/>
      </c>
      <c r="ES238" s="154" t="str">
        <f>IF('⑤案件貼り付けシート(E6~→A2へ縦横替えで）'!GF234="","",'⑤案件貼り付けシート(E6~→A2へ縦横替えで）'!GF234)</f>
        <v/>
      </c>
      <c r="ET238" s="7" t="str" cm="1">
        <f t="array" ref="ET238">IF('⑤案件貼り付けシート(E6~→A2へ縦横替えで）'!GG234="","",_xlfn.IFS('⑤案件貼り付けシート(E6~→A2へ縦横替えで）'!GG234="固定",1,'⑤案件貼り付けシート(E6~→A2へ縦横替えで）'!GG234="流動",2,'⑤案件貼り付けシート(E6~→A2へ縦横替えで）'!GG234="対象外",""))</f>
        <v/>
      </c>
      <c r="EU238" s="154" t="str">
        <f>IF('⑤案件貼り付けシート(E6~→A2へ縦横替えで）'!$GG234="固定",IF('⑤案件貼り付けシート(E6~→A2へ縦横替えで）'!GH234="","",'⑤案件貼り付けシート(E6~→A2へ縦横替えで）'!GH234),"")</f>
        <v/>
      </c>
      <c r="EV238" s="154" t="str">
        <f>IF('⑤案件貼り付けシート(E6~→A2へ縦横替えで）'!$GG234="固定",IF('⑤案件貼り付けシート(E6~→A2へ縦横替えで）'!GI234="","",'⑤案件貼り付けシート(E6~→A2へ縦横替えで）'!GI234),"")</f>
        <v/>
      </c>
      <c r="EW238" s="154" t="str">
        <f>IF('⑤案件貼り付けシート(E6~→A2へ縦横替えで）'!$GG234="固定",IF('⑤案件貼り付けシート(E6~→A2へ縦横替えで）'!GJ234="","",'⑤案件貼り付けシート(E6~→A2へ縦横替えで）'!GJ234),"")</f>
        <v/>
      </c>
      <c r="EX238" s="154" t="str">
        <f>IF('⑤案件貼り付けシート(E6~→A2へ縦横替えで）'!$GG234="固定",IF('⑤案件貼り付けシート(E6~→A2へ縦横替えで）'!GK234="","",'⑤案件貼り付けシート(E6~→A2へ縦横替えで）'!GK234),"")</f>
        <v/>
      </c>
      <c r="EY238" s="154" t="str">
        <f>IF('⑤案件貼り付けシート(E6~→A2へ縦横替えで）'!$GG234="固定",IF('⑤案件貼り付けシート(E6~→A2へ縦横替えで）'!GL234="","",'⑤案件貼り付けシート(E6~→A2へ縦横替えで）'!GL234),"")</f>
        <v/>
      </c>
      <c r="EZ238" s="154" t="str">
        <f>IF('⑤案件貼り付けシート(E6~→A2へ縦横替えで）'!$GG234="固定",IF('⑤案件貼り付けシート(E6~→A2へ縦横替えで）'!GM234="","",'⑤案件貼り付けシート(E6~→A2へ縦横替えで）'!GM234),"")</f>
        <v/>
      </c>
      <c r="FA238" s="7" t="str">
        <f>IF('⑤案件貼り付けシート(E6~→A2へ縦横替えで）'!$GG234="固定",IF('⑤案件貼り付けシート(E6~→A2へ縦横替えで）'!GN234="","",'⑤案件貼り付けシート(E6~→A2へ縦横替えで）'!GN234),"")</f>
        <v/>
      </c>
      <c r="FB238" s="7" t="str">
        <f>IF('⑤案件貼り付けシート(E6~→A2へ縦横替えで）'!GO234="","",'⑤案件貼り付けシート(E6~→A2へ縦横替えで）'!GO234)</f>
        <v/>
      </c>
      <c r="FC238" s="7" t="str">
        <f>IF('⑤案件貼り付けシート(E6~→A2へ縦横替えで）'!GP234="","",'⑤案件貼り付けシート(E6~→A2へ縦横替えで）'!GP234)</f>
        <v/>
      </c>
      <c r="FD238" s="7" t="str">
        <f>IF('⑤案件貼り付けシート(E6~→A2へ縦横替えで）'!GQ234="","",'⑤案件貼り付けシート(E6~→A2へ縦横替えで）'!GQ234)</f>
        <v/>
      </c>
      <c r="FE238" s="154" t="str">
        <f>IF('⑤案件貼り付けシート(E6~→A2へ縦横替えで）'!GS234="","",'⑤案件貼り付けシート(E6~→A2へ縦横替えで）'!GS234)</f>
        <v/>
      </c>
      <c r="FF238" s="154" t="str">
        <f>IF('⑤案件貼り付けシート(E6~→A2へ縦横替えで）'!GT234="","",'⑤案件貼り付けシート(E6~→A2へ縦横替えで）'!GT234)</f>
        <v/>
      </c>
      <c r="FG238" s="7" t="str" cm="1">
        <f t="array" ref="FG238">IF('⑤案件貼り付けシート(E6~→A2へ縦横替えで）'!GU234="","",_xlfn.IFS('⑤案件貼り付けシート(E6~→A2へ縦横替えで）'!GU234="固定",1,'⑤案件貼り付けシート(E6~→A2へ縦横替えで）'!GU234="流動",2,'⑤案件貼り付けシート(E6~→A2へ縦横替えで）'!GU234="対象外",""))</f>
        <v/>
      </c>
      <c r="FH238" s="154" t="str">
        <f>IF('⑤案件貼り付けシート(E6~→A2へ縦横替えで）'!$GU234="固定",IF('⑤案件貼り付けシート(E6~→A2へ縦横替えで）'!GV234="","",'⑤案件貼り付けシート(E6~→A2へ縦横替えで）'!GV234),"")</f>
        <v/>
      </c>
      <c r="FI238" s="154" t="str">
        <f>IF('⑤案件貼り付けシート(E6~→A2へ縦横替えで）'!$GU234="固定",IF('⑤案件貼り付けシート(E6~→A2へ縦横替えで）'!GW234="","",'⑤案件貼り付けシート(E6~→A2へ縦横替えで）'!GW234),"")</f>
        <v/>
      </c>
      <c r="FJ238" s="154" t="str">
        <f>IF('⑤案件貼り付けシート(E6~→A2へ縦横替えで）'!$GU234="固定",IF('⑤案件貼り付けシート(E6~→A2へ縦横替えで）'!GX234="","",'⑤案件貼り付けシート(E6~→A2へ縦横替えで）'!GX234),"")</f>
        <v/>
      </c>
      <c r="FK238" s="154" t="str">
        <f>IF('⑤案件貼り付けシート(E6~→A2へ縦横替えで）'!$GU234="固定",IF('⑤案件貼り付けシート(E6~→A2へ縦横替えで）'!GY234="","",'⑤案件貼り付けシート(E6~→A2へ縦横替えで）'!GY234),"")</f>
        <v/>
      </c>
      <c r="FL238" s="154" t="str">
        <f>IF('⑤案件貼り付けシート(E6~→A2へ縦横替えで）'!$GU234="固定",IF('⑤案件貼り付けシート(E6~→A2へ縦横替えで）'!GZ234="","",'⑤案件貼り付けシート(E6~→A2へ縦横替えで）'!GZ234),"")</f>
        <v/>
      </c>
      <c r="FM238" s="154" t="str">
        <f>IF('⑤案件貼り付けシート(E6~→A2へ縦横替えで）'!$GU234="固定",IF('⑤案件貼り付けシート(E6~→A2へ縦横替えで）'!HA234="","",'⑤案件貼り付けシート(E6~→A2へ縦横替えで）'!HA234),"")</f>
        <v/>
      </c>
      <c r="FN238" s="7" t="str">
        <f>IF('⑤案件貼り付けシート(E6~→A2へ縦横替えで）'!$GU234="固定",IF('⑤案件貼り付けシート(E6~→A2へ縦横替えで）'!HB234="","",'⑤案件貼り付けシート(E6~→A2へ縦横替えで）'!HB234),"")</f>
        <v/>
      </c>
      <c r="FO238" s="7" t="str">
        <f>IF('⑤案件貼り付けシート(E6~→A2へ縦横替えで）'!HC234="","",'⑤案件貼り付けシート(E6~→A2へ縦横替えで）'!HC234)</f>
        <v/>
      </c>
      <c r="FP238" s="7" t="str">
        <f>IF('⑤案件貼り付けシート(E6~→A2へ縦横替えで）'!HD234="","",'⑤案件貼り付けシート(E6~→A2へ縦横替えで）'!HD234)</f>
        <v/>
      </c>
      <c r="FQ238" s="7" t="str">
        <f>IF('⑤案件貼り付けシート(E6~→A2へ縦横替えで）'!HE234="","",'⑤案件貼り付けシート(E6~→A2へ縦横替えで）'!HE234)</f>
        <v/>
      </c>
      <c r="FR238" s="154" t="str">
        <f>IF('⑤案件貼り付けシート(E6~→A2へ縦横替えで）'!HG234="","",'⑤案件貼り付けシート(E6~→A2へ縦横替えで）'!HG234)</f>
        <v/>
      </c>
      <c r="FS238" s="154" t="str">
        <f>IF('⑤案件貼り付けシート(E6~→A2へ縦横替えで）'!HH234="","",'⑤案件貼り付けシート(E6~→A2へ縦横替えで）'!HH234)</f>
        <v/>
      </c>
      <c r="FT238" s="7" t="str" cm="1">
        <f t="array" ref="FT238">IF('⑤案件貼り付けシート(E6~→A2へ縦横替えで）'!HI234="","",_xlfn.IFS('⑤案件貼り付けシート(E6~→A2へ縦横替えで）'!HI234="固定",1,'⑤案件貼り付けシート(E6~→A2へ縦横替えで）'!HI234="流動",2,'⑤案件貼り付けシート(E6~→A2へ縦横替えで）'!HI234="対象外",""))</f>
        <v/>
      </c>
      <c r="FU238" s="154" t="str">
        <f>IF('⑤案件貼り付けシート(E6~→A2へ縦横替えで）'!$HI234="固定",IF('⑤案件貼り付けシート(E6~→A2へ縦横替えで）'!HJ234="","",'⑤案件貼り付けシート(E6~→A2へ縦横替えで）'!HJ234),"")</f>
        <v/>
      </c>
      <c r="FV238" s="154" t="str">
        <f>IF('⑤案件貼り付けシート(E6~→A2へ縦横替えで）'!$HI234="固定",IF('⑤案件貼り付けシート(E6~→A2へ縦横替えで）'!HK234="","",'⑤案件貼り付けシート(E6~→A2へ縦横替えで）'!HK234),"")</f>
        <v/>
      </c>
      <c r="FW238" s="154" t="str">
        <f>IF('⑤案件貼り付けシート(E6~→A2へ縦横替えで）'!$HI234="固定",IF('⑤案件貼り付けシート(E6~→A2へ縦横替えで）'!HL234="","",'⑤案件貼り付けシート(E6~→A2へ縦横替えで）'!HL234),"")</f>
        <v/>
      </c>
      <c r="FX238" s="154" t="str">
        <f>IF('⑤案件貼り付けシート(E6~→A2へ縦横替えで）'!$HI234="固定",IF('⑤案件貼り付けシート(E6~→A2へ縦横替えで）'!HM234="","",'⑤案件貼り付けシート(E6~→A2へ縦横替えで）'!HM234),"")</f>
        <v/>
      </c>
      <c r="FY238" s="154" t="str">
        <f>IF('⑤案件貼り付けシート(E6~→A2へ縦横替えで）'!$HI234="固定",IF('⑤案件貼り付けシート(E6~→A2へ縦横替えで）'!HN234="","",'⑤案件貼り付けシート(E6~→A2へ縦横替えで）'!HN234),"")</f>
        <v/>
      </c>
      <c r="FZ238" s="154" t="str">
        <f>IF('⑤案件貼り付けシート(E6~→A2へ縦横替えで）'!$HI234="固定",IF('⑤案件貼り付けシート(E6~→A2へ縦横替えで）'!HO234="","",'⑤案件貼り付けシート(E6~→A2へ縦横替えで）'!HO234),"")</f>
        <v/>
      </c>
      <c r="GA238" s="7" t="str">
        <f>IF('⑤案件貼り付けシート(E6~→A2へ縦横替えで）'!$HI234="固定",IF('⑤案件貼り付けシート(E6~→A2へ縦横替えで）'!HP234="","",'⑤案件貼り付けシート(E6~→A2へ縦横替えで）'!HP234),"")</f>
        <v/>
      </c>
      <c r="GB238" s="7" t="str">
        <f>IF('⑤案件貼り付けシート(E6~→A2へ縦横替えで）'!HQ234="","",'⑤案件貼り付けシート(E6~→A2へ縦横替えで）'!HQ234)</f>
        <v/>
      </c>
      <c r="GC238" s="7" t="str">
        <f>IF('⑤案件貼り付けシート(E6~→A2へ縦横替えで）'!HR234="","",'⑤案件貼り付けシート(E6~→A2へ縦横替えで）'!HR234)</f>
        <v/>
      </c>
      <c r="GD238" s="7" t="str">
        <f>IF('⑤案件貼り付けシート(E6~→A2へ縦横替えで）'!HS234="","",'⑤案件貼り付けシート(E6~→A2へ縦横替えで）'!HS234)</f>
        <v/>
      </c>
      <c r="GE238" s="7"/>
      <c r="GF238" s="7"/>
      <c r="GG238" s="7"/>
      <c r="GH238" s="7"/>
      <c r="GI238" s="7"/>
      <c r="GJ238" s="7"/>
      <c r="GK238" s="7"/>
      <c r="GL238" s="7"/>
      <c r="GM238" s="48"/>
      <c r="GN238" s="7"/>
      <c r="GO238" s="7"/>
      <c r="GP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3"/>
      <c r="AS239" s="7"/>
      <c r="AT239" s="7"/>
      <c r="AU239" s="7"/>
      <c r="AV239" s="7"/>
      <c r="AW239" s="7"/>
      <c r="AX239" s="7"/>
      <c r="AY239" s="7"/>
      <c r="AZ239" s="7"/>
      <c r="BA239" s="7"/>
      <c r="BB239" s="7"/>
      <c r="BC239" s="7"/>
      <c r="BD239" s="7"/>
      <c r="BE239" s="154"/>
      <c r="BF239" s="154"/>
      <c r="BG239" s="7"/>
      <c r="BH239" s="154"/>
      <c r="BI239" s="154"/>
      <c r="BJ239" s="154"/>
      <c r="BK239" s="154"/>
      <c r="BL239" s="154"/>
      <c r="BM239" s="154"/>
      <c r="BN239" s="7"/>
      <c r="BO239" s="7"/>
      <c r="BP239" s="7"/>
      <c r="BQ239" s="7"/>
      <c r="BR239" s="154"/>
      <c r="BS239" s="154"/>
      <c r="BT239" s="7"/>
      <c r="BU239" s="154"/>
      <c r="BV239" s="154"/>
      <c r="BW239" s="154"/>
      <c r="BX239" s="154"/>
      <c r="BY239" s="154"/>
      <c r="BZ239" s="154"/>
      <c r="CA239" s="7"/>
      <c r="CB239" s="7"/>
      <c r="CC239" s="7"/>
      <c r="CD239" s="7"/>
      <c r="CE239" s="154"/>
      <c r="CF239" s="154"/>
      <c r="CG239" s="7"/>
      <c r="CH239" s="154"/>
      <c r="CI239" s="154"/>
      <c r="CJ239" s="154"/>
      <c r="CK239" s="154"/>
      <c r="CL239" s="154"/>
      <c r="CM239" s="154"/>
      <c r="CN239" s="7"/>
      <c r="CO239" s="7"/>
      <c r="CP239" s="7"/>
      <c r="CQ239" s="7"/>
      <c r="CR239" s="154"/>
      <c r="CS239" s="154"/>
      <c r="CT239" s="7"/>
      <c r="CU239" s="154"/>
      <c r="CV239" s="154"/>
      <c r="CW239" s="154"/>
      <c r="CX239" s="154"/>
      <c r="CY239" s="154"/>
      <c r="CZ239" s="154"/>
      <c r="DA239" s="7"/>
      <c r="DB239" s="7"/>
      <c r="DC239" s="7"/>
      <c r="DD239" s="7"/>
      <c r="DE239" s="154"/>
      <c r="DF239" s="154"/>
      <c r="DG239" s="7"/>
      <c r="DH239" s="154"/>
      <c r="DI239" s="154"/>
      <c r="DJ239" s="154"/>
      <c r="DK239" s="154"/>
      <c r="DL239" s="154"/>
      <c r="DM239" s="154"/>
      <c r="DN239" s="7"/>
      <c r="DO239" s="7"/>
      <c r="DP239" s="7"/>
      <c r="DQ239" s="7"/>
      <c r="DR239" s="154" t="str">
        <f>IF('⑤案件貼り付けシート(E6~→A2へ縦横替えで）'!FC235="","",'⑤案件貼り付けシート(E6~→A2へ縦横替えで）'!FC235)</f>
        <v/>
      </c>
      <c r="DS239" s="154" t="str">
        <f>IF('⑤案件貼り付けシート(E6~→A2へ縦横替えで）'!FD235="","",'⑤案件貼り付けシート(E6~→A2へ縦横替えで）'!FD235)</f>
        <v/>
      </c>
      <c r="DT239" s="7" t="str" cm="1">
        <f t="array" ref="DT239">IF('⑤案件貼り付けシート(E6~→A2へ縦横替えで）'!FE235="","",_xlfn.IFS('⑤案件貼り付けシート(E6~→A2へ縦横替えで）'!FE235="固定",1,'⑤案件貼り付けシート(E6~→A2へ縦横替えで）'!FE235="流動",2,'⑤案件貼り付けシート(E6~→A2へ縦横替えで）'!FE235="対象外",""))</f>
        <v/>
      </c>
      <c r="DU239" s="154" t="str">
        <f>IF('⑤案件貼り付けシート(E6~→A2へ縦横替えで）'!$FE235="固定",IF('⑤案件貼り付けシート(E6~→A2へ縦横替えで）'!FF235="","",'⑤案件貼り付けシート(E6~→A2へ縦横替えで）'!FF235),"")</f>
        <v/>
      </c>
      <c r="DV239" s="154" t="str">
        <f>IF('⑤案件貼り付けシート(E6~→A2へ縦横替えで）'!$FE235="固定",IF('⑤案件貼り付けシート(E6~→A2へ縦横替えで）'!FG235="","",'⑤案件貼り付けシート(E6~→A2へ縦横替えで）'!FG235),"")</f>
        <v/>
      </c>
      <c r="DW239" s="154" t="str">
        <f>IF('⑤案件貼り付けシート(E6~→A2へ縦横替えで）'!$FE235="固定",IF('⑤案件貼り付けシート(E6~→A2へ縦横替えで）'!FH235="","",'⑤案件貼り付けシート(E6~→A2へ縦横替えで）'!FH235),"")</f>
        <v/>
      </c>
      <c r="DX239" s="154" t="str">
        <f>IF('⑤案件貼り付けシート(E6~→A2へ縦横替えで）'!$FE235="固定",IF('⑤案件貼り付けシート(E6~→A2へ縦横替えで）'!FI235="","",'⑤案件貼り付けシート(E6~→A2へ縦横替えで）'!FI235),"")</f>
        <v/>
      </c>
      <c r="DY239" s="154" t="str">
        <f>IF('⑤案件貼り付けシート(E6~→A2へ縦横替えで）'!$FE235="固定",IF('⑤案件貼り付けシート(E6~→A2へ縦横替えで）'!FJ235="","",'⑤案件貼り付けシート(E6~→A2へ縦横替えで）'!FJ235),"")</f>
        <v/>
      </c>
      <c r="DZ239" s="154" t="str">
        <f>IF('⑤案件貼り付けシート(E6~→A2へ縦横替えで）'!$FE235="固定",IF('⑤案件貼り付けシート(E6~→A2へ縦横替えで）'!FK235="","",'⑤案件貼り付けシート(E6~→A2へ縦横替えで）'!FK235),"")</f>
        <v/>
      </c>
      <c r="EA239" s="7" t="str">
        <f>IF('⑤案件貼り付けシート(E6~→A2へ縦横替えで）'!$FE235="固定",IF('⑤案件貼り付けシート(E6~→A2へ縦横替えで）'!FL235="","",'⑤案件貼り付けシート(E6~→A2へ縦横替えで）'!FL235),"")</f>
        <v/>
      </c>
      <c r="EB239" s="7" t="str">
        <f>IF('⑤案件貼り付けシート(E6~→A2へ縦横替えで）'!FM235="","",'⑤案件貼り付けシート(E6~→A2へ縦横替えで）'!FM235)</f>
        <v/>
      </c>
      <c r="EC239" s="7" t="str">
        <f>IF('⑤案件貼り付けシート(E6~→A2へ縦横替えで）'!FN235="","",'⑤案件貼り付けシート(E6~→A2へ縦横替えで）'!FN235)</f>
        <v/>
      </c>
      <c r="ED239" s="7" t="str">
        <f>IF('⑤案件貼り付けシート(E6~→A2へ縦横替えで）'!FO235="","",'⑤案件貼り付けシート(E6~→A2へ縦横替えで）'!FO235)</f>
        <v/>
      </c>
      <c r="EE239" s="154" t="str">
        <f>IF('⑤案件貼り付けシート(E6~→A2へ縦横替えで）'!FQ235="","",'⑤案件貼り付けシート(E6~→A2へ縦横替えで）'!FQ235)</f>
        <v/>
      </c>
      <c r="EF239" s="154" t="str">
        <f>IF('⑤案件貼り付けシート(E6~→A2へ縦横替えで）'!FR235="","",'⑤案件貼り付けシート(E6~→A2へ縦横替えで）'!FR235)</f>
        <v/>
      </c>
      <c r="EG239" s="7" t="str" cm="1">
        <f t="array" ref="EG239">IF('⑤案件貼り付けシート(E6~→A2へ縦横替えで）'!FS235="","",_xlfn.IFS('⑤案件貼り付けシート(E6~→A2へ縦横替えで）'!FS235="固定",1,'⑤案件貼り付けシート(E6~→A2へ縦横替えで）'!FS235="流動",2,'⑤案件貼り付けシート(E6~→A2へ縦横替えで）'!FS235="対象外",""))</f>
        <v/>
      </c>
      <c r="EH239" s="154" t="str">
        <f>IF('⑤案件貼り付けシート(E6~→A2へ縦横替えで）'!$FS235="固定",IF('⑤案件貼り付けシート(E6~→A2へ縦横替えで）'!FT235="","",'⑤案件貼り付けシート(E6~→A2へ縦横替えで）'!FT235),"")</f>
        <v/>
      </c>
      <c r="EI239" s="154" t="str">
        <f>IF('⑤案件貼り付けシート(E6~→A2へ縦横替えで）'!$FS235="固定",IF('⑤案件貼り付けシート(E6~→A2へ縦横替えで）'!FU235="","",'⑤案件貼り付けシート(E6~→A2へ縦横替えで）'!FU235),"")</f>
        <v/>
      </c>
      <c r="EJ239" s="154" t="str">
        <f>IF('⑤案件貼り付けシート(E6~→A2へ縦横替えで）'!$FS235="固定",IF('⑤案件貼り付けシート(E6~→A2へ縦横替えで）'!FV235="","",'⑤案件貼り付けシート(E6~→A2へ縦横替えで）'!FV235),"")</f>
        <v/>
      </c>
      <c r="EK239" s="154" t="str">
        <f>IF('⑤案件貼り付けシート(E6~→A2へ縦横替えで）'!$FS235="固定",IF('⑤案件貼り付けシート(E6~→A2へ縦横替えで）'!FW235="","",'⑤案件貼り付けシート(E6~→A2へ縦横替えで）'!FW235),"")</f>
        <v/>
      </c>
      <c r="EL239" s="154" t="str">
        <f>IF('⑤案件貼り付けシート(E6~→A2へ縦横替えで）'!$FS235="固定",IF('⑤案件貼り付けシート(E6~→A2へ縦横替えで）'!FX235="","",'⑤案件貼り付けシート(E6~→A2へ縦横替えで）'!FX235),"")</f>
        <v/>
      </c>
      <c r="EM239" s="154" t="str">
        <f>IF('⑤案件貼り付けシート(E6~→A2へ縦横替えで）'!$FS235="固定",IF('⑤案件貼り付けシート(E6~→A2へ縦横替えで）'!FY235="","",'⑤案件貼り付けシート(E6~→A2へ縦横替えで）'!FY235),"")</f>
        <v/>
      </c>
      <c r="EN239" s="7" t="str">
        <f>IF('⑤案件貼り付けシート(E6~→A2へ縦横替えで）'!$FS235="固定",IF('⑤案件貼り付けシート(E6~→A2へ縦横替えで）'!FZ235="","",'⑤案件貼り付けシート(E6~→A2へ縦横替えで）'!FZ235),"")</f>
        <v/>
      </c>
      <c r="EO239" s="7" t="str">
        <f>IF('⑤案件貼り付けシート(E6~→A2へ縦横替えで）'!GA235="","",'⑤案件貼り付けシート(E6~→A2へ縦横替えで）'!GA235)</f>
        <v/>
      </c>
      <c r="EP239" s="7" t="str">
        <f>IF('⑤案件貼り付けシート(E6~→A2へ縦横替えで）'!GB235="","",'⑤案件貼り付けシート(E6~→A2へ縦横替えで）'!GB235)</f>
        <v/>
      </c>
      <c r="EQ239" s="7" t="str">
        <f>IF('⑤案件貼り付けシート(E6~→A2へ縦横替えで）'!GC235="","",'⑤案件貼り付けシート(E6~→A2へ縦横替えで）'!GC235)</f>
        <v/>
      </c>
      <c r="ER239" s="154" t="str">
        <f>IF('⑤案件貼り付けシート(E6~→A2へ縦横替えで）'!GE235="","",'⑤案件貼り付けシート(E6~→A2へ縦横替えで）'!GE235)</f>
        <v/>
      </c>
      <c r="ES239" s="154" t="str">
        <f>IF('⑤案件貼り付けシート(E6~→A2へ縦横替えで）'!GF235="","",'⑤案件貼り付けシート(E6~→A2へ縦横替えで）'!GF235)</f>
        <v/>
      </c>
      <c r="ET239" s="7" t="str" cm="1">
        <f t="array" ref="ET239">IF('⑤案件貼り付けシート(E6~→A2へ縦横替えで）'!GG235="","",_xlfn.IFS('⑤案件貼り付けシート(E6~→A2へ縦横替えで）'!GG235="固定",1,'⑤案件貼り付けシート(E6~→A2へ縦横替えで）'!GG235="流動",2,'⑤案件貼り付けシート(E6~→A2へ縦横替えで）'!GG235="対象外",""))</f>
        <v/>
      </c>
      <c r="EU239" s="154" t="str">
        <f>IF('⑤案件貼り付けシート(E6~→A2へ縦横替えで）'!$GG235="固定",IF('⑤案件貼り付けシート(E6~→A2へ縦横替えで）'!GH235="","",'⑤案件貼り付けシート(E6~→A2へ縦横替えで）'!GH235),"")</f>
        <v/>
      </c>
      <c r="EV239" s="154" t="str">
        <f>IF('⑤案件貼り付けシート(E6~→A2へ縦横替えで）'!$GG235="固定",IF('⑤案件貼り付けシート(E6~→A2へ縦横替えで）'!GI235="","",'⑤案件貼り付けシート(E6~→A2へ縦横替えで）'!GI235),"")</f>
        <v/>
      </c>
      <c r="EW239" s="154" t="str">
        <f>IF('⑤案件貼り付けシート(E6~→A2へ縦横替えで）'!$GG235="固定",IF('⑤案件貼り付けシート(E6~→A2へ縦横替えで）'!GJ235="","",'⑤案件貼り付けシート(E6~→A2へ縦横替えで）'!GJ235),"")</f>
        <v/>
      </c>
      <c r="EX239" s="154" t="str">
        <f>IF('⑤案件貼り付けシート(E6~→A2へ縦横替えで）'!$GG235="固定",IF('⑤案件貼り付けシート(E6~→A2へ縦横替えで）'!GK235="","",'⑤案件貼り付けシート(E6~→A2へ縦横替えで）'!GK235),"")</f>
        <v/>
      </c>
      <c r="EY239" s="154" t="str">
        <f>IF('⑤案件貼り付けシート(E6~→A2へ縦横替えで）'!$GG235="固定",IF('⑤案件貼り付けシート(E6~→A2へ縦横替えで）'!GL235="","",'⑤案件貼り付けシート(E6~→A2へ縦横替えで）'!GL235),"")</f>
        <v/>
      </c>
      <c r="EZ239" s="154" t="str">
        <f>IF('⑤案件貼り付けシート(E6~→A2へ縦横替えで）'!$GG235="固定",IF('⑤案件貼り付けシート(E6~→A2へ縦横替えで）'!GM235="","",'⑤案件貼り付けシート(E6~→A2へ縦横替えで）'!GM235),"")</f>
        <v/>
      </c>
      <c r="FA239" s="7" t="str">
        <f>IF('⑤案件貼り付けシート(E6~→A2へ縦横替えで）'!$GG235="固定",IF('⑤案件貼り付けシート(E6~→A2へ縦横替えで）'!GN235="","",'⑤案件貼り付けシート(E6~→A2へ縦横替えで）'!GN235),"")</f>
        <v/>
      </c>
      <c r="FB239" s="7" t="str">
        <f>IF('⑤案件貼り付けシート(E6~→A2へ縦横替えで）'!GO235="","",'⑤案件貼り付けシート(E6~→A2へ縦横替えで）'!GO235)</f>
        <v/>
      </c>
      <c r="FC239" s="7" t="str">
        <f>IF('⑤案件貼り付けシート(E6~→A2へ縦横替えで）'!GP235="","",'⑤案件貼り付けシート(E6~→A2へ縦横替えで）'!GP235)</f>
        <v/>
      </c>
      <c r="FD239" s="7" t="str">
        <f>IF('⑤案件貼り付けシート(E6~→A2へ縦横替えで）'!GQ235="","",'⑤案件貼り付けシート(E6~→A2へ縦横替えで）'!GQ235)</f>
        <v/>
      </c>
      <c r="FE239" s="154" t="str">
        <f>IF('⑤案件貼り付けシート(E6~→A2へ縦横替えで）'!GS235="","",'⑤案件貼り付けシート(E6~→A2へ縦横替えで）'!GS235)</f>
        <v/>
      </c>
      <c r="FF239" s="154" t="str">
        <f>IF('⑤案件貼り付けシート(E6~→A2へ縦横替えで）'!GT235="","",'⑤案件貼り付けシート(E6~→A2へ縦横替えで）'!GT235)</f>
        <v/>
      </c>
      <c r="FG239" s="7" t="str" cm="1">
        <f t="array" ref="FG239">IF('⑤案件貼り付けシート(E6~→A2へ縦横替えで）'!GU235="","",_xlfn.IFS('⑤案件貼り付けシート(E6~→A2へ縦横替えで）'!GU235="固定",1,'⑤案件貼り付けシート(E6~→A2へ縦横替えで）'!GU235="流動",2,'⑤案件貼り付けシート(E6~→A2へ縦横替えで）'!GU235="対象外",""))</f>
        <v/>
      </c>
      <c r="FH239" s="154" t="str">
        <f>IF('⑤案件貼り付けシート(E6~→A2へ縦横替えで）'!$GU235="固定",IF('⑤案件貼り付けシート(E6~→A2へ縦横替えで）'!GV235="","",'⑤案件貼り付けシート(E6~→A2へ縦横替えで）'!GV235),"")</f>
        <v/>
      </c>
      <c r="FI239" s="154" t="str">
        <f>IF('⑤案件貼り付けシート(E6~→A2へ縦横替えで）'!$GU235="固定",IF('⑤案件貼り付けシート(E6~→A2へ縦横替えで）'!GW235="","",'⑤案件貼り付けシート(E6~→A2へ縦横替えで）'!GW235),"")</f>
        <v/>
      </c>
      <c r="FJ239" s="154" t="str">
        <f>IF('⑤案件貼り付けシート(E6~→A2へ縦横替えで）'!$GU235="固定",IF('⑤案件貼り付けシート(E6~→A2へ縦横替えで）'!GX235="","",'⑤案件貼り付けシート(E6~→A2へ縦横替えで）'!GX235),"")</f>
        <v/>
      </c>
      <c r="FK239" s="154" t="str">
        <f>IF('⑤案件貼り付けシート(E6~→A2へ縦横替えで）'!$GU235="固定",IF('⑤案件貼り付けシート(E6~→A2へ縦横替えで）'!GY235="","",'⑤案件貼り付けシート(E6~→A2へ縦横替えで）'!GY235),"")</f>
        <v/>
      </c>
      <c r="FL239" s="154" t="str">
        <f>IF('⑤案件貼り付けシート(E6~→A2へ縦横替えで）'!$GU235="固定",IF('⑤案件貼り付けシート(E6~→A2へ縦横替えで）'!GZ235="","",'⑤案件貼り付けシート(E6~→A2へ縦横替えで）'!GZ235),"")</f>
        <v/>
      </c>
      <c r="FM239" s="154" t="str">
        <f>IF('⑤案件貼り付けシート(E6~→A2へ縦横替えで）'!$GU235="固定",IF('⑤案件貼り付けシート(E6~→A2へ縦横替えで）'!HA235="","",'⑤案件貼り付けシート(E6~→A2へ縦横替えで）'!HA235),"")</f>
        <v/>
      </c>
      <c r="FN239" s="7" t="str">
        <f>IF('⑤案件貼り付けシート(E6~→A2へ縦横替えで）'!$GU235="固定",IF('⑤案件貼り付けシート(E6~→A2へ縦横替えで）'!HB235="","",'⑤案件貼り付けシート(E6~→A2へ縦横替えで）'!HB235),"")</f>
        <v/>
      </c>
      <c r="FO239" s="7" t="str">
        <f>IF('⑤案件貼り付けシート(E6~→A2へ縦横替えで）'!HC235="","",'⑤案件貼り付けシート(E6~→A2へ縦横替えで）'!HC235)</f>
        <v/>
      </c>
      <c r="FP239" s="7" t="str">
        <f>IF('⑤案件貼り付けシート(E6~→A2へ縦横替えで）'!HD235="","",'⑤案件貼り付けシート(E6~→A2へ縦横替えで）'!HD235)</f>
        <v/>
      </c>
      <c r="FQ239" s="7" t="str">
        <f>IF('⑤案件貼り付けシート(E6~→A2へ縦横替えで）'!HE235="","",'⑤案件貼り付けシート(E6~→A2へ縦横替えで）'!HE235)</f>
        <v/>
      </c>
      <c r="FR239" s="154" t="str">
        <f>IF('⑤案件貼り付けシート(E6~→A2へ縦横替えで）'!HG235="","",'⑤案件貼り付けシート(E6~→A2へ縦横替えで）'!HG235)</f>
        <v/>
      </c>
      <c r="FS239" s="154" t="str">
        <f>IF('⑤案件貼り付けシート(E6~→A2へ縦横替えで）'!HH235="","",'⑤案件貼り付けシート(E6~→A2へ縦横替えで）'!HH235)</f>
        <v/>
      </c>
      <c r="FT239" s="7" t="str" cm="1">
        <f t="array" ref="FT239">IF('⑤案件貼り付けシート(E6~→A2へ縦横替えで）'!HI235="","",_xlfn.IFS('⑤案件貼り付けシート(E6~→A2へ縦横替えで）'!HI235="固定",1,'⑤案件貼り付けシート(E6~→A2へ縦横替えで）'!HI235="流動",2,'⑤案件貼り付けシート(E6~→A2へ縦横替えで）'!HI235="対象外",""))</f>
        <v/>
      </c>
      <c r="FU239" s="154" t="str">
        <f>IF('⑤案件貼り付けシート(E6~→A2へ縦横替えで）'!$HI235="固定",IF('⑤案件貼り付けシート(E6~→A2へ縦横替えで）'!HJ235="","",'⑤案件貼り付けシート(E6~→A2へ縦横替えで）'!HJ235),"")</f>
        <v/>
      </c>
      <c r="FV239" s="154" t="str">
        <f>IF('⑤案件貼り付けシート(E6~→A2へ縦横替えで）'!$HI235="固定",IF('⑤案件貼り付けシート(E6~→A2へ縦横替えで）'!HK235="","",'⑤案件貼り付けシート(E6~→A2へ縦横替えで）'!HK235),"")</f>
        <v/>
      </c>
      <c r="FW239" s="154" t="str">
        <f>IF('⑤案件貼り付けシート(E6~→A2へ縦横替えで）'!$HI235="固定",IF('⑤案件貼り付けシート(E6~→A2へ縦横替えで）'!HL235="","",'⑤案件貼り付けシート(E6~→A2へ縦横替えで）'!HL235),"")</f>
        <v/>
      </c>
      <c r="FX239" s="154" t="str">
        <f>IF('⑤案件貼り付けシート(E6~→A2へ縦横替えで）'!$HI235="固定",IF('⑤案件貼り付けシート(E6~→A2へ縦横替えで）'!HM235="","",'⑤案件貼り付けシート(E6~→A2へ縦横替えで）'!HM235),"")</f>
        <v/>
      </c>
      <c r="FY239" s="154" t="str">
        <f>IF('⑤案件貼り付けシート(E6~→A2へ縦横替えで）'!$HI235="固定",IF('⑤案件貼り付けシート(E6~→A2へ縦横替えで）'!HN235="","",'⑤案件貼り付けシート(E6~→A2へ縦横替えで）'!HN235),"")</f>
        <v/>
      </c>
      <c r="FZ239" s="154" t="str">
        <f>IF('⑤案件貼り付けシート(E6~→A2へ縦横替えで）'!$HI235="固定",IF('⑤案件貼り付けシート(E6~→A2へ縦横替えで）'!HO235="","",'⑤案件貼り付けシート(E6~→A2へ縦横替えで）'!HO235),"")</f>
        <v/>
      </c>
      <c r="GA239" s="7" t="str">
        <f>IF('⑤案件貼り付けシート(E6~→A2へ縦横替えで）'!$HI235="固定",IF('⑤案件貼り付けシート(E6~→A2へ縦横替えで）'!HP235="","",'⑤案件貼り付けシート(E6~→A2へ縦横替えで）'!HP235),"")</f>
        <v/>
      </c>
      <c r="GB239" s="7" t="str">
        <f>IF('⑤案件貼り付けシート(E6~→A2へ縦横替えで）'!HQ235="","",'⑤案件貼り付けシート(E6~→A2へ縦横替えで）'!HQ235)</f>
        <v/>
      </c>
      <c r="GC239" s="7" t="str">
        <f>IF('⑤案件貼り付けシート(E6~→A2へ縦横替えで）'!HR235="","",'⑤案件貼り付けシート(E6~→A2へ縦横替えで）'!HR235)</f>
        <v/>
      </c>
      <c r="GD239" s="7" t="str">
        <f>IF('⑤案件貼り付けシート(E6~→A2へ縦横替えで）'!HS235="","",'⑤案件貼り付けシート(E6~→A2へ縦横替えで）'!HS235)</f>
        <v/>
      </c>
      <c r="GE239" s="7"/>
      <c r="GF239" s="7"/>
      <c r="GG239" s="7"/>
      <c r="GH239" s="7"/>
      <c r="GI239" s="7"/>
      <c r="GJ239" s="7"/>
      <c r="GK239" s="7"/>
      <c r="GL239" s="7"/>
      <c r="GM239" s="48"/>
      <c r="GN239" s="7"/>
      <c r="GO239" s="7"/>
      <c r="GP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3"/>
      <c r="AS240" s="7"/>
      <c r="AT240" s="7"/>
      <c r="AU240" s="7"/>
      <c r="AV240" s="7"/>
      <c r="AW240" s="7"/>
      <c r="AX240" s="7"/>
      <c r="AY240" s="7"/>
      <c r="AZ240" s="7"/>
      <c r="BA240" s="7"/>
      <c r="BB240" s="7"/>
      <c r="BC240" s="7"/>
      <c r="BD240" s="7"/>
      <c r="BE240" s="154"/>
      <c r="BF240" s="154"/>
      <c r="BG240" s="7"/>
      <c r="BH240" s="154"/>
      <c r="BI240" s="154"/>
      <c r="BJ240" s="154"/>
      <c r="BK240" s="154"/>
      <c r="BL240" s="154"/>
      <c r="BM240" s="154"/>
      <c r="BN240" s="7"/>
      <c r="BO240" s="7"/>
      <c r="BP240" s="7"/>
      <c r="BQ240" s="7"/>
      <c r="BR240" s="154"/>
      <c r="BS240" s="154"/>
      <c r="BT240" s="7"/>
      <c r="BU240" s="154"/>
      <c r="BV240" s="154"/>
      <c r="BW240" s="154"/>
      <c r="BX240" s="154"/>
      <c r="BY240" s="154"/>
      <c r="BZ240" s="154"/>
      <c r="CA240" s="7"/>
      <c r="CB240" s="7"/>
      <c r="CC240" s="7"/>
      <c r="CD240" s="7"/>
      <c r="CE240" s="154"/>
      <c r="CF240" s="154"/>
      <c r="CG240" s="7"/>
      <c r="CH240" s="154"/>
      <c r="CI240" s="154"/>
      <c r="CJ240" s="154"/>
      <c r="CK240" s="154"/>
      <c r="CL240" s="154"/>
      <c r="CM240" s="154"/>
      <c r="CN240" s="7"/>
      <c r="CO240" s="7"/>
      <c r="CP240" s="7"/>
      <c r="CQ240" s="7"/>
      <c r="CR240" s="154"/>
      <c r="CS240" s="154"/>
      <c r="CT240" s="7"/>
      <c r="CU240" s="154"/>
      <c r="CV240" s="154"/>
      <c r="CW240" s="154"/>
      <c r="CX240" s="154"/>
      <c r="CY240" s="154"/>
      <c r="CZ240" s="154"/>
      <c r="DA240" s="7"/>
      <c r="DB240" s="7"/>
      <c r="DC240" s="7"/>
      <c r="DD240" s="7"/>
      <c r="DE240" s="154"/>
      <c r="DF240" s="154"/>
      <c r="DG240" s="7"/>
      <c r="DH240" s="154"/>
      <c r="DI240" s="154"/>
      <c r="DJ240" s="154"/>
      <c r="DK240" s="154"/>
      <c r="DL240" s="154"/>
      <c r="DM240" s="154"/>
      <c r="DN240" s="7"/>
      <c r="DO240" s="7"/>
      <c r="DP240" s="7"/>
      <c r="DQ240" s="7"/>
      <c r="DR240" s="154" t="str">
        <f>IF('⑤案件貼り付けシート(E6~→A2へ縦横替えで）'!FC236="","",'⑤案件貼り付けシート(E6~→A2へ縦横替えで）'!FC236)</f>
        <v/>
      </c>
      <c r="DS240" s="154" t="str">
        <f>IF('⑤案件貼り付けシート(E6~→A2へ縦横替えで）'!FD236="","",'⑤案件貼り付けシート(E6~→A2へ縦横替えで）'!FD236)</f>
        <v/>
      </c>
      <c r="DT240" s="7" t="str" cm="1">
        <f t="array" ref="DT240">IF('⑤案件貼り付けシート(E6~→A2へ縦横替えで）'!FE236="","",_xlfn.IFS('⑤案件貼り付けシート(E6~→A2へ縦横替えで）'!FE236="固定",1,'⑤案件貼り付けシート(E6~→A2へ縦横替えで）'!FE236="流動",2,'⑤案件貼り付けシート(E6~→A2へ縦横替えで）'!FE236="対象外",""))</f>
        <v/>
      </c>
      <c r="DU240" s="154" t="str">
        <f>IF('⑤案件貼り付けシート(E6~→A2へ縦横替えで）'!$FE236="固定",IF('⑤案件貼り付けシート(E6~→A2へ縦横替えで）'!FF236="","",'⑤案件貼り付けシート(E6~→A2へ縦横替えで）'!FF236),"")</f>
        <v/>
      </c>
      <c r="DV240" s="154" t="str">
        <f>IF('⑤案件貼り付けシート(E6~→A2へ縦横替えで）'!$FE236="固定",IF('⑤案件貼り付けシート(E6~→A2へ縦横替えで）'!FG236="","",'⑤案件貼り付けシート(E6~→A2へ縦横替えで）'!FG236),"")</f>
        <v/>
      </c>
      <c r="DW240" s="154" t="str">
        <f>IF('⑤案件貼り付けシート(E6~→A2へ縦横替えで）'!$FE236="固定",IF('⑤案件貼り付けシート(E6~→A2へ縦横替えで）'!FH236="","",'⑤案件貼り付けシート(E6~→A2へ縦横替えで）'!FH236),"")</f>
        <v/>
      </c>
      <c r="DX240" s="154" t="str">
        <f>IF('⑤案件貼り付けシート(E6~→A2へ縦横替えで）'!$FE236="固定",IF('⑤案件貼り付けシート(E6~→A2へ縦横替えで）'!FI236="","",'⑤案件貼り付けシート(E6~→A2へ縦横替えで）'!FI236),"")</f>
        <v/>
      </c>
      <c r="DY240" s="154" t="str">
        <f>IF('⑤案件貼り付けシート(E6~→A2へ縦横替えで）'!$FE236="固定",IF('⑤案件貼り付けシート(E6~→A2へ縦横替えで）'!FJ236="","",'⑤案件貼り付けシート(E6~→A2へ縦横替えで）'!FJ236),"")</f>
        <v/>
      </c>
      <c r="DZ240" s="154" t="str">
        <f>IF('⑤案件貼り付けシート(E6~→A2へ縦横替えで）'!$FE236="固定",IF('⑤案件貼り付けシート(E6~→A2へ縦横替えで）'!FK236="","",'⑤案件貼り付けシート(E6~→A2へ縦横替えで）'!FK236),"")</f>
        <v/>
      </c>
      <c r="EA240" s="7" t="str">
        <f>IF('⑤案件貼り付けシート(E6~→A2へ縦横替えで）'!$FE236="固定",IF('⑤案件貼り付けシート(E6~→A2へ縦横替えで）'!FL236="","",'⑤案件貼り付けシート(E6~→A2へ縦横替えで）'!FL236),"")</f>
        <v/>
      </c>
      <c r="EB240" s="7" t="str">
        <f>IF('⑤案件貼り付けシート(E6~→A2へ縦横替えで）'!FM236="","",'⑤案件貼り付けシート(E6~→A2へ縦横替えで）'!FM236)</f>
        <v/>
      </c>
      <c r="EC240" s="7" t="str">
        <f>IF('⑤案件貼り付けシート(E6~→A2へ縦横替えで）'!FN236="","",'⑤案件貼り付けシート(E6~→A2へ縦横替えで）'!FN236)</f>
        <v/>
      </c>
      <c r="ED240" s="7" t="str">
        <f>IF('⑤案件貼り付けシート(E6~→A2へ縦横替えで）'!FO236="","",'⑤案件貼り付けシート(E6~→A2へ縦横替えで）'!FO236)</f>
        <v/>
      </c>
      <c r="EE240" s="154" t="str">
        <f>IF('⑤案件貼り付けシート(E6~→A2へ縦横替えで）'!FQ236="","",'⑤案件貼り付けシート(E6~→A2へ縦横替えで）'!FQ236)</f>
        <v/>
      </c>
      <c r="EF240" s="154" t="str">
        <f>IF('⑤案件貼り付けシート(E6~→A2へ縦横替えで）'!FR236="","",'⑤案件貼り付けシート(E6~→A2へ縦横替えで）'!FR236)</f>
        <v/>
      </c>
      <c r="EG240" s="7" t="str" cm="1">
        <f t="array" ref="EG240">IF('⑤案件貼り付けシート(E6~→A2へ縦横替えで）'!FS236="","",_xlfn.IFS('⑤案件貼り付けシート(E6~→A2へ縦横替えで）'!FS236="固定",1,'⑤案件貼り付けシート(E6~→A2へ縦横替えで）'!FS236="流動",2,'⑤案件貼り付けシート(E6~→A2へ縦横替えで）'!FS236="対象外",""))</f>
        <v/>
      </c>
      <c r="EH240" s="154" t="str">
        <f>IF('⑤案件貼り付けシート(E6~→A2へ縦横替えで）'!$FS236="固定",IF('⑤案件貼り付けシート(E6~→A2へ縦横替えで）'!FT236="","",'⑤案件貼り付けシート(E6~→A2へ縦横替えで）'!FT236),"")</f>
        <v/>
      </c>
      <c r="EI240" s="154" t="str">
        <f>IF('⑤案件貼り付けシート(E6~→A2へ縦横替えで）'!$FS236="固定",IF('⑤案件貼り付けシート(E6~→A2へ縦横替えで）'!FU236="","",'⑤案件貼り付けシート(E6~→A2へ縦横替えで）'!FU236),"")</f>
        <v/>
      </c>
      <c r="EJ240" s="154" t="str">
        <f>IF('⑤案件貼り付けシート(E6~→A2へ縦横替えで）'!$FS236="固定",IF('⑤案件貼り付けシート(E6~→A2へ縦横替えで）'!FV236="","",'⑤案件貼り付けシート(E6~→A2へ縦横替えで）'!FV236),"")</f>
        <v/>
      </c>
      <c r="EK240" s="154" t="str">
        <f>IF('⑤案件貼り付けシート(E6~→A2へ縦横替えで）'!$FS236="固定",IF('⑤案件貼り付けシート(E6~→A2へ縦横替えで）'!FW236="","",'⑤案件貼り付けシート(E6~→A2へ縦横替えで）'!FW236),"")</f>
        <v/>
      </c>
      <c r="EL240" s="154" t="str">
        <f>IF('⑤案件貼り付けシート(E6~→A2へ縦横替えで）'!$FS236="固定",IF('⑤案件貼り付けシート(E6~→A2へ縦横替えで）'!FX236="","",'⑤案件貼り付けシート(E6~→A2へ縦横替えで）'!FX236),"")</f>
        <v/>
      </c>
      <c r="EM240" s="154" t="str">
        <f>IF('⑤案件貼り付けシート(E6~→A2へ縦横替えで）'!$FS236="固定",IF('⑤案件貼り付けシート(E6~→A2へ縦横替えで）'!FY236="","",'⑤案件貼り付けシート(E6~→A2へ縦横替えで）'!FY236),"")</f>
        <v/>
      </c>
      <c r="EN240" s="7" t="str">
        <f>IF('⑤案件貼り付けシート(E6~→A2へ縦横替えで）'!$FS236="固定",IF('⑤案件貼り付けシート(E6~→A2へ縦横替えで）'!FZ236="","",'⑤案件貼り付けシート(E6~→A2へ縦横替えで）'!FZ236),"")</f>
        <v/>
      </c>
      <c r="EO240" s="7" t="str">
        <f>IF('⑤案件貼り付けシート(E6~→A2へ縦横替えで）'!GA236="","",'⑤案件貼り付けシート(E6~→A2へ縦横替えで）'!GA236)</f>
        <v/>
      </c>
      <c r="EP240" s="7" t="str">
        <f>IF('⑤案件貼り付けシート(E6~→A2へ縦横替えで）'!GB236="","",'⑤案件貼り付けシート(E6~→A2へ縦横替えで）'!GB236)</f>
        <v/>
      </c>
      <c r="EQ240" s="7" t="str">
        <f>IF('⑤案件貼り付けシート(E6~→A2へ縦横替えで）'!GC236="","",'⑤案件貼り付けシート(E6~→A2へ縦横替えで）'!GC236)</f>
        <v/>
      </c>
      <c r="ER240" s="154" t="str">
        <f>IF('⑤案件貼り付けシート(E6~→A2へ縦横替えで）'!GE236="","",'⑤案件貼り付けシート(E6~→A2へ縦横替えで）'!GE236)</f>
        <v/>
      </c>
      <c r="ES240" s="154" t="str">
        <f>IF('⑤案件貼り付けシート(E6~→A2へ縦横替えで）'!GF236="","",'⑤案件貼り付けシート(E6~→A2へ縦横替えで）'!GF236)</f>
        <v/>
      </c>
      <c r="ET240" s="7" t="str" cm="1">
        <f t="array" ref="ET240">IF('⑤案件貼り付けシート(E6~→A2へ縦横替えで）'!GG236="","",_xlfn.IFS('⑤案件貼り付けシート(E6~→A2へ縦横替えで）'!GG236="固定",1,'⑤案件貼り付けシート(E6~→A2へ縦横替えで）'!GG236="流動",2,'⑤案件貼り付けシート(E6~→A2へ縦横替えで）'!GG236="対象外",""))</f>
        <v/>
      </c>
      <c r="EU240" s="154" t="str">
        <f>IF('⑤案件貼り付けシート(E6~→A2へ縦横替えで）'!$GG236="固定",IF('⑤案件貼り付けシート(E6~→A2へ縦横替えで）'!GH236="","",'⑤案件貼り付けシート(E6~→A2へ縦横替えで）'!GH236),"")</f>
        <v/>
      </c>
      <c r="EV240" s="154" t="str">
        <f>IF('⑤案件貼り付けシート(E6~→A2へ縦横替えで）'!$GG236="固定",IF('⑤案件貼り付けシート(E6~→A2へ縦横替えで）'!GI236="","",'⑤案件貼り付けシート(E6~→A2へ縦横替えで）'!GI236),"")</f>
        <v/>
      </c>
      <c r="EW240" s="154" t="str">
        <f>IF('⑤案件貼り付けシート(E6~→A2へ縦横替えで）'!$GG236="固定",IF('⑤案件貼り付けシート(E6~→A2へ縦横替えで）'!GJ236="","",'⑤案件貼り付けシート(E6~→A2へ縦横替えで）'!GJ236),"")</f>
        <v/>
      </c>
      <c r="EX240" s="154" t="str">
        <f>IF('⑤案件貼り付けシート(E6~→A2へ縦横替えで）'!$GG236="固定",IF('⑤案件貼り付けシート(E6~→A2へ縦横替えで）'!GK236="","",'⑤案件貼り付けシート(E6~→A2へ縦横替えで）'!GK236),"")</f>
        <v/>
      </c>
      <c r="EY240" s="154" t="str">
        <f>IF('⑤案件貼り付けシート(E6~→A2へ縦横替えで）'!$GG236="固定",IF('⑤案件貼り付けシート(E6~→A2へ縦横替えで）'!GL236="","",'⑤案件貼り付けシート(E6~→A2へ縦横替えで）'!GL236),"")</f>
        <v/>
      </c>
      <c r="EZ240" s="154" t="str">
        <f>IF('⑤案件貼り付けシート(E6~→A2へ縦横替えで）'!$GG236="固定",IF('⑤案件貼り付けシート(E6~→A2へ縦横替えで）'!GM236="","",'⑤案件貼り付けシート(E6~→A2へ縦横替えで）'!GM236),"")</f>
        <v/>
      </c>
      <c r="FA240" s="7" t="str">
        <f>IF('⑤案件貼り付けシート(E6~→A2へ縦横替えで）'!$GG236="固定",IF('⑤案件貼り付けシート(E6~→A2へ縦横替えで）'!GN236="","",'⑤案件貼り付けシート(E6~→A2へ縦横替えで）'!GN236),"")</f>
        <v/>
      </c>
      <c r="FB240" s="7" t="str">
        <f>IF('⑤案件貼り付けシート(E6~→A2へ縦横替えで）'!GO236="","",'⑤案件貼り付けシート(E6~→A2へ縦横替えで）'!GO236)</f>
        <v/>
      </c>
      <c r="FC240" s="7" t="str">
        <f>IF('⑤案件貼り付けシート(E6~→A2へ縦横替えで）'!GP236="","",'⑤案件貼り付けシート(E6~→A2へ縦横替えで）'!GP236)</f>
        <v/>
      </c>
      <c r="FD240" s="7" t="str">
        <f>IF('⑤案件貼り付けシート(E6~→A2へ縦横替えで）'!GQ236="","",'⑤案件貼り付けシート(E6~→A2へ縦横替えで）'!GQ236)</f>
        <v/>
      </c>
      <c r="FE240" s="154" t="str">
        <f>IF('⑤案件貼り付けシート(E6~→A2へ縦横替えで）'!GS236="","",'⑤案件貼り付けシート(E6~→A2へ縦横替えで）'!GS236)</f>
        <v/>
      </c>
      <c r="FF240" s="154" t="str">
        <f>IF('⑤案件貼り付けシート(E6~→A2へ縦横替えで）'!GT236="","",'⑤案件貼り付けシート(E6~→A2へ縦横替えで）'!GT236)</f>
        <v/>
      </c>
      <c r="FG240" s="7" t="str" cm="1">
        <f t="array" ref="FG240">IF('⑤案件貼り付けシート(E6~→A2へ縦横替えで）'!GU236="","",_xlfn.IFS('⑤案件貼り付けシート(E6~→A2へ縦横替えで）'!GU236="固定",1,'⑤案件貼り付けシート(E6~→A2へ縦横替えで）'!GU236="流動",2,'⑤案件貼り付けシート(E6~→A2へ縦横替えで）'!GU236="対象外",""))</f>
        <v/>
      </c>
      <c r="FH240" s="154" t="str">
        <f>IF('⑤案件貼り付けシート(E6~→A2へ縦横替えで）'!$GU236="固定",IF('⑤案件貼り付けシート(E6~→A2へ縦横替えで）'!GV236="","",'⑤案件貼り付けシート(E6~→A2へ縦横替えで）'!GV236),"")</f>
        <v/>
      </c>
      <c r="FI240" s="154" t="str">
        <f>IF('⑤案件貼り付けシート(E6~→A2へ縦横替えで）'!$GU236="固定",IF('⑤案件貼り付けシート(E6~→A2へ縦横替えで）'!GW236="","",'⑤案件貼り付けシート(E6~→A2へ縦横替えで）'!GW236),"")</f>
        <v/>
      </c>
      <c r="FJ240" s="154" t="str">
        <f>IF('⑤案件貼り付けシート(E6~→A2へ縦横替えで）'!$GU236="固定",IF('⑤案件貼り付けシート(E6~→A2へ縦横替えで）'!GX236="","",'⑤案件貼り付けシート(E6~→A2へ縦横替えで）'!GX236),"")</f>
        <v/>
      </c>
      <c r="FK240" s="154" t="str">
        <f>IF('⑤案件貼り付けシート(E6~→A2へ縦横替えで）'!$GU236="固定",IF('⑤案件貼り付けシート(E6~→A2へ縦横替えで）'!GY236="","",'⑤案件貼り付けシート(E6~→A2へ縦横替えで）'!GY236),"")</f>
        <v/>
      </c>
      <c r="FL240" s="154" t="str">
        <f>IF('⑤案件貼り付けシート(E6~→A2へ縦横替えで）'!$GU236="固定",IF('⑤案件貼り付けシート(E6~→A2へ縦横替えで）'!GZ236="","",'⑤案件貼り付けシート(E6~→A2へ縦横替えで）'!GZ236),"")</f>
        <v/>
      </c>
      <c r="FM240" s="154" t="str">
        <f>IF('⑤案件貼り付けシート(E6~→A2へ縦横替えで）'!$GU236="固定",IF('⑤案件貼り付けシート(E6~→A2へ縦横替えで）'!HA236="","",'⑤案件貼り付けシート(E6~→A2へ縦横替えで）'!HA236),"")</f>
        <v/>
      </c>
      <c r="FN240" s="7" t="str">
        <f>IF('⑤案件貼り付けシート(E6~→A2へ縦横替えで）'!$GU236="固定",IF('⑤案件貼り付けシート(E6~→A2へ縦横替えで）'!HB236="","",'⑤案件貼り付けシート(E6~→A2へ縦横替えで）'!HB236),"")</f>
        <v/>
      </c>
      <c r="FO240" s="7" t="str">
        <f>IF('⑤案件貼り付けシート(E6~→A2へ縦横替えで）'!HC236="","",'⑤案件貼り付けシート(E6~→A2へ縦横替えで）'!HC236)</f>
        <v/>
      </c>
      <c r="FP240" s="7" t="str">
        <f>IF('⑤案件貼り付けシート(E6~→A2へ縦横替えで）'!HD236="","",'⑤案件貼り付けシート(E6~→A2へ縦横替えで）'!HD236)</f>
        <v/>
      </c>
      <c r="FQ240" s="7" t="str">
        <f>IF('⑤案件貼り付けシート(E6~→A2へ縦横替えで）'!HE236="","",'⑤案件貼り付けシート(E6~→A2へ縦横替えで）'!HE236)</f>
        <v/>
      </c>
      <c r="FR240" s="154" t="str">
        <f>IF('⑤案件貼り付けシート(E6~→A2へ縦横替えで）'!HG236="","",'⑤案件貼り付けシート(E6~→A2へ縦横替えで）'!HG236)</f>
        <v/>
      </c>
      <c r="FS240" s="154" t="str">
        <f>IF('⑤案件貼り付けシート(E6~→A2へ縦横替えで）'!HH236="","",'⑤案件貼り付けシート(E6~→A2へ縦横替えで）'!HH236)</f>
        <v/>
      </c>
      <c r="FT240" s="7" t="str" cm="1">
        <f t="array" ref="FT240">IF('⑤案件貼り付けシート(E6~→A2へ縦横替えで）'!HI236="","",_xlfn.IFS('⑤案件貼り付けシート(E6~→A2へ縦横替えで）'!HI236="固定",1,'⑤案件貼り付けシート(E6~→A2へ縦横替えで）'!HI236="流動",2,'⑤案件貼り付けシート(E6~→A2へ縦横替えで）'!HI236="対象外",""))</f>
        <v/>
      </c>
      <c r="FU240" s="154" t="str">
        <f>IF('⑤案件貼り付けシート(E6~→A2へ縦横替えで）'!$HI236="固定",IF('⑤案件貼り付けシート(E6~→A2へ縦横替えで）'!HJ236="","",'⑤案件貼り付けシート(E6~→A2へ縦横替えで）'!HJ236),"")</f>
        <v/>
      </c>
      <c r="FV240" s="154" t="str">
        <f>IF('⑤案件貼り付けシート(E6~→A2へ縦横替えで）'!$HI236="固定",IF('⑤案件貼り付けシート(E6~→A2へ縦横替えで）'!HK236="","",'⑤案件貼り付けシート(E6~→A2へ縦横替えで）'!HK236),"")</f>
        <v/>
      </c>
      <c r="FW240" s="154" t="str">
        <f>IF('⑤案件貼り付けシート(E6~→A2へ縦横替えで）'!$HI236="固定",IF('⑤案件貼り付けシート(E6~→A2へ縦横替えで）'!HL236="","",'⑤案件貼り付けシート(E6~→A2へ縦横替えで）'!HL236),"")</f>
        <v/>
      </c>
      <c r="FX240" s="154" t="str">
        <f>IF('⑤案件貼り付けシート(E6~→A2へ縦横替えで）'!$HI236="固定",IF('⑤案件貼り付けシート(E6~→A2へ縦横替えで）'!HM236="","",'⑤案件貼り付けシート(E6~→A2へ縦横替えで）'!HM236),"")</f>
        <v/>
      </c>
      <c r="FY240" s="154" t="str">
        <f>IF('⑤案件貼り付けシート(E6~→A2へ縦横替えで）'!$HI236="固定",IF('⑤案件貼り付けシート(E6~→A2へ縦横替えで）'!HN236="","",'⑤案件貼り付けシート(E6~→A2へ縦横替えで）'!HN236),"")</f>
        <v/>
      </c>
      <c r="FZ240" s="154" t="str">
        <f>IF('⑤案件貼り付けシート(E6~→A2へ縦横替えで）'!$HI236="固定",IF('⑤案件貼り付けシート(E6~→A2へ縦横替えで）'!HO236="","",'⑤案件貼り付けシート(E6~→A2へ縦横替えで）'!HO236),"")</f>
        <v/>
      </c>
      <c r="GA240" s="7" t="str">
        <f>IF('⑤案件貼り付けシート(E6~→A2へ縦横替えで）'!$HI236="固定",IF('⑤案件貼り付けシート(E6~→A2へ縦横替えで）'!HP236="","",'⑤案件貼り付けシート(E6~→A2へ縦横替えで）'!HP236),"")</f>
        <v/>
      </c>
      <c r="GB240" s="7" t="str">
        <f>IF('⑤案件貼り付けシート(E6~→A2へ縦横替えで）'!HQ236="","",'⑤案件貼り付けシート(E6~→A2へ縦横替えで）'!HQ236)</f>
        <v/>
      </c>
      <c r="GC240" s="7" t="str">
        <f>IF('⑤案件貼り付けシート(E6~→A2へ縦横替えで）'!HR236="","",'⑤案件貼り付けシート(E6~→A2へ縦横替えで）'!HR236)</f>
        <v/>
      </c>
      <c r="GD240" s="7" t="str">
        <f>IF('⑤案件貼り付けシート(E6~→A2へ縦横替えで）'!HS236="","",'⑤案件貼り付けシート(E6~→A2へ縦横替えで）'!HS236)</f>
        <v/>
      </c>
      <c r="GE240" s="7"/>
      <c r="GF240" s="7"/>
      <c r="GG240" s="7"/>
      <c r="GH240" s="7"/>
      <c r="GI240" s="7"/>
      <c r="GJ240" s="7"/>
      <c r="GK240" s="7"/>
      <c r="GL240" s="7"/>
      <c r="GM240" s="48"/>
      <c r="GN240" s="7"/>
      <c r="GO240" s="7"/>
      <c r="GP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3"/>
      <c r="AS241" s="7"/>
      <c r="AT241" s="7"/>
      <c r="AU241" s="7"/>
      <c r="AV241" s="7"/>
      <c r="AW241" s="7"/>
      <c r="AX241" s="7"/>
      <c r="AY241" s="7"/>
      <c r="AZ241" s="7"/>
      <c r="BA241" s="7"/>
      <c r="BB241" s="7"/>
      <c r="BC241" s="7"/>
      <c r="BD241" s="7"/>
      <c r="BE241" s="154"/>
      <c r="BF241" s="154"/>
      <c r="BG241" s="7"/>
      <c r="BH241" s="154"/>
      <c r="BI241" s="154"/>
      <c r="BJ241" s="154"/>
      <c r="BK241" s="154"/>
      <c r="BL241" s="154"/>
      <c r="BM241" s="154"/>
      <c r="BN241" s="7"/>
      <c r="BO241" s="7"/>
      <c r="BP241" s="7"/>
      <c r="BQ241" s="7"/>
      <c r="BR241" s="154"/>
      <c r="BS241" s="154"/>
      <c r="BT241" s="7"/>
      <c r="BU241" s="154"/>
      <c r="BV241" s="154"/>
      <c r="BW241" s="154"/>
      <c r="BX241" s="154"/>
      <c r="BY241" s="154"/>
      <c r="BZ241" s="154"/>
      <c r="CA241" s="7"/>
      <c r="CB241" s="7"/>
      <c r="CC241" s="7"/>
      <c r="CD241" s="7"/>
      <c r="CE241" s="154"/>
      <c r="CF241" s="154"/>
      <c r="CG241" s="7"/>
      <c r="CH241" s="154"/>
      <c r="CI241" s="154"/>
      <c r="CJ241" s="154"/>
      <c r="CK241" s="154"/>
      <c r="CL241" s="154"/>
      <c r="CM241" s="154"/>
      <c r="CN241" s="7"/>
      <c r="CO241" s="7"/>
      <c r="CP241" s="7"/>
      <c r="CQ241" s="7"/>
      <c r="CR241" s="154"/>
      <c r="CS241" s="154"/>
      <c r="CT241" s="7"/>
      <c r="CU241" s="154"/>
      <c r="CV241" s="154"/>
      <c r="CW241" s="154"/>
      <c r="CX241" s="154"/>
      <c r="CY241" s="154"/>
      <c r="CZ241" s="154"/>
      <c r="DA241" s="7"/>
      <c r="DB241" s="7"/>
      <c r="DC241" s="7"/>
      <c r="DD241" s="7"/>
      <c r="DE241" s="154"/>
      <c r="DF241" s="154"/>
      <c r="DG241" s="7"/>
      <c r="DH241" s="154"/>
      <c r="DI241" s="154"/>
      <c r="DJ241" s="154"/>
      <c r="DK241" s="154"/>
      <c r="DL241" s="154"/>
      <c r="DM241" s="154"/>
      <c r="DN241" s="7"/>
      <c r="DO241" s="7"/>
      <c r="DP241" s="7"/>
      <c r="DQ241" s="7"/>
      <c r="DR241" s="154" t="str">
        <f>IF('⑤案件貼り付けシート(E6~→A2へ縦横替えで）'!FC237="","",'⑤案件貼り付けシート(E6~→A2へ縦横替えで）'!FC237)</f>
        <v/>
      </c>
      <c r="DS241" s="154" t="str">
        <f>IF('⑤案件貼り付けシート(E6~→A2へ縦横替えで）'!FD237="","",'⑤案件貼り付けシート(E6~→A2へ縦横替えで）'!FD237)</f>
        <v/>
      </c>
      <c r="DT241" s="7" t="str" cm="1">
        <f t="array" ref="DT241">IF('⑤案件貼り付けシート(E6~→A2へ縦横替えで）'!FE237="","",_xlfn.IFS('⑤案件貼り付けシート(E6~→A2へ縦横替えで）'!FE237="固定",1,'⑤案件貼り付けシート(E6~→A2へ縦横替えで）'!FE237="流動",2,'⑤案件貼り付けシート(E6~→A2へ縦横替えで）'!FE237="対象外",""))</f>
        <v/>
      </c>
      <c r="DU241" s="154" t="str">
        <f>IF('⑤案件貼り付けシート(E6~→A2へ縦横替えで）'!$FE237="固定",IF('⑤案件貼り付けシート(E6~→A2へ縦横替えで）'!FF237="","",'⑤案件貼り付けシート(E6~→A2へ縦横替えで）'!FF237),"")</f>
        <v/>
      </c>
      <c r="DV241" s="154" t="str">
        <f>IF('⑤案件貼り付けシート(E6~→A2へ縦横替えで）'!$FE237="固定",IF('⑤案件貼り付けシート(E6~→A2へ縦横替えで）'!FG237="","",'⑤案件貼り付けシート(E6~→A2へ縦横替えで）'!FG237),"")</f>
        <v/>
      </c>
      <c r="DW241" s="154" t="str">
        <f>IF('⑤案件貼り付けシート(E6~→A2へ縦横替えで）'!$FE237="固定",IF('⑤案件貼り付けシート(E6~→A2へ縦横替えで）'!FH237="","",'⑤案件貼り付けシート(E6~→A2へ縦横替えで）'!FH237),"")</f>
        <v/>
      </c>
      <c r="DX241" s="154" t="str">
        <f>IF('⑤案件貼り付けシート(E6~→A2へ縦横替えで）'!$FE237="固定",IF('⑤案件貼り付けシート(E6~→A2へ縦横替えで）'!FI237="","",'⑤案件貼り付けシート(E6~→A2へ縦横替えで）'!FI237),"")</f>
        <v/>
      </c>
      <c r="DY241" s="154" t="str">
        <f>IF('⑤案件貼り付けシート(E6~→A2へ縦横替えで）'!$FE237="固定",IF('⑤案件貼り付けシート(E6~→A2へ縦横替えで）'!FJ237="","",'⑤案件貼り付けシート(E6~→A2へ縦横替えで）'!FJ237),"")</f>
        <v/>
      </c>
      <c r="DZ241" s="154" t="str">
        <f>IF('⑤案件貼り付けシート(E6~→A2へ縦横替えで）'!$FE237="固定",IF('⑤案件貼り付けシート(E6~→A2へ縦横替えで）'!FK237="","",'⑤案件貼り付けシート(E6~→A2へ縦横替えで）'!FK237),"")</f>
        <v/>
      </c>
      <c r="EA241" s="7" t="str">
        <f>IF('⑤案件貼り付けシート(E6~→A2へ縦横替えで）'!$FE237="固定",IF('⑤案件貼り付けシート(E6~→A2へ縦横替えで）'!FL237="","",'⑤案件貼り付けシート(E6~→A2へ縦横替えで）'!FL237),"")</f>
        <v/>
      </c>
      <c r="EB241" s="7" t="str">
        <f>IF('⑤案件貼り付けシート(E6~→A2へ縦横替えで）'!FM237="","",'⑤案件貼り付けシート(E6~→A2へ縦横替えで）'!FM237)</f>
        <v/>
      </c>
      <c r="EC241" s="7" t="str">
        <f>IF('⑤案件貼り付けシート(E6~→A2へ縦横替えで）'!FN237="","",'⑤案件貼り付けシート(E6~→A2へ縦横替えで）'!FN237)</f>
        <v/>
      </c>
      <c r="ED241" s="7" t="str">
        <f>IF('⑤案件貼り付けシート(E6~→A2へ縦横替えで）'!FO237="","",'⑤案件貼り付けシート(E6~→A2へ縦横替えで）'!FO237)</f>
        <v/>
      </c>
      <c r="EE241" s="154" t="str">
        <f>IF('⑤案件貼り付けシート(E6~→A2へ縦横替えで）'!FQ237="","",'⑤案件貼り付けシート(E6~→A2へ縦横替えで）'!FQ237)</f>
        <v/>
      </c>
      <c r="EF241" s="154" t="str">
        <f>IF('⑤案件貼り付けシート(E6~→A2へ縦横替えで）'!FR237="","",'⑤案件貼り付けシート(E6~→A2へ縦横替えで）'!FR237)</f>
        <v/>
      </c>
      <c r="EG241" s="7" t="str" cm="1">
        <f t="array" ref="EG241">IF('⑤案件貼り付けシート(E6~→A2へ縦横替えで）'!FS237="","",_xlfn.IFS('⑤案件貼り付けシート(E6~→A2へ縦横替えで）'!FS237="固定",1,'⑤案件貼り付けシート(E6~→A2へ縦横替えで）'!FS237="流動",2,'⑤案件貼り付けシート(E6~→A2へ縦横替えで）'!FS237="対象外",""))</f>
        <v/>
      </c>
      <c r="EH241" s="154" t="str">
        <f>IF('⑤案件貼り付けシート(E6~→A2へ縦横替えで）'!$FS237="固定",IF('⑤案件貼り付けシート(E6~→A2へ縦横替えで）'!FT237="","",'⑤案件貼り付けシート(E6~→A2へ縦横替えで）'!FT237),"")</f>
        <v/>
      </c>
      <c r="EI241" s="154" t="str">
        <f>IF('⑤案件貼り付けシート(E6~→A2へ縦横替えで）'!$FS237="固定",IF('⑤案件貼り付けシート(E6~→A2へ縦横替えで）'!FU237="","",'⑤案件貼り付けシート(E6~→A2へ縦横替えで）'!FU237),"")</f>
        <v/>
      </c>
      <c r="EJ241" s="154" t="str">
        <f>IF('⑤案件貼り付けシート(E6~→A2へ縦横替えで）'!$FS237="固定",IF('⑤案件貼り付けシート(E6~→A2へ縦横替えで）'!FV237="","",'⑤案件貼り付けシート(E6~→A2へ縦横替えで）'!FV237),"")</f>
        <v/>
      </c>
      <c r="EK241" s="154" t="str">
        <f>IF('⑤案件貼り付けシート(E6~→A2へ縦横替えで）'!$FS237="固定",IF('⑤案件貼り付けシート(E6~→A2へ縦横替えで）'!FW237="","",'⑤案件貼り付けシート(E6~→A2へ縦横替えで）'!FW237),"")</f>
        <v/>
      </c>
      <c r="EL241" s="154" t="str">
        <f>IF('⑤案件貼り付けシート(E6~→A2へ縦横替えで）'!$FS237="固定",IF('⑤案件貼り付けシート(E6~→A2へ縦横替えで）'!FX237="","",'⑤案件貼り付けシート(E6~→A2へ縦横替えで）'!FX237),"")</f>
        <v/>
      </c>
      <c r="EM241" s="154" t="str">
        <f>IF('⑤案件貼り付けシート(E6~→A2へ縦横替えで）'!$FS237="固定",IF('⑤案件貼り付けシート(E6~→A2へ縦横替えで）'!FY237="","",'⑤案件貼り付けシート(E6~→A2へ縦横替えで）'!FY237),"")</f>
        <v/>
      </c>
      <c r="EN241" s="7" t="str">
        <f>IF('⑤案件貼り付けシート(E6~→A2へ縦横替えで）'!$FS237="固定",IF('⑤案件貼り付けシート(E6~→A2へ縦横替えで）'!FZ237="","",'⑤案件貼り付けシート(E6~→A2へ縦横替えで）'!FZ237),"")</f>
        <v/>
      </c>
      <c r="EO241" s="7" t="str">
        <f>IF('⑤案件貼り付けシート(E6~→A2へ縦横替えで）'!GA237="","",'⑤案件貼り付けシート(E6~→A2へ縦横替えで）'!GA237)</f>
        <v/>
      </c>
      <c r="EP241" s="7" t="str">
        <f>IF('⑤案件貼り付けシート(E6~→A2へ縦横替えで）'!GB237="","",'⑤案件貼り付けシート(E6~→A2へ縦横替えで）'!GB237)</f>
        <v/>
      </c>
      <c r="EQ241" s="7" t="str">
        <f>IF('⑤案件貼り付けシート(E6~→A2へ縦横替えで）'!GC237="","",'⑤案件貼り付けシート(E6~→A2へ縦横替えで）'!GC237)</f>
        <v/>
      </c>
      <c r="ER241" s="154" t="str">
        <f>IF('⑤案件貼り付けシート(E6~→A2へ縦横替えで）'!GE237="","",'⑤案件貼り付けシート(E6~→A2へ縦横替えで）'!GE237)</f>
        <v/>
      </c>
      <c r="ES241" s="154" t="str">
        <f>IF('⑤案件貼り付けシート(E6~→A2へ縦横替えで）'!GF237="","",'⑤案件貼り付けシート(E6~→A2へ縦横替えで）'!GF237)</f>
        <v/>
      </c>
      <c r="ET241" s="7" t="str" cm="1">
        <f t="array" ref="ET241">IF('⑤案件貼り付けシート(E6~→A2へ縦横替えで）'!GG237="","",_xlfn.IFS('⑤案件貼り付けシート(E6~→A2へ縦横替えで）'!GG237="固定",1,'⑤案件貼り付けシート(E6~→A2へ縦横替えで）'!GG237="流動",2,'⑤案件貼り付けシート(E6~→A2へ縦横替えで）'!GG237="対象外",""))</f>
        <v/>
      </c>
      <c r="EU241" s="154" t="str">
        <f>IF('⑤案件貼り付けシート(E6~→A2へ縦横替えで）'!$GG237="固定",IF('⑤案件貼り付けシート(E6~→A2へ縦横替えで）'!GH237="","",'⑤案件貼り付けシート(E6~→A2へ縦横替えで）'!GH237),"")</f>
        <v/>
      </c>
      <c r="EV241" s="154" t="str">
        <f>IF('⑤案件貼り付けシート(E6~→A2へ縦横替えで）'!$GG237="固定",IF('⑤案件貼り付けシート(E6~→A2へ縦横替えで）'!GI237="","",'⑤案件貼り付けシート(E6~→A2へ縦横替えで）'!GI237),"")</f>
        <v/>
      </c>
      <c r="EW241" s="154" t="str">
        <f>IF('⑤案件貼り付けシート(E6~→A2へ縦横替えで）'!$GG237="固定",IF('⑤案件貼り付けシート(E6~→A2へ縦横替えで）'!GJ237="","",'⑤案件貼り付けシート(E6~→A2へ縦横替えで）'!GJ237),"")</f>
        <v/>
      </c>
      <c r="EX241" s="154" t="str">
        <f>IF('⑤案件貼り付けシート(E6~→A2へ縦横替えで）'!$GG237="固定",IF('⑤案件貼り付けシート(E6~→A2へ縦横替えで）'!GK237="","",'⑤案件貼り付けシート(E6~→A2へ縦横替えで）'!GK237),"")</f>
        <v/>
      </c>
      <c r="EY241" s="154" t="str">
        <f>IF('⑤案件貼り付けシート(E6~→A2へ縦横替えで）'!$GG237="固定",IF('⑤案件貼り付けシート(E6~→A2へ縦横替えで）'!GL237="","",'⑤案件貼り付けシート(E6~→A2へ縦横替えで）'!GL237),"")</f>
        <v/>
      </c>
      <c r="EZ241" s="154" t="str">
        <f>IF('⑤案件貼り付けシート(E6~→A2へ縦横替えで）'!$GG237="固定",IF('⑤案件貼り付けシート(E6~→A2へ縦横替えで）'!GM237="","",'⑤案件貼り付けシート(E6~→A2へ縦横替えで）'!GM237),"")</f>
        <v/>
      </c>
      <c r="FA241" s="7" t="str">
        <f>IF('⑤案件貼り付けシート(E6~→A2へ縦横替えで）'!$GG237="固定",IF('⑤案件貼り付けシート(E6~→A2へ縦横替えで）'!GN237="","",'⑤案件貼り付けシート(E6~→A2へ縦横替えで）'!GN237),"")</f>
        <v/>
      </c>
      <c r="FB241" s="7" t="str">
        <f>IF('⑤案件貼り付けシート(E6~→A2へ縦横替えで）'!GO237="","",'⑤案件貼り付けシート(E6~→A2へ縦横替えで）'!GO237)</f>
        <v/>
      </c>
      <c r="FC241" s="7" t="str">
        <f>IF('⑤案件貼り付けシート(E6~→A2へ縦横替えで）'!GP237="","",'⑤案件貼り付けシート(E6~→A2へ縦横替えで）'!GP237)</f>
        <v/>
      </c>
      <c r="FD241" s="7" t="str">
        <f>IF('⑤案件貼り付けシート(E6~→A2へ縦横替えで）'!GQ237="","",'⑤案件貼り付けシート(E6~→A2へ縦横替えで）'!GQ237)</f>
        <v/>
      </c>
      <c r="FE241" s="154" t="str">
        <f>IF('⑤案件貼り付けシート(E6~→A2へ縦横替えで）'!GS237="","",'⑤案件貼り付けシート(E6~→A2へ縦横替えで）'!GS237)</f>
        <v/>
      </c>
      <c r="FF241" s="154" t="str">
        <f>IF('⑤案件貼り付けシート(E6~→A2へ縦横替えで）'!GT237="","",'⑤案件貼り付けシート(E6~→A2へ縦横替えで）'!GT237)</f>
        <v/>
      </c>
      <c r="FG241" s="7" t="str" cm="1">
        <f t="array" ref="FG241">IF('⑤案件貼り付けシート(E6~→A2へ縦横替えで）'!GU237="","",_xlfn.IFS('⑤案件貼り付けシート(E6~→A2へ縦横替えで）'!GU237="固定",1,'⑤案件貼り付けシート(E6~→A2へ縦横替えで）'!GU237="流動",2,'⑤案件貼り付けシート(E6~→A2へ縦横替えで）'!GU237="対象外",""))</f>
        <v/>
      </c>
      <c r="FH241" s="154" t="str">
        <f>IF('⑤案件貼り付けシート(E6~→A2へ縦横替えで）'!$GU237="固定",IF('⑤案件貼り付けシート(E6~→A2へ縦横替えで）'!GV237="","",'⑤案件貼り付けシート(E6~→A2へ縦横替えで）'!GV237),"")</f>
        <v/>
      </c>
      <c r="FI241" s="154" t="str">
        <f>IF('⑤案件貼り付けシート(E6~→A2へ縦横替えで）'!$GU237="固定",IF('⑤案件貼り付けシート(E6~→A2へ縦横替えで）'!GW237="","",'⑤案件貼り付けシート(E6~→A2へ縦横替えで）'!GW237),"")</f>
        <v/>
      </c>
      <c r="FJ241" s="154" t="str">
        <f>IF('⑤案件貼り付けシート(E6~→A2へ縦横替えで）'!$GU237="固定",IF('⑤案件貼り付けシート(E6~→A2へ縦横替えで）'!GX237="","",'⑤案件貼り付けシート(E6~→A2へ縦横替えで）'!GX237),"")</f>
        <v/>
      </c>
      <c r="FK241" s="154" t="str">
        <f>IF('⑤案件貼り付けシート(E6~→A2へ縦横替えで）'!$GU237="固定",IF('⑤案件貼り付けシート(E6~→A2へ縦横替えで）'!GY237="","",'⑤案件貼り付けシート(E6~→A2へ縦横替えで）'!GY237),"")</f>
        <v/>
      </c>
      <c r="FL241" s="154" t="str">
        <f>IF('⑤案件貼り付けシート(E6~→A2へ縦横替えで）'!$GU237="固定",IF('⑤案件貼り付けシート(E6~→A2へ縦横替えで）'!GZ237="","",'⑤案件貼り付けシート(E6~→A2へ縦横替えで）'!GZ237),"")</f>
        <v/>
      </c>
      <c r="FM241" s="154" t="str">
        <f>IF('⑤案件貼り付けシート(E6~→A2へ縦横替えで）'!$GU237="固定",IF('⑤案件貼り付けシート(E6~→A2へ縦横替えで）'!HA237="","",'⑤案件貼り付けシート(E6~→A2へ縦横替えで）'!HA237),"")</f>
        <v/>
      </c>
      <c r="FN241" s="7" t="str">
        <f>IF('⑤案件貼り付けシート(E6~→A2へ縦横替えで）'!$GU237="固定",IF('⑤案件貼り付けシート(E6~→A2へ縦横替えで）'!HB237="","",'⑤案件貼り付けシート(E6~→A2へ縦横替えで）'!HB237),"")</f>
        <v/>
      </c>
      <c r="FO241" s="7" t="str">
        <f>IF('⑤案件貼り付けシート(E6~→A2へ縦横替えで）'!HC237="","",'⑤案件貼り付けシート(E6~→A2へ縦横替えで）'!HC237)</f>
        <v/>
      </c>
      <c r="FP241" s="7" t="str">
        <f>IF('⑤案件貼り付けシート(E6~→A2へ縦横替えで）'!HD237="","",'⑤案件貼り付けシート(E6~→A2へ縦横替えで）'!HD237)</f>
        <v/>
      </c>
      <c r="FQ241" s="7" t="str">
        <f>IF('⑤案件貼り付けシート(E6~→A2へ縦横替えで）'!HE237="","",'⑤案件貼り付けシート(E6~→A2へ縦横替えで）'!HE237)</f>
        <v/>
      </c>
      <c r="FR241" s="154" t="str">
        <f>IF('⑤案件貼り付けシート(E6~→A2へ縦横替えで）'!HG237="","",'⑤案件貼り付けシート(E6~→A2へ縦横替えで）'!HG237)</f>
        <v/>
      </c>
      <c r="FS241" s="154" t="str">
        <f>IF('⑤案件貼り付けシート(E6~→A2へ縦横替えで）'!HH237="","",'⑤案件貼り付けシート(E6~→A2へ縦横替えで）'!HH237)</f>
        <v/>
      </c>
      <c r="FT241" s="7" t="str" cm="1">
        <f t="array" ref="FT241">IF('⑤案件貼り付けシート(E6~→A2へ縦横替えで）'!HI237="","",_xlfn.IFS('⑤案件貼り付けシート(E6~→A2へ縦横替えで）'!HI237="固定",1,'⑤案件貼り付けシート(E6~→A2へ縦横替えで）'!HI237="流動",2,'⑤案件貼り付けシート(E6~→A2へ縦横替えで）'!HI237="対象外",""))</f>
        <v/>
      </c>
      <c r="FU241" s="154" t="str">
        <f>IF('⑤案件貼り付けシート(E6~→A2へ縦横替えで）'!$HI237="固定",IF('⑤案件貼り付けシート(E6~→A2へ縦横替えで）'!HJ237="","",'⑤案件貼り付けシート(E6~→A2へ縦横替えで）'!HJ237),"")</f>
        <v/>
      </c>
      <c r="FV241" s="154" t="str">
        <f>IF('⑤案件貼り付けシート(E6~→A2へ縦横替えで）'!$HI237="固定",IF('⑤案件貼り付けシート(E6~→A2へ縦横替えで）'!HK237="","",'⑤案件貼り付けシート(E6~→A2へ縦横替えで）'!HK237),"")</f>
        <v/>
      </c>
      <c r="FW241" s="154" t="str">
        <f>IF('⑤案件貼り付けシート(E6~→A2へ縦横替えで）'!$HI237="固定",IF('⑤案件貼り付けシート(E6~→A2へ縦横替えで）'!HL237="","",'⑤案件貼り付けシート(E6~→A2へ縦横替えで）'!HL237),"")</f>
        <v/>
      </c>
      <c r="FX241" s="154" t="str">
        <f>IF('⑤案件貼り付けシート(E6~→A2へ縦横替えで）'!$HI237="固定",IF('⑤案件貼り付けシート(E6~→A2へ縦横替えで）'!HM237="","",'⑤案件貼り付けシート(E6~→A2へ縦横替えで）'!HM237),"")</f>
        <v/>
      </c>
      <c r="FY241" s="154" t="str">
        <f>IF('⑤案件貼り付けシート(E6~→A2へ縦横替えで）'!$HI237="固定",IF('⑤案件貼り付けシート(E6~→A2へ縦横替えで）'!HN237="","",'⑤案件貼り付けシート(E6~→A2へ縦横替えで）'!HN237),"")</f>
        <v/>
      </c>
      <c r="FZ241" s="154" t="str">
        <f>IF('⑤案件貼り付けシート(E6~→A2へ縦横替えで）'!$HI237="固定",IF('⑤案件貼り付けシート(E6~→A2へ縦横替えで）'!HO237="","",'⑤案件貼り付けシート(E6~→A2へ縦横替えで）'!HO237),"")</f>
        <v/>
      </c>
      <c r="GA241" s="7" t="str">
        <f>IF('⑤案件貼り付けシート(E6~→A2へ縦横替えで）'!$HI237="固定",IF('⑤案件貼り付けシート(E6~→A2へ縦横替えで）'!HP237="","",'⑤案件貼り付けシート(E6~→A2へ縦横替えで）'!HP237),"")</f>
        <v/>
      </c>
      <c r="GB241" s="7" t="str">
        <f>IF('⑤案件貼り付けシート(E6~→A2へ縦横替えで）'!HQ237="","",'⑤案件貼り付けシート(E6~→A2へ縦横替えで）'!HQ237)</f>
        <v/>
      </c>
      <c r="GC241" s="7" t="str">
        <f>IF('⑤案件貼り付けシート(E6~→A2へ縦横替えで）'!HR237="","",'⑤案件貼り付けシート(E6~→A2へ縦横替えで）'!HR237)</f>
        <v/>
      </c>
      <c r="GD241" s="7" t="str">
        <f>IF('⑤案件貼り付けシート(E6~→A2へ縦横替えで）'!HS237="","",'⑤案件貼り付けシート(E6~→A2へ縦横替えで）'!HS237)</f>
        <v/>
      </c>
      <c r="GE241" s="7"/>
      <c r="GF241" s="7"/>
      <c r="GG241" s="7"/>
      <c r="GH241" s="7"/>
      <c r="GI241" s="7"/>
      <c r="GJ241" s="7"/>
      <c r="GK241" s="7"/>
      <c r="GL241" s="7"/>
      <c r="GM241" s="48"/>
      <c r="GN241" s="7"/>
      <c r="GO241" s="7"/>
      <c r="GP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3"/>
      <c r="AS242" s="7"/>
      <c r="AT242" s="7"/>
      <c r="AU242" s="7"/>
      <c r="AV242" s="7"/>
      <c r="AW242" s="7"/>
      <c r="AX242" s="7"/>
      <c r="AY242" s="7"/>
      <c r="AZ242" s="7"/>
      <c r="BA242" s="7"/>
      <c r="BB242" s="7"/>
      <c r="BC242" s="7"/>
      <c r="BD242" s="7"/>
      <c r="BE242" s="154"/>
      <c r="BF242" s="154"/>
      <c r="BG242" s="7"/>
      <c r="BH242" s="154"/>
      <c r="BI242" s="154"/>
      <c r="BJ242" s="154"/>
      <c r="BK242" s="154"/>
      <c r="BL242" s="154"/>
      <c r="BM242" s="154"/>
      <c r="BN242" s="7"/>
      <c r="BO242" s="7"/>
      <c r="BP242" s="7"/>
      <c r="BQ242" s="7"/>
      <c r="BR242" s="154"/>
      <c r="BS242" s="154"/>
      <c r="BT242" s="7"/>
      <c r="BU242" s="154"/>
      <c r="BV242" s="154"/>
      <c r="BW242" s="154"/>
      <c r="BX242" s="154"/>
      <c r="BY242" s="154"/>
      <c r="BZ242" s="154"/>
      <c r="CA242" s="7"/>
      <c r="CB242" s="7"/>
      <c r="CC242" s="7"/>
      <c r="CD242" s="7"/>
      <c r="CE242" s="154"/>
      <c r="CF242" s="154"/>
      <c r="CG242" s="7"/>
      <c r="CH242" s="154"/>
      <c r="CI242" s="154"/>
      <c r="CJ242" s="154"/>
      <c r="CK242" s="154"/>
      <c r="CL242" s="154"/>
      <c r="CM242" s="154"/>
      <c r="CN242" s="7"/>
      <c r="CO242" s="7"/>
      <c r="CP242" s="7"/>
      <c r="CQ242" s="7"/>
      <c r="CR242" s="154"/>
      <c r="CS242" s="154"/>
      <c r="CT242" s="7"/>
      <c r="CU242" s="154"/>
      <c r="CV242" s="154"/>
      <c r="CW242" s="154"/>
      <c r="CX242" s="154"/>
      <c r="CY242" s="154"/>
      <c r="CZ242" s="154"/>
      <c r="DA242" s="7"/>
      <c r="DB242" s="7"/>
      <c r="DC242" s="7"/>
      <c r="DD242" s="7"/>
      <c r="DE242" s="154"/>
      <c r="DF242" s="154"/>
      <c r="DG242" s="7"/>
      <c r="DH242" s="154"/>
      <c r="DI242" s="154"/>
      <c r="DJ242" s="154"/>
      <c r="DK242" s="154"/>
      <c r="DL242" s="154"/>
      <c r="DM242" s="154"/>
      <c r="DN242" s="7"/>
      <c r="DO242" s="7"/>
      <c r="DP242" s="7"/>
      <c r="DQ242" s="7"/>
      <c r="DR242" s="154" t="str">
        <f>IF('⑤案件貼り付けシート(E6~→A2へ縦横替えで）'!FC238="","",'⑤案件貼り付けシート(E6~→A2へ縦横替えで）'!FC238)</f>
        <v/>
      </c>
      <c r="DS242" s="154" t="str">
        <f>IF('⑤案件貼り付けシート(E6~→A2へ縦横替えで）'!FD238="","",'⑤案件貼り付けシート(E6~→A2へ縦横替えで）'!FD238)</f>
        <v/>
      </c>
      <c r="DT242" s="7" t="str" cm="1">
        <f t="array" ref="DT242">IF('⑤案件貼り付けシート(E6~→A2へ縦横替えで）'!FE238="","",_xlfn.IFS('⑤案件貼り付けシート(E6~→A2へ縦横替えで）'!FE238="固定",1,'⑤案件貼り付けシート(E6~→A2へ縦横替えで）'!FE238="流動",2,'⑤案件貼り付けシート(E6~→A2へ縦横替えで）'!FE238="対象外",""))</f>
        <v/>
      </c>
      <c r="DU242" s="154" t="str">
        <f>IF('⑤案件貼り付けシート(E6~→A2へ縦横替えで）'!$FE238="固定",IF('⑤案件貼り付けシート(E6~→A2へ縦横替えで）'!FF238="","",'⑤案件貼り付けシート(E6~→A2へ縦横替えで）'!FF238),"")</f>
        <v/>
      </c>
      <c r="DV242" s="154" t="str">
        <f>IF('⑤案件貼り付けシート(E6~→A2へ縦横替えで）'!$FE238="固定",IF('⑤案件貼り付けシート(E6~→A2へ縦横替えで）'!FG238="","",'⑤案件貼り付けシート(E6~→A2へ縦横替えで）'!FG238),"")</f>
        <v/>
      </c>
      <c r="DW242" s="154" t="str">
        <f>IF('⑤案件貼り付けシート(E6~→A2へ縦横替えで）'!$FE238="固定",IF('⑤案件貼り付けシート(E6~→A2へ縦横替えで）'!FH238="","",'⑤案件貼り付けシート(E6~→A2へ縦横替えで）'!FH238),"")</f>
        <v/>
      </c>
      <c r="DX242" s="154" t="str">
        <f>IF('⑤案件貼り付けシート(E6~→A2へ縦横替えで）'!$FE238="固定",IF('⑤案件貼り付けシート(E6~→A2へ縦横替えで）'!FI238="","",'⑤案件貼り付けシート(E6~→A2へ縦横替えで）'!FI238),"")</f>
        <v/>
      </c>
      <c r="DY242" s="154" t="str">
        <f>IF('⑤案件貼り付けシート(E6~→A2へ縦横替えで）'!$FE238="固定",IF('⑤案件貼り付けシート(E6~→A2へ縦横替えで）'!FJ238="","",'⑤案件貼り付けシート(E6~→A2へ縦横替えで）'!FJ238),"")</f>
        <v/>
      </c>
      <c r="DZ242" s="154" t="str">
        <f>IF('⑤案件貼り付けシート(E6~→A2へ縦横替えで）'!$FE238="固定",IF('⑤案件貼り付けシート(E6~→A2へ縦横替えで）'!FK238="","",'⑤案件貼り付けシート(E6~→A2へ縦横替えで）'!FK238),"")</f>
        <v/>
      </c>
      <c r="EA242" s="7" t="str">
        <f>IF('⑤案件貼り付けシート(E6~→A2へ縦横替えで）'!$FE238="固定",IF('⑤案件貼り付けシート(E6~→A2へ縦横替えで）'!FL238="","",'⑤案件貼り付けシート(E6~→A2へ縦横替えで）'!FL238),"")</f>
        <v/>
      </c>
      <c r="EB242" s="7" t="str">
        <f>IF('⑤案件貼り付けシート(E6~→A2へ縦横替えで）'!FM238="","",'⑤案件貼り付けシート(E6~→A2へ縦横替えで）'!FM238)</f>
        <v/>
      </c>
      <c r="EC242" s="7" t="str">
        <f>IF('⑤案件貼り付けシート(E6~→A2へ縦横替えで）'!FN238="","",'⑤案件貼り付けシート(E6~→A2へ縦横替えで）'!FN238)</f>
        <v/>
      </c>
      <c r="ED242" s="7" t="str">
        <f>IF('⑤案件貼り付けシート(E6~→A2へ縦横替えで）'!FO238="","",'⑤案件貼り付けシート(E6~→A2へ縦横替えで）'!FO238)</f>
        <v/>
      </c>
      <c r="EE242" s="154" t="str">
        <f>IF('⑤案件貼り付けシート(E6~→A2へ縦横替えで）'!FQ238="","",'⑤案件貼り付けシート(E6~→A2へ縦横替えで）'!FQ238)</f>
        <v/>
      </c>
      <c r="EF242" s="154" t="str">
        <f>IF('⑤案件貼り付けシート(E6~→A2へ縦横替えで）'!FR238="","",'⑤案件貼り付けシート(E6~→A2へ縦横替えで）'!FR238)</f>
        <v/>
      </c>
      <c r="EG242" s="7" t="str" cm="1">
        <f t="array" ref="EG242">IF('⑤案件貼り付けシート(E6~→A2へ縦横替えで）'!FS238="","",_xlfn.IFS('⑤案件貼り付けシート(E6~→A2へ縦横替えで）'!FS238="固定",1,'⑤案件貼り付けシート(E6~→A2へ縦横替えで）'!FS238="流動",2,'⑤案件貼り付けシート(E6~→A2へ縦横替えで）'!FS238="対象外",""))</f>
        <v/>
      </c>
      <c r="EH242" s="154" t="str">
        <f>IF('⑤案件貼り付けシート(E6~→A2へ縦横替えで）'!$FS238="固定",IF('⑤案件貼り付けシート(E6~→A2へ縦横替えで）'!FT238="","",'⑤案件貼り付けシート(E6~→A2へ縦横替えで）'!FT238),"")</f>
        <v/>
      </c>
      <c r="EI242" s="154" t="str">
        <f>IF('⑤案件貼り付けシート(E6~→A2へ縦横替えで）'!$FS238="固定",IF('⑤案件貼り付けシート(E6~→A2へ縦横替えで）'!FU238="","",'⑤案件貼り付けシート(E6~→A2へ縦横替えで）'!FU238),"")</f>
        <v/>
      </c>
      <c r="EJ242" s="154" t="str">
        <f>IF('⑤案件貼り付けシート(E6~→A2へ縦横替えで）'!$FS238="固定",IF('⑤案件貼り付けシート(E6~→A2へ縦横替えで）'!FV238="","",'⑤案件貼り付けシート(E6~→A2へ縦横替えで）'!FV238),"")</f>
        <v/>
      </c>
      <c r="EK242" s="154" t="str">
        <f>IF('⑤案件貼り付けシート(E6~→A2へ縦横替えで）'!$FS238="固定",IF('⑤案件貼り付けシート(E6~→A2へ縦横替えで）'!FW238="","",'⑤案件貼り付けシート(E6~→A2へ縦横替えで）'!FW238),"")</f>
        <v/>
      </c>
      <c r="EL242" s="154" t="str">
        <f>IF('⑤案件貼り付けシート(E6~→A2へ縦横替えで）'!$FS238="固定",IF('⑤案件貼り付けシート(E6~→A2へ縦横替えで）'!FX238="","",'⑤案件貼り付けシート(E6~→A2へ縦横替えで）'!FX238),"")</f>
        <v/>
      </c>
      <c r="EM242" s="154" t="str">
        <f>IF('⑤案件貼り付けシート(E6~→A2へ縦横替えで）'!$FS238="固定",IF('⑤案件貼り付けシート(E6~→A2へ縦横替えで）'!FY238="","",'⑤案件貼り付けシート(E6~→A2へ縦横替えで）'!FY238),"")</f>
        <v/>
      </c>
      <c r="EN242" s="7" t="str">
        <f>IF('⑤案件貼り付けシート(E6~→A2へ縦横替えで）'!$FS238="固定",IF('⑤案件貼り付けシート(E6~→A2へ縦横替えで）'!FZ238="","",'⑤案件貼り付けシート(E6~→A2へ縦横替えで）'!FZ238),"")</f>
        <v/>
      </c>
      <c r="EO242" s="7" t="str">
        <f>IF('⑤案件貼り付けシート(E6~→A2へ縦横替えで）'!GA238="","",'⑤案件貼り付けシート(E6~→A2へ縦横替えで）'!GA238)</f>
        <v/>
      </c>
      <c r="EP242" s="7" t="str">
        <f>IF('⑤案件貼り付けシート(E6~→A2へ縦横替えで）'!GB238="","",'⑤案件貼り付けシート(E6~→A2へ縦横替えで）'!GB238)</f>
        <v/>
      </c>
      <c r="EQ242" s="7" t="str">
        <f>IF('⑤案件貼り付けシート(E6~→A2へ縦横替えで）'!GC238="","",'⑤案件貼り付けシート(E6~→A2へ縦横替えで）'!GC238)</f>
        <v/>
      </c>
      <c r="ER242" s="154" t="str">
        <f>IF('⑤案件貼り付けシート(E6~→A2へ縦横替えで）'!GE238="","",'⑤案件貼り付けシート(E6~→A2へ縦横替えで）'!GE238)</f>
        <v/>
      </c>
      <c r="ES242" s="154" t="str">
        <f>IF('⑤案件貼り付けシート(E6~→A2へ縦横替えで）'!GF238="","",'⑤案件貼り付けシート(E6~→A2へ縦横替えで）'!GF238)</f>
        <v/>
      </c>
      <c r="ET242" s="7" t="str" cm="1">
        <f t="array" ref="ET242">IF('⑤案件貼り付けシート(E6~→A2へ縦横替えで）'!GG238="","",_xlfn.IFS('⑤案件貼り付けシート(E6~→A2へ縦横替えで）'!GG238="固定",1,'⑤案件貼り付けシート(E6~→A2へ縦横替えで）'!GG238="流動",2,'⑤案件貼り付けシート(E6~→A2へ縦横替えで）'!GG238="対象外",""))</f>
        <v/>
      </c>
      <c r="EU242" s="154" t="str">
        <f>IF('⑤案件貼り付けシート(E6~→A2へ縦横替えで）'!$GG238="固定",IF('⑤案件貼り付けシート(E6~→A2へ縦横替えで）'!GH238="","",'⑤案件貼り付けシート(E6~→A2へ縦横替えで）'!GH238),"")</f>
        <v/>
      </c>
      <c r="EV242" s="154" t="str">
        <f>IF('⑤案件貼り付けシート(E6~→A2へ縦横替えで）'!$GG238="固定",IF('⑤案件貼り付けシート(E6~→A2へ縦横替えで）'!GI238="","",'⑤案件貼り付けシート(E6~→A2へ縦横替えで）'!GI238),"")</f>
        <v/>
      </c>
      <c r="EW242" s="154" t="str">
        <f>IF('⑤案件貼り付けシート(E6~→A2へ縦横替えで）'!$GG238="固定",IF('⑤案件貼り付けシート(E6~→A2へ縦横替えで）'!GJ238="","",'⑤案件貼り付けシート(E6~→A2へ縦横替えで）'!GJ238),"")</f>
        <v/>
      </c>
      <c r="EX242" s="154" t="str">
        <f>IF('⑤案件貼り付けシート(E6~→A2へ縦横替えで）'!$GG238="固定",IF('⑤案件貼り付けシート(E6~→A2へ縦横替えで）'!GK238="","",'⑤案件貼り付けシート(E6~→A2へ縦横替えで）'!GK238),"")</f>
        <v/>
      </c>
      <c r="EY242" s="154" t="str">
        <f>IF('⑤案件貼り付けシート(E6~→A2へ縦横替えで）'!$GG238="固定",IF('⑤案件貼り付けシート(E6~→A2へ縦横替えで）'!GL238="","",'⑤案件貼り付けシート(E6~→A2へ縦横替えで）'!GL238),"")</f>
        <v/>
      </c>
      <c r="EZ242" s="154" t="str">
        <f>IF('⑤案件貼り付けシート(E6~→A2へ縦横替えで）'!$GG238="固定",IF('⑤案件貼り付けシート(E6~→A2へ縦横替えで）'!GM238="","",'⑤案件貼り付けシート(E6~→A2へ縦横替えで）'!GM238),"")</f>
        <v/>
      </c>
      <c r="FA242" s="7" t="str">
        <f>IF('⑤案件貼り付けシート(E6~→A2へ縦横替えで）'!$GG238="固定",IF('⑤案件貼り付けシート(E6~→A2へ縦横替えで）'!GN238="","",'⑤案件貼り付けシート(E6~→A2へ縦横替えで）'!GN238),"")</f>
        <v/>
      </c>
      <c r="FB242" s="7" t="str">
        <f>IF('⑤案件貼り付けシート(E6~→A2へ縦横替えで）'!GO238="","",'⑤案件貼り付けシート(E6~→A2へ縦横替えで）'!GO238)</f>
        <v/>
      </c>
      <c r="FC242" s="7" t="str">
        <f>IF('⑤案件貼り付けシート(E6~→A2へ縦横替えで）'!GP238="","",'⑤案件貼り付けシート(E6~→A2へ縦横替えで）'!GP238)</f>
        <v/>
      </c>
      <c r="FD242" s="7" t="str">
        <f>IF('⑤案件貼り付けシート(E6~→A2へ縦横替えで）'!GQ238="","",'⑤案件貼り付けシート(E6~→A2へ縦横替えで）'!GQ238)</f>
        <v/>
      </c>
      <c r="FE242" s="154" t="str">
        <f>IF('⑤案件貼り付けシート(E6~→A2へ縦横替えで）'!GS238="","",'⑤案件貼り付けシート(E6~→A2へ縦横替えで）'!GS238)</f>
        <v/>
      </c>
      <c r="FF242" s="154" t="str">
        <f>IF('⑤案件貼り付けシート(E6~→A2へ縦横替えで）'!GT238="","",'⑤案件貼り付けシート(E6~→A2へ縦横替えで）'!GT238)</f>
        <v/>
      </c>
      <c r="FG242" s="7" t="str" cm="1">
        <f t="array" ref="FG242">IF('⑤案件貼り付けシート(E6~→A2へ縦横替えで）'!GU238="","",_xlfn.IFS('⑤案件貼り付けシート(E6~→A2へ縦横替えで）'!GU238="固定",1,'⑤案件貼り付けシート(E6~→A2へ縦横替えで）'!GU238="流動",2,'⑤案件貼り付けシート(E6~→A2へ縦横替えで）'!GU238="対象外",""))</f>
        <v/>
      </c>
      <c r="FH242" s="154" t="str">
        <f>IF('⑤案件貼り付けシート(E6~→A2へ縦横替えで）'!$GU238="固定",IF('⑤案件貼り付けシート(E6~→A2へ縦横替えで）'!GV238="","",'⑤案件貼り付けシート(E6~→A2へ縦横替えで）'!GV238),"")</f>
        <v/>
      </c>
      <c r="FI242" s="154" t="str">
        <f>IF('⑤案件貼り付けシート(E6~→A2へ縦横替えで）'!$GU238="固定",IF('⑤案件貼り付けシート(E6~→A2へ縦横替えで）'!GW238="","",'⑤案件貼り付けシート(E6~→A2へ縦横替えで）'!GW238),"")</f>
        <v/>
      </c>
      <c r="FJ242" s="154" t="str">
        <f>IF('⑤案件貼り付けシート(E6~→A2へ縦横替えで）'!$GU238="固定",IF('⑤案件貼り付けシート(E6~→A2へ縦横替えで）'!GX238="","",'⑤案件貼り付けシート(E6~→A2へ縦横替えで）'!GX238),"")</f>
        <v/>
      </c>
      <c r="FK242" s="154" t="str">
        <f>IF('⑤案件貼り付けシート(E6~→A2へ縦横替えで）'!$GU238="固定",IF('⑤案件貼り付けシート(E6~→A2へ縦横替えで）'!GY238="","",'⑤案件貼り付けシート(E6~→A2へ縦横替えで）'!GY238),"")</f>
        <v/>
      </c>
      <c r="FL242" s="154" t="str">
        <f>IF('⑤案件貼り付けシート(E6~→A2へ縦横替えで）'!$GU238="固定",IF('⑤案件貼り付けシート(E6~→A2へ縦横替えで）'!GZ238="","",'⑤案件貼り付けシート(E6~→A2へ縦横替えで）'!GZ238),"")</f>
        <v/>
      </c>
      <c r="FM242" s="154" t="str">
        <f>IF('⑤案件貼り付けシート(E6~→A2へ縦横替えで）'!$GU238="固定",IF('⑤案件貼り付けシート(E6~→A2へ縦横替えで）'!HA238="","",'⑤案件貼り付けシート(E6~→A2へ縦横替えで）'!HA238),"")</f>
        <v/>
      </c>
      <c r="FN242" s="7" t="str">
        <f>IF('⑤案件貼り付けシート(E6~→A2へ縦横替えで）'!$GU238="固定",IF('⑤案件貼り付けシート(E6~→A2へ縦横替えで）'!HB238="","",'⑤案件貼り付けシート(E6~→A2へ縦横替えで）'!HB238),"")</f>
        <v/>
      </c>
      <c r="FO242" s="7" t="str">
        <f>IF('⑤案件貼り付けシート(E6~→A2へ縦横替えで）'!HC238="","",'⑤案件貼り付けシート(E6~→A2へ縦横替えで）'!HC238)</f>
        <v/>
      </c>
      <c r="FP242" s="7" t="str">
        <f>IF('⑤案件貼り付けシート(E6~→A2へ縦横替えで）'!HD238="","",'⑤案件貼り付けシート(E6~→A2へ縦横替えで）'!HD238)</f>
        <v/>
      </c>
      <c r="FQ242" s="7" t="str">
        <f>IF('⑤案件貼り付けシート(E6~→A2へ縦横替えで）'!HE238="","",'⑤案件貼り付けシート(E6~→A2へ縦横替えで）'!HE238)</f>
        <v/>
      </c>
      <c r="FR242" s="154" t="str">
        <f>IF('⑤案件貼り付けシート(E6~→A2へ縦横替えで）'!HG238="","",'⑤案件貼り付けシート(E6~→A2へ縦横替えで）'!HG238)</f>
        <v/>
      </c>
      <c r="FS242" s="154" t="str">
        <f>IF('⑤案件貼り付けシート(E6~→A2へ縦横替えで）'!HH238="","",'⑤案件貼り付けシート(E6~→A2へ縦横替えで）'!HH238)</f>
        <v/>
      </c>
      <c r="FT242" s="7" t="str" cm="1">
        <f t="array" ref="FT242">IF('⑤案件貼り付けシート(E6~→A2へ縦横替えで）'!HI238="","",_xlfn.IFS('⑤案件貼り付けシート(E6~→A2へ縦横替えで）'!HI238="固定",1,'⑤案件貼り付けシート(E6~→A2へ縦横替えで）'!HI238="流動",2,'⑤案件貼り付けシート(E6~→A2へ縦横替えで）'!HI238="対象外",""))</f>
        <v/>
      </c>
      <c r="FU242" s="154" t="str">
        <f>IF('⑤案件貼り付けシート(E6~→A2へ縦横替えで）'!$HI238="固定",IF('⑤案件貼り付けシート(E6~→A2へ縦横替えで）'!HJ238="","",'⑤案件貼り付けシート(E6~→A2へ縦横替えで）'!HJ238),"")</f>
        <v/>
      </c>
      <c r="FV242" s="154" t="str">
        <f>IF('⑤案件貼り付けシート(E6~→A2へ縦横替えで）'!$HI238="固定",IF('⑤案件貼り付けシート(E6~→A2へ縦横替えで）'!HK238="","",'⑤案件貼り付けシート(E6~→A2へ縦横替えで）'!HK238),"")</f>
        <v/>
      </c>
      <c r="FW242" s="154" t="str">
        <f>IF('⑤案件貼り付けシート(E6~→A2へ縦横替えで）'!$HI238="固定",IF('⑤案件貼り付けシート(E6~→A2へ縦横替えで）'!HL238="","",'⑤案件貼り付けシート(E6~→A2へ縦横替えで）'!HL238),"")</f>
        <v/>
      </c>
      <c r="FX242" s="154" t="str">
        <f>IF('⑤案件貼り付けシート(E6~→A2へ縦横替えで）'!$HI238="固定",IF('⑤案件貼り付けシート(E6~→A2へ縦横替えで）'!HM238="","",'⑤案件貼り付けシート(E6~→A2へ縦横替えで）'!HM238),"")</f>
        <v/>
      </c>
      <c r="FY242" s="154" t="str">
        <f>IF('⑤案件貼り付けシート(E6~→A2へ縦横替えで）'!$HI238="固定",IF('⑤案件貼り付けシート(E6~→A2へ縦横替えで）'!HN238="","",'⑤案件貼り付けシート(E6~→A2へ縦横替えで）'!HN238),"")</f>
        <v/>
      </c>
      <c r="FZ242" s="154" t="str">
        <f>IF('⑤案件貼り付けシート(E6~→A2へ縦横替えで）'!$HI238="固定",IF('⑤案件貼り付けシート(E6~→A2へ縦横替えで）'!HO238="","",'⑤案件貼り付けシート(E6~→A2へ縦横替えで）'!HO238),"")</f>
        <v/>
      </c>
      <c r="GA242" s="7" t="str">
        <f>IF('⑤案件貼り付けシート(E6~→A2へ縦横替えで）'!$HI238="固定",IF('⑤案件貼り付けシート(E6~→A2へ縦横替えで）'!HP238="","",'⑤案件貼り付けシート(E6~→A2へ縦横替えで）'!HP238),"")</f>
        <v/>
      </c>
      <c r="GB242" s="7" t="str">
        <f>IF('⑤案件貼り付けシート(E6~→A2へ縦横替えで）'!HQ238="","",'⑤案件貼り付けシート(E6~→A2へ縦横替えで）'!HQ238)</f>
        <v/>
      </c>
      <c r="GC242" s="7" t="str">
        <f>IF('⑤案件貼り付けシート(E6~→A2へ縦横替えで）'!HR238="","",'⑤案件貼り付けシート(E6~→A2へ縦横替えで）'!HR238)</f>
        <v/>
      </c>
      <c r="GD242" s="7" t="str">
        <f>IF('⑤案件貼り付けシート(E6~→A2へ縦横替えで）'!HS238="","",'⑤案件貼り付けシート(E6~→A2へ縦横替えで）'!HS238)</f>
        <v/>
      </c>
      <c r="GE242" s="7"/>
      <c r="GF242" s="7"/>
      <c r="GG242" s="7"/>
      <c r="GH242" s="7"/>
      <c r="GI242" s="7"/>
      <c r="GJ242" s="7"/>
      <c r="GK242" s="7"/>
      <c r="GL242" s="7"/>
      <c r="GM242" s="48"/>
      <c r="GN242" s="7"/>
      <c r="GO242" s="7"/>
      <c r="GP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3"/>
      <c r="AS243" s="7"/>
      <c r="AT243" s="7"/>
      <c r="AU243" s="7"/>
      <c r="AV243" s="7"/>
      <c r="AW243" s="7"/>
      <c r="AX243" s="7"/>
      <c r="AY243" s="7"/>
      <c r="AZ243" s="7"/>
      <c r="BA243" s="7"/>
      <c r="BB243" s="7"/>
      <c r="BC243" s="7"/>
      <c r="BD243" s="7"/>
      <c r="BE243" s="154"/>
      <c r="BF243" s="154"/>
      <c r="BG243" s="7"/>
      <c r="BH243" s="154"/>
      <c r="BI243" s="154"/>
      <c r="BJ243" s="154"/>
      <c r="BK243" s="154"/>
      <c r="BL243" s="154"/>
      <c r="BM243" s="154"/>
      <c r="BN243" s="7"/>
      <c r="BO243" s="7"/>
      <c r="BP243" s="7"/>
      <c r="BQ243" s="7"/>
      <c r="BR243" s="154"/>
      <c r="BS243" s="154"/>
      <c r="BT243" s="7"/>
      <c r="BU243" s="154"/>
      <c r="BV243" s="154"/>
      <c r="BW243" s="154"/>
      <c r="BX243" s="154"/>
      <c r="BY243" s="154"/>
      <c r="BZ243" s="154"/>
      <c r="CA243" s="7"/>
      <c r="CB243" s="7"/>
      <c r="CC243" s="7"/>
      <c r="CD243" s="7"/>
      <c r="CE243" s="154"/>
      <c r="CF243" s="154"/>
      <c r="CG243" s="7"/>
      <c r="CH243" s="154"/>
      <c r="CI243" s="154"/>
      <c r="CJ243" s="154"/>
      <c r="CK243" s="154"/>
      <c r="CL243" s="154"/>
      <c r="CM243" s="154"/>
      <c r="CN243" s="7"/>
      <c r="CO243" s="7"/>
      <c r="CP243" s="7"/>
      <c r="CQ243" s="7"/>
      <c r="CR243" s="154"/>
      <c r="CS243" s="154"/>
      <c r="CT243" s="7"/>
      <c r="CU243" s="154"/>
      <c r="CV243" s="154"/>
      <c r="CW243" s="154"/>
      <c r="CX243" s="154"/>
      <c r="CY243" s="154"/>
      <c r="CZ243" s="154"/>
      <c r="DA243" s="7"/>
      <c r="DB243" s="7"/>
      <c r="DC243" s="7"/>
      <c r="DD243" s="7"/>
      <c r="DE243" s="154"/>
      <c r="DF243" s="154"/>
      <c r="DG243" s="7"/>
      <c r="DH243" s="154"/>
      <c r="DI243" s="154"/>
      <c r="DJ243" s="154"/>
      <c r="DK243" s="154"/>
      <c r="DL243" s="154"/>
      <c r="DM243" s="154"/>
      <c r="DN243" s="7"/>
      <c r="DO243" s="7"/>
      <c r="DP243" s="7"/>
      <c r="DQ243" s="7"/>
      <c r="DR243" s="154" t="str">
        <f>IF('⑤案件貼り付けシート(E6~→A2へ縦横替えで）'!FC239="","",'⑤案件貼り付けシート(E6~→A2へ縦横替えで）'!FC239)</f>
        <v/>
      </c>
      <c r="DS243" s="154" t="str">
        <f>IF('⑤案件貼り付けシート(E6~→A2へ縦横替えで）'!FD239="","",'⑤案件貼り付けシート(E6~→A2へ縦横替えで）'!FD239)</f>
        <v/>
      </c>
      <c r="DT243" s="7" t="str" cm="1">
        <f t="array" ref="DT243">IF('⑤案件貼り付けシート(E6~→A2へ縦横替えで）'!FE239="","",_xlfn.IFS('⑤案件貼り付けシート(E6~→A2へ縦横替えで）'!FE239="固定",1,'⑤案件貼り付けシート(E6~→A2へ縦横替えで）'!FE239="流動",2,'⑤案件貼り付けシート(E6~→A2へ縦横替えで）'!FE239="対象外",""))</f>
        <v/>
      </c>
      <c r="DU243" s="154" t="str">
        <f>IF('⑤案件貼り付けシート(E6~→A2へ縦横替えで）'!$FE239="固定",IF('⑤案件貼り付けシート(E6~→A2へ縦横替えで）'!FF239="","",'⑤案件貼り付けシート(E6~→A2へ縦横替えで）'!FF239),"")</f>
        <v/>
      </c>
      <c r="DV243" s="154" t="str">
        <f>IF('⑤案件貼り付けシート(E6~→A2へ縦横替えで）'!$FE239="固定",IF('⑤案件貼り付けシート(E6~→A2へ縦横替えで）'!FG239="","",'⑤案件貼り付けシート(E6~→A2へ縦横替えで）'!FG239),"")</f>
        <v/>
      </c>
      <c r="DW243" s="154" t="str">
        <f>IF('⑤案件貼り付けシート(E6~→A2へ縦横替えで）'!$FE239="固定",IF('⑤案件貼り付けシート(E6~→A2へ縦横替えで）'!FH239="","",'⑤案件貼り付けシート(E6~→A2へ縦横替えで）'!FH239),"")</f>
        <v/>
      </c>
      <c r="DX243" s="154" t="str">
        <f>IF('⑤案件貼り付けシート(E6~→A2へ縦横替えで）'!$FE239="固定",IF('⑤案件貼り付けシート(E6~→A2へ縦横替えで）'!FI239="","",'⑤案件貼り付けシート(E6~→A2へ縦横替えで）'!FI239),"")</f>
        <v/>
      </c>
      <c r="DY243" s="154" t="str">
        <f>IF('⑤案件貼り付けシート(E6~→A2へ縦横替えで）'!$FE239="固定",IF('⑤案件貼り付けシート(E6~→A2へ縦横替えで）'!FJ239="","",'⑤案件貼り付けシート(E6~→A2へ縦横替えで）'!FJ239),"")</f>
        <v/>
      </c>
      <c r="DZ243" s="154" t="str">
        <f>IF('⑤案件貼り付けシート(E6~→A2へ縦横替えで）'!$FE239="固定",IF('⑤案件貼り付けシート(E6~→A2へ縦横替えで）'!FK239="","",'⑤案件貼り付けシート(E6~→A2へ縦横替えで）'!FK239),"")</f>
        <v/>
      </c>
      <c r="EA243" s="7" t="str">
        <f>IF('⑤案件貼り付けシート(E6~→A2へ縦横替えで）'!$FE239="固定",IF('⑤案件貼り付けシート(E6~→A2へ縦横替えで）'!FL239="","",'⑤案件貼り付けシート(E6~→A2へ縦横替えで）'!FL239),"")</f>
        <v/>
      </c>
      <c r="EB243" s="7" t="str">
        <f>IF('⑤案件貼り付けシート(E6~→A2へ縦横替えで）'!FM239="","",'⑤案件貼り付けシート(E6~→A2へ縦横替えで）'!FM239)</f>
        <v/>
      </c>
      <c r="EC243" s="7" t="str">
        <f>IF('⑤案件貼り付けシート(E6~→A2へ縦横替えで）'!FN239="","",'⑤案件貼り付けシート(E6~→A2へ縦横替えで）'!FN239)</f>
        <v/>
      </c>
      <c r="ED243" s="7" t="str">
        <f>IF('⑤案件貼り付けシート(E6~→A2へ縦横替えで）'!FO239="","",'⑤案件貼り付けシート(E6~→A2へ縦横替えで）'!FO239)</f>
        <v/>
      </c>
      <c r="EE243" s="154" t="str">
        <f>IF('⑤案件貼り付けシート(E6~→A2へ縦横替えで）'!FQ239="","",'⑤案件貼り付けシート(E6~→A2へ縦横替えで）'!FQ239)</f>
        <v/>
      </c>
      <c r="EF243" s="154" t="str">
        <f>IF('⑤案件貼り付けシート(E6~→A2へ縦横替えで）'!FR239="","",'⑤案件貼り付けシート(E6~→A2へ縦横替えで）'!FR239)</f>
        <v/>
      </c>
      <c r="EG243" s="7" t="str" cm="1">
        <f t="array" ref="EG243">IF('⑤案件貼り付けシート(E6~→A2へ縦横替えで）'!FS239="","",_xlfn.IFS('⑤案件貼り付けシート(E6~→A2へ縦横替えで）'!FS239="固定",1,'⑤案件貼り付けシート(E6~→A2へ縦横替えで）'!FS239="流動",2,'⑤案件貼り付けシート(E6~→A2へ縦横替えで）'!FS239="対象外",""))</f>
        <v/>
      </c>
      <c r="EH243" s="154" t="str">
        <f>IF('⑤案件貼り付けシート(E6~→A2へ縦横替えで）'!$FS239="固定",IF('⑤案件貼り付けシート(E6~→A2へ縦横替えで）'!FT239="","",'⑤案件貼り付けシート(E6~→A2へ縦横替えで）'!FT239),"")</f>
        <v/>
      </c>
      <c r="EI243" s="154" t="str">
        <f>IF('⑤案件貼り付けシート(E6~→A2へ縦横替えで）'!$FS239="固定",IF('⑤案件貼り付けシート(E6~→A2へ縦横替えで）'!FU239="","",'⑤案件貼り付けシート(E6~→A2へ縦横替えで）'!FU239),"")</f>
        <v/>
      </c>
      <c r="EJ243" s="154" t="str">
        <f>IF('⑤案件貼り付けシート(E6~→A2へ縦横替えで）'!$FS239="固定",IF('⑤案件貼り付けシート(E6~→A2へ縦横替えで）'!FV239="","",'⑤案件貼り付けシート(E6~→A2へ縦横替えで）'!FV239),"")</f>
        <v/>
      </c>
      <c r="EK243" s="154" t="str">
        <f>IF('⑤案件貼り付けシート(E6~→A2へ縦横替えで）'!$FS239="固定",IF('⑤案件貼り付けシート(E6~→A2へ縦横替えで）'!FW239="","",'⑤案件貼り付けシート(E6~→A2へ縦横替えで）'!FW239),"")</f>
        <v/>
      </c>
      <c r="EL243" s="154" t="str">
        <f>IF('⑤案件貼り付けシート(E6~→A2へ縦横替えで）'!$FS239="固定",IF('⑤案件貼り付けシート(E6~→A2へ縦横替えで）'!FX239="","",'⑤案件貼り付けシート(E6~→A2へ縦横替えで）'!FX239),"")</f>
        <v/>
      </c>
      <c r="EM243" s="154" t="str">
        <f>IF('⑤案件貼り付けシート(E6~→A2へ縦横替えで）'!$FS239="固定",IF('⑤案件貼り付けシート(E6~→A2へ縦横替えで）'!FY239="","",'⑤案件貼り付けシート(E6~→A2へ縦横替えで）'!FY239),"")</f>
        <v/>
      </c>
      <c r="EN243" s="7" t="str">
        <f>IF('⑤案件貼り付けシート(E6~→A2へ縦横替えで）'!$FS239="固定",IF('⑤案件貼り付けシート(E6~→A2へ縦横替えで）'!FZ239="","",'⑤案件貼り付けシート(E6~→A2へ縦横替えで）'!FZ239),"")</f>
        <v/>
      </c>
      <c r="EO243" s="7" t="str">
        <f>IF('⑤案件貼り付けシート(E6~→A2へ縦横替えで）'!GA239="","",'⑤案件貼り付けシート(E6~→A2へ縦横替えで）'!GA239)</f>
        <v/>
      </c>
      <c r="EP243" s="7" t="str">
        <f>IF('⑤案件貼り付けシート(E6~→A2へ縦横替えで）'!GB239="","",'⑤案件貼り付けシート(E6~→A2へ縦横替えで）'!GB239)</f>
        <v/>
      </c>
      <c r="EQ243" s="7" t="str">
        <f>IF('⑤案件貼り付けシート(E6~→A2へ縦横替えで）'!GC239="","",'⑤案件貼り付けシート(E6~→A2へ縦横替えで）'!GC239)</f>
        <v/>
      </c>
      <c r="ER243" s="154" t="str">
        <f>IF('⑤案件貼り付けシート(E6~→A2へ縦横替えで）'!GE239="","",'⑤案件貼り付けシート(E6~→A2へ縦横替えで）'!GE239)</f>
        <v/>
      </c>
      <c r="ES243" s="154" t="str">
        <f>IF('⑤案件貼り付けシート(E6~→A2へ縦横替えで）'!GF239="","",'⑤案件貼り付けシート(E6~→A2へ縦横替えで）'!GF239)</f>
        <v/>
      </c>
      <c r="ET243" s="7" t="str" cm="1">
        <f t="array" ref="ET243">IF('⑤案件貼り付けシート(E6~→A2へ縦横替えで）'!GG239="","",_xlfn.IFS('⑤案件貼り付けシート(E6~→A2へ縦横替えで）'!GG239="固定",1,'⑤案件貼り付けシート(E6~→A2へ縦横替えで）'!GG239="流動",2,'⑤案件貼り付けシート(E6~→A2へ縦横替えで）'!GG239="対象外",""))</f>
        <v/>
      </c>
      <c r="EU243" s="154" t="str">
        <f>IF('⑤案件貼り付けシート(E6~→A2へ縦横替えで）'!$GG239="固定",IF('⑤案件貼り付けシート(E6~→A2へ縦横替えで）'!GH239="","",'⑤案件貼り付けシート(E6~→A2へ縦横替えで）'!GH239),"")</f>
        <v/>
      </c>
      <c r="EV243" s="154" t="str">
        <f>IF('⑤案件貼り付けシート(E6~→A2へ縦横替えで）'!$GG239="固定",IF('⑤案件貼り付けシート(E6~→A2へ縦横替えで）'!GI239="","",'⑤案件貼り付けシート(E6~→A2へ縦横替えで）'!GI239),"")</f>
        <v/>
      </c>
      <c r="EW243" s="154" t="str">
        <f>IF('⑤案件貼り付けシート(E6~→A2へ縦横替えで）'!$GG239="固定",IF('⑤案件貼り付けシート(E6~→A2へ縦横替えで）'!GJ239="","",'⑤案件貼り付けシート(E6~→A2へ縦横替えで）'!GJ239),"")</f>
        <v/>
      </c>
      <c r="EX243" s="154" t="str">
        <f>IF('⑤案件貼り付けシート(E6~→A2へ縦横替えで）'!$GG239="固定",IF('⑤案件貼り付けシート(E6~→A2へ縦横替えで）'!GK239="","",'⑤案件貼り付けシート(E6~→A2へ縦横替えで）'!GK239),"")</f>
        <v/>
      </c>
      <c r="EY243" s="154" t="str">
        <f>IF('⑤案件貼り付けシート(E6~→A2へ縦横替えで）'!$GG239="固定",IF('⑤案件貼り付けシート(E6~→A2へ縦横替えで）'!GL239="","",'⑤案件貼り付けシート(E6~→A2へ縦横替えで）'!GL239),"")</f>
        <v/>
      </c>
      <c r="EZ243" s="154" t="str">
        <f>IF('⑤案件貼り付けシート(E6~→A2へ縦横替えで）'!$GG239="固定",IF('⑤案件貼り付けシート(E6~→A2へ縦横替えで）'!GM239="","",'⑤案件貼り付けシート(E6~→A2へ縦横替えで）'!GM239),"")</f>
        <v/>
      </c>
      <c r="FA243" s="7" t="str">
        <f>IF('⑤案件貼り付けシート(E6~→A2へ縦横替えで）'!$GG239="固定",IF('⑤案件貼り付けシート(E6~→A2へ縦横替えで）'!GN239="","",'⑤案件貼り付けシート(E6~→A2へ縦横替えで）'!GN239),"")</f>
        <v/>
      </c>
      <c r="FB243" s="7" t="str">
        <f>IF('⑤案件貼り付けシート(E6~→A2へ縦横替えで）'!GO239="","",'⑤案件貼り付けシート(E6~→A2へ縦横替えで）'!GO239)</f>
        <v/>
      </c>
      <c r="FC243" s="7" t="str">
        <f>IF('⑤案件貼り付けシート(E6~→A2へ縦横替えで）'!GP239="","",'⑤案件貼り付けシート(E6~→A2へ縦横替えで）'!GP239)</f>
        <v/>
      </c>
      <c r="FD243" s="7" t="str">
        <f>IF('⑤案件貼り付けシート(E6~→A2へ縦横替えで）'!GQ239="","",'⑤案件貼り付けシート(E6~→A2へ縦横替えで）'!GQ239)</f>
        <v/>
      </c>
      <c r="FE243" s="154" t="str">
        <f>IF('⑤案件貼り付けシート(E6~→A2へ縦横替えで）'!GS239="","",'⑤案件貼り付けシート(E6~→A2へ縦横替えで）'!GS239)</f>
        <v/>
      </c>
      <c r="FF243" s="154" t="str">
        <f>IF('⑤案件貼り付けシート(E6~→A2へ縦横替えで）'!GT239="","",'⑤案件貼り付けシート(E6~→A2へ縦横替えで）'!GT239)</f>
        <v/>
      </c>
      <c r="FG243" s="7" t="str" cm="1">
        <f t="array" ref="FG243">IF('⑤案件貼り付けシート(E6~→A2へ縦横替えで）'!GU239="","",_xlfn.IFS('⑤案件貼り付けシート(E6~→A2へ縦横替えで）'!GU239="固定",1,'⑤案件貼り付けシート(E6~→A2へ縦横替えで）'!GU239="流動",2,'⑤案件貼り付けシート(E6~→A2へ縦横替えで）'!GU239="対象外",""))</f>
        <v/>
      </c>
      <c r="FH243" s="154" t="str">
        <f>IF('⑤案件貼り付けシート(E6~→A2へ縦横替えで）'!$GU239="固定",IF('⑤案件貼り付けシート(E6~→A2へ縦横替えで）'!GV239="","",'⑤案件貼り付けシート(E6~→A2へ縦横替えで）'!GV239),"")</f>
        <v/>
      </c>
      <c r="FI243" s="154" t="str">
        <f>IF('⑤案件貼り付けシート(E6~→A2へ縦横替えで）'!$GU239="固定",IF('⑤案件貼り付けシート(E6~→A2へ縦横替えで）'!GW239="","",'⑤案件貼り付けシート(E6~→A2へ縦横替えで）'!GW239),"")</f>
        <v/>
      </c>
      <c r="FJ243" s="154" t="str">
        <f>IF('⑤案件貼り付けシート(E6~→A2へ縦横替えで）'!$GU239="固定",IF('⑤案件貼り付けシート(E6~→A2へ縦横替えで）'!GX239="","",'⑤案件貼り付けシート(E6~→A2へ縦横替えで）'!GX239),"")</f>
        <v/>
      </c>
      <c r="FK243" s="154" t="str">
        <f>IF('⑤案件貼り付けシート(E6~→A2へ縦横替えで）'!$GU239="固定",IF('⑤案件貼り付けシート(E6~→A2へ縦横替えで）'!GY239="","",'⑤案件貼り付けシート(E6~→A2へ縦横替えで）'!GY239),"")</f>
        <v/>
      </c>
      <c r="FL243" s="154" t="str">
        <f>IF('⑤案件貼り付けシート(E6~→A2へ縦横替えで）'!$GU239="固定",IF('⑤案件貼り付けシート(E6~→A2へ縦横替えで）'!GZ239="","",'⑤案件貼り付けシート(E6~→A2へ縦横替えで）'!GZ239),"")</f>
        <v/>
      </c>
      <c r="FM243" s="154" t="str">
        <f>IF('⑤案件貼り付けシート(E6~→A2へ縦横替えで）'!$GU239="固定",IF('⑤案件貼り付けシート(E6~→A2へ縦横替えで）'!HA239="","",'⑤案件貼り付けシート(E6~→A2へ縦横替えで）'!HA239),"")</f>
        <v/>
      </c>
      <c r="FN243" s="7" t="str">
        <f>IF('⑤案件貼り付けシート(E6~→A2へ縦横替えで）'!$GU239="固定",IF('⑤案件貼り付けシート(E6~→A2へ縦横替えで）'!HB239="","",'⑤案件貼り付けシート(E6~→A2へ縦横替えで）'!HB239),"")</f>
        <v/>
      </c>
      <c r="FO243" s="7" t="str">
        <f>IF('⑤案件貼り付けシート(E6~→A2へ縦横替えで）'!HC239="","",'⑤案件貼り付けシート(E6~→A2へ縦横替えで）'!HC239)</f>
        <v/>
      </c>
      <c r="FP243" s="7" t="str">
        <f>IF('⑤案件貼り付けシート(E6~→A2へ縦横替えで）'!HD239="","",'⑤案件貼り付けシート(E6~→A2へ縦横替えで）'!HD239)</f>
        <v/>
      </c>
      <c r="FQ243" s="7" t="str">
        <f>IF('⑤案件貼り付けシート(E6~→A2へ縦横替えで）'!HE239="","",'⑤案件貼り付けシート(E6~→A2へ縦横替えで）'!HE239)</f>
        <v/>
      </c>
      <c r="FR243" s="154" t="str">
        <f>IF('⑤案件貼り付けシート(E6~→A2へ縦横替えで）'!HG239="","",'⑤案件貼り付けシート(E6~→A2へ縦横替えで）'!HG239)</f>
        <v/>
      </c>
      <c r="FS243" s="154" t="str">
        <f>IF('⑤案件貼り付けシート(E6~→A2へ縦横替えで）'!HH239="","",'⑤案件貼り付けシート(E6~→A2へ縦横替えで）'!HH239)</f>
        <v/>
      </c>
      <c r="FT243" s="7" t="str" cm="1">
        <f t="array" ref="FT243">IF('⑤案件貼り付けシート(E6~→A2へ縦横替えで）'!HI239="","",_xlfn.IFS('⑤案件貼り付けシート(E6~→A2へ縦横替えで）'!HI239="固定",1,'⑤案件貼り付けシート(E6~→A2へ縦横替えで）'!HI239="流動",2,'⑤案件貼り付けシート(E6~→A2へ縦横替えで）'!HI239="対象外",""))</f>
        <v/>
      </c>
      <c r="FU243" s="154" t="str">
        <f>IF('⑤案件貼り付けシート(E6~→A2へ縦横替えで）'!$HI239="固定",IF('⑤案件貼り付けシート(E6~→A2へ縦横替えで）'!HJ239="","",'⑤案件貼り付けシート(E6~→A2へ縦横替えで）'!HJ239),"")</f>
        <v/>
      </c>
      <c r="FV243" s="154" t="str">
        <f>IF('⑤案件貼り付けシート(E6~→A2へ縦横替えで）'!$HI239="固定",IF('⑤案件貼り付けシート(E6~→A2へ縦横替えで）'!HK239="","",'⑤案件貼り付けシート(E6~→A2へ縦横替えで）'!HK239),"")</f>
        <v/>
      </c>
      <c r="FW243" s="154" t="str">
        <f>IF('⑤案件貼り付けシート(E6~→A2へ縦横替えで）'!$HI239="固定",IF('⑤案件貼り付けシート(E6~→A2へ縦横替えで）'!HL239="","",'⑤案件貼り付けシート(E6~→A2へ縦横替えで）'!HL239),"")</f>
        <v/>
      </c>
      <c r="FX243" s="154" t="str">
        <f>IF('⑤案件貼り付けシート(E6~→A2へ縦横替えで）'!$HI239="固定",IF('⑤案件貼り付けシート(E6~→A2へ縦横替えで）'!HM239="","",'⑤案件貼り付けシート(E6~→A2へ縦横替えで）'!HM239),"")</f>
        <v/>
      </c>
      <c r="FY243" s="154" t="str">
        <f>IF('⑤案件貼り付けシート(E6~→A2へ縦横替えで）'!$HI239="固定",IF('⑤案件貼り付けシート(E6~→A2へ縦横替えで）'!HN239="","",'⑤案件貼り付けシート(E6~→A2へ縦横替えで）'!HN239),"")</f>
        <v/>
      </c>
      <c r="FZ243" s="154" t="str">
        <f>IF('⑤案件貼り付けシート(E6~→A2へ縦横替えで）'!$HI239="固定",IF('⑤案件貼り付けシート(E6~→A2へ縦横替えで）'!HO239="","",'⑤案件貼り付けシート(E6~→A2へ縦横替えで）'!HO239),"")</f>
        <v/>
      </c>
      <c r="GA243" s="7" t="str">
        <f>IF('⑤案件貼り付けシート(E6~→A2へ縦横替えで）'!$HI239="固定",IF('⑤案件貼り付けシート(E6~→A2へ縦横替えで）'!HP239="","",'⑤案件貼り付けシート(E6~→A2へ縦横替えで）'!HP239),"")</f>
        <v/>
      </c>
      <c r="GB243" s="7" t="str">
        <f>IF('⑤案件貼り付けシート(E6~→A2へ縦横替えで）'!HQ239="","",'⑤案件貼り付けシート(E6~→A2へ縦横替えで）'!HQ239)</f>
        <v/>
      </c>
      <c r="GC243" s="7" t="str">
        <f>IF('⑤案件貼り付けシート(E6~→A2へ縦横替えで）'!HR239="","",'⑤案件貼り付けシート(E6~→A2へ縦横替えで）'!HR239)</f>
        <v/>
      </c>
      <c r="GD243" s="7" t="str">
        <f>IF('⑤案件貼り付けシート(E6~→A2へ縦横替えで）'!HS239="","",'⑤案件貼り付けシート(E6~→A2へ縦横替えで）'!HS239)</f>
        <v/>
      </c>
      <c r="GE243" s="7"/>
      <c r="GF243" s="7"/>
      <c r="GG243" s="7"/>
      <c r="GH243" s="7"/>
      <c r="GI243" s="7"/>
      <c r="GJ243" s="7"/>
      <c r="GK243" s="7"/>
      <c r="GL243" s="7"/>
      <c r="GM243" s="48"/>
      <c r="GN243" s="7"/>
      <c r="GO243" s="7"/>
      <c r="GP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3"/>
      <c r="AS244" s="7"/>
      <c r="AT244" s="7"/>
      <c r="AU244" s="7"/>
      <c r="AV244" s="7"/>
      <c r="AW244" s="7"/>
      <c r="AX244" s="7"/>
      <c r="AY244" s="7"/>
      <c r="AZ244" s="7"/>
      <c r="BA244" s="7"/>
      <c r="BB244" s="7"/>
      <c r="BC244" s="7"/>
      <c r="BD244" s="7"/>
      <c r="BE244" s="154"/>
      <c r="BF244" s="154"/>
      <c r="BG244" s="7"/>
      <c r="BH244" s="154"/>
      <c r="BI244" s="154"/>
      <c r="BJ244" s="154"/>
      <c r="BK244" s="154"/>
      <c r="BL244" s="154"/>
      <c r="BM244" s="154"/>
      <c r="BN244" s="7"/>
      <c r="BO244" s="7"/>
      <c r="BP244" s="7"/>
      <c r="BQ244" s="7"/>
      <c r="BR244" s="154"/>
      <c r="BS244" s="154"/>
      <c r="BT244" s="7"/>
      <c r="BU244" s="154"/>
      <c r="BV244" s="154"/>
      <c r="BW244" s="154"/>
      <c r="BX244" s="154"/>
      <c r="BY244" s="154"/>
      <c r="BZ244" s="154"/>
      <c r="CA244" s="7"/>
      <c r="CB244" s="7"/>
      <c r="CC244" s="7"/>
      <c r="CD244" s="7"/>
      <c r="CE244" s="154"/>
      <c r="CF244" s="154"/>
      <c r="CG244" s="7"/>
      <c r="CH244" s="154"/>
      <c r="CI244" s="154"/>
      <c r="CJ244" s="154"/>
      <c r="CK244" s="154"/>
      <c r="CL244" s="154"/>
      <c r="CM244" s="154"/>
      <c r="CN244" s="7"/>
      <c r="CO244" s="7"/>
      <c r="CP244" s="7"/>
      <c r="CQ244" s="7"/>
      <c r="CR244" s="154"/>
      <c r="CS244" s="154"/>
      <c r="CT244" s="7"/>
      <c r="CU244" s="154"/>
      <c r="CV244" s="154"/>
      <c r="CW244" s="154"/>
      <c r="CX244" s="154"/>
      <c r="CY244" s="154"/>
      <c r="CZ244" s="154"/>
      <c r="DA244" s="7"/>
      <c r="DB244" s="7"/>
      <c r="DC244" s="7"/>
      <c r="DD244" s="7"/>
      <c r="DE244" s="154"/>
      <c r="DF244" s="154"/>
      <c r="DG244" s="7"/>
      <c r="DH244" s="154"/>
      <c r="DI244" s="154"/>
      <c r="DJ244" s="154"/>
      <c r="DK244" s="154"/>
      <c r="DL244" s="154"/>
      <c r="DM244" s="154"/>
      <c r="DN244" s="7"/>
      <c r="DO244" s="7"/>
      <c r="DP244" s="7"/>
      <c r="DQ244" s="7"/>
      <c r="DR244" s="154" t="str">
        <f>IF('⑤案件貼り付けシート(E6~→A2へ縦横替えで）'!FC240="","",'⑤案件貼り付けシート(E6~→A2へ縦横替えで）'!FC240)</f>
        <v/>
      </c>
      <c r="DS244" s="154" t="str">
        <f>IF('⑤案件貼り付けシート(E6~→A2へ縦横替えで）'!FD240="","",'⑤案件貼り付けシート(E6~→A2へ縦横替えで）'!FD240)</f>
        <v/>
      </c>
      <c r="DT244" s="7" t="str" cm="1">
        <f t="array" ref="DT244">IF('⑤案件貼り付けシート(E6~→A2へ縦横替えで）'!FE240="","",_xlfn.IFS('⑤案件貼り付けシート(E6~→A2へ縦横替えで）'!FE240="固定",1,'⑤案件貼り付けシート(E6~→A2へ縦横替えで）'!FE240="流動",2,'⑤案件貼り付けシート(E6~→A2へ縦横替えで）'!FE240="対象外",""))</f>
        <v/>
      </c>
      <c r="DU244" s="154" t="str">
        <f>IF('⑤案件貼り付けシート(E6~→A2へ縦横替えで）'!$FE240="固定",IF('⑤案件貼り付けシート(E6~→A2へ縦横替えで）'!FF240="","",'⑤案件貼り付けシート(E6~→A2へ縦横替えで）'!FF240),"")</f>
        <v/>
      </c>
      <c r="DV244" s="154" t="str">
        <f>IF('⑤案件貼り付けシート(E6~→A2へ縦横替えで）'!$FE240="固定",IF('⑤案件貼り付けシート(E6~→A2へ縦横替えで）'!FG240="","",'⑤案件貼り付けシート(E6~→A2へ縦横替えで）'!FG240),"")</f>
        <v/>
      </c>
      <c r="DW244" s="154" t="str">
        <f>IF('⑤案件貼り付けシート(E6~→A2へ縦横替えで）'!$FE240="固定",IF('⑤案件貼り付けシート(E6~→A2へ縦横替えで）'!FH240="","",'⑤案件貼り付けシート(E6~→A2へ縦横替えで）'!FH240),"")</f>
        <v/>
      </c>
      <c r="DX244" s="154" t="str">
        <f>IF('⑤案件貼り付けシート(E6~→A2へ縦横替えで）'!$FE240="固定",IF('⑤案件貼り付けシート(E6~→A2へ縦横替えで）'!FI240="","",'⑤案件貼り付けシート(E6~→A2へ縦横替えで）'!FI240),"")</f>
        <v/>
      </c>
      <c r="DY244" s="154" t="str">
        <f>IF('⑤案件貼り付けシート(E6~→A2へ縦横替えで）'!$FE240="固定",IF('⑤案件貼り付けシート(E6~→A2へ縦横替えで）'!FJ240="","",'⑤案件貼り付けシート(E6~→A2へ縦横替えで）'!FJ240),"")</f>
        <v/>
      </c>
      <c r="DZ244" s="154" t="str">
        <f>IF('⑤案件貼り付けシート(E6~→A2へ縦横替えで）'!$FE240="固定",IF('⑤案件貼り付けシート(E6~→A2へ縦横替えで）'!FK240="","",'⑤案件貼り付けシート(E6~→A2へ縦横替えで）'!FK240),"")</f>
        <v/>
      </c>
      <c r="EA244" s="7" t="str">
        <f>IF('⑤案件貼り付けシート(E6~→A2へ縦横替えで）'!$FE240="固定",IF('⑤案件貼り付けシート(E6~→A2へ縦横替えで）'!FL240="","",'⑤案件貼り付けシート(E6~→A2へ縦横替えで）'!FL240),"")</f>
        <v/>
      </c>
      <c r="EB244" s="7" t="str">
        <f>IF('⑤案件貼り付けシート(E6~→A2へ縦横替えで）'!FM240="","",'⑤案件貼り付けシート(E6~→A2へ縦横替えで）'!FM240)</f>
        <v/>
      </c>
      <c r="EC244" s="7" t="str">
        <f>IF('⑤案件貼り付けシート(E6~→A2へ縦横替えで）'!FN240="","",'⑤案件貼り付けシート(E6~→A2へ縦横替えで）'!FN240)</f>
        <v/>
      </c>
      <c r="ED244" s="7" t="str">
        <f>IF('⑤案件貼り付けシート(E6~→A2へ縦横替えで）'!FO240="","",'⑤案件貼り付けシート(E6~→A2へ縦横替えで）'!FO240)</f>
        <v/>
      </c>
      <c r="EE244" s="154" t="str">
        <f>IF('⑤案件貼り付けシート(E6~→A2へ縦横替えで）'!FQ240="","",'⑤案件貼り付けシート(E6~→A2へ縦横替えで）'!FQ240)</f>
        <v/>
      </c>
      <c r="EF244" s="154" t="str">
        <f>IF('⑤案件貼り付けシート(E6~→A2へ縦横替えで）'!FR240="","",'⑤案件貼り付けシート(E6~→A2へ縦横替えで）'!FR240)</f>
        <v/>
      </c>
      <c r="EG244" s="7" t="str" cm="1">
        <f t="array" ref="EG244">IF('⑤案件貼り付けシート(E6~→A2へ縦横替えで）'!FS240="","",_xlfn.IFS('⑤案件貼り付けシート(E6~→A2へ縦横替えで）'!FS240="固定",1,'⑤案件貼り付けシート(E6~→A2へ縦横替えで）'!FS240="流動",2,'⑤案件貼り付けシート(E6~→A2へ縦横替えで）'!FS240="対象外",""))</f>
        <v/>
      </c>
      <c r="EH244" s="154" t="str">
        <f>IF('⑤案件貼り付けシート(E6~→A2へ縦横替えで）'!$FS240="固定",IF('⑤案件貼り付けシート(E6~→A2へ縦横替えで）'!FT240="","",'⑤案件貼り付けシート(E6~→A2へ縦横替えで）'!FT240),"")</f>
        <v/>
      </c>
      <c r="EI244" s="154" t="str">
        <f>IF('⑤案件貼り付けシート(E6~→A2へ縦横替えで）'!$FS240="固定",IF('⑤案件貼り付けシート(E6~→A2へ縦横替えで）'!FU240="","",'⑤案件貼り付けシート(E6~→A2へ縦横替えで）'!FU240),"")</f>
        <v/>
      </c>
      <c r="EJ244" s="154" t="str">
        <f>IF('⑤案件貼り付けシート(E6~→A2へ縦横替えで）'!$FS240="固定",IF('⑤案件貼り付けシート(E6~→A2へ縦横替えで）'!FV240="","",'⑤案件貼り付けシート(E6~→A2へ縦横替えで）'!FV240),"")</f>
        <v/>
      </c>
      <c r="EK244" s="154" t="str">
        <f>IF('⑤案件貼り付けシート(E6~→A2へ縦横替えで）'!$FS240="固定",IF('⑤案件貼り付けシート(E6~→A2へ縦横替えで）'!FW240="","",'⑤案件貼り付けシート(E6~→A2へ縦横替えで）'!FW240),"")</f>
        <v/>
      </c>
      <c r="EL244" s="154" t="str">
        <f>IF('⑤案件貼り付けシート(E6~→A2へ縦横替えで）'!$FS240="固定",IF('⑤案件貼り付けシート(E6~→A2へ縦横替えで）'!FX240="","",'⑤案件貼り付けシート(E6~→A2へ縦横替えで）'!FX240),"")</f>
        <v/>
      </c>
      <c r="EM244" s="154" t="str">
        <f>IF('⑤案件貼り付けシート(E6~→A2へ縦横替えで）'!$FS240="固定",IF('⑤案件貼り付けシート(E6~→A2へ縦横替えで）'!FY240="","",'⑤案件貼り付けシート(E6~→A2へ縦横替えで）'!FY240),"")</f>
        <v/>
      </c>
      <c r="EN244" s="7" t="str">
        <f>IF('⑤案件貼り付けシート(E6~→A2へ縦横替えで）'!$FS240="固定",IF('⑤案件貼り付けシート(E6~→A2へ縦横替えで）'!FZ240="","",'⑤案件貼り付けシート(E6~→A2へ縦横替えで）'!FZ240),"")</f>
        <v/>
      </c>
      <c r="EO244" s="7" t="str">
        <f>IF('⑤案件貼り付けシート(E6~→A2へ縦横替えで）'!GA240="","",'⑤案件貼り付けシート(E6~→A2へ縦横替えで）'!GA240)</f>
        <v/>
      </c>
      <c r="EP244" s="7" t="str">
        <f>IF('⑤案件貼り付けシート(E6~→A2へ縦横替えで）'!GB240="","",'⑤案件貼り付けシート(E6~→A2へ縦横替えで）'!GB240)</f>
        <v/>
      </c>
      <c r="EQ244" s="7" t="str">
        <f>IF('⑤案件貼り付けシート(E6~→A2へ縦横替えで）'!GC240="","",'⑤案件貼り付けシート(E6~→A2へ縦横替えで）'!GC240)</f>
        <v/>
      </c>
      <c r="ER244" s="154" t="str">
        <f>IF('⑤案件貼り付けシート(E6~→A2へ縦横替えで）'!GE240="","",'⑤案件貼り付けシート(E6~→A2へ縦横替えで）'!GE240)</f>
        <v/>
      </c>
      <c r="ES244" s="154" t="str">
        <f>IF('⑤案件貼り付けシート(E6~→A2へ縦横替えで）'!GF240="","",'⑤案件貼り付けシート(E6~→A2へ縦横替えで）'!GF240)</f>
        <v/>
      </c>
      <c r="ET244" s="7" t="str" cm="1">
        <f t="array" ref="ET244">IF('⑤案件貼り付けシート(E6~→A2へ縦横替えで）'!GG240="","",_xlfn.IFS('⑤案件貼り付けシート(E6~→A2へ縦横替えで）'!GG240="固定",1,'⑤案件貼り付けシート(E6~→A2へ縦横替えで）'!GG240="流動",2,'⑤案件貼り付けシート(E6~→A2へ縦横替えで）'!GG240="対象外",""))</f>
        <v/>
      </c>
      <c r="EU244" s="154" t="str">
        <f>IF('⑤案件貼り付けシート(E6~→A2へ縦横替えで）'!$GG240="固定",IF('⑤案件貼り付けシート(E6~→A2へ縦横替えで）'!GH240="","",'⑤案件貼り付けシート(E6~→A2へ縦横替えで）'!GH240),"")</f>
        <v/>
      </c>
      <c r="EV244" s="154" t="str">
        <f>IF('⑤案件貼り付けシート(E6~→A2へ縦横替えで）'!$GG240="固定",IF('⑤案件貼り付けシート(E6~→A2へ縦横替えで）'!GI240="","",'⑤案件貼り付けシート(E6~→A2へ縦横替えで）'!GI240),"")</f>
        <v/>
      </c>
      <c r="EW244" s="154" t="str">
        <f>IF('⑤案件貼り付けシート(E6~→A2へ縦横替えで）'!$GG240="固定",IF('⑤案件貼り付けシート(E6~→A2へ縦横替えで）'!GJ240="","",'⑤案件貼り付けシート(E6~→A2へ縦横替えで）'!GJ240),"")</f>
        <v/>
      </c>
      <c r="EX244" s="154" t="str">
        <f>IF('⑤案件貼り付けシート(E6~→A2へ縦横替えで）'!$GG240="固定",IF('⑤案件貼り付けシート(E6~→A2へ縦横替えで）'!GK240="","",'⑤案件貼り付けシート(E6~→A2へ縦横替えで）'!GK240),"")</f>
        <v/>
      </c>
      <c r="EY244" s="154" t="str">
        <f>IF('⑤案件貼り付けシート(E6~→A2へ縦横替えで）'!$GG240="固定",IF('⑤案件貼り付けシート(E6~→A2へ縦横替えで）'!GL240="","",'⑤案件貼り付けシート(E6~→A2へ縦横替えで）'!GL240),"")</f>
        <v/>
      </c>
      <c r="EZ244" s="154" t="str">
        <f>IF('⑤案件貼り付けシート(E6~→A2へ縦横替えで）'!$GG240="固定",IF('⑤案件貼り付けシート(E6~→A2へ縦横替えで）'!GM240="","",'⑤案件貼り付けシート(E6~→A2へ縦横替えで）'!GM240),"")</f>
        <v/>
      </c>
      <c r="FA244" s="7" t="str">
        <f>IF('⑤案件貼り付けシート(E6~→A2へ縦横替えで）'!$GG240="固定",IF('⑤案件貼り付けシート(E6~→A2へ縦横替えで）'!GN240="","",'⑤案件貼り付けシート(E6~→A2へ縦横替えで）'!GN240),"")</f>
        <v/>
      </c>
      <c r="FB244" s="7" t="str">
        <f>IF('⑤案件貼り付けシート(E6~→A2へ縦横替えで）'!GO240="","",'⑤案件貼り付けシート(E6~→A2へ縦横替えで）'!GO240)</f>
        <v/>
      </c>
      <c r="FC244" s="7" t="str">
        <f>IF('⑤案件貼り付けシート(E6~→A2へ縦横替えで）'!GP240="","",'⑤案件貼り付けシート(E6~→A2へ縦横替えで）'!GP240)</f>
        <v/>
      </c>
      <c r="FD244" s="7" t="str">
        <f>IF('⑤案件貼り付けシート(E6~→A2へ縦横替えで）'!GQ240="","",'⑤案件貼り付けシート(E6~→A2へ縦横替えで）'!GQ240)</f>
        <v/>
      </c>
      <c r="FE244" s="154" t="str">
        <f>IF('⑤案件貼り付けシート(E6~→A2へ縦横替えで）'!GS240="","",'⑤案件貼り付けシート(E6~→A2へ縦横替えで）'!GS240)</f>
        <v/>
      </c>
      <c r="FF244" s="154" t="str">
        <f>IF('⑤案件貼り付けシート(E6~→A2へ縦横替えで）'!GT240="","",'⑤案件貼り付けシート(E6~→A2へ縦横替えで）'!GT240)</f>
        <v/>
      </c>
      <c r="FG244" s="7" t="str" cm="1">
        <f t="array" ref="FG244">IF('⑤案件貼り付けシート(E6~→A2へ縦横替えで）'!GU240="","",_xlfn.IFS('⑤案件貼り付けシート(E6~→A2へ縦横替えで）'!GU240="固定",1,'⑤案件貼り付けシート(E6~→A2へ縦横替えで）'!GU240="流動",2,'⑤案件貼り付けシート(E6~→A2へ縦横替えで）'!GU240="対象外",""))</f>
        <v/>
      </c>
      <c r="FH244" s="154" t="str">
        <f>IF('⑤案件貼り付けシート(E6~→A2へ縦横替えで）'!$GU240="固定",IF('⑤案件貼り付けシート(E6~→A2へ縦横替えで）'!GV240="","",'⑤案件貼り付けシート(E6~→A2へ縦横替えで）'!GV240),"")</f>
        <v/>
      </c>
      <c r="FI244" s="154" t="str">
        <f>IF('⑤案件貼り付けシート(E6~→A2へ縦横替えで）'!$GU240="固定",IF('⑤案件貼り付けシート(E6~→A2へ縦横替えで）'!GW240="","",'⑤案件貼り付けシート(E6~→A2へ縦横替えで）'!GW240),"")</f>
        <v/>
      </c>
      <c r="FJ244" s="154" t="str">
        <f>IF('⑤案件貼り付けシート(E6~→A2へ縦横替えで）'!$GU240="固定",IF('⑤案件貼り付けシート(E6~→A2へ縦横替えで）'!GX240="","",'⑤案件貼り付けシート(E6~→A2へ縦横替えで）'!GX240),"")</f>
        <v/>
      </c>
      <c r="FK244" s="154" t="str">
        <f>IF('⑤案件貼り付けシート(E6~→A2へ縦横替えで）'!$GU240="固定",IF('⑤案件貼り付けシート(E6~→A2へ縦横替えで）'!GY240="","",'⑤案件貼り付けシート(E6~→A2へ縦横替えで）'!GY240),"")</f>
        <v/>
      </c>
      <c r="FL244" s="154" t="str">
        <f>IF('⑤案件貼り付けシート(E6~→A2へ縦横替えで）'!$GU240="固定",IF('⑤案件貼り付けシート(E6~→A2へ縦横替えで）'!GZ240="","",'⑤案件貼り付けシート(E6~→A2へ縦横替えで）'!GZ240),"")</f>
        <v/>
      </c>
      <c r="FM244" s="154" t="str">
        <f>IF('⑤案件貼り付けシート(E6~→A2へ縦横替えで）'!$GU240="固定",IF('⑤案件貼り付けシート(E6~→A2へ縦横替えで）'!HA240="","",'⑤案件貼り付けシート(E6~→A2へ縦横替えで）'!HA240),"")</f>
        <v/>
      </c>
      <c r="FN244" s="7" t="str">
        <f>IF('⑤案件貼り付けシート(E6~→A2へ縦横替えで）'!$GU240="固定",IF('⑤案件貼り付けシート(E6~→A2へ縦横替えで）'!HB240="","",'⑤案件貼り付けシート(E6~→A2へ縦横替えで）'!HB240),"")</f>
        <v/>
      </c>
      <c r="FO244" s="7" t="str">
        <f>IF('⑤案件貼り付けシート(E6~→A2へ縦横替えで）'!HC240="","",'⑤案件貼り付けシート(E6~→A2へ縦横替えで）'!HC240)</f>
        <v/>
      </c>
      <c r="FP244" s="7" t="str">
        <f>IF('⑤案件貼り付けシート(E6~→A2へ縦横替えで）'!HD240="","",'⑤案件貼り付けシート(E6~→A2へ縦横替えで）'!HD240)</f>
        <v/>
      </c>
      <c r="FQ244" s="7" t="str">
        <f>IF('⑤案件貼り付けシート(E6~→A2へ縦横替えで）'!HE240="","",'⑤案件貼り付けシート(E6~→A2へ縦横替えで）'!HE240)</f>
        <v/>
      </c>
      <c r="FR244" s="154" t="str">
        <f>IF('⑤案件貼り付けシート(E6~→A2へ縦横替えで）'!HG240="","",'⑤案件貼り付けシート(E6~→A2へ縦横替えで）'!HG240)</f>
        <v/>
      </c>
      <c r="FS244" s="154" t="str">
        <f>IF('⑤案件貼り付けシート(E6~→A2へ縦横替えで）'!HH240="","",'⑤案件貼り付けシート(E6~→A2へ縦横替えで）'!HH240)</f>
        <v/>
      </c>
      <c r="FT244" s="7" t="str" cm="1">
        <f t="array" ref="FT244">IF('⑤案件貼り付けシート(E6~→A2へ縦横替えで）'!HI240="","",_xlfn.IFS('⑤案件貼り付けシート(E6~→A2へ縦横替えで）'!HI240="固定",1,'⑤案件貼り付けシート(E6~→A2へ縦横替えで）'!HI240="流動",2,'⑤案件貼り付けシート(E6~→A2へ縦横替えで）'!HI240="対象外",""))</f>
        <v/>
      </c>
      <c r="FU244" s="154" t="str">
        <f>IF('⑤案件貼り付けシート(E6~→A2へ縦横替えで）'!$HI240="固定",IF('⑤案件貼り付けシート(E6~→A2へ縦横替えで）'!HJ240="","",'⑤案件貼り付けシート(E6~→A2へ縦横替えで）'!HJ240),"")</f>
        <v/>
      </c>
      <c r="FV244" s="154" t="str">
        <f>IF('⑤案件貼り付けシート(E6~→A2へ縦横替えで）'!$HI240="固定",IF('⑤案件貼り付けシート(E6~→A2へ縦横替えで）'!HK240="","",'⑤案件貼り付けシート(E6~→A2へ縦横替えで）'!HK240),"")</f>
        <v/>
      </c>
      <c r="FW244" s="154" t="str">
        <f>IF('⑤案件貼り付けシート(E6~→A2へ縦横替えで）'!$HI240="固定",IF('⑤案件貼り付けシート(E6~→A2へ縦横替えで）'!HL240="","",'⑤案件貼り付けシート(E6~→A2へ縦横替えで）'!HL240),"")</f>
        <v/>
      </c>
      <c r="FX244" s="154" t="str">
        <f>IF('⑤案件貼り付けシート(E6~→A2へ縦横替えで）'!$HI240="固定",IF('⑤案件貼り付けシート(E6~→A2へ縦横替えで）'!HM240="","",'⑤案件貼り付けシート(E6~→A2へ縦横替えで）'!HM240),"")</f>
        <v/>
      </c>
      <c r="FY244" s="154" t="str">
        <f>IF('⑤案件貼り付けシート(E6~→A2へ縦横替えで）'!$HI240="固定",IF('⑤案件貼り付けシート(E6~→A2へ縦横替えで）'!HN240="","",'⑤案件貼り付けシート(E6~→A2へ縦横替えで）'!HN240),"")</f>
        <v/>
      </c>
      <c r="FZ244" s="154" t="str">
        <f>IF('⑤案件貼り付けシート(E6~→A2へ縦横替えで）'!$HI240="固定",IF('⑤案件貼り付けシート(E6~→A2へ縦横替えで）'!HO240="","",'⑤案件貼り付けシート(E6~→A2へ縦横替えで）'!HO240),"")</f>
        <v/>
      </c>
      <c r="GA244" s="7" t="str">
        <f>IF('⑤案件貼り付けシート(E6~→A2へ縦横替えで）'!$HI240="固定",IF('⑤案件貼り付けシート(E6~→A2へ縦横替えで）'!HP240="","",'⑤案件貼り付けシート(E6~→A2へ縦横替えで）'!HP240),"")</f>
        <v/>
      </c>
      <c r="GB244" s="7" t="str">
        <f>IF('⑤案件貼り付けシート(E6~→A2へ縦横替えで）'!HQ240="","",'⑤案件貼り付けシート(E6~→A2へ縦横替えで）'!HQ240)</f>
        <v/>
      </c>
      <c r="GC244" s="7" t="str">
        <f>IF('⑤案件貼り付けシート(E6~→A2へ縦横替えで）'!HR240="","",'⑤案件貼り付けシート(E6~→A2へ縦横替えで）'!HR240)</f>
        <v/>
      </c>
      <c r="GD244" s="7" t="str">
        <f>IF('⑤案件貼り付けシート(E6~→A2へ縦横替えで）'!HS240="","",'⑤案件貼り付けシート(E6~→A2へ縦横替えで）'!HS240)</f>
        <v/>
      </c>
      <c r="GE244" s="7"/>
      <c r="GF244" s="7"/>
      <c r="GG244" s="7"/>
      <c r="GH244" s="7"/>
      <c r="GI244" s="7"/>
      <c r="GJ244" s="7"/>
      <c r="GK244" s="7"/>
      <c r="GL244" s="7"/>
      <c r="GM244" s="48"/>
      <c r="GN244" s="7"/>
      <c r="GO244" s="7"/>
      <c r="GP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3"/>
      <c r="AS245" s="7"/>
      <c r="AT245" s="7"/>
      <c r="AU245" s="7"/>
      <c r="AV245" s="7"/>
      <c r="AW245" s="7"/>
      <c r="AX245" s="7"/>
      <c r="AY245" s="7"/>
      <c r="AZ245" s="7"/>
      <c r="BA245" s="7"/>
      <c r="BB245" s="7"/>
      <c r="BC245" s="7"/>
      <c r="BD245" s="7"/>
      <c r="BE245" s="154"/>
      <c r="BF245" s="154"/>
      <c r="BG245" s="7"/>
      <c r="BH245" s="154"/>
      <c r="BI245" s="154"/>
      <c r="BJ245" s="154"/>
      <c r="BK245" s="154"/>
      <c r="BL245" s="154"/>
      <c r="BM245" s="154"/>
      <c r="BN245" s="7"/>
      <c r="BO245" s="7"/>
      <c r="BP245" s="7"/>
      <c r="BQ245" s="7"/>
      <c r="BR245" s="154"/>
      <c r="BS245" s="154"/>
      <c r="BT245" s="7"/>
      <c r="BU245" s="154"/>
      <c r="BV245" s="154"/>
      <c r="BW245" s="154"/>
      <c r="BX245" s="154"/>
      <c r="BY245" s="154"/>
      <c r="BZ245" s="154"/>
      <c r="CA245" s="7"/>
      <c r="CB245" s="7"/>
      <c r="CC245" s="7"/>
      <c r="CD245" s="7"/>
      <c r="CE245" s="154"/>
      <c r="CF245" s="154"/>
      <c r="CG245" s="7"/>
      <c r="CH245" s="154"/>
      <c r="CI245" s="154"/>
      <c r="CJ245" s="154"/>
      <c r="CK245" s="154"/>
      <c r="CL245" s="154"/>
      <c r="CM245" s="154"/>
      <c r="CN245" s="7"/>
      <c r="CO245" s="7"/>
      <c r="CP245" s="7"/>
      <c r="CQ245" s="7"/>
      <c r="CR245" s="154"/>
      <c r="CS245" s="154"/>
      <c r="CT245" s="7"/>
      <c r="CU245" s="154"/>
      <c r="CV245" s="154"/>
      <c r="CW245" s="154"/>
      <c r="CX245" s="154"/>
      <c r="CY245" s="154"/>
      <c r="CZ245" s="154"/>
      <c r="DA245" s="7"/>
      <c r="DB245" s="7"/>
      <c r="DC245" s="7"/>
      <c r="DD245" s="7"/>
      <c r="DE245" s="154"/>
      <c r="DF245" s="154"/>
      <c r="DG245" s="7"/>
      <c r="DH245" s="154"/>
      <c r="DI245" s="154"/>
      <c r="DJ245" s="154"/>
      <c r="DK245" s="154"/>
      <c r="DL245" s="154"/>
      <c r="DM245" s="154"/>
      <c r="DN245" s="7"/>
      <c r="DO245" s="7"/>
      <c r="DP245" s="7"/>
      <c r="DQ245" s="7"/>
      <c r="DR245" s="154" t="str">
        <f>IF('⑤案件貼り付けシート(E6~→A2へ縦横替えで）'!FC241="","",'⑤案件貼り付けシート(E6~→A2へ縦横替えで）'!FC241)</f>
        <v/>
      </c>
      <c r="DS245" s="154" t="str">
        <f>IF('⑤案件貼り付けシート(E6~→A2へ縦横替えで）'!FD241="","",'⑤案件貼り付けシート(E6~→A2へ縦横替えで）'!FD241)</f>
        <v/>
      </c>
      <c r="DT245" s="7" t="str" cm="1">
        <f t="array" ref="DT245">IF('⑤案件貼り付けシート(E6~→A2へ縦横替えで）'!FE241="","",_xlfn.IFS('⑤案件貼り付けシート(E6~→A2へ縦横替えで）'!FE241="固定",1,'⑤案件貼り付けシート(E6~→A2へ縦横替えで）'!FE241="流動",2,'⑤案件貼り付けシート(E6~→A2へ縦横替えで）'!FE241="対象外",""))</f>
        <v/>
      </c>
      <c r="DU245" s="154" t="str">
        <f>IF('⑤案件貼り付けシート(E6~→A2へ縦横替えで）'!$FE241="固定",IF('⑤案件貼り付けシート(E6~→A2へ縦横替えで）'!FF241="","",'⑤案件貼り付けシート(E6~→A2へ縦横替えで）'!FF241),"")</f>
        <v/>
      </c>
      <c r="DV245" s="154" t="str">
        <f>IF('⑤案件貼り付けシート(E6~→A2へ縦横替えで）'!$FE241="固定",IF('⑤案件貼り付けシート(E6~→A2へ縦横替えで）'!FG241="","",'⑤案件貼り付けシート(E6~→A2へ縦横替えで）'!FG241),"")</f>
        <v/>
      </c>
      <c r="DW245" s="154" t="str">
        <f>IF('⑤案件貼り付けシート(E6~→A2へ縦横替えで）'!$FE241="固定",IF('⑤案件貼り付けシート(E6~→A2へ縦横替えで）'!FH241="","",'⑤案件貼り付けシート(E6~→A2へ縦横替えで）'!FH241),"")</f>
        <v/>
      </c>
      <c r="DX245" s="154" t="str">
        <f>IF('⑤案件貼り付けシート(E6~→A2へ縦横替えで）'!$FE241="固定",IF('⑤案件貼り付けシート(E6~→A2へ縦横替えで）'!FI241="","",'⑤案件貼り付けシート(E6~→A2へ縦横替えで）'!FI241),"")</f>
        <v/>
      </c>
      <c r="DY245" s="154" t="str">
        <f>IF('⑤案件貼り付けシート(E6~→A2へ縦横替えで）'!$FE241="固定",IF('⑤案件貼り付けシート(E6~→A2へ縦横替えで）'!FJ241="","",'⑤案件貼り付けシート(E6~→A2へ縦横替えで）'!FJ241),"")</f>
        <v/>
      </c>
      <c r="DZ245" s="154" t="str">
        <f>IF('⑤案件貼り付けシート(E6~→A2へ縦横替えで）'!$FE241="固定",IF('⑤案件貼り付けシート(E6~→A2へ縦横替えで）'!FK241="","",'⑤案件貼り付けシート(E6~→A2へ縦横替えで）'!FK241),"")</f>
        <v/>
      </c>
      <c r="EA245" s="7" t="str">
        <f>IF('⑤案件貼り付けシート(E6~→A2へ縦横替えで）'!$FE241="固定",IF('⑤案件貼り付けシート(E6~→A2へ縦横替えで）'!FL241="","",'⑤案件貼り付けシート(E6~→A2へ縦横替えで）'!FL241),"")</f>
        <v/>
      </c>
      <c r="EB245" s="7" t="str">
        <f>IF('⑤案件貼り付けシート(E6~→A2へ縦横替えで）'!FM241="","",'⑤案件貼り付けシート(E6~→A2へ縦横替えで）'!FM241)</f>
        <v/>
      </c>
      <c r="EC245" s="7" t="str">
        <f>IF('⑤案件貼り付けシート(E6~→A2へ縦横替えで）'!FN241="","",'⑤案件貼り付けシート(E6~→A2へ縦横替えで）'!FN241)</f>
        <v/>
      </c>
      <c r="ED245" s="7" t="str">
        <f>IF('⑤案件貼り付けシート(E6~→A2へ縦横替えで）'!FO241="","",'⑤案件貼り付けシート(E6~→A2へ縦横替えで）'!FO241)</f>
        <v/>
      </c>
      <c r="EE245" s="154" t="str">
        <f>IF('⑤案件貼り付けシート(E6~→A2へ縦横替えで）'!FQ241="","",'⑤案件貼り付けシート(E6~→A2へ縦横替えで）'!FQ241)</f>
        <v/>
      </c>
      <c r="EF245" s="154" t="str">
        <f>IF('⑤案件貼り付けシート(E6~→A2へ縦横替えで）'!FR241="","",'⑤案件貼り付けシート(E6~→A2へ縦横替えで）'!FR241)</f>
        <v/>
      </c>
      <c r="EG245" s="7" t="str" cm="1">
        <f t="array" ref="EG245">IF('⑤案件貼り付けシート(E6~→A2へ縦横替えで）'!FS241="","",_xlfn.IFS('⑤案件貼り付けシート(E6~→A2へ縦横替えで）'!FS241="固定",1,'⑤案件貼り付けシート(E6~→A2へ縦横替えで）'!FS241="流動",2,'⑤案件貼り付けシート(E6~→A2へ縦横替えで）'!FS241="対象外",""))</f>
        <v/>
      </c>
      <c r="EH245" s="154" t="str">
        <f>IF('⑤案件貼り付けシート(E6~→A2へ縦横替えで）'!$FS241="固定",IF('⑤案件貼り付けシート(E6~→A2へ縦横替えで）'!FT241="","",'⑤案件貼り付けシート(E6~→A2へ縦横替えで）'!FT241),"")</f>
        <v/>
      </c>
      <c r="EI245" s="154" t="str">
        <f>IF('⑤案件貼り付けシート(E6~→A2へ縦横替えで）'!$FS241="固定",IF('⑤案件貼り付けシート(E6~→A2へ縦横替えで）'!FU241="","",'⑤案件貼り付けシート(E6~→A2へ縦横替えで）'!FU241),"")</f>
        <v/>
      </c>
      <c r="EJ245" s="154" t="str">
        <f>IF('⑤案件貼り付けシート(E6~→A2へ縦横替えで）'!$FS241="固定",IF('⑤案件貼り付けシート(E6~→A2へ縦横替えで）'!FV241="","",'⑤案件貼り付けシート(E6~→A2へ縦横替えで）'!FV241),"")</f>
        <v/>
      </c>
      <c r="EK245" s="154" t="str">
        <f>IF('⑤案件貼り付けシート(E6~→A2へ縦横替えで）'!$FS241="固定",IF('⑤案件貼り付けシート(E6~→A2へ縦横替えで）'!FW241="","",'⑤案件貼り付けシート(E6~→A2へ縦横替えで）'!FW241),"")</f>
        <v/>
      </c>
      <c r="EL245" s="154" t="str">
        <f>IF('⑤案件貼り付けシート(E6~→A2へ縦横替えで）'!$FS241="固定",IF('⑤案件貼り付けシート(E6~→A2へ縦横替えで）'!FX241="","",'⑤案件貼り付けシート(E6~→A2へ縦横替えで）'!FX241),"")</f>
        <v/>
      </c>
      <c r="EM245" s="154" t="str">
        <f>IF('⑤案件貼り付けシート(E6~→A2へ縦横替えで）'!$FS241="固定",IF('⑤案件貼り付けシート(E6~→A2へ縦横替えで）'!FY241="","",'⑤案件貼り付けシート(E6~→A2へ縦横替えで）'!FY241),"")</f>
        <v/>
      </c>
      <c r="EN245" s="7" t="str">
        <f>IF('⑤案件貼り付けシート(E6~→A2へ縦横替えで）'!$FS241="固定",IF('⑤案件貼り付けシート(E6~→A2へ縦横替えで）'!FZ241="","",'⑤案件貼り付けシート(E6~→A2へ縦横替えで）'!FZ241),"")</f>
        <v/>
      </c>
      <c r="EO245" s="7" t="str">
        <f>IF('⑤案件貼り付けシート(E6~→A2へ縦横替えで）'!GA241="","",'⑤案件貼り付けシート(E6~→A2へ縦横替えで）'!GA241)</f>
        <v/>
      </c>
      <c r="EP245" s="7" t="str">
        <f>IF('⑤案件貼り付けシート(E6~→A2へ縦横替えで）'!GB241="","",'⑤案件貼り付けシート(E6~→A2へ縦横替えで）'!GB241)</f>
        <v/>
      </c>
      <c r="EQ245" s="7" t="str">
        <f>IF('⑤案件貼り付けシート(E6~→A2へ縦横替えで）'!GC241="","",'⑤案件貼り付けシート(E6~→A2へ縦横替えで）'!GC241)</f>
        <v/>
      </c>
      <c r="ER245" s="154" t="str">
        <f>IF('⑤案件貼り付けシート(E6~→A2へ縦横替えで）'!GE241="","",'⑤案件貼り付けシート(E6~→A2へ縦横替えで）'!GE241)</f>
        <v/>
      </c>
      <c r="ES245" s="154" t="str">
        <f>IF('⑤案件貼り付けシート(E6~→A2へ縦横替えで）'!GF241="","",'⑤案件貼り付けシート(E6~→A2へ縦横替えで）'!GF241)</f>
        <v/>
      </c>
      <c r="ET245" s="7" t="str" cm="1">
        <f t="array" ref="ET245">IF('⑤案件貼り付けシート(E6~→A2へ縦横替えで）'!GG241="","",_xlfn.IFS('⑤案件貼り付けシート(E6~→A2へ縦横替えで）'!GG241="固定",1,'⑤案件貼り付けシート(E6~→A2へ縦横替えで）'!GG241="流動",2,'⑤案件貼り付けシート(E6~→A2へ縦横替えで）'!GG241="対象外",""))</f>
        <v/>
      </c>
      <c r="EU245" s="154" t="str">
        <f>IF('⑤案件貼り付けシート(E6~→A2へ縦横替えで）'!$GG241="固定",IF('⑤案件貼り付けシート(E6~→A2へ縦横替えで）'!GH241="","",'⑤案件貼り付けシート(E6~→A2へ縦横替えで）'!GH241),"")</f>
        <v/>
      </c>
      <c r="EV245" s="154" t="str">
        <f>IF('⑤案件貼り付けシート(E6~→A2へ縦横替えで）'!$GG241="固定",IF('⑤案件貼り付けシート(E6~→A2へ縦横替えで）'!GI241="","",'⑤案件貼り付けシート(E6~→A2へ縦横替えで）'!GI241),"")</f>
        <v/>
      </c>
      <c r="EW245" s="154" t="str">
        <f>IF('⑤案件貼り付けシート(E6~→A2へ縦横替えで）'!$GG241="固定",IF('⑤案件貼り付けシート(E6~→A2へ縦横替えで）'!GJ241="","",'⑤案件貼り付けシート(E6~→A2へ縦横替えで）'!GJ241),"")</f>
        <v/>
      </c>
      <c r="EX245" s="154" t="str">
        <f>IF('⑤案件貼り付けシート(E6~→A2へ縦横替えで）'!$GG241="固定",IF('⑤案件貼り付けシート(E6~→A2へ縦横替えで）'!GK241="","",'⑤案件貼り付けシート(E6~→A2へ縦横替えで）'!GK241),"")</f>
        <v/>
      </c>
      <c r="EY245" s="154" t="str">
        <f>IF('⑤案件貼り付けシート(E6~→A2へ縦横替えで）'!$GG241="固定",IF('⑤案件貼り付けシート(E6~→A2へ縦横替えで）'!GL241="","",'⑤案件貼り付けシート(E6~→A2へ縦横替えで）'!GL241),"")</f>
        <v/>
      </c>
      <c r="EZ245" s="154" t="str">
        <f>IF('⑤案件貼り付けシート(E6~→A2へ縦横替えで）'!$GG241="固定",IF('⑤案件貼り付けシート(E6~→A2へ縦横替えで）'!GM241="","",'⑤案件貼り付けシート(E6~→A2へ縦横替えで）'!GM241),"")</f>
        <v/>
      </c>
      <c r="FA245" s="7" t="str">
        <f>IF('⑤案件貼り付けシート(E6~→A2へ縦横替えで）'!$GG241="固定",IF('⑤案件貼り付けシート(E6~→A2へ縦横替えで）'!GN241="","",'⑤案件貼り付けシート(E6~→A2へ縦横替えで）'!GN241),"")</f>
        <v/>
      </c>
      <c r="FB245" s="7" t="str">
        <f>IF('⑤案件貼り付けシート(E6~→A2へ縦横替えで）'!GO241="","",'⑤案件貼り付けシート(E6~→A2へ縦横替えで）'!GO241)</f>
        <v/>
      </c>
      <c r="FC245" s="7" t="str">
        <f>IF('⑤案件貼り付けシート(E6~→A2へ縦横替えで）'!GP241="","",'⑤案件貼り付けシート(E6~→A2へ縦横替えで）'!GP241)</f>
        <v/>
      </c>
      <c r="FD245" s="7" t="str">
        <f>IF('⑤案件貼り付けシート(E6~→A2へ縦横替えで）'!GQ241="","",'⑤案件貼り付けシート(E6~→A2へ縦横替えで）'!GQ241)</f>
        <v/>
      </c>
      <c r="FE245" s="154" t="str">
        <f>IF('⑤案件貼り付けシート(E6~→A2へ縦横替えで）'!GS241="","",'⑤案件貼り付けシート(E6~→A2へ縦横替えで）'!GS241)</f>
        <v/>
      </c>
      <c r="FF245" s="154" t="str">
        <f>IF('⑤案件貼り付けシート(E6~→A2へ縦横替えで）'!GT241="","",'⑤案件貼り付けシート(E6~→A2へ縦横替えで）'!GT241)</f>
        <v/>
      </c>
      <c r="FG245" s="7" t="str" cm="1">
        <f t="array" ref="FG245">IF('⑤案件貼り付けシート(E6~→A2へ縦横替えで）'!GU241="","",_xlfn.IFS('⑤案件貼り付けシート(E6~→A2へ縦横替えで）'!GU241="固定",1,'⑤案件貼り付けシート(E6~→A2へ縦横替えで）'!GU241="流動",2,'⑤案件貼り付けシート(E6~→A2へ縦横替えで）'!GU241="対象外",""))</f>
        <v/>
      </c>
      <c r="FH245" s="154" t="str">
        <f>IF('⑤案件貼り付けシート(E6~→A2へ縦横替えで）'!$GU241="固定",IF('⑤案件貼り付けシート(E6~→A2へ縦横替えで）'!GV241="","",'⑤案件貼り付けシート(E6~→A2へ縦横替えで）'!GV241),"")</f>
        <v/>
      </c>
      <c r="FI245" s="154" t="str">
        <f>IF('⑤案件貼り付けシート(E6~→A2へ縦横替えで）'!$GU241="固定",IF('⑤案件貼り付けシート(E6~→A2へ縦横替えで）'!GW241="","",'⑤案件貼り付けシート(E6~→A2へ縦横替えで）'!GW241),"")</f>
        <v/>
      </c>
      <c r="FJ245" s="154" t="str">
        <f>IF('⑤案件貼り付けシート(E6~→A2へ縦横替えで）'!$GU241="固定",IF('⑤案件貼り付けシート(E6~→A2へ縦横替えで）'!GX241="","",'⑤案件貼り付けシート(E6~→A2へ縦横替えで）'!GX241),"")</f>
        <v/>
      </c>
      <c r="FK245" s="154" t="str">
        <f>IF('⑤案件貼り付けシート(E6~→A2へ縦横替えで）'!$GU241="固定",IF('⑤案件貼り付けシート(E6~→A2へ縦横替えで）'!GY241="","",'⑤案件貼り付けシート(E6~→A2へ縦横替えで）'!GY241),"")</f>
        <v/>
      </c>
      <c r="FL245" s="154" t="str">
        <f>IF('⑤案件貼り付けシート(E6~→A2へ縦横替えで）'!$GU241="固定",IF('⑤案件貼り付けシート(E6~→A2へ縦横替えで）'!GZ241="","",'⑤案件貼り付けシート(E6~→A2へ縦横替えで）'!GZ241),"")</f>
        <v/>
      </c>
      <c r="FM245" s="154" t="str">
        <f>IF('⑤案件貼り付けシート(E6~→A2へ縦横替えで）'!$GU241="固定",IF('⑤案件貼り付けシート(E6~→A2へ縦横替えで）'!HA241="","",'⑤案件貼り付けシート(E6~→A2へ縦横替えで）'!HA241),"")</f>
        <v/>
      </c>
      <c r="FN245" s="7" t="str">
        <f>IF('⑤案件貼り付けシート(E6~→A2へ縦横替えで）'!$GU241="固定",IF('⑤案件貼り付けシート(E6~→A2へ縦横替えで）'!HB241="","",'⑤案件貼り付けシート(E6~→A2へ縦横替えで）'!HB241),"")</f>
        <v/>
      </c>
      <c r="FO245" s="7" t="str">
        <f>IF('⑤案件貼り付けシート(E6~→A2へ縦横替えで）'!HC241="","",'⑤案件貼り付けシート(E6~→A2へ縦横替えで）'!HC241)</f>
        <v/>
      </c>
      <c r="FP245" s="7" t="str">
        <f>IF('⑤案件貼り付けシート(E6~→A2へ縦横替えで）'!HD241="","",'⑤案件貼り付けシート(E6~→A2へ縦横替えで）'!HD241)</f>
        <v/>
      </c>
      <c r="FQ245" s="7" t="str">
        <f>IF('⑤案件貼り付けシート(E6~→A2へ縦横替えで）'!HE241="","",'⑤案件貼り付けシート(E6~→A2へ縦横替えで）'!HE241)</f>
        <v/>
      </c>
      <c r="FR245" s="154" t="str">
        <f>IF('⑤案件貼り付けシート(E6~→A2へ縦横替えで）'!HG241="","",'⑤案件貼り付けシート(E6~→A2へ縦横替えで）'!HG241)</f>
        <v/>
      </c>
      <c r="FS245" s="154" t="str">
        <f>IF('⑤案件貼り付けシート(E6~→A2へ縦横替えで）'!HH241="","",'⑤案件貼り付けシート(E6~→A2へ縦横替えで）'!HH241)</f>
        <v/>
      </c>
      <c r="FT245" s="7" t="str" cm="1">
        <f t="array" ref="FT245">IF('⑤案件貼り付けシート(E6~→A2へ縦横替えで）'!HI241="","",_xlfn.IFS('⑤案件貼り付けシート(E6~→A2へ縦横替えで）'!HI241="固定",1,'⑤案件貼り付けシート(E6~→A2へ縦横替えで）'!HI241="流動",2,'⑤案件貼り付けシート(E6~→A2へ縦横替えで）'!HI241="対象外",""))</f>
        <v/>
      </c>
      <c r="FU245" s="154" t="str">
        <f>IF('⑤案件貼り付けシート(E6~→A2へ縦横替えで）'!$HI241="固定",IF('⑤案件貼り付けシート(E6~→A2へ縦横替えで）'!HJ241="","",'⑤案件貼り付けシート(E6~→A2へ縦横替えで）'!HJ241),"")</f>
        <v/>
      </c>
      <c r="FV245" s="154" t="str">
        <f>IF('⑤案件貼り付けシート(E6~→A2へ縦横替えで）'!$HI241="固定",IF('⑤案件貼り付けシート(E6~→A2へ縦横替えで）'!HK241="","",'⑤案件貼り付けシート(E6~→A2へ縦横替えで）'!HK241),"")</f>
        <v/>
      </c>
      <c r="FW245" s="154" t="str">
        <f>IF('⑤案件貼り付けシート(E6~→A2へ縦横替えで）'!$HI241="固定",IF('⑤案件貼り付けシート(E6~→A2へ縦横替えで）'!HL241="","",'⑤案件貼り付けシート(E6~→A2へ縦横替えで）'!HL241),"")</f>
        <v/>
      </c>
      <c r="FX245" s="154" t="str">
        <f>IF('⑤案件貼り付けシート(E6~→A2へ縦横替えで）'!$HI241="固定",IF('⑤案件貼り付けシート(E6~→A2へ縦横替えで）'!HM241="","",'⑤案件貼り付けシート(E6~→A2へ縦横替えで）'!HM241),"")</f>
        <v/>
      </c>
      <c r="FY245" s="154" t="str">
        <f>IF('⑤案件貼り付けシート(E6~→A2へ縦横替えで）'!$HI241="固定",IF('⑤案件貼り付けシート(E6~→A2へ縦横替えで）'!HN241="","",'⑤案件貼り付けシート(E6~→A2へ縦横替えで）'!HN241),"")</f>
        <v/>
      </c>
      <c r="FZ245" s="154" t="str">
        <f>IF('⑤案件貼り付けシート(E6~→A2へ縦横替えで）'!$HI241="固定",IF('⑤案件貼り付けシート(E6~→A2へ縦横替えで）'!HO241="","",'⑤案件貼り付けシート(E6~→A2へ縦横替えで）'!HO241),"")</f>
        <v/>
      </c>
      <c r="GA245" s="7" t="str">
        <f>IF('⑤案件貼り付けシート(E6~→A2へ縦横替えで）'!$HI241="固定",IF('⑤案件貼り付けシート(E6~→A2へ縦横替えで）'!HP241="","",'⑤案件貼り付けシート(E6~→A2へ縦横替えで）'!HP241),"")</f>
        <v/>
      </c>
      <c r="GB245" s="7" t="str">
        <f>IF('⑤案件貼り付けシート(E6~→A2へ縦横替えで）'!HQ241="","",'⑤案件貼り付けシート(E6~→A2へ縦横替えで）'!HQ241)</f>
        <v/>
      </c>
      <c r="GC245" s="7" t="str">
        <f>IF('⑤案件貼り付けシート(E6~→A2へ縦横替えで）'!HR241="","",'⑤案件貼り付けシート(E6~→A2へ縦横替えで）'!HR241)</f>
        <v/>
      </c>
      <c r="GD245" s="7" t="str">
        <f>IF('⑤案件貼り付けシート(E6~→A2へ縦横替えで）'!HS241="","",'⑤案件貼り付けシート(E6~→A2へ縦横替えで）'!HS241)</f>
        <v/>
      </c>
      <c r="GE245" s="7"/>
      <c r="GF245" s="7"/>
      <c r="GG245" s="7"/>
      <c r="GH245" s="7"/>
      <c r="GI245" s="7"/>
      <c r="GJ245" s="7"/>
      <c r="GK245" s="7"/>
      <c r="GL245" s="7"/>
      <c r="GM245" s="48"/>
      <c r="GN245" s="7"/>
      <c r="GO245" s="7"/>
      <c r="GP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3"/>
      <c r="AS246" s="7"/>
      <c r="AT246" s="7"/>
      <c r="AU246" s="7"/>
      <c r="AV246" s="7"/>
      <c r="AW246" s="7"/>
      <c r="AX246" s="7"/>
      <c r="AY246" s="7"/>
      <c r="AZ246" s="7"/>
      <c r="BA246" s="7"/>
      <c r="BB246" s="7"/>
      <c r="BC246" s="7"/>
      <c r="BD246" s="7"/>
      <c r="BE246" s="154"/>
      <c r="BF246" s="154"/>
      <c r="BG246" s="7"/>
      <c r="BH246" s="154"/>
      <c r="BI246" s="154"/>
      <c r="BJ246" s="154"/>
      <c r="BK246" s="154"/>
      <c r="BL246" s="154"/>
      <c r="BM246" s="154"/>
      <c r="BN246" s="7"/>
      <c r="BO246" s="7"/>
      <c r="BP246" s="7"/>
      <c r="BQ246" s="7"/>
      <c r="BR246" s="154"/>
      <c r="BS246" s="154"/>
      <c r="BT246" s="7"/>
      <c r="BU246" s="154"/>
      <c r="BV246" s="154"/>
      <c r="BW246" s="154"/>
      <c r="BX246" s="154"/>
      <c r="BY246" s="154"/>
      <c r="BZ246" s="154"/>
      <c r="CA246" s="7"/>
      <c r="CB246" s="7"/>
      <c r="CC246" s="7"/>
      <c r="CD246" s="7"/>
      <c r="CE246" s="154"/>
      <c r="CF246" s="154"/>
      <c r="CG246" s="7"/>
      <c r="CH246" s="154"/>
      <c r="CI246" s="154"/>
      <c r="CJ246" s="154"/>
      <c r="CK246" s="154"/>
      <c r="CL246" s="154"/>
      <c r="CM246" s="154"/>
      <c r="CN246" s="7"/>
      <c r="CO246" s="7"/>
      <c r="CP246" s="7"/>
      <c r="CQ246" s="7"/>
      <c r="CR246" s="154"/>
      <c r="CS246" s="154"/>
      <c r="CT246" s="7"/>
      <c r="CU246" s="154"/>
      <c r="CV246" s="154"/>
      <c r="CW246" s="154"/>
      <c r="CX246" s="154"/>
      <c r="CY246" s="154"/>
      <c r="CZ246" s="154"/>
      <c r="DA246" s="7"/>
      <c r="DB246" s="7"/>
      <c r="DC246" s="7"/>
      <c r="DD246" s="7"/>
      <c r="DE246" s="154"/>
      <c r="DF246" s="154"/>
      <c r="DG246" s="7"/>
      <c r="DH246" s="154"/>
      <c r="DI246" s="154"/>
      <c r="DJ246" s="154"/>
      <c r="DK246" s="154"/>
      <c r="DL246" s="154"/>
      <c r="DM246" s="154"/>
      <c r="DN246" s="7"/>
      <c r="DO246" s="7"/>
      <c r="DP246" s="7"/>
      <c r="DQ246" s="7"/>
      <c r="DR246" s="154" t="str">
        <f>IF('⑤案件貼り付けシート(E6~→A2へ縦横替えで）'!FC242="","",'⑤案件貼り付けシート(E6~→A2へ縦横替えで）'!FC242)</f>
        <v/>
      </c>
      <c r="DS246" s="154" t="str">
        <f>IF('⑤案件貼り付けシート(E6~→A2へ縦横替えで）'!FD242="","",'⑤案件貼り付けシート(E6~→A2へ縦横替えで）'!FD242)</f>
        <v/>
      </c>
      <c r="DT246" s="7" t="str" cm="1">
        <f t="array" ref="DT246">IF('⑤案件貼り付けシート(E6~→A2へ縦横替えで）'!FE242="","",_xlfn.IFS('⑤案件貼り付けシート(E6~→A2へ縦横替えで）'!FE242="固定",1,'⑤案件貼り付けシート(E6~→A2へ縦横替えで）'!FE242="流動",2,'⑤案件貼り付けシート(E6~→A2へ縦横替えで）'!FE242="対象外",""))</f>
        <v/>
      </c>
      <c r="DU246" s="154" t="str">
        <f>IF('⑤案件貼り付けシート(E6~→A2へ縦横替えで）'!$FE242="固定",IF('⑤案件貼り付けシート(E6~→A2へ縦横替えで）'!FF242="","",'⑤案件貼り付けシート(E6~→A2へ縦横替えで）'!FF242),"")</f>
        <v/>
      </c>
      <c r="DV246" s="154" t="str">
        <f>IF('⑤案件貼り付けシート(E6~→A2へ縦横替えで）'!$FE242="固定",IF('⑤案件貼り付けシート(E6~→A2へ縦横替えで）'!FG242="","",'⑤案件貼り付けシート(E6~→A2へ縦横替えで）'!FG242),"")</f>
        <v/>
      </c>
      <c r="DW246" s="154" t="str">
        <f>IF('⑤案件貼り付けシート(E6~→A2へ縦横替えで）'!$FE242="固定",IF('⑤案件貼り付けシート(E6~→A2へ縦横替えで）'!FH242="","",'⑤案件貼り付けシート(E6~→A2へ縦横替えで）'!FH242),"")</f>
        <v/>
      </c>
      <c r="DX246" s="154" t="str">
        <f>IF('⑤案件貼り付けシート(E6~→A2へ縦横替えで）'!$FE242="固定",IF('⑤案件貼り付けシート(E6~→A2へ縦横替えで）'!FI242="","",'⑤案件貼り付けシート(E6~→A2へ縦横替えで）'!FI242),"")</f>
        <v/>
      </c>
      <c r="DY246" s="154" t="str">
        <f>IF('⑤案件貼り付けシート(E6~→A2へ縦横替えで）'!$FE242="固定",IF('⑤案件貼り付けシート(E6~→A2へ縦横替えで）'!FJ242="","",'⑤案件貼り付けシート(E6~→A2へ縦横替えで）'!FJ242),"")</f>
        <v/>
      </c>
      <c r="DZ246" s="154" t="str">
        <f>IF('⑤案件貼り付けシート(E6~→A2へ縦横替えで）'!$FE242="固定",IF('⑤案件貼り付けシート(E6~→A2へ縦横替えで）'!FK242="","",'⑤案件貼り付けシート(E6~→A2へ縦横替えで）'!FK242),"")</f>
        <v/>
      </c>
      <c r="EA246" s="7" t="str">
        <f>IF('⑤案件貼り付けシート(E6~→A2へ縦横替えで）'!$FE242="固定",IF('⑤案件貼り付けシート(E6~→A2へ縦横替えで）'!FL242="","",'⑤案件貼り付けシート(E6~→A2へ縦横替えで）'!FL242),"")</f>
        <v/>
      </c>
      <c r="EB246" s="7" t="str">
        <f>IF('⑤案件貼り付けシート(E6~→A2へ縦横替えで）'!FM242="","",'⑤案件貼り付けシート(E6~→A2へ縦横替えで）'!FM242)</f>
        <v/>
      </c>
      <c r="EC246" s="7" t="str">
        <f>IF('⑤案件貼り付けシート(E6~→A2へ縦横替えで）'!FN242="","",'⑤案件貼り付けシート(E6~→A2へ縦横替えで）'!FN242)</f>
        <v/>
      </c>
      <c r="ED246" s="7" t="str">
        <f>IF('⑤案件貼り付けシート(E6~→A2へ縦横替えで）'!FO242="","",'⑤案件貼り付けシート(E6~→A2へ縦横替えで）'!FO242)</f>
        <v/>
      </c>
      <c r="EE246" s="154" t="str">
        <f>IF('⑤案件貼り付けシート(E6~→A2へ縦横替えで）'!FQ242="","",'⑤案件貼り付けシート(E6~→A2へ縦横替えで）'!FQ242)</f>
        <v/>
      </c>
      <c r="EF246" s="154" t="str">
        <f>IF('⑤案件貼り付けシート(E6~→A2へ縦横替えで）'!FR242="","",'⑤案件貼り付けシート(E6~→A2へ縦横替えで）'!FR242)</f>
        <v/>
      </c>
      <c r="EG246" s="7" t="str" cm="1">
        <f t="array" ref="EG246">IF('⑤案件貼り付けシート(E6~→A2へ縦横替えで）'!FS242="","",_xlfn.IFS('⑤案件貼り付けシート(E6~→A2へ縦横替えで）'!FS242="固定",1,'⑤案件貼り付けシート(E6~→A2へ縦横替えで）'!FS242="流動",2,'⑤案件貼り付けシート(E6~→A2へ縦横替えで）'!FS242="対象外",""))</f>
        <v/>
      </c>
      <c r="EH246" s="154" t="str">
        <f>IF('⑤案件貼り付けシート(E6~→A2へ縦横替えで）'!$FS242="固定",IF('⑤案件貼り付けシート(E6~→A2へ縦横替えで）'!FT242="","",'⑤案件貼り付けシート(E6~→A2へ縦横替えで）'!FT242),"")</f>
        <v/>
      </c>
      <c r="EI246" s="154" t="str">
        <f>IF('⑤案件貼り付けシート(E6~→A2へ縦横替えで）'!$FS242="固定",IF('⑤案件貼り付けシート(E6~→A2へ縦横替えで）'!FU242="","",'⑤案件貼り付けシート(E6~→A2へ縦横替えで）'!FU242),"")</f>
        <v/>
      </c>
      <c r="EJ246" s="154" t="str">
        <f>IF('⑤案件貼り付けシート(E6~→A2へ縦横替えで）'!$FS242="固定",IF('⑤案件貼り付けシート(E6~→A2へ縦横替えで）'!FV242="","",'⑤案件貼り付けシート(E6~→A2へ縦横替えで）'!FV242),"")</f>
        <v/>
      </c>
      <c r="EK246" s="154" t="str">
        <f>IF('⑤案件貼り付けシート(E6~→A2へ縦横替えで）'!$FS242="固定",IF('⑤案件貼り付けシート(E6~→A2へ縦横替えで）'!FW242="","",'⑤案件貼り付けシート(E6~→A2へ縦横替えで）'!FW242),"")</f>
        <v/>
      </c>
      <c r="EL246" s="154" t="str">
        <f>IF('⑤案件貼り付けシート(E6~→A2へ縦横替えで）'!$FS242="固定",IF('⑤案件貼り付けシート(E6~→A2へ縦横替えで）'!FX242="","",'⑤案件貼り付けシート(E6~→A2へ縦横替えで）'!FX242),"")</f>
        <v/>
      </c>
      <c r="EM246" s="154" t="str">
        <f>IF('⑤案件貼り付けシート(E6~→A2へ縦横替えで）'!$FS242="固定",IF('⑤案件貼り付けシート(E6~→A2へ縦横替えで）'!FY242="","",'⑤案件貼り付けシート(E6~→A2へ縦横替えで）'!FY242),"")</f>
        <v/>
      </c>
      <c r="EN246" s="7" t="str">
        <f>IF('⑤案件貼り付けシート(E6~→A2へ縦横替えで）'!$FS242="固定",IF('⑤案件貼り付けシート(E6~→A2へ縦横替えで）'!FZ242="","",'⑤案件貼り付けシート(E6~→A2へ縦横替えで）'!FZ242),"")</f>
        <v/>
      </c>
      <c r="EO246" s="7" t="str">
        <f>IF('⑤案件貼り付けシート(E6~→A2へ縦横替えで）'!GA242="","",'⑤案件貼り付けシート(E6~→A2へ縦横替えで）'!GA242)</f>
        <v/>
      </c>
      <c r="EP246" s="7" t="str">
        <f>IF('⑤案件貼り付けシート(E6~→A2へ縦横替えで）'!GB242="","",'⑤案件貼り付けシート(E6~→A2へ縦横替えで）'!GB242)</f>
        <v/>
      </c>
      <c r="EQ246" s="7" t="str">
        <f>IF('⑤案件貼り付けシート(E6~→A2へ縦横替えで）'!GC242="","",'⑤案件貼り付けシート(E6~→A2へ縦横替えで）'!GC242)</f>
        <v/>
      </c>
      <c r="ER246" s="154" t="str">
        <f>IF('⑤案件貼り付けシート(E6~→A2へ縦横替えで）'!GE242="","",'⑤案件貼り付けシート(E6~→A2へ縦横替えで）'!GE242)</f>
        <v/>
      </c>
      <c r="ES246" s="154" t="str">
        <f>IF('⑤案件貼り付けシート(E6~→A2へ縦横替えで）'!GF242="","",'⑤案件貼り付けシート(E6~→A2へ縦横替えで）'!GF242)</f>
        <v/>
      </c>
      <c r="ET246" s="7" t="str" cm="1">
        <f t="array" ref="ET246">IF('⑤案件貼り付けシート(E6~→A2へ縦横替えで）'!GG242="","",_xlfn.IFS('⑤案件貼り付けシート(E6~→A2へ縦横替えで）'!GG242="固定",1,'⑤案件貼り付けシート(E6~→A2へ縦横替えで）'!GG242="流動",2,'⑤案件貼り付けシート(E6~→A2へ縦横替えで）'!GG242="対象外",""))</f>
        <v/>
      </c>
      <c r="EU246" s="154" t="str">
        <f>IF('⑤案件貼り付けシート(E6~→A2へ縦横替えで）'!$GG242="固定",IF('⑤案件貼り付けシート(E6~→A2へ縦横替えで）'!GH242="","",'⑤案件貼り付けシート(E6~→A2へ縦横替えで）'!GH242),"")</f>
        <v/>
      </c>
      <c r="EV246" s="154" t="str">
        <f>IF('⑤案件貼り付けシート(E6~→A2へ縦横替えで）'!$GG242="固定",IF('⑤案件貼り付けシート(E6~→A2へ縦横替えで）'!GI242="","",'⑤案件貼り付けシート(E6~→A2へ縦横替えで）'!GI242),"")</f>
        <v/>
      </c>
      <c r="EW246" s="154" t="str">
        <f>IF('⑤案件貼り付けシート(E6~→A2へ縦横替えで）'!$GG242="固定",IF('⑤案件貼り付けシート(E6~→A2へ縦横替えで）'!GJ242="","",'⑤案件貼り付けシート(E6~→A2へ縦横替えで）'!GJ242),"")</f>
        <v/>
      </c>
      <c r="EX246" s="154" t="str">
        <f>IF('⑤案件貼り付けシート(E6~→A2へ縦横替えで）'!$GG242="固定",IF('⑤案件貼り付けシート(E6~→A2へ縦横替えで）'!GK242="","",'⑤案件貼り付けシート(E6~→A2へ縦横替えで）'!GK242),"")</f>
        <v/>
      </c>
      <c r="EY246" s="154" t="str">
        <f>IF('⑤案件貼り付けシート(E6~→A2へ縦横替えで）'!$GG242="固定",IF('⑤案件貼り付けシート(E6~→A2へ縦横替えで）'!GL242="","",'⑤案件貼り付けシート(E6~→A2へ縦横替えで）'!GL242),"")</f>
        <v/>
      </c>
      <c r="EZ246" s="154" t="str">
        <f>IF('⑤案件貼り付けシート(E6~→A2へ縦横替えで）'!$GG242="固定",IF('⑤案件貼り付けシート(E6~→A2へ縦横替えで）'!GM242="","",'⑤案件貼り付けシート(E6~→A2へ縦横替えで）'!GM242),"")</f>
        <v/>
      </c>
      <c r="FA246" s="7" t="str">
        <f>IF('⑤案件貼り付けシート(E6~→A2へ縦横替えで）'!$GG242="固定",IF('⑤案件貼り付けシート(E6~→A2へ縦横替えで）'!GN242="","",'⑤案件貼り付けシート(E6~→A2へ縦横替えで）'!GN242),"")</f>
        <v/>
      </c>
      <c r="FB246" s="7" t="str">
        <f>IF('⑤案件貼り付けシート(E6~→A2へ縦横替えで）'!GO242="","",'⑤案件貼り付けシート(E6~→A2へ縦横替えで）'!GO242)</f>
        <v/>
      </c>
      <c r="FC246" s="7" t="str">
        <f>IF('⑤案件貼り付けシート(E6~→A2へ縦横替えで）'!GP242="","",'⑤案件貼り付けシート(E6~→A2へ縦横替えで）'!GP242)</f>
        <v/>
      </c>
      <c r="FD246" s="7" t="str">
        <f>IF('⑤案件貼り付けシート(E6~→A2へ縦横替えで）'!GQ242="","",'⑤案件貼り付けシート(E6~→A2へ縦横替えで）'!GQ242)</f>
        <v/>
      </c>
      <c r="FE246" s="154" t="str">
        <f>IF('⑤案件貼り付けシート(E6~→A2へ縦横替えで）'!GS242="","",'⑤案件貼り付けシート(E6~→A2へ縦横替えで）'!GS242)</f>
        <v/>
      </c>
      <c r="FF246" s="154" t="str">
        <f>IF('⑤案件貼り付けシート(E6~→A2へ縦横替えで）'!GT242="","",'⑤案件貼り付けシート(E6~→A2へ縦横替えで）'!GT242)</f>
        <v/>
      </c>
      <c r="FG246" s="7" t="str" cm="1">
        <f t="array" ref="FG246">IF('⑤案件貼り付けシート(E6~→A2へ縦横替えで）'!GU242="","",_xlfn.IFS('⑤案件貼り付けシート(E6~→A2へ縦横替えで）'!GU242="固定",1,'⑤案件貼り付けシート(E6~→A2へ縦横替えで）'!GU242="流動",2,'⑤案件貼り付けシート(E6~→A2へ縦横替えで）'!GU242="対象外",""))</f>
        <v/>
      </c>
      <c r="FH246" s="154" t="str">
        <f>IF('⑤案件貼り付けシート(E6~→A2へ縦横替えで）'!$GU242="固定",IF('⑤案件貼り付けシート(E6~→A2へ縦横替えで）'!GV242="","",'⑤案件貼り付けシート(E6~→A2へ縦横替えで）'!GV242),"")</f>
        <v/>
      </c>
      <c r="FI246" s="154" t="str">
        <f>IF('⑤案件貼り付けシート(E6~→A2へ縦横替えで）'!$GU242="固定",IF('⑤案件貼り付けシート(E6~→A2へ縦横替えで）'!GW242="","",'⑤案件貼り付けシート(E6~→A2へ縦横替えで）'!GW242),"")</f>
        <v/>
      </c>
      <c r="FJ246" s="154" t="str">
        <f>IF('⑤案件貼り付けシート(E6~→A2へ縦横替えで）'!$GU242="固定",IF('⑤案件貼り付けシート(E6~→A2へ縦横替えで）'!GX242="","",'⑤案件貼り付けシート(E6~→A2へ縦横替えで）'!GX242),"")</f>
        <v/>
      </c>
      <c r="FK246" s="154" t="str">
        <f>IF('⑤案件貼り付けシート(E6~→A2へ縦横替えで）'!$GU242="固定",IF('⑤案件貼り付けシート(E6~→A2へ縦横替えで）'!GY242="","",'⑤案件貼り付けシート(E6~→A2へ縦横替えで）'!GY242),"")</f>
        <v/>
      </c>
      <c r="FL246" s="154" t="str">
        <f>IF('⑤案件貼り付けシート(E6~→A2へ縦横替えで）'!$GU242="固定",IF('⑤案件貼り付けシート(E6~→A2へ縦横替えで）'!GZ242="","",'⑤案件貼り付けシート(E6~→A2へ縦横替えで）'!GZ242),"")</f>
        <v/>
      </c>
      <c r="FM246" s="154" t="str">
        <f>IF('⑤案件貼り付けシート(E6~→A2へ縦横替えで）'!$GU242="固定",IF('⑤案件貼り付けシート(E6~→A2へ縦横替えで）'!HA242="","",'⑤案件貼り付けシート(E6~→A2へ縦横替えで）'!HA242),"")</f>
        <v/>
      </c>
      <c r="FN246" s="7" t="str">
        <f>IF('⑤案件貼り付けシート(E6~→A2へ縦横替えで）'!$GU242="固定",IF('⑤案件貼り付けシート(E6~→A2へ縦横替えで）'!HB242="","",'⑤案件貼り付けシート(E6~→A2へ縦横替えで）'!HB242),"")</f>
        <v/>
      </c>
      <c r="FO246" s="7" t="str">
        <f>IF('⑤案件貼り付けシート(E6~→A2へ縦横替えで）'!HC242="","",'⑤案件貼り付けシート(E6~→A2へ縦横替えで）'!HC242)</f>
        <v/>
      </c>
      <c r="FP246" s="7" t="str">
        <f>IF('⑤案件貼り付けシート(E6~→A2へ縦横替えで）'!HD242="","",'⑤案件貼り付けシート(E6~→A2へ縦横替えで）'!HD242)</f>
        <v/>
      </c>
      <c r="FQ246" s="7" t="str">
        <f>IF('⑤案件貼り付けシート(E6~→A2へ縦横替えで）'!HE242="","",'⑤案件貼り付けシート(E6~→A2へ縦横替えで）'!HE242)</f>
        <v/>
      </c>
      <c r="FR246" s="154" t="str">
        <f>IF('⑤案件貼り付けシート(E6~→A2へ縦横替えで）'!HG242="","",'⑤案件貼り付けシート(E6~→A2へ縦横替えで）'!HG242)</f>
        <v/>
      </c>
      <c r="FS246" s="154" t="str">
        <f>IF('⑤案件貼り付けシート(E6~→A2へ縦横替えで）'!HH242="","",'⑤案件貼り付けシート(E6~→A2へ縦横替えで）'!HH242)</f>
        <v/>
      </c>
      <c r="FT246" s="7" t="str" cm="1">
        <f t="array" ref="FT246">IF('⑤案件貼り付けシート(E6~→A2へ縦横替えで）'!HI242="","",_xlfn.IFS('⑤案件貼り付けシート(E6~→A2へ縦横替えで）'!HI242="固定",1,'⑤案件貼り付けシート(E6~→A2へ縦横替えで）'!HI242="流動",2,'⑤案件貼り付けシート(E6~→A2へ縦横替えで）'!HI242="対象外",""))</f>
        <v/>
      </c>
      <c r="FU246" s="154" t="str">
        <f>IF('⑤案件貼り付けシート(E6~→A2へ縦横替えで）'!$HI242="固定",IF('⑤案件貼り付けシート(E6~→A2へ縦横替えで）'!HJ242="","",'⑤案件貼り付けシート(E6~→A2へ縦横替えで）'!HJ242),"")</f>
        <v/>
      </c>
      <c r="FV246" s="154" t="str">
        <f>IF('⑤案件貼り付けシート(E6~→A2へ縦横替えで）'!$HI242="固定",IF('⑤案件貼り付けシート(E6~→A2へ縦横替えで）'!HK242="","",'⑤案件貼り付けシート(E6~→A2へ縦横替えで）'!HK242),"")</f>
        <v/>
      </c>
      <c r="FW246" s="154" t="str">
        <f>IF('⑤案件貼り付けシート(E6~→A2へ縦横替えで）'!$HI242="固定",IF('⑤案件貼り付けシート(E6~→A2へ縦横替えで）'!HL242="","",'⑤案件貼り付けシート(E6~→A2へ縦横替えで）'!HL242),"")</f>
        <v/>
      </c>
      <c r="FX246" s="154" t="str">
        <f>IF('⑤案件貼り付けシート(E6~→A2へ縦横替えで）'!$HI242="固定",IF('⑤案件貼り付けシート(E6~→A2へ縦横替えで）'!HM242="","",'⑤案件貼り付けシート(E6~→A2へ縦横替えで）'!HM242),"")</f>
        <v/>
      </c>
      <c r="FY246" s="154" t="str">
        <f>IF('⑤案件貼り付けシート(E6~→A2へ縦横替えで）'!$HI242="固定",IF('⑤案件貼り付けシート(E6~→A2へ縦横替えで）'!HN242="","",'⑤案件貼り付けシート(E6~→A2へ縦横替えで）'!HN242),"")</f>
        <v/>
      </c>
      <c r="FZ246" s="154" t="str">
        <f>IF('⑤案件貼り付けシート(E6~→A2へ縦横替えで）'!$HI242="固定",IF('⑤案件貼り付けシート(E6~→A2へ縦横替えで）'!HO242="","",'⑤案件貼り付けシート(E6~→A2へ縦横替えで）'!HO242),"")</f>
        <v/>
      </c>
      <c r="GA246" s="7" t="str">
        <f>IF('⑤案件貼り付けシート(E6~→A2へ縦横替えで）'!$HI242="固定",IF('⑤案件貼り付けシート(E6~→A2へ縦横替えで）'!HP242="","",'⑤案件貼り付けシート(E6~→A2へ縦横替えで）'!HP242),"")</f>
        <v/>
      </c>
      <c r="GB246" s="7" t="str">
        <f>IF('⑤案件貼り付けシート(E6~→A2へ縦横替えで）'!HQ242="","",'⑤案件貼り付けシート(E6~→A2へ縦横替えで）'!HQ242)</f>
        <v/>
      </c>
      <c r="GC246" s="7" t="str">
        <f>IF('⑤案件貼り付けシート(E6~→A2へ縦横替えで）'!HR242="","",'⑤案件貼り付けシート(E6~→A2へ縦横替えで）'!HR242)</f>
        <v/>
      </c>
      <c r="GD246" s="7" t="str">
        <f>IF('⑤案件貼り付けシート(E6~→A2へ縦横替えで）'!HS242="","",'⑤案件貼り付けシート(E6~→A2へ縦横替えで）'!HS242)</f>
        <v/>
      </c>
      <c r="GE246" s="7"/>
      <c r="GF246" s="7"/>
      <c r="GG246" s="7"/>
      <c r="GH246" s="7"/>
      <c r="GI246" s="7"/>
      <c r="GJ246" s="7"/>
      <c r="GK246" s="7"/>
      <c r="GL246" s="7"/>
      <c r="GM246" s="48"/>
      <c r="GN246" s="7"/>
      <c r="GO246" s="7"/>
      <c r="GP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3"/>
      <c r="AS247" s="7"/>
      <c r="AT247" s="7"/>
      <c r="AU247" s="7"/>
      <c r="AV247" s="7"/>
      <c r="AW247" s="7"/>
      <c r="AX247" s="7"/>
      <c r="AY247" s="7"/>
      <c r="AZ247" s="7"/>
      <c r="BA247" s="7"/>
      <c r="BB247" s="7"/>
      <c r="BC247" s="7"/>
      <c r="BD247" s="7"/>
      <c r="BE247" s="154"/>
      <c r="BF247" s="154"/>
      <c r="BG247" s="7"/>
      <c r="BH247" s="154"/>
      <c r="BI247" s="154"/>
      <c r="BJ247" s="154"/>
      <c r="BK247" s="154"/>
      <c r="BL247" s="154"/>
      <c r="BM247" s="154"/>
      <c r="BN247" s="7"/>
      <c r="BO247" s="7"/>
      <c r="BP247" s="7"/>
      <c r="BQ247" s="7"/>
      <c r="BR247" s="154"/>
      <c r="BS247" s="154"/>
      <c r="BT247" s="7"/>
      <c r="BU247" s="154"/>
      <c r="BV247" s="154"/>
      <c r="BW247" s="154"/>
      <c r="BX247" s="154"/>
      <c r="BY247" s="154"/>
      <c r="BZ247" s="154"/>
      <c r="CA247" s="7"/>
      <c r="CB247" s="7"/>
      <c r="CC247" s="7"/>
      <c r="CD247" s="7"/>
      <c r="CE247" s="154"/>
      <c r="CF247" s="154"/>
      <c r="CG247" s="7"/>
      <c r="CH247" s="154"/>
      <c r="CI247" s="154"/>
      <c r="CJ247" s="154"/>
      <c r="CK247" s="154"/>
      <c r="CL247" s="154"/>
      <c r="CM247" s="154"/>
      <c r="CN247" s="7"/>
      <c r="CO247" s="7"/>
      <c r="CP247" s="7"/>
      <c r="CQ247" s="7"/>
      <c r="CR247" s="154"/>
      <c r="CS247" s="154"/>
      <c r="CT247" s="7"/>
      <c r="CU247" s="154"/>
      <c r="CV247" s="154"/>
      <c r="CW247" s="154"/>
      <c r="CX247" s="154"/>
      <c r="CY247" s="154"/>
      <c r="CZ247" s="154"/>
      <c r="DA247" s="7"/>
      <c r="DB247" s="7"/>
      <c r="DC247" s="7"/>
      <c r="DD247" s="7"/>
      <c r="DE247" s="154"/>
      <c r="DF247" s="154"/>
      <c r="DG247" s="7"/>
      <c r="DH247" s="154"/>
      <c r="DI247" s="154"/>
      <c r="DJ247" s="154"/>
      <c r="DK247" s="154"/>
      <c r="DL247" s="154"/>
      <c r="DM247" s="154"/>
      <c r="DN247" s="7"/>
      <c r="DO247" s="7"/>
      <c r="DP247" s="7"/>
      <c r="DQ247" s="7"/>
      <c r="DR247" s="154" t="str">
        <f>IF('⑤案件貼り付けシート(E6~→A2へ縦横替えで）'!FC243="","",'⑤案件貼り付けシート(E6~→A2へ縦横替えで）'!FC243)</f>
        <v/>
      </c>
      <c r="DS247" s="154" t="str">
        <f>IF('⑤案件貼り付けシート(E6~→A2へ縦横替えで）'!FD243="","",'⑤案件貼り付けシート(E6~→A2へ縦横替えで）'!FD243)</f>
        <v/>
      </c>
      <c r="DT247" s="7" t="str" cm="1">
        <f t="array" ref="DT247">IF('⑤案件貼り付けシート(E6~→A2へ縦横替えで）'!FE243="","",_xlfn.IFS('⑤案件貼り付けシート(E6~→A2へ縦横替えで）'!FE243="固定",1,'⑤案件貼り付けシート(E6~→A2へ縦横替えで）'!FE243="流動",2,'⑤案件貼り付けシート(E6~→A2へ縦横替えで）'!FE243="対象外",""))</f>
        <v/>
      </c>
      <c r="DU247" s="154" t="str">
        <f>IF('⑤案件貼り付けシート(E6~→A2へ縦横替えで）'!$FE243="固定",IF('⑤案件貼り付けシート(E6~→A2へ縦横替えで）'!FF243="","",'⑤案件貼り付けシート(E6~→A2へ縦横替えで）'!FF243),"")</f>
        <v/>
      </c>
      <c r="DV247" s="154" t="str">
        <f>IF('⑤案件貼り付けシート(E6~→A2へ縦横替えで）'!$FE243="固定",IF('⑤案件貼り付けシート(E6~→A2へ縦横替えで）'!FG243="","",'⑤案件貼り付けシート(E6~→A2へ縦横替えで）'!FG243),"")</f>
        <v/>
      </c>
      <c r="DW247" s="154" t="str">
        <f>IF('⑤案件貼り付けシート(E6~→A2へ縦横替えで）'!$FE243="固定",IF('⑤案件貼り付けシート(E6~→A2へ縦横替えで）'!FH243="","",'⑤案件貼り付けシート(E6~→A2へ縦横替えで）'!FH243),"")</f>
        <v/>
      </c>
      <c r="DX247" s="154" t="str">
        <f>IF('⑤案件貼り付けシート(E6~→A2へ縦横替えで）'!$FE243="固定",IF('⑤案件貼り付けシート(E6~→A2へ縦横替えで）'!FI243="","",'⑤案件貼り付けシート(E6~→A2へ縦横替えで）'!FI243),"")</f>
        <v/>
      </c>
      <c r="DY247" s="154" t="str">
        <f>IF('⑤案件貼り付けシート(E6~→A2へ縦横替えで）'!$FE243="固定",IF('⑤案件貼り付けシート(E6~→A2へ縦横替えで）'!FJ243="","",'⑤案件貼り付けシート(E6~→A2へ縦横替えで）'!FJ243),"")</f>
        <v/>
      </c>
      <c r="DZ247" s="154" t="str">
        <f>IF('⑤案件貼り付けシート(E6~→A2へ縦横替えで）'!$FE243="固定",IF('⑤案件貼り付けシート(E6~→A2へ縦横替えで）'!FK243="","",'⑤案件貼り付けシート(E6~→A2へ縦横替えで）'!FK243),"")</f>
        <v/>
      </c>
      <c r="EA247" s="7" t="str">
        <f>IF('⑤案件貼り付けシート(E6~→A2へ縦横替えで）'!$FE243="固定",IF('⑤案件貼り付けシート(E6~→A2へ縦横替えで）'!FL243="","",'⑤案件貼り付けシート(E6~→A2へ縦横替えで）'!FL243),"")</f>
        <v/>
      </c>
      <c r="EB247" s="7" t="str">
        <f>IF('⑤案件貼り付けシート(E6~→A2へ縦横替えで）'!FM243="","",'⑤案件貼り付けシート(E6~→A2へ縦横替えで）'!FM243)</f>
        <v/>
      </c>
      <c r="EC247" s="7" t="str">
        <f>IF('⑤案件貼り付けシート(E6~→A2へ縦横替えで）'!FN243="","",'⑤案件貼り付けシート(E6~→A2へ縦横替えで）'!FN243)</f>
        <v/>
      </c>
      <c r="ED247" s="7" t="str">
        <f>IF('⑤案件貼り付けシート(E6~→A2へ縦横替えで）'!FO243="","",'⑤案件貼り付けシート(E6~→A2へ縦横替えで）'!FO243)</f>
        <v/>
      </c>
      <c r="EE247" s="154" t="str">
        <f>IF('⑤案件貼り付けシート(E6~→A2へ縦横替えで）'!FQ243="","",'⑤案件貼り付けシート(E6~→A2へ縦横替えで）'!FQ243)</f>
        <v/>
      </c>
      <c r="EF247" s="154" t="str">
        <f>IF('⑤案件貼り付けシート(E6~→A2へ縦横替えで）'!FR243="","",'⑤案件貼り付けシート(E6~→A2へ縦横替えで）'!FR243)</f>
        <v/>
      </c>
      <c r="EG247" s="7" t="str" cm="1">
        <f t="array" ref="EG247">IF('⑤案件貼り付けシート(E6~→A2へ縦横替えで）'!FS243="","",_xlfn.IFS('⑤案件貼り付けシート(E6~→A2へ縦横替えで）'!FS243="固定",1,'⑤案件貼り付けシート(E6~→A2へ縦横替えで）'!FS243="流動",2,'⑤案件貼り付けシート(E6~→A2へ縦横替えで）'!FS243="対象外",""))</f>
        <v/>
      </c>
      <c r="EH247" s="154" t="str">
        <f>IF('⑤案件貼り付けシート(E6~→A2へ縦横替えで）'!$FS243="固定",IF('⑤案件貼り付けシート(E6~→A2へ縦横替えで）'!FT243="","",'⑤案件貼り付けシート(E6~→A2へ縦横替えで）'!FT243),"")</f>
        <v/>
      </c>
      <c r="EI247" s="154" t="str">
        <f>IF('⑤案件貼り付けシート(E6~→A2へ縦横替えで）'!$FS243="固定",IF('⑤案件貼り付けシート(E6~→A2へ縦横替えで）'!FU243="","",'⑤案件貼り付けシート(E6~→A2へ縦横替えで）'!FU243),"")</f>
        <v/>
      </c>
      <c r="EJ247" s="154" t="str">
        <f>IF('⑤案件貼り付けシート(E6~→A2へ縦横替えで）'!$FS243="固定",IF('⑤案件貼り付けシート(E6~→A2へ縦横替えで）'!FV243="","",'⑤案件貼り付けシート(E6~→A2へ縦横替えで）'!FV243),"")</f>
        <v/>
      </c>
      <c r="EK247" s="154" t="str">
        <f>IF('⑤案件貼り付けシート(E6~→A2へ縦横替えで）'!$FS243="固定",IF('⑤案件貼り付けシート(E6~→A2へ縦横替えで）'!FW243="","",'⑤案件貼り付けシート(E6~→A2へ縦横替えで）'!FW243),"")</f>
        <v/>
      </c>
      <c r="EL247" s="154" t="str">
        <f>IF('⑤案件貼り付けシート(E6~→A2へ縦横替えで）'!$FS243="固定",IF('⑤案件貼り付けシート(E6~→A2へ縦横替えで）'!FX243="","",'⑤案件貼り付けシート(E6~→A2へ縦横替えで）'!FX243),"")</f>
        <v/>
      </c>
      <c r="EM247" s="154" t="str">
        <f>IF('⑤案件貼り付けシート(E6~→A2へ縦横替えで）'!$FS243="固定",IF('⑤案件貼り付けシート(E6~→A2へ縦横替えで）'!FY243="","",'⑤案件貼り付けシート(E6~→A2へ縦横替えで）'!FY243),"")</f>
        <v/>
      </c>
      <c r="EN247" s="7" t="str">
        <f>IF('⑤案件貼り付けシート(E6~→A2へ縦横替えで）'!$FS243="固定",IF('⑤案件貼り付けシート(E6~→A2へ縦横替えで）'!FZ243="","",'⑤案件貼り付けシート(E6~→A2へ縦横替えで）'!FZ243),"")</f>
        <v/>
      </c>
      <c r="EO247" s="7" t="str">
        <f>IF('⑤案件貼り付けシート(E6~→A2へ縦横替えで）'!GA243="","",'⑤案件貼り付けシート(E6~→A2へ縦横替えで）'!GA243)</f>
        <v/>
      </c>
      <c r="EP247" s="7" t="str">
        <f>IF('⑤案件貼り付けシート(E6~→A2へ縦横替えで）'!GB243="","",'⑤案件貼り付けシート(E6~→A2へ縦横替えで）'!GB243)</f>
        <v/>
      </c>
      <c r="EQ247" s="7" t="str">
        <f>IF('⑤案件貼り付けシート(E6~→A2へ縦横替えで）'!GC243="","",'⑤案件貼り付けシート(E6~→A2へ縦横替えで）'!GC243)</f>
        <v/>
      </c>
      <c r="ER247" s="154" t="str">
        <f>IF('⑤案件貼り付けシート(E6~→A2へ縦横替えで）'!GE243="","",'⑤案件貼り付けシート(E6~→A2へ縦横替えで）'!GE243)</f>
        <v/>
      </c>
      <c r="ES247" s="154" t="str">
        <f>IF('⑤案件貼り付けシート(E6~→A2へ縦横替えで）'!GF243="","",'⑤案件貼り付けシート(E6~→A2へ縦横替えで）'!GF243)</f>
        <v/>
      </c>
      <c r="ET247" s="7" t="str" cm="1">
        <f t="array" ref="ET247">IF('⑤案件貼り付けシート(E6~→A2へ縦横替えで）'!GG243="","",_xlfn.IFS('⑤案件貼り付けシート(E6~→A2へ縦横替えで）'!GG243="固定",1,'⑤案件貼り付けシート(E6~→A2へ縦横替えで）'!GG243="流動",2,'⑤案件貼り付けシート(E6~→A2へ縦横替えで）'!GG243="対象外",""))</f>
        <v/>
      </c>
      <c r="EU247" s="154" t="str">
        <f>IF('⑤案件貼り付けシート(E6~→A2へ縦横替えで）'!$GG243="固定",IF('⑤案件貼り付けシート(E6~→A2へ縦横替えで）'!GH243="","",'⑤案件貼り付けシート(E6~→A2へ縦横替えで）'!GH243),"")</f>
        <v/>
      </c>
      <c r="EV247" s="154" t="str">
        <f>IF('⑤案件貼り付けシート(E6~→A2へ縦横替えで）'!$GG243="固定",IF('⑤案件貼り付けシート(E6~→A2へ縦横替えで）'!GI243="","",'⑤案件貼り付けシート(E6~→A2へ縦横替えで）'!GI243),"")</f>
        <v/>
      </c>
      <c r="EW247" s="154" t="str">
        <f>IF('⑤案件貼り付けシート(E6~→A2へ縦横替えで）'!$GG243="固定",IF('⑤案件貼り付けシート(E6~→A2へ縦横替えで）'!GJ243="","",'⑤案件貼り付けシート(E6~→A2へ縦横替えで）'!GJ243),"")</f>
        <v/>
      </c>
      <c r="EX247" s="154" t="str">
        <f>IF('⑤案件貼り付けシート(E6~→A2へ縦横替えで）'!$GG243="固定",IF('⑤案件貼り付けシート(E6~→A2へ縦横替えで）'!GK243="","",'⑤案件貼り付けシート(E6~→A2へ縦横替えで）'!GK243),"")</f>
        <v/>
      </c>
      <c r="EY247" s="154" t="str">
        <f>IF('⑤案件貼り付けシート(E6~→A2へ縦横替えで）'!$GG243="固定",IF('⑤案件貼り付けシート(E6~→A2へ縦横替えで）'!GL243="","",'⑤案件貼り付けシート(E6~→A2へ縦横替えで）'!GL243),"")</f>
        <v/>
      </c>
      <c r="EZ247" s="154" t="str">
        <f>IF('⑤案件貼り付けシート(E6~→A2へ縦横替えで）'!$GG243="固定",IF('⑤案件貼り付けシート(E6~→A2へ縦横替えで）'!GM243="","",'⑤案件貼り付けシート(E6~→A2へ縦横替えで）'!GM243),"")</f>
        <v/>
      </c>
      <c r="FA247" s="7" t="str">
        <f>IF('⑤案件貼り付けシート(E6~→A2へ縦横替えで）'!$GG243="固定",IF('⑤案件貼り付けシート(E6~→A2へ縦横替えで）'!GN243="","",'⑤案件貼り付けシート(E6~→A2へ縦横替えで）'!GN243),"")</f>
        <v/>
      </c>
      <c r="FB247" s="7" t="str">
        <f>IF('⑤案件貼り付けシート(E6~→A2へ縦横替えで）'!GO243="","",'⑤案件貼り付けシート(E6~→A2へ縦横替えで）'!GO243)</f>
        <v/>
      </c>
      <c r="FC247" s="7" t="str">
        <f>IF('⑤案件貼り付けシート(E6~→A2へ縦横替えで）'!GP243="","",'⑤案件貼り付けシート(E6~→A2へ縦横替えで）'!GP243)</f>
        <v/>
      </c>
      <c r="FD247" s="7" t="str">
        <f>IF('⑤案件貼り付けシート(E6~→A2へ縦横替えで）'!GQ243="","",'⑤案件貼り付けシート(E6~→A2へ縦横替えで）'!GQ243)</f>
        <v/>
      </c>
      <c r="FE247" s="154" t="str">
        <f>IF('⑤案件貼り付けシート(E6~→A2へ縦横替えで）'!GS243="","",'⑤案件貼り付けシート(E6~→A2へ縦横替えで）'!GS243)</f>
        <v/>
      </c>
      <c r="FF247" s="154" t="str">
        <f>IF('⑤案件貼り付けシート(E6~→A2へ縦横替えで）'!GT243="","",'⑤案件貼り付けシート(E6~→A2へ縦横替えで）'!GT243)</f>
        <v/>
      </c>
      <c r="FG247" s="7" t="str" cm="1">
        <f t="array" ref="FG247">IF('⑤案件貼り付けシート(E6~→A2へ縦横替えで）'!GU243="","",_xlfn.IFS('⑤案件貼り付けシート(E6~→A2へ縦横替えで）'!GU243="固定",1,'⑤案件貼り付けシート(E6~→A2へ縦横替えで）'!GU243="流動",2,'⑤案件貼り付けシート(E6~→A2へ縦横替えで）'!GU243="対象外",""))</f>
        <v/>
      </c>
      <c r="FH247" s="154" t="str">
        <f>IF('⑤案件貼り付けシート(E6~→A2へ縦横替えで）'!$GU243="固定",IF('⑤案件貼り付けシート(E6~→A2へ縦横替えで）'!GV243="","",'⑤案件貼り付けシート(E6~→A2へ縦横替えで）'!GV243),"")</f>
        <v/>
      </c>
      <c r="FI247" s="154" t="str">
        <f>IF('⑤案件貼り付けシート(E6~→A2へ縦横替えで）'!$GU243="固定",IF('⑤案件貼り付けシート(E6~→A2へ縦横替えで）'!GW243="","",'⑤案件貼り付けシート(E6~→A2へ縦横替えで）'!GW243),"")</f>
        <v/>
      </c>
      <c r="FJ247" s="154" t="str">
        <f>IF('⑤案件貼り付けシート(E6~→A2へ縦横替えで）'!$GU243="固定",IF('⑤案件貼り付けシート(E6~→A2へ縦横替えで）'!GX243="","",'⑤案件貼り付けシート(E6~→A2へ縦横替えで）'!GX243),"")</f>
        <v/>
      </c>
      <c r="FK247" s="154" t="str">
        <f>IF('⑤案件貼り付けシート(E6~→A2へ縦横替えで）'!$GU243="固定",IF('⑤案件貼り付けシート(E6~→A2へ縦横替えで）'!GY243="","",'⑤案件貼り付けシート(E6~→A2へ縦横替えで）'!GY243),"")</f>
        <v/>
      </c>
      <c r="FL247" s="154" t="str">
        <f>IF('⑤案件貼り付けシート(E6~→A2へ縦横替えで）'!$GU243="固定",IF('⑤案件貼り付けシート(E6~→A2へ縦横替えで）'!GZ243="","",'⑤案件貼り付けシート(E6~→A2へ縦横替えで）'!GZ243),"")</f>
        <v/>
      </c>
      <c r="FM247" s="154" t="str">
        <f>IF('⑤案件貼り付けシート(E6~→A2へ縦横替えで）'!$GU243="固定",IF('⑤案件貼り付けシート(E6~→A2へ縦横替えで）'!HA243="","",'⑤案件貼り付けシート(E6~→A2へ縦横替えで）'!HA243),"")</f>
        <v/>
      </c>
      <c r="FN247" s="7" t="str">
        <f>IF('⑤案件貼り付けシート(E6~→A2へ縦横替えで）'!$GU243="固定",IF('⑤案件貼り付けシート(E6~→A2へ縦横替えで）'!HB243="","",'⑤案件貼り付けシート(E6~→A2へ縦横替えで）'!HB243),"")</f>
        <v/>
      </c>
      <c r="FO247" s="7" t="str">
        <f>IF('⑤案件貼り付けシート(E6~→A2へ縦横替えで）'!HC243="","",'⑤案件貼り付けシート(E6~→A2へ縦横替えで）'!HC243)</f>
        <v/>
      </c>
      <c r="FP247" s="7" t="str">
        <f>IF('⑤案件貼り付けシート(E6~→A2へ縦横替えで）'!HD243="","",'⑤案件貼り付けシート(E6~→A2へ縦横替えで）'!HD243)</f>
        <v/>
      </c>
      <c r="FQ247" s="7" t="str">
        <f>IF('⑤案件貼り付けシート(E6~→A2へ縦横替えで）'!HE243="","",'⑤案件貼り付けシート(E6~→A2へ縦横替えで）'!HE243)</f>
        <v/>
      </c>
      <c r="FR247" s="154" t="str">
        <f>IF('⑤案件貼り付けシート(E6~→A2へ縦横替えで）'!HG243="","",'⑤案件貼り付けシート(E6~→A2へ縦横替えで）'!HG243)</f>
        <v/>
      </c>
      <c r="FS247" s="154" t="str">
        <f>IF('⑤案件貼り付けシート(E6~→A2へ縦横替えで）'!HH243="","",'⑤案件貼り付けシート(E6~→A2へ縦横替えで）'!HH243)</f>
        <v/>
      </c>
      <c r="FT247" s="7" t="str" cm="1">
        <f t="array" ref="FT247">IF('⑤案件貼り付けシート(E6~→A2へ縦横替えで）'!HI243="","",_xlfn.IFS('⑤案件貼り付けシート(E6~→A2へ縦横替えで）'!HI243="固定",1,'⑤案件貼り付けシート(E6~→A2へ縦横替えで）'!HI243="流動",2,'⑤案件貼り付けシート(E6~→A2へ縦横替えで）'!HI243="対象外",""))</f>
        <v/>
      </c>
      <c r="FU247" s="154" t="str">
        <f>IF('⑤案件貼り付けシート(E6~→A2へ縦横替えで）'!$HI243="固定",IF('⑤案件貼り付けシート(E6~→A2へ縦横替えで）'!HJ243="","",'⑤案件貼り付けシート(E6~→A2へ縦横替えで）'!HJ243),"")</f>
        <v/>
      </c>
      <c r="FV247" s="154" t="str">
        <f>IF('⑤案件貼り付けシート(E6~→A2へ縦横替えで）'!$HI243="固定",IF('⑤案件貼り付けシート(E6~→A2へ縦横替えで）'!HK243="","",'⑤案件貼り付けシート(E6~→A2へ縦横替えで）'!HK243),"")</f>
        <v/>
      </c>
      <c r="FW247" s="154" t="str">
        <f>IF('⑤案件貼り付けシート(E6~→A2へ縦横替えで）'!$HI243="固定",IF('⑤案件貼り付けシート(E6~→A2へ縦横替えで）'!HL243="","",'⑤案件貼り付けシート(E6~→A2へ縦横替えで）'!HL243),"")</f>
        <v/>
      </c>
      <c r="FX247" s="154" t="str">
        <f>IF('⑤案件貼り付けシート(E6~→A2へ縦横替えで）'!$HI243="固定",IF('⑤案件貼り付けシート(E6~→A2へ縦横替えで）'!HM243="","",'⑤案件貼り付けシート(E6~→A2へ縦横替えで）'!HM243),"")</f>
        <v/>
      </c>
      <c r="FY247" s="154" t="str">
        <f>IF('⑤案件貼り付けシート(E6~→A2へ縦横替えで）'!$HI243="固定",IF('⑤案件貼り付けシート(E6~→A2へ縦横替えで）'!HN243="","",'⑤案件貼り付けシート(E6~→A2へ縦横替えで）'!HN243),"")</f>
        <v/>
      </c>
      <c r="FZ247" s="154" t="str">
        <f>IF('⑤案件貼り付けシート(E6~→A2へ縦横替えで）'!$HI243="固定",IF('⑤案件貼り付けシート(E6~→A2へ縦横替えで）'!HO243="","",'⑤案件貼り付けシート(E6~→A2へ縦横替えで）'!HO243),"")</f>
        <v/>
      </c>
      <c r="GA247" s="7" t="str">
        <f>IF('⑤案件貼り付けシート(E6~→A2へ縦横替えで）'!$HI243="固定",IF('⑤案件貼り付けシート(E6~→A2へ縦横替えで）'!HP243="","",'⑤案件貼り付けシート(E6~→A2へ縦横替えで）'!HP243),"")</f>
        <v/>
      </c>
      <c r="GB247" s="7" t="str">
        <f>IF('⑤案件貼り付けシート(E6~→A2へ縦横替えで）'!HQ243="","",'⑤案件貼り付けシート(E6~→A2へ縦横替えで）'!HQ243)</f>
        <v/>
      </c>
      <c r="GC247" s="7" t="str">
        <f>IF('⑤案件貼り付けシート(E6~→A2へ縦横替えで）'!HR243="","",'⑤案件貼り付けシート(E6~→A2へ縦横替えで）'!HR243)</f>
        <v/>
      </c>
      <c r="GD247" s="7" t="str">
        <f>IF('⑤案件貼り付けシート(E6~→A2へ縦横替えで）'!HS243="","",'⑤案件貼り付けシート(E6~→A2へ縦横替えで）'!HS243)</f>
        <v/>
      </c>
      <c r="GE247" s="7"/>
      <c r="GF247" s="7"/>
      <c r="GG247" s="7"/>
      <c r="GH247" s="7"/>
      <c r="GI247" s="7"/>
      <c r="GJ247" s="7"/>
      <c r="GK247" s="7"/>
      <c r="GL247" s="7"/>
      <c r="GM247" s="48"/>
      <c r="GN247" s="7"/>
      <c r="GO247" s="7"/>
      <c r="GP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3"/>
      <c r="AS248" s="7"/>
      <c r="AT248" s="7"/>
      <c r="AU248" s="7"/>
      <c r="AV248" s="7"/>
      <c r="AW248" s="7"/>
      <c r="AX248" s="7"/>
      <c r="AY248" s="7"/>
      <c r="AZ248" s="7"/>
      <c r="BA248" s="7"/>
      <c r="BB248" s="7"/>
      <c r="BC248" s="7"/>
      <c r="BD248" s="7"/>
      <c r="BE248" s="154"/>
      <c r="BF248" s="154"/>
      <c r="BG248" s="7"/>
      <c r="BH248" s="154"/>
      <c r="BI248" s="154"/>
      <c r="BJ248" s="154"/>
      <c r="BK248" s="154"/>
      <c r="BL248" s="154"/>
      <c r="BM248" s="154"/>
      <c r="BN248" s="7"/>
      <c r="BO248" s="7"/>
      <c r="BP248" s="7"/>
      <c r="BQ248" s="7"/>
      <c r="BR248" s="154"/>
      <c r="BS248" s="154"/>
      <c r="BT248" s="7"/>
      <c r="BU248" s="154"/>
      <c r="BV248" s="154"/>
      <c r="BW248" s="154"/>
      <c r="BX248" s="154"/>
      <c r="BY248" s="154"/>
      <c r="BZ248" s="154"/>
      <c r="CA248" s="7"/>
      <c r="CB248" s="7"/>
      <c r="CC248" s="7"/>
      <c r="CD248" s="7"/>
      <c r="CE248" s="154"/>
      <c r="CF248" s="154"/>
      <c r="CG248" s="7"/>
      <c r="CH248" s="154"/>
      <c r="CI248" s="154"/>
      <c r="CJ248" s="154"/>
      <c r="CK248" s="154"/>
      <c r="CL248" s="154"/>
      <c r="CM248" s="154"/>
      <c r="CN248" s="7"/>
      <c r="CO248" s="7"/>
      <c r="CP248" s="7"/>
      <c r="CQ248" s="7"/>
      <c r="CR248" s="154"/>
      <c r="CS248" s="154"/>
      <c r="CT248" s="7"/>
      <c r="CU248" s="154"/>
      <c r="CV248" s="154"/>
      <c r="CW248" s="154"/>
      <c r="CX248" s="154"/>
      <c r="CY248" s="154"/>
      <c r="CZ248" s="154"/>
      <c r="DA248" s="7"/>
      <c r="DB248" s="7"/>
      <c r="DC248" s="7"/>
      <c r="DD248" s="7"/>
      <c r="DE248" s="154"/>
      <c r="DF248" s="154"/>
      <c r="DG248" s="7"/>
      <c r="DH248" s="154"/>
      <c r="DI248" s="154"/>
      <c r="DJ248" s="154"/>
      <c r="DK248" s="154"/>
      <c r="DL248" s="154"/>
      <c r="DM248" s="154"/>
      <c r="DN248" s="7"/>
      <c r="DO248" s="7"/>
      <c r="DP248" s="7"/>
      <c r="DQ248" s="7"/>
      <c r="DR248" s="154" t="str">
        <f>IF('⑤案件貼り付けシート(E6~→A2へ縦横替えで）'!FC244="","",'⑤案件貼り付けシート(E6~→A2へ縦横替えで）'!FC244)</f>
        <v/>
      </c>
      <c r="DS248" s="154" t="str">
        <f>IF('⑤案件貼り付けシート(E6~→A2へ縦横替えで）'!FD244="","",'⑤案件貼り付けシート(E6~→A2へ縦横替えで）'!FD244)</f>
        <v/>
      </c>
      <c r="DT248" s="7" t="str" cm="1">
        <f t="array" ref="DT248">IF('⑤案件貼り付けシート(E6~→A2へ縦横替えで）'!FE244="","",_xlfn.IFS('⑤案件貼り付けシート(E6~→A2へ縦横替えで）'!FE244="固定",1,'⑤案件貼り付けシート(E6~→A2へ縦横替えで）'!FE244="流動",2,'⑤案件貼り付けシート(E6~→A2へ縦横替えで）'!FE244="対象外",""))</f>
        <v/>
      </c>
      <c r="DU248" s="154" t="str">
        <f>IF('⑤案件貼り付けシート(E6~→A2へ縦横替えで）'!$FE244="固定",IF('⑤案件貼り付けシート(E6~→A2へ縦横替えで）'!FF244="","",'⑤案件貼り付けシート(E6~→A2へ縦横替えで）'!FF244),"")</f>
        <v/>
      </c>
      <c r="DV248" s="154" t="str">
        <f>IF('⑤案件貼り付けシート(E6~→A2へ縦横替えで）'!$FE244="固定",IF('⑤案件貼り付けシート(E6~→A2へ縦横替えで）'!FG244="","",'⑤案件貼り付けシート(E6~→A2へ縦横替えで）'!FG244),"")</f>
        <v/>
      </c>
      <c r="DW248" s="154" t="str">
        <f>IF('⑤案件貼り付けシート(E6~→A2へ縦横替えで）'!$FE244="固定",IF('⑤案件貼り付けシート(E6~→A2へ縦横替えで）'!FH244="","",'⑤案件貼り付けシート(E6~→A2へ縦横替えで）'!FH244),"")</f>
        <v/>
      </c>
      <c r="DX248" s="154" t="str">
        <f>IF('⑤案件貼り付けシート(E6~→A2へ縦横替えで）'!$FE244="固定",IF('⑤案件貼り付けシート(E6~→A2へ縦横替えで）'!FI244="","",'⑤案件貼り付けシート(E6~→A2へ縦横替えで）'!FI244),"")</f>
        <v/>
      </c>
      <c r="DY248" s="154" t="str">
        <f>IF('⑤案件貼り付けシート(E6~→A2へ縦横替えで）'!$FE244="固定",IF('⑤案件貼り付けシート(E6~→A2へ縦横替えで）'!FJ244="","",'⑤案件貼り付けシート(E6~→A2へ縦横替えで）'!FJ244),"")</f>
        <v/>
      </c>
      <c r="DZ248" s="154" t="str">
        <f>IF('⑤案件貼り付けシート(E6~→A2へ縦横替えで）'!$FE244="固定",IF('⑤案件貼り付けシート(E6~→A2へ縦横替えで）'!FK244="","",'⑤案件貼り付けシート(E6~→A2へ縦横替えで）'!FK244),"")</f>
        <v/>
      </c>
      <c r="EA248" s="7" t="str">
        <f>IF('⑤案件貼り付けシート(E6~→A2へ縦横替えで）'!$FE244="固定",IF('⑤案件貼り付けシート(E6~→A2へ縦横替えで）'!FL244="","",'⑤案件貼り付けシート(E6~→A2へ縦横替えで）'!FL244),"")</f>
        <v/>
      </c>
      <c r="EB248" s="7" t="str">
        <f>IF('⑤案件貼り付けシート(E6~→A2へ縦横替えで）'!FM244="","",'⑤案件貼り付けシート(E6~→A2へ縦横替えで）'!FM244)</f>
        <v/>
      </c>
      <c r="EC248" s="7" t="str">
        <f>IF('⑤案件貼り付けシート(E6~→A2へ縦横替えで）'!FN244="","",'⑤案件貼り付けシート(E6~→A2へ縦横替えで）'!FN244)</f>
        <v/>
      </c>
      <c r="ED248" s="7" t="str">
        <f>IF('⑤案件貼り付けシート(E6~→A2へ縦横替えで）'!FO244="","",'⑤案件貼り付けシート(E6~→A2へ縦横替えで）'!FO244)</f>
        <v/>
      </c>
      <c r="EE248" s="154" t="str">
        <f>IF('⑤案件貼り付けシート(E6~→A2へ縦横替えで）'!FQ244="","",'⑤案件貼り付けシート(E6~→A2へ縦横替えで）'!FQ244)</f>
        <v/>
      </c>
      <c r="EF248" s="154" t="str">
        <f>IF('⑤案件貼り付けシート(E6~→A2へ縦横替えで）'!FR244="","",'⑤案件貼り付けシート(E6~→A2へ縦横替えで）'!FR244)</f>
        <v/>
      </c>
      <c r="EG248" s="7" t="str" cm="1">
        <f t="array" ref="EG248">IF('⑤案件貼り付けシート(E6~→A2へ縦横替えで）'!FS244="","",_xlfn.IFS('⑤案件貼り付けシート(E6~→A2へ縦横替えで）'!FS244="固定",1,'⑤案件貼り付けシート(E6~→A2へ縦横替えで）'!FS244="流動",2,'⑤案件貼り付けシート(E6~→A2へ縦横替えで）'!FS244="対象外",""))</f>
        <v/>
      </c>
      <c r="EH248" s="154" t="str">
        <f>IF('⑤案件貼り付けシート(E6~→A2へ縦横替えで）'!$FS244="固定",IF('⑤案件貼り付けシート(E6~→A2へ縦横替えで）'!FT244="","",'⑤案件貼り付けシート(E6~→A2へ縦横替えで）'!FT244),"")</f>
        <v/>
      </c>
      <c r="EI248" s="154" t="str">
        <f>IF('⑤案件貼り付けシート(E6~→A2へ縦横替えで）'!$FS244="固定",IF('⑤案件貼り付けシート(E6~→A2へ縦横替えで）'!FU244="","",'⑤案件貼り付けシート(E6~→A2へ縦横替えで）'!FU244),"")</f>
        <v/>
      </c>
      <c r="EJ248" s="154" t="str">
        <f>IF('⑤案件貼り付けシート(E6~→A2へ縦横替えで）'!$FS244="固定",IF('⑤案件貼り付けシート(E6~→A2へ縦横替えで）'!FV244="","",'⑤案件貼り付けシート(E6~→A2へ縦横替えで）'!FV244),"")</f>
        <v/>
      </c>
      <c r="EK248" s="154" t="str">
        <f>IF('⑤案件貼り付けシート(E6~→A2へ縦横替えで）'!$FS244="固定",IF('⑤案件貼り付けシート(E6~→A2へ縦横替えで）'!FW244="","",'⑤案件貼り付けシート(E6~→A2へ縦横替えで）'!FW244),"")</f>
        <v/>
      </c>
      <c r="EL248" s="154" t="str">
        <f>IF('⑤案件貼り付けシート(E6~→A2へ縦横替えで）'!$FS244="固定",IF('⑤案件貼り付けシート(E6~→A2へ縦横替えで）'!FX244="","",'⑤案件貼り付けシート(E6~→A2へ縦横替えで）'!FX244),"")</f>
        <v/>
      </c>
      <c r="EM248" s="154" t="str">
        <f>IF('⑤案件貼り付けシート(E6~→A2へ縦横替えで）'!$FS244="固定",IF('⑤案件貼り付けシート(E6~→A2へ縦横替えで）'!FY244="","",'⑤案件貼り付けシート(E6~→A2へ縦横替えで）'!FY244),"")</f>
        <v/>
      </c>
      <c r="EN248" s="7" t="str">
        <f>IF('⑤案件貼り付けシート(E6~→A2へ縦横替えで）'!$FS244="固定",IF('⑤案件貼り付けシート(E6~→A2へ縦横替えで）'!FZ244="","",'⑤案件貼り付けシート(E6~→A2へ縦横替えで）'!FZ244),"")</f>
        <v/>
      </c>
      <c r="EO248" s="7" t="str">
        <f>IF('⑤案件貼り付けシート(E6~→A2へ縦横替えで）'!GA244="","",'⑤案件貼り付けシート(E6~→A2へ縦横替えで）'!GA244)</f>
        <v/>
      </c>
      <c r="EP248" s="7" t="str">
        <f>IF('⑤案件貼り付けシート(E6~→A2へ縦横替えで）'!GB244="","",'⑤案件貼り付けシート(E6~→A2へ縦横替えで）'!GB244)</f>
        <v/>
      </c>
      <c r="EQ248" s="7" t="str">
        <f>IF('⑤案件貼り付けシート(E6~→A2へ縦横替えで）'!GC244="","",'⑤案件貼り付けシート(E6~→A2へ縦横替えで）'!GC244)</f>
        <v/>
      </c>
      <c r="ER248" s="154" t="str">
        <f>IF('⑤案件貼り付けシート(E6~→A2へ縦横替えで）'!GE244="","",'⑤案件貼り付けシート(E6~→A2へ縦横替えで）'!GE244)</f>
        <v/>
      </c>
      <c r="ES248" s="154" t="str">
        <f>IF('⑤案件貼り付けシート(E6~→A2へ縦横替えで）'!GF244="","",'⑤案件貼り付けシート(E6~→A2へ縦横替えで）'!GF244)</f>
        <v/>
      </c>
      <c r="ET248" s="7" t="str" cm="1">
        <f t="array" ref="ET248">IF('⑤案件貼り付けシート(E6~→A2へ縦横替えで）'!GG244="","",_xlfn.IFS('⑤案件貼り付けシート(E6~→A2へ縦横替えで）'!GG244="固定",1,'⑤案件貼り付けシート(E6~→A2へ縦横替えで）'!GG244="流動",2,'⑤案件貼り付けシート(E6~→A2へ縦横替えで）'!GG244="対象外",""))</f>
        <v/>
      </c>
      <c r="EU248" s="154" t="str">
        <f>IF('⑤案件貼り付けシート(E6~→A2へ縦横替えで）'!$GG244="固定",IF('⑤案件貼り付けシート(E6~→A2へ縦横替えで）'!GH244="","",'⑤案件貼り付けシート(E6~→A2へ縦横替えで）'!GH244),"")</f>
        <v/>
      </c>
      <c r="EV248" s="154" t="str">
        <f>IF('⑤案件貼り付けシート(E6~→A2へ縦横替えで）'!$GG244="固定",IF('⑤案件貼り付けシート(E6~→A2へ縦横替えで）'!GI244="","",'⑤案件貼り付けシート(E6~→A2へ縦横替えで）'!GI244),"")</f>
        <v/>
      </c>
      <c r="EW248" s="154" t="str">
        <f>IF('⑤案件貼り付けシート(E6~→A2へ縦横替えで）'!$GG244="固定",IF('⑤案件貼り付けシート(E6~→A2へ縦横替えで）'!GJ244="","",'⑤案件貼り付けシート(E6~→A2へ縦横替えで）'!GJ244),"")</f>
        <v/>
      </c>
      <c r="EX248" s="154" t="str">
        <f>IF('⑤案件貼り付けシート(E6~→A2へ縦横替えで）'!$GG244="固定",IF('⑤案件貼り付けシート(E6~→A2へ縦横替えで）'!GK244="","",'⑤案件貼り付けシート(E6~→A2へ縦横替えで）'!GK244),"")</f>
        <v/>
      </c>
      <c r="EY248" s="154" t="str">
        <f>IF('⑤案件貼り付けシート(E6~→A2へ縦横替えで）'!$GG244="固定",IF('⑤案件貼り付けシート(E6~→A2へ縦横替えで）'!GL244="","",'⑤案件貼り付けシート(E6~→A2へ縦横替えで）'!GL244),"")</f>
        <v/>
      </c>
      <c r="EZ248" s="154" t="str">
        <f>IF('⑤案件貼り付けシート(E6~→A2へ縦横替えで）'!$GG244="固定",IF('⑤案件貼り付けシート(E6~→A2へ縦横替えで）'!GM244="","",'⑤案件貼り付けシート(E6~→A2へ縦横替えで）'!GM244),"")</f>
        <v/>
      </c>
      <c r="FA248" s="7" t="str">
        <f>IF('⑤案件貼り付けシート(E6~→A2へ縦横替えで）'!$GG244="固定",IF('⑤案件貼り付けシート(E6~→A2へ縦横替えで）'!GN244="","",'⑤案件貼り付けシート(E6~→A2へ縦横替えで）'!GN244),"")</f>
        <v/>
      </c>
      <c r="FB248" s="7" t="str">
        <f>IF('⑤案件貼り付けシート(E6~→A2へ縦横替えで）'!GO244="","",'⑤案件貼り付けシート(E6~→A2へ縦横替えで）'!GO244)</f>
        <v/>
      </c>
      <c r="FC248" s="7" t="str">
        <f>IF('⑤案件貼り付けシート(E6~→A2へ縦横替えで）'!GP244="","",'⑤案件貼り付けシート(E6~→A2へ縦横替えで）'!GP244)</f>
        <v/>
      </c>
      <c r="FD248" s="7" t="str">
        <f>IF('⑤案件貼り付けシート(E6~→A2へ縦横替えで）'!GQ244="","",'⑤案件貼り付けシート(E6~→A2へ縦横替えで）'!GQ244)</f>
        <v/>
      </c>
      <c r="FE248" s="154" t="str">
        <f>IF('⑤案件貼り付けシート(E6~→A2へ縦横替えで）'!GS244="","",'⑤案件貼り付けシート(E6~→A2へ縦横替えで）'!GS244)</f>
        <v/>
      </c>
      <c r="FF248" s="154" t="str">
        <f>IF('⑤案件貼り付けシート(E6~→A2へ縦横替えで）'!GT244="","",'⑤案件貼り付けシート(E6~→A2へ縦横替えで）'!GT244)</f>
        <v/>
      </c>
      <c r="FG248" s="7" t="str" cm="1">
        <f t="array" ref="FG248">IF('⑤案件貼り付けシート(E6~→A2へ縦横替えで）'!GU244="","",_xlfn.IFS('⑤案件貼り付けシート(E6~→A2へ縦横替えで）'!GU244="固定",1,'⑤案件貼り付けシート(E6~→A2へ縦横替えで）'!GU244="流動",2,'⑤案件貼り付けシート(E6~→A2へ縦横替えで）'!GU244="対象外",""))</f>
        <v/>
      </c>
      <c r="FH248" s="154" t="str">
        <f>IF('⑤案件貼り付けシート(E6~→A2へ縦横替えで）'!$GU244="固定",IF('⑤案件貼り付けシート(E6~→A2へ縦横替えで）'!GV244="","",'⑤案件貼り付けシート(E6~→A2へ縦横替えで）'!GV244),"")</f>
        <v/>
      </c>
      <c r="FI248" s="154" t="str">
        <f>IF('⑤案件貼り付けシート(E6~→A2へ縦横替えで）'!$GU244="固定",IF('⑤案件貼り付けシート(E6~→A2へ縦横替えで）'!GW244="","",'⑤案件貼り付けシート(E6~→A2へ縦横替えで）'!GW244),"")</f>
        <v/>
      </c>
      <c r="FJ248" s="154" t="str">
        <f>IF('⑤案件貼り付けシート(E6~→A2へ縦横替えで）'!$GU244="固定",IF('⑤案件貼り付けシート(E6~→A2へ縦横替えで）'!GX244="","",'⑤案件貼り付けシート(E6~→A2へ縦横替えで）'!GX244),"")</f>
        <v/>
      </c>
      <c r="FK248" s="154" t="str">
        <f>IF('⑤案件貼り付けシート(E6~→A2へ縦横替えで）'!$GU244="固定",IF('⑤案件貼り付けシート(E6~→A2へ縦横替えで）'!GY244="","",'⑤案件貼り付けシート(E6~→A2へ縦横替えで）'!GY244),"")</f>
        <v/>
      </c>
      <c r="FL248" s="154" t="str">
        <f>IF('⑤案件貼り付けシート(E6~→A2へ縦横替えで）'!$GU244="固定",IF('⑤案件貼り付けシート(E6~→A2へ縦横替えで）'!GZ244="","",'⑤案件貼り付けシート(E6~→A2へ縦横替えで）'!GZ244),"")</f>
        <v/>
      </c>
      <c r="FM248" s="154" t="str">
        <f>IF('⑤案件貼り付けシート(E6~→A2へ縦横替えで）'!$GU244="固定",IF('⑤案件貼り付けシート(E6~→A2へ縦横替えで）'!HA244="","",'⑤案件貼り付けシート(E6~→A2へ縦横替えで）'!HA244),"")</f>
        <v/>
      </c>
      <c r="FN248" s="7" t="str">
        <f>IF('⑤案件貼り付けシート(E6~→A2へ縦横替えで）'!$GU244="固定",IF('⑤案件貼り付けシート(E6~→A2へ縦横替えで）'!HB244="","",'⑤案件貼り付けシート(E6~→A2へ縦横替えで）'!HB244),"")</f>
        <v/>
      </c>
      <c r="FO248" s="7" t="str">
        <f>IF('⑤案件貼り付けシート(E6~→A2へ縦横替えで）'!HC244="","",'⑤案件貼り付けシート(E6~→A2へ縦横替えで）'!HC244)</f>
        <v/>
      </c>
      <c r="FP248" s="7" t="str">
        <f>IF('⑤案件貼り付けシート(E6~→A2へ縦横替えで）'!HD244="","",'⑤案件貼り付けシート(E6~→A2へ縦横替えで）'!HD244)</f>
        <v/>
      </c>
      <c r="FQ248" s="7" t="str">
        <f>IF('⑤案件貼り付けシート(E6~→A2へ縦横替えで）'!HE244="","",'⑤案件貼り付けシート(E6~→A2へ縦横替えで）'!HE244)</f>
        <v/>
      </c>
      <c r="FR248" s="154" t="str">
        <f>IF('⑤案件貼り付けシート(E6~→A2へ縦横替えで）'!HG244="","",'⑤案件貼り付けシート(E6~→A2へ縦横替えで）'!HG244)</f>
        <v/>
      </c>
      <c r="FS248" s="154" t="str">
        <f>IF('⑤案件貼り付けシート(E6~→A2へ縦横替えで）'!HH244="","",'⑤案件貼り付けシート(E6~→A2へ縦横替えで）'!HH244)</f>
        <v/>
      </c>
      <c r="FT248" s="7" t="str" cm="1">
        <f t="array" ref="FT248">IF('⑤案件貼り付けシート(E6~→A2へ縦横替えで）'!HI244="","",_xlfn.IFS('⑤案件貼り付けシート(E6~→A2へ縦横替えで）'!HI244="固定",1,'⑤案件貼り付けシート(E6~→A2へ縦横替えで）'!HI244="流動",2,'⑤案件貼り付けシート(E6~→A2へ縦横替えで）'!HI244="対象外",""))</f>
        <v/>
      </c>
      <c r="FU248" s="154" t="str">
        <f>IF('⑤案件貼り付けシート(E6~→A2へ縦横替えで）'!$HI244="固定",IF('⑤案件貼り付けシート(E6~→A2へ縦横替えで）'!HJ244="","",'⑤案件貼り付けシート(E6~→A2へ縦横替えで）'!HJ244),"")</f>
        <v/>
      </c>
      <c r="FV248" s="154" t="str">
        <f>IF('⑤案件貼り付けシート(E6~→A2へ縦横替えで）'!$HI244="固定",IF('⑤案件貼り付けシート(E6~→A2へ縦横替えで）'!HK244="","",'⑤案件貼り付けシート(E6~→A2へ縦横替えで）'!HK244),"")</f>
        <v/>
      </c>
      <c r="FW248" s="154" t="str">
        <f>IF('⑤案件貼り付けシート(E6~→A2へ縦横替えで）'!$HI244="固定",IF('⑤案件貼り付けシート(E6~→A2へ縦横替えで）'!HL244="","",'⑤案件貼り付けシート(E6~→A2へ縦横替えで）'!HL244),"")</f>
        <v/>
      </c>
      <c r="FX248" s="154" t="str">
        <f>IF('⑤案件貼り付けシート(E6~→A2へ縦横替えで）'!$HI244="固定",IF('⑤案件貼り付けシート(E6~→A2へ縦横替えで）'!HM244="","",'⑤案件貼り付けシート(E6~→A2へ縦横替えで）'!HM244),"")</f>
        <v/>
      </c>
      <c r="FY248" s="154" t="str">
        <f>IF('⑤案件貼り付けシート(E6~→A2へ縦横替えで）'!$HI244="固定",IF('⑤案件貼り付けシート(E6~→A2へ縦横替えで）'!HN244="","",'⑤案件貼り付けシート(E6~→A2へ縦横替えで）'!HN244),"")</f>
        <v/>
      </c>
      <c r="FZ248" s="154" t="str">
        <f>IF('⑤案件貼り付けシート(E6~→A2へ縦横替えで）'!$HI244="固定",IF('⑤案件貼り付けシート(E6~→A2へ縦横替えで）'!HO244="","",'⑤案件貼り付けシート(E6~→A2へ縦横替えで）'!HO244),"")</f>
        <v/>
      </c>
      <c r="GA248" s="7" t="str">
        <f>IF('⑤案件貼り付けシート(E6~→A2へ縦横替えで）'!$HI244="固定",IF('⑤案件貼り付けシート(E6~→A2へ縦横替えで）'!HP244="","",'⑤案件貼り付けシート(E6~→A2へ縦横替えで）'!HP244),"")</f>
        <v/>
      </c>
      <c r="GB248" s="7" t="str">
        <f>IF('⑤案件貼り付けシート(E6~→A2へ縦横替えで）'!HQ244="","",'⑤案件貼り付けシート(E6~→A2へ縦横替えで）'!HQ244)</f>
        <v/>
      </c>
      <c r="GC248" s="7" t="str">
        <f>IF('⑤案件貼り付けシート(E6~→A2へ縦横替えで）'!HR244="","",'⑤案件貼り付けシート(E6~→A2へ縦横替えで）'!HR244)</f>
        <v/>
      </c>
      <c r="GD248" s="7" t="str">
        <f>IF('⑤案件貼り付けシート(E6~→A2へ縦横替えで）'!HS244="","",'⑤案件貼り付けシート(E6~→A2へ縦横替えで）'!HS244)</f>
        <v/>
      </c>
      <c r="GE248" s="7"/>
      <c r="GF248" s="7"/>
      <c r="GG248" s="7"/>
      <c r="GH248" s="7"/>
      <c r="GI248" s="7"/>
      <c r="GJ248" s="7"/>
      <c r="GK248" s="7"/>
      <c r="GL248" s="7"/>
      <c r="GM248" s="48"/>
      <c r="GN248" s="7"/>
      <c r="GO248" s="7"/>
      <c r="GP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3"/>
      <c r="AS249" s="7"/>
      <c r="AT249" s="7"/>
      <c r="AU249" s="7"/>
      <c r="AV249" s="7"/>
      <c r="AW249" s="7"/>
      <c r="AX249" s="7"/>
      <c r="AY249" s="7"/>
      <c r="AZ249" s="7"/>
      <c r="BA249" s="7"/>
      <c r="BB249" s="7"/>
      <c r="BC249" s="7"/>
      <c r="BD249" s="7"/>
      <c r="BE249" s="154"/>
      <c r="BF249" s="154"/>
      <c r="BG249" s="7"/>
      <c r="BH249" s="154"/>
      <c r="BI249" s="154"/>
      <c r="BJ249" s="154"/>
      <c r="BK249" s="154"/>
      <c r="BL249" s="154"/>
      <c r="BM249" s="154"/>
      <c r="BN249" s="7"/>
      <c r="BO249" s="7"/>
      <c r="BP249" s="7"/>
      <c r="BQ249" s="7"/>
      <c r="BR249" s="154"/>
      <c r="BS249" s="154"/>
      <c r="BT249" s="7"/>
      <c r="BU249" s="154"/>
      <c r="BV249" s="154"/>
      <c r="BW249" s="154"/>
      <c r="BX249" s="154"/>
      <c r="BY249" s="154"/>
      <c r="BZ249" s="154"/>
      <c r="CA249" s="7"/>
      <c r="CB249" s="7"/>
      <c r="CC249" s="7"/>
      <c r="CD249" s="7"/>
      <c r="CE249" s="154"/>
      <c r="CF249" s="154"/>
      <c r="CG249" s="7"/>
      <c r="CH249" s="154"/>
      <c r="CI249" s="154"/>
      <c r="CJ249" s="154"/>
      <c r="CK249" s="154"/>
      <c r="CL249" s="154"/>
      <c r="CM249" s="154"/>
      <c r="CN249" s="7"/>
      <c r="CO249" s="7"/>
      <c r="CP249" s="7"/>
      <c r="CQ249" s="7"/>
      <c r="CR249" s="154"/>
      <c r="CS249" s="154"/>
      <c r="CT249" s="7"/>
      <c r="CU249" s="154"/>
      <c r="CV249" s="154"/>
      <c r="CW249" s="154"/>
      <c r="CX249" s="154"/>
      <c r="CY249" s="154"/>
      <c r="CZ249" s="154"/>
      <c r="DA249" s="7"/>
      <c r="DB249" s="7"/>
      <c r="DC249" s="7"/>
      <c r="DD249" s="7"/>
      <c r="DE249" s="154"/>
      <c r="DF249" s="154"/>
      <c r="DG249" s="7"/>
      <c r="DH249" s="154"/>
      <c r="DI249" s="154"/>
      <c r="DJ249" s="154"/>
      <c r="DK249" s="154"/>
      <c r="DL249" s="154"/>
      <c r="DM249" s="154"/>
      <c r="DN249" s="7"/>
      <c r="DO249" s="7"/>
      <c r="DP249" s="7"/>
      <c r="DQ249" s="7"/>
      <c r="DR249" s="154" t="str">
        <f>IF('⑤案件貼り付けシート(E6~→A2へ縦横替えで）'!FC245="","",'⑤案件貼り付けシート(E6~→A2へ縦横替えで）'!FC245)</f>
        <v/>
      </c>
      <c r="DS249" s="154" t="str">
        <f>IF('⑤案件貼り付けシート(E6~→A2へ縦横替えで）'!FD245="","",'⑤案件貼り付けシート(E6~→A2へ縦横替えで）'!FD245)</f>
        <v/>
      </c>
      <c r="DT249" s="7" t="str" cm="1">
        <f t="array" ref="DT249">IF('⑤案件貼り付けシート(E6~→A2へ縦横替えで）'!FE245="","",_xlfn.IFS('⑤案件貼り付けシート(E6~→A2へ縦横替えで）'!FE245="固定",1,'⑤案件貼り付けシート(E6~→A2へ縦横替えで）'!FE245="流動",2,'⑤案件貼り付けシート(E6~→A2へ縦横替えで）'!FE245="対象外",""))</f>
        <v/>
      </c>
      <c r="DU249" s="154" t="str">
        <f>IF('⑤案件貼り付けシート(E6~→A2へ縦横替えで）'!$FE245="固定",IF('⑤案件貼り付けシート(E6~→A2へ縦横替えで）'!FF245="","",'⑤案件貼り付けシート(E6~→A2へ縦横替えで）'!FF245),"")</f>
        <v/>
      </c>
      <c r="DV249" s="154" t="str">
        <f>IF('⑤案件貼り付けシート(E6~→A2へ縦横替えで）'!$FE245="固定",IF('⑤案件貼り付けシート(E6~→A2へ縦横替えで）'!FG245="","",'⑤案件貼り付けシート(E6~→A2へ縦横替えで）'!FG245),"")</f>
        <v/>
      </c>
      <c r="DW249" s="154" t="str">
        <f>IF('⑤案件貼り付けシート(E6~→A2へ縦横替えで）'!$FE245="固定",IF('⑤案件貼り付けシート(E6~→A2へ縦横替えで）'!FH245="","",'⑤案件貼り付けシート(E6~→A2へ縦横替えで）'!FH245),"")</f>
        <v/>
      </c>
      <c r="DX249" s="154" t="str">
        <f>IF('⑤案件貼り付けシート(E6~→A2へ縦横替えで）'!$FE245="固定",IF('⑤案件貼り付けシート(E6~→A2へ縦横替えで）'!FI245="","",'⑤案件貼り付けシート(E6~→A2へ縦横替えで）'!FI245),"")</f>
        <v/>
      </c>
      <c r="DY249" s="154" t="str">
        <f>IF('⑤案件貼り付けシート(E6~→A2へ縦横替えで）'!$FE245="固定",IF('⑤案件貼り付けシート(E6~→A2へ縦横替えで）'!FJ245="","",'⑤案件貼り付けシート(E6~→A2へ縦横替えで）'!FJ245),"")</f>
        <v/>
      </c>
      <c r="DZ249" s="154" t="str">
        <f>IF('⑤案件貼り付けシート(E6~→A2へ縦横替えで）'!$FE245="固定",IF('⑤案件貼り付けシート(E6~→A2へ縦横替えで）'!FK245="","",'⑤案件貼り付けシート(E6~→A2へ縦横替えで）'!FK245),"")</f>
        <v/>
      </c>
      <c r="EA249" s="7" t="str">
        <f>IF('⑤案件貼り付けシート(E6~→A2へ縦横替えで）'!$FE245="固定",IF('⑤案件貼り付けシート(E6~→A2へ縦横替えで）'!FL245="","",'⑤案件貼り付けシート(E6~→A2へ縦横替えで）'!FL245),"")</f>
        <v/>
      </c>
      <c r="EB249" s="7" t="str">
        <f>IF('⑤案件貼り付けシート(E6~→A2へ縦横替えで）'!FM245="","",'⑤案件貼り付けシート(E6~→A2へ縦横替えで）'!FM245)</f>
        <v/>
      </c>
      <c r="EC249" s="7" t="str">
        <f>IF('⑤案件貼り付けシート(E6~→A2へ縦横替えで）'!FN245="","",'⑤案件貼り付けシート(E6~→A2へ縦横替えで）'!FN245)</f>
        <v/>
      </c>
      <c r="ED249" s="7" t="str">
        <f>IF('⑤案件貼り付けシート(E6~→A2へ縦横替えで）'!FO245="","",'⑤案件貼り付けシート(E6~→A2へ縦横替えで）'!FO245)</f>
        <v/>
      </c>
      <c r="EE249" s="154" t="str">
        <f>IF('⑤案件貼り付けシート(E6~→A2へ縦横替えで）'!FQ245="","",'⑤案件貼り付けシート(E6~→A2へ縦横替えで）'!FQ245)</f>
        <v/>
      </c>
      <c r="EF249" s="154" t="str">
        <f>IF('⑤案件貼り付けシート(E6~→A2へ縦横替えで）'!FR245="","",'⑤案件貼り付けシート(E6~→A2へ縦横替えで）'!FR245)</f>
        <v/>
      </c>
      <c r="EG249" s="7" t="str" cm="1">
        <f t="array" ref="EG249">IF('⑤案件貼り付けシート(E6~→A2へ縦横替えで）'!FS245="","",_xlfn.IFS('⑤案件貼り付けシート(E6~→A2へ縦横替えで）'!FS245="固定",1,'⑤案件貼り付けシート(E6~→A2へ縦横替えで）'!FS245="流動",2,'⑤案件貼り付けシート(E6~→A2へ縦横替えで）'!FS245="対象外",""))</f>
        <v/>
      </c>
      <c r="EH249" s="154" t="str">
        <f>IF('⑤案件貼り付けシート(E6~→A2へ縦横替えで）'!$FS245="固定",IF('⑤案件貼り付けシート(E6~→A2へ縦横替えで）'!FT245="","",'⑤案件貼り付けシート(E6~→A2へ縦横替えで）'!FT245),"")</f>
        <v/>
      </c>
      <c r="EI249" s="154" t="str">
        <f>IF('⑤案件貼り付けシート(E6~→A2へ縦横替えで）'!$FS245="固定",IF('⑤案件貼り付けシート(E6~→A2へ縦横替えで）'!FU245="","",'⑤案件貼り付けシート(E6~→A2へ縦横替えで）'!FU245),"")</f>
        <v/>
      </c>
      <c r="EJ249" s="154" t="str">
        <f>IF('⑤案件貼り付けシート(E6~→A2へ縦横替えで）'!$FS245="固定",IF('⑤案件貼り付けシート(E6~→A2へ縦横替えで）'!FV245="","",'⑤案件貼り付けシート(E6~→A2へ縦横替えで）'!FV245),"")</f>
        <v/>
      </c>
      <c r="EK249" s="154" t="str">
        <f>IF('⑤案件貼り付けシート(E6~→A2へ縦横替えで）'!$FS245="固定",IF('⑤案件貼り付けシート(E6~→A2へ縦横替えで）'!FW245="","",'⑤案件貼り付けシート(E6~→A2へ縦横替えで）'!FW245),"")</f>
        <v/>
      </c>
      <c r="EL249" s="154" t="str">
        <f>IF('⑤案件貼り付けシート(E6~→A2へ縦横替えで）'!$FS245="固定",IF('⑤案件貼り付けシート(E6~→A2へ縦横替えで）'!FX245="","",'⑤案件貼り付けシート(E6~→A2へ縦横替えで）'!FX245),"")</f>
        <v/>
      </c>
      <c r="EM249" s="154" t="str">
        <f>IF('⑤案件貼り付けシート(E6~→A2へ縦横替えで）'!$FS245="固定",IF('⑤案件貼り付けシート(E6~→A2へ縦横替えで）'!FY245="","",'⑤案件貼り付けシート(E6~→A2へ縦横替えで）'!FY245),"")</f>
        <v/>
      </c>
      <c r="EN249" s="7" t="str">
        <f>IF('⑤案件貼り付けシート(E6~→A2へ縦横替えで）'!$FS245="固定",IF('⑤案件貼り付けシート(E6~→A2へ縦横替えで）'!FZ245="","",'⑤案件貼り付けシート(E6~→A2へ縦横替えで）'!FZ245),"")</f>
        <v/>
      </c>
      <c r="EO249" s="7" t="str">
        <f>IF('⑤案件貼り付けシート(E6~→A2へ縦横替えで）'!GA245="","",'⑤案件貼り付けシート(E6~→A2へ縦横替えで）'!GA245)</f>
        <v/>
      </c>
      <c r="EP249" s="7" t="str">
        <f>IF('⑤案件貼り付けシート(E6~→A2へ縦横替えで）'!GB245="","",'⑤案件貼り付けシート(E6~→A2へ縦横替えで）'!GB245)</f>
        <v/>
      </c>
      <c r="EQ249" s="7" t="str">
        <f>IF('⑤案件貼り付けシート(E6~→A2へ縦横替えで）'!GC245="","",'⑤案件貼り付けシート(E6~→A2へ縦横替えで）'!GC245)</f>
        <v/>
      </c>
      <c r="ER249" s="154" t="str">
        <f>IF('⑤案件貼り付けシート(E6~→A2へ縦横替えで）'!GE245="","",'⑤案件貼り付けシート(E6~→A2へ縦横替えで）'!GE245)</f>
        <v/>
      </c>
      <c r="ES249" s="154" t="str">
        <f>IF('⑤案件貼り付けシート(E6~→A2へ縦横替えで）'!GF245="","",'⑤案件貼り付けシート(E6~→A2へ縦横替えで）'!GF245)</f>
        <v/>
      </c>
      <c r="ET249" s="7" t="str" cm="1">
        <f t="array" ref="ET249">IF('⑤案件貼り付けシート(E6~→A2へ縦横替えで）'!GG245="","",_xlfn.IFS('⑤案件貼り付けシート(E6~→A2へ縦横替えで）'!GG245="固定",1,'⑤案件貼り付けシート(E6~→A2へ縦横替えで）'!GG245="流動",2,'⑤案件貼り付けシート(E6~→A2へ縦横替えで）'!GG245="対象外",""))</f>
        <v/>
      </c>
      <c r="EU249" s="154" t="str">
        <f>IF('⑤案件貼り付けシート(E6~→A2へ縦横替えで）'!$GG245="固定",IF('⑤案件貼り付けシート(E6~→A2へ縦横替えで）'!GH245="","",'⑤案件貼り付けシート(E6~→A2へ縦横替えで）'!GH245),"")</f>
        <v/>
      </c>
      <c r="EV249" s="154" t="str">
        <f>IF('⑤案件貼り付けシート(E6~→A2へ縦横替えで）'!$GG245="固定",IF('⑤案件貼り付けシート(E6~→A2へ縦横替えで）'!GI245="","",'⑤案件貼り付けシート(E6~→A2へ縦横替えで）'!GI245),"")</f>
        <v/>
      </c>
      <c r="EW249" s="154" t="str">
        <f>IF('⑤案件貼り付けシート(E6~→A2へ縦横替えで）'!$GG245="固定",IF('⑤案件貼り付けシート(E6~→A2へ縦横替えで）'!GJ245="","",'⑤案件貼り付けシート(E6~→A2へ縦横替えで）'!GJ245),"")</f>
        <v/>
      </c>
      <c r="EX249" s="154" t="str">
        <f>IF('⑤案件貼り付けシート(E6~→A2へ縦横替えで）'!$GG245="固定",IF('⑤案件貼り付けシート(E6~→A2へ縦横替えで）'!GK245="","",'⑤案件貼り付けシート(E6~→A2へ縦横替えで）'!GK245),"")</f>
        <v/>
      </c>
      <c r="EY249" s="154" t="str">
        <f>IF('⑤案件貼り付けシート(E6~→A2へ縦横替えで）'!$GG245="固定",IF('⑤案件貼り付けシート(E6~→A2へ縦横替えで）'!GL245="","",'⑤案件貼り付けシート(E6~→A2へ縦横替えで）'!GL245),"")</f>
        <v/>
      </c>
      <c r="EZ249" s="154" t="str">
        <f>IF('⑤案件貼り付けシート(E6~→A2へ縦横替えで）'!$GG245="固定",IF('⑤案件貼り付けシート(E6~→A2へ縦横替えで）'!GM245="","",'⑤案件貼り付けシート(E6~→A2へ縦横替えで）'!GM245),"")</f>
        <v/>
      </c>
      <c r="FA249" s="7" t="str">
        <f>IF('⑤案件貼り付けシート(E6~→A2へ縦横替えで）'!$GG245="固定",IF('⑤案件貼り付けシート(E6~→A2へ縦横替えで）'!GN245="","",'⑤案件貼り付けシート(E6~→A2へ縦横替えで）'!GN245),"")</f>
        <v/>
      </c>
      <c r="FB249" s="7" t="str">
        <f>IF('⑤案件貼り付けシート(E6~→A2へ縦横替えで）'!GO245="","",'⑤案件貼り付けシート(E6~→A2へ縦横替えで）'!GO245)</f>
        <v/>
      </c>
      <c r="FC249" s="7" t="str">
        <f>IF('⑤案件貼り付けシート(E6~→A2へ縦横替えで）'!GP245="","",'⑤案件貼り付けシート(E6~→A2へ縦横替えで）'!GP245)</f>
        <v/>
      </c>
      <c r="FD249" s="7" t="str">
        <f>IF('⑤案件貼り付けシート(E6~→A2へ縦横替えで）'!GQ245="","",'⑤案件貼り付けシート(E6~→A2へ縦横替えで）'!GQ245)</f>
        <v/>
      </c>
      <c r="FE249" s="154" t="str">
        <f>IF('⑤案件貼り付けシート(E6~→A2へ縦横替えで）'!GS245="","",'⑤案件貼り付けシート(E6~→A2へ縦横替えで）'!GS245)</f>
        <v/>
      </c>
      <c r="FF249" s="154" t="str">
        <f>IF('⑤案件貼り付けシート(E6~→A2へ縦横替えで）'!GT245="","",'⑤案件貼り付けシート(E6~→A2へ縦横替えで）'!GT245)</f>
        <v/>
      </c>
      <c r="FG249" s="7" t="str" cm="1">
        <f t="array" ref="FG249">IF('⑤案件貼り付けシート(E6~→A2へ縦横替えで）'!GU245="","",_xlfn.IFS('⑤案件貼り付けシート(E6~→A2へ縦横替えで）'!GU245="固定",1,'⑤案件貼り付けシート(E6~→A2へ縦横替えで）'!GU245="流動",2,'⑤案件貼り付けシート(E6~→A2へ縦横替えで）'!GU245="対象外",""))</f>
        <v/>
      </c>
      <c r="FH249" s="154" t="str">
        <f>IF('⑤案件貼り付けシート(E6~→A2へ縦横替えで）'!$GU245="固定",IF('⑤案件貼り付けシート(E6~→A2へ縦横替えで）'!GV245="","",'⑤案件貼り付けシート(E6~→A2へ縦横替えで）'!GV245),"")</f>
        <v/>
      </c>
      <c r="FI249" s="154" t="str">
        <f>IF('⑤案件貼り付けシート(E6~→A2へ縦横替えで）'!$GU245="固定",IF('⑤案件貼り付けシート(E6~→A2へ縦横替えで）'!GW245="","",'⑤案件貼り付けシート(E6~→A2へ縦横替えで）'!GW245),"")</f>
        <v/>
      </c>
      <c r="FJ249" s="154" t="str">
        <f>IF('⑤案件貼り付けシート(E6~→A2へ縦横替えで）'!$GU245="固定",IF('⑤案件貼り付けシート(E6~→A2へ縦横替えで）'!GX245="","",'⑤案件貼り付けシート(E6~→A2へ縦横替えで）'!GX245),"")</f>
        <v/>
      </c>
      <c r="FK249" s="154" t="str">
        <f>IF('⑤案件貼り付けシート(E6~→A2へ縦横替えで）'!$GU245="固定",IF('⑤案件貼り付けシート(E6~→A2へ縦横替えで）'!GY245="","",'⑤案件貼り付けシート(E6~→A2へ縦横替えで）'!GY245),"")</f>
        <v/>
      </c>
      <c r="FL249" s="154" t="str">
        <f>IF('⑤案件貼り付けシート(E6~→A2へ縦横替えで）'!$GU245="固定",IF('⑤案件貼り付けシート(E6~→A2へ縦横替えで）'!GZ245="","",'⑤案件貼り付けシート(E6~→A2へ縦横替えで）'!GZ245),"")</f>
        <v/>
      </c>
      <c r="FM249" s="154" t="str">
        <f>IF('⑤案件貼り付けシート(E6~→A2へ縦横替えで）'!$GU245="固定",IF('⑤案件貼り付けシート(E6~→A2へ縦横替えで）'!HA245="","",'⑤案件貼り付けシート(E6~→A2へ縦横替えで）'!HA245),"")</f>
        <v/>
      </c>
      <c r="FN249" s="7" t="str">
        <f>IF('⑤案件貼り付けシート(E6~→A2へ縦横替えで）'!$GU245="固定",IF('⑤案件貼り付けシート(E6~→A2へ縦横替えで）'!HB245="","",'⑤案件貼り付けシート(E6~→A2へ縦横替えで）'!HB245),"")</f>
        <v/>
      </c>
      <c r="FO249" s="7" t="str">
        <f>IF('⑤案件貼り付けシート(E6~→A2へ縦横替えで）'!HC245="","",'⑤案件貼り付けシート(E6~→A2へ縦横替えで）'!HC245)</f>
        <v/>
      </c>
      <c r="FP249" s="7" t="str">
        <f>IF('⑤案件貼り付けシート(E6~→A2へ縦横替えで）'!HD245="","",'⑤案件貼り付けシート(E6~→A2へ縦横替えで）'!HD245)</f>
        <v/>
      </c>
      <c r="FQ249" s="7" t="str">
        <f>IF('⑤案件貼り付けシート(E6~→A2へ縦横替えで）'!HE245="","",'⑤案件貼り付けシート(E6~→A2へ縦横替えで）'!HE245)</f>
        <v/>
      </c>
      <c r="FR249" s="154" t="str">
        <f>IF('⑤案件貼り付けシート(E6~→A2へ縦横替えで）'!HG245="","",'⑤案件貼り付けシート(E6~→A2へ縦横替えで）'!HG245)</f>
        <v/>
      </c>
      <c r="FS249" s="154" t="str">
        <f>IF('⑤案件貼り付けシート(E6~→A2へ縦横替えで）'!HH245="","",'⑤案件貼り付けシート(E6~→A2へ縦横替えで）'!HH245)</f>
        <v/>
      </c>
      <c r="FT249" s="7" t="str" cm="1">
        <f t="array" ref="FT249">IF('⑤案件貼り付けシート(E6~→A2へ縦横替えで）'!HI245="","",_xlfn.IFS('⑤案件貼り付けシート(E6~→A2へ縦横替えで）'!HI245="固定",1,'⑤案件貼り付けシート(E6~→A2へ縦横替えで）'!HI245="流動",2,'⑤案件貼り付けシート(E6~→A2へ縦横替えで）'!HI245="対象外",""))</f>
        <v/>
      </c>
      <c r="FU249" s="154" t="str">
        <f>IF('⑤案件貼り付けシート(E6~→A2へ縦横替えで）'!$HI245="固定",IF('⑤案件貼り付けシート(E6~→A2へ縦横替えで）'!HJ245="","",'⑤案件貼り付けシート(E6~→A2へ縦横替えで）'!HJ245),"")</f>
        <v/>
      </c>
      <c r="FV249" s="154" t="str">
        <f>IF('⑤案件貼り付けシート(E6~→A2へ縦横替えで）'!$HI245="固定",IF('⑤案件貼り付けシート(E6~→A2へ縦横替えで）'!HK245="","",'⑤案件貼り付けシート(E6~→A2へ縦横替えで）'!HK245),"")</f>
        <v/>
      </c>
      <c r="FW249" s="154" t="str">
        <f>IF('⑤案件貼り付けシート(E6~→A2へ縦横替えで）'!$HI245="固定",IF('⑤案件貼り付けシート(E6~→A2へ縦横替えで）'!HL245="","",'⑤案件貼り付けシート(E6~→A2へ縦横替えで）'!HL245),"")</f>
        <v/>
      </c>
      <c r="FX249" s="154" t="str">
        <f>IF('⑤案件貼り付けシート(E6~→A2へ縦横替えで）'!$HI245="固定",IF('⑤案件貼り付けシート(E6~→A2へ縦横替えで）'!HM245="","",'⑤案件貼り付けシート(E6~→A2へ縦横替えで）'!HM245),"")</f>
        <v/>
      </c>
      <c r="FY249" s="154" t="str">
        <f>IF('⑤案件貼り付けシート(E6~→A2へ縦横替えで）'!$HI245="固定",IF('⑤案件貼り付けシート(E6~→A2へ縦横替えで）'!HN245="","",'⑤案件貼り付けシート(E6~→A2へ縦横替えで）'!HN245),"")</f>
        <v/>
      </c>
      <c r="FZ249" s="154" t="str">
        <f>IF('⑤案件貼り付けシート(E6~→A2へ縦横替えで）'!$HI245="固定",IF('⑤案件貼り付けシート(E6~→A2へ縦横替えで）'!HO245="","",'⑤案件貼り付けシート(E6~→A2へ縦横替えで）'!HO245),"")</f>
        <v/>
      </c>
      <c r="GA249" s="7" t="str">
        <f>IF('⑤案件貼り付けシート(E6~→A2へ縦横替えで）'!$HI245="固定",IF('⑤案件貼り付けシート(E6~→A2へ縦横替えで）'!HP245="","",'⑤案件貼り付けシート(E6~→A2へ縦横替えで）'!HP245),"")</f>
        <v/>
      </c>
      <c r="GB249" s="7" t="str">
        <f>IF('⑤案件貼り付けシート(E6~→A2へ縦横替えで）'!HQ245="","",'⑤案件貼り付けシート(E6~→A2へ縦横替えで）'!HQ245)</f>
        <v/>
      </c>
      <c r="GC249" s="7" t="str">
        <f>IF('⑤案件貼り付けシート(E6~→A2へ縦横替えで）'!HR245="","",'⑤案件貼り付けシート(E6~→A2へ縦横替えで）'!HR245)</f>
        <v/>
      </c>
      <c r="GD249" s="7" t="str">
        <f>IF('⑤案件貼り付けシート(E6~→A2へ縦横替えで）'!HS245="","",'⑤案件貼り付けシート(E6~→A2へ縦横替えで）'!HS245)</f>
        <v/>
      </c>
      <c r="GE249" s="7"/>
      <c r="GF249" s="7"/>
      <c r="GG249" s="7"/>
      <c r="GH249" s="7"/>
      <c r="GI249" s="7"/>
      <c r="GJ249" s="7"/>
      <c r="GK249" s="7"/>
      <c r="GL249" s="7"/>
      <c r="GM249" s="48"/>
      <c r="GN249" s="7"/>
      <c r="GO249" s="7"/>
      <c r="GP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3"/>
      <c r="AS250" s="7"/>
      <c r="AT250" s="7"/>
      <c r="AU250" s="7"/>
      <c r="AV250" s="7"/>
      <c r="AW250" s="7"/>
      <c r="AX250" s="7"/>
      <c r="AY250" s="7"/>
      <c r="AZ250" s="7"/>
      <c r="BA250" s="7"/>
      <c r="BB250" s="7"/>
      <c r="BC250" s="7"/>
      <c r="BD250" s="7"/>
      <c r="BE250" s="154"/>
      <c r="BF250" s="154"/>
      <c r="BG250" s="7"/>
      <c r="BH250" s="154"/>
      <c r="BI250" s="154"/>
      <c r="BJ250" s="154"/>
      <c r="BK250" s="154"/>
      <c r="BL250" s="154"/>
      <c r="BM250" s="154"/>
      <c r="BN250" s="7"/>
      <c r="BO250" s="7"/>
      <c r="BP250" s="7"/>
      <c r="BQ250" s="7"/>
      <c r="BR250" s="154"/>
      <c r="BS250" s="154"/>
      <c r="BT250" s="7"/>
      <c r="BU250" s="154"/>
      <c r="BV250" s="154"/>
      <c r="BW250" s="154"/>
      <c r="BX250" s="154"/>
      <c r="BY250" s="154"/>
      <c r="BZ250" s="154"/>
      <c r="CA250" s="7"/>
      <c r="CB250" s="7"/>
      <c r="CC250" s="7"/>
      <c r="CD250" s="7"/>
      <c r="CE250" s="154"/>
      <c r="CF250" s="154"/>
      <c r="CG250" s="7"/>
      <c r="CH250" s="154"/>
      <c r="CI250" s="154"/>
      <c r="CJ250" s="154"/>
      <c r="CK250" s="154"/>
      <c r="CL250" s="154"/>
      <c r="CM250" s="154"/>
      <c r="CN250" s="7"/>
      <c r="CO250" s="7"/>
      <c r="CP250" s="7"/>
      <c r="CQ250" s="7"/>
      <c r="CR250" s="154"/>
      <c r="CS250" s="154"/>
      <c r="CT250" s="7"/>
      <c r="CU250" s="154"/>
      <c r="CV250" s="154"/>
      <c r="CW250" s="154"/>
      <c r="CX250" s="154"/>
      <c r="CY250" s="154"/>
      <c r="CZ250" s="154"/>
      <c r="DA250" s="7"/>
      <c r="DB250" s="7"/>
      <c r="DC250" s="7"/>
      <c r="DD250" s="7"/>
      <c r="DE250" s="154"/>
      <c r="DF250" s="154"/>
      <c r="DG250" s="7"/>
      <c r="DH250" s="154"/>
      <c r="DI250" s="154"/>
      <c r="DJ250" s="154"/>
      <c r="DK250" s="154"/>
      <c r="DL250" s="154"/>
      <c r="DM250" s="154"/>
      <c r="DN250" s="7"/>
      <c r="DO250" s="7"/>
      <c r="DP250" s="7"/>
      <c r="DQ250" s="7"/>
      <c r="DR250" s="154" t="str">
        <f>IF('⑤案件貼り付けシート(E6~→A2へ縦横替えで）'!FC246="","",'⑤案件貼り付けシート(E6~→A2へ縦横替えで）'!FC246)</f>
        <v/>
      </c>
      <c r="DS250" s="154" t="str">
        <f>IF('⑤案件貼り付けシート(E6~→A2へ縦横替えで）'!FD246="","",'⑤案件貼り付けシート(E6~→A2へ縦横替えで）'!FD246)</f>
        <v/>
      </c>
      <c r="DT250" s="7" t="str" cm="1">
        <f t="array" ref="DT250">IF('⑤案件貼り付けシート(E6~→A2へ縦横替えで）'!FE246="","",_xlfn.IFS('⑤案件貼り付けシート(E6~→A2へ縦横替えで）'!FE246="固定",1,'⑤案件貼り付けシート(E6~→A2へ縦横替えで）'!FE246="流動",2,'⑤案件貼り付けシート(E6~→A2へ縦横替えで）'!FE246="対象外",""))</f>
        <v/>
      </c>
      <c r="DU250" s="154" t="str">
        <f>IF('⑤案件貼り付けシート(E6~→A2へ縦横替えで）'!$FE246="固定",IF('⑤案件貼り付けシート(E6~→A2へ縦横替えで）'!FF246="","",'⑤案件貼り付けシート(E6~→A2へ縦横替えで）'!FF246),"")</f>
        <v/>
      </c>
      <c r="DV250" s="154" t="str">
        <f>IF('⑤案件貼り付けシート(E6~→A2へ縦横替えで）'!$FE246="固定",IF('⑤案件貼り付けシート(E6~→A2へ縦横替えで）'!FG246="","",'⑤案件貼り付けシート(E6~→A2へ縦横替えで）'!FG246),"")</f>
        <v/>
      </c>
      <c r="DW250" s="154" t="str">
        <f>IF('⑤案件貼り付けシート(E6~→A2へ縦横替えで）'!$FE246="固定",IF('⑤案件貼り付けシート(E6~→A2へ縦横替えで）'!FH246="","",'⑤案件貼り付けシート(E6~→A2へ縦横替えで）'!FH246),"")</f>
        <v/>
      </c>
      <c r="DX250" s="154" t="str">
        <f>IF('⑤案件貼り付けシート(E6~→A2へ縦横替えで）'!$FE246="固定",IF('⑤案件貼り付けシート(E6~→A2へ縦横替えで）'!FI246="","",'⑤案件貼り付けシート(E6~→A2へ縦横替えで）'!FI246),"")</f>
        <v/>
      </c>
      <c r="DY250" s="154" t="str">
        <f>IF('⑤案件貼り付けシート(E6~→A2へ縦横替えで）'!$FE246="固定",IF('⑤案件貼り付けシート(E6~→A2へ縦横替えで）'!FJ246="","",'⑤案件貼り付けシート(E6~→A2へ縦横替えで）'!FJ246),"")</f>
        <v/>
      </c>
      <c r="DZ250" s="154" t="str">
        <f>IF('⑤案件貼り付けシート(E6~→A2へ縦横替えで）'!$FE246="固定",IF('⑤案件貼り付けシート(E6~→A2へ縦横替えで）'!FK246="","",'⑤案件貼り付けシート(E6~→A2へ縦横替えで）'!FK246),"")</f>
        <v/>
      </c>
      <c r="EA250" s="7" t="str">
        <f>IF('⑤案件貼り付けシート(E6~→A2へ縦横替えで）'!$FE246="固定",IF('⑤案件貼り付けシート(E6~→A2へ縦横替えで）'!FL246="","",'⑤案件貼り付けシート(E6~→A2へ縦横替えで）'!FL246),"")</f>
        <v/>
      </c>
      <c r="EB250" s="7" t="str">
        <f>IF('⑤案件貼り付けシート(E6~→A2へ縦横替えで）'!FM246="","",'⑤案件貼り付けシート(E6~→A2へ縦横替えで）'!FM246)</f>
        <v/>
      </c>
      <c r="EC250" s="7" t="str">
        <f>IF('⑤案件貼り付けシート(E6~→A2へ縦横替えで）'!FN246="","",'⑤案件貼り付けシート(E6~→A2へ縦横替えで）'!FN246)</f>
        <v/>
      </c>
      <c r="ED250" s="7" t="str">
        <f>IF('⑤案件貼り付けシート(E6~→A2へ縦横替えで）'!FO246="","",'⑤案件貼り付けシート(E6~→A2へ縦横替えで）'!FO246)</f>
        <v/>
      </c>
      <c r="EE250" s="154" t="str">
        <f>IF('⑤案件貼り付けシート(E6~→A2へ縦横替えで）'!FQ246="","",'⑤案件貼り付けシート(E6~→A2へ縦横替えで）'!FQ246)</f>
        <v/>
      </c>
      <c r="EF250" s="154" t="str">
        <f>IF('⑤案件貼り付けシート(E6~→A2へ縦横替えで）'!FR246="","",'⑤案件貼り付けシート(E6~→A2へ縦横替えで）'!FR246)</f>
        <v/>
      </c>
      <c r="EG250" s="7" t="str" cm="1">
        <f t="array" ref="EG250">IF('⑤案件貼り付けシート(E6~→A2へ縦横替えで）'!FS246="","",_xlfn.IFS('⑤案件貼り付けシート(E6~→A2へ縦横替えで）'!FS246="固定",1,'⑤案件貼り付けシート(E6~→A2へ縦横替えで）'!FS246="流動",2,'⑤案件貼り付けシート(E6~→A2へ縦横替えで）'!FS246="対象外",""))</f>
        <v/>
      </c>
      <c r="EH250" s="154" t="str">
        <f>IF('⑤案件貼り付けシート(E6~→A2へ縦横替えで）'!$FS246="固定",IF('⑤案件貼り付けシート(E6~→A2へ縦横替えで）'!FT246="","",'⑤案件貼り付けシート(E6~→A2へ縦横替えで）'!FT246),"")</f>
        <v/>
      </c>
      <c r="EI250" s="154" t="str">
        <f>IF('⑤案件貼り付けシート(E6~→A2へ縦横替えで）'!$FS246="固定",IF('⑤案件貼り付けシート(E6~→A2へ縦横替えで）'!FU246="","",'⑤案件貼り付けシート(E6~→A2へ縦横替えで）'!FU246),"")</f>
        <v/>
      </c>
      <c r="EJ250" s="154" t="str">
        <f>IF('⑤案件貼り付けシート(E6~→A2へ縦横替えで）'!$FS246="固定",IF('⑤案件貼り付けシート(E6~→A2へ縦横替えで）'!FV246="","",'⑤案件貼り付けシート(E6~→A2へ縦横替えで）'!FV246),"")</f>
        <v/>
      </c>
      <c r="EK250" s="154" t="str">
        <f>IF('⑤案件貼り付けシート(E6~→A2へ縦横替えで）'!$FS246="固定",IF('⑤案件貼り付けシート(E6~→A2へ縦横替えで）'!FW246="","",'⑤案件貼り付けシート(E6~→A2へ縦横替えで）'!FW246),"")</f>
        <v/>
      </c>
      <c r="EL250" s="154" t="str">
        <f>IF('⑤案件貼り付けシート(E6~→A2へ縦横替えで）'!$FS246="固定",IF('⑤案件貼り付けシート(E6~→A2へ縦横替えで）'!FX246="","",'⑤案件貼り付けシート(E6~→A2へ縦横替えで）'!FX246),"")</f>
        <v/>
      </c>
      <c r="EM250" s="154" t="str">
        <f>IF('⑤案件貼り付けシート(E6~→A2へ縦横替えで）'!$FS246="固定",IF('⑤案件貼り付けシート(E6~→A2へ縦横替えで）'!FY246="","",'⑤案件貼り付けシート(E6~→A2へ縦横替えで）'!FY246),"")</f>
        <v/>
      </c>
      <c r="EN250" s="7" t="str">
        <f>IF('⑤案件貼り付けシート(E6~→A2へ縦横替えで）'!$FS246="固定",IF('⑤案件貼り付けシート(E6~→A2へ縦横替えで）'!FZ246="","",'⑤案件貼り付けシート(E6~→A2へ縦横替えで）'!FZ246),"")</f>
        <v/>
      </c>
      <c r="EO250" s="7" t="str">
        <f>IF('⑤案件貼り付けシート(E6~→A2へ縦横替えで）'!GA246="","",'⑤案件貼り付けシート(E6~→A2へ縦横替えで）'!GA246)</f>
        <v/>
      </c>
      <c r="EP250" s="7" t="str">
        <f>IF('⑤案件貼り付けシート(E6~→A2へ縦横替えで）'!GB246="","",'⑤案件貼り付けシート(E6~→A2へ縦横替えで）'!GB246)</f>
        <v/>
      </c>
      <c r="EQ250" s="7" t="str">
        <f>IF('⑤案件貼り付けシート(E6~→A2へ縦横替えで）'!GC246="","",'⑤案件貼り付けシート(E6~→A2へ縦横替えで）'!GC246)</f>
        <v/>
      </c>
      <c r="ER250" s="154" t="str">
        <f>IF('⑤案件貼り付けシート(E6~→A2へ縦横替えで）'!GE246="","",'⑤案件貼り付けシート(E6~→A2へ縦横替えで）'!GE246)</f>
        <v/>
      </c>
      <c r="ES250" s="154" t="str">
        <f>IF('⑤案件貼り付けシート(E6~→A2へ縦横替えで）'!GF246="","",'⑤案件貼り付けシート(E6~→A2へ縦横替えで）'!GF246)</f>
        <v/>
      </c>
      <c r="ET250" s="7" t="str" cm="1">
        <f t="array" ref="ET250">IF('⑤案件貼り付けシート(E6~→A2へ縦横替えで）'!GG246="","",_xlfn.IFS('⑤案件貼り付けシート(E6~→A2へ縦横替えで）'!GG246="固定",1,'⑤案件貼り付けシート(E6~→A2へ縦横替えで）'!GG246="流動",2,'⑤案件貼り付けシート(E6~→A2へ縦横替えで）'!GG246="対象外",""))</f>
        <v/>
      </c>
      <c r="EU250" s="154" t="str">
        <f>IF('⑤案件貼り付けシート(E6~→A2へ縦横替えで）'!$GG246="固定",IF('⑤案件貼り付けシート(E6~→A2へ縦横替えで）'!GH246="","",'⑤案件貼り付けシート(E6~→A2へ縦横替えで）'!GH246),"")</f>
        <v/>
      </c>
      <c r="EV250" s="154" t="str">
        <f>IF('⑤案件貼り付けシート(E6~→A2へ縦横替えで）'!$GG246="固定",IF('⑤案件貼り付けシート(E6~→A2へ縦横替えで）'!GI246="","",'⑤案件貼り付けシート(E6~→A2へ縦横替えで）'!GI246),"")</f>
        <v/>
      </c>
      <c r="EW250" s="154" t="str">
        <f>IF('⑤案件貼り付けシート(E6~→A2へ縦横替えで）'!$GG246="固定",IF('⑤案件貼り付けシート(E6~→A2へ縦横替えで）'!GJ246="","",'⑤案件貼り付けシート(E6~→A2へ縦横替えで）'!GJ246),"")</f>
        <v/>
      </c>
      <c r="EX250" s="154" t="str">
        <f>IF('⑤案件貼り付けシート(E6~→A2へ縦横替えで）'!$GG246="固定",IF('⑤案件貼り付けシート(E6~→A2へ縦横替えで）'!GK246="","",'⑤案件貼り付けシート(E6~→A2へ縦横替えで）'!GK246),"")</f>
        <v/>
      </c>
      <c r="EY250" s="154" t="str">
        <f>IF('⑤案件貼り付けシート(E6~→A2へ縦横替えで）'!$GG246="固定",IF('⑤案件貼り付けシート(E6~→A2へ縦横替えで）'!GL246="","",'⑤案件貼り付けシート(E6~→A2へ縦横替えで）'!GL246),"")</f>
        <v/>
      </c>
      <c r="EZ250" s="154" t="str">
        <f>IF('⑤案件貼り付けシート(E6~→A2へ縦横替えで）'!$GG246="固定",IF('⑤案件貼り付けシート(E6~→A2へ縦横替えで）'!GM246="","",'⑤案件貼り付けシート(E6~→A2へ縦横替えで）'!GM246),"")</f>
        <v/>
      </c>
      <c r="FA250" s="7" t="str">
        <f>IF('⑤案件貼り付けシート(E6~→A2へ縦横替えで）'!$GG246="固定",IF('⑤案件貼り付けシート(E6~→A2へ縦横替えで）'!GN246="","",'⑤案件貼り付けシート(E6~→A2へ縦横替えで）'!GN246),"")</f>
        <v/>
      </c>
      <c r="FB250" s="7" t="str">
        <f>IF('⑤案件貼り付けシート(E6~→A2へ縦横替えで）'!GO246="","",'⑤案件貼り付けシート(E6~→A2へ縦横替えで）'!GO246)</f>
        <v/>
      </c>
      <c r="FC250" s="7" t="str">
        <f>IF('⑤案件貼り付けシート(E6~→A2へ縦横替えで）'!GP246="","",'⑤案件貼り付けシート(E6~→A2へ縦横替えで）'!GP246)</f>
        <v/>
      </c>
      <c r="FD250" s="7" t="str">
        <f>IF('⑤案件貼り付けシート(E6~→A2へ縦横替えで）'!GQ246="","",'⑤案件貼り付けシート(E6~→A2へ縦横替えで）'!GQ246)</f>
        <v/>
      </c>
      <c r="FE250" s="154" t="str">
        <f>IF('⑤案件貼り付けシート(E6~→A2へ縦横替えで）'!GS246="","",'⑤案件貼り付けシート(E6~→A2へ縦横替えで）'!GS246)</f>
        <v/>
      </c>
      <c r="FF250" s="154" t="str">
        <f>IF('⑤案件貼り付けシート(E6~→A2へ縦横替えで）'!GT246="","",'⑤案件貼り付けシート(E6~→A2へ縦横替えで）'!GT246)</f>
        <v/>
      </c>
      <c r="FG250" s="7" t="str" cm="1">
        <f t="array" ref="FG250">IF('⑤案件貼り付けシート(E6~→A2へ縦横替えで）'!GU246="","",_xlfn.IFS('⑤案件貼り付けシート(E6~→A2へ縦横替えで）'!GU246="固定",1,'⑤案件貼り付けシート(E6~→A2へ縦横替えで）'!GU246="流動",2,'⑤案件貼り付けシート(E6~→A2へ縦横替えで）'!GU246="対象外",""))</f>
        <v/>
      </c>
      <c r="FH250" s="154" t="str">
        <f>IF('⑤案件貼り付けシート(E6~→A2へ縦横替えで）'!$GU246="固定",IF('⑤案件貼り付けシート(E6~→A2へ縦横替えで）'!GV246="","",'⑤案件貼り付けシート(E6~→A2へ縦横替えで）'!GV246),"")</f>
        <v/>
      </c>
      <c r="FI250" s="154" t="str">
        <f>IF('⑤案件貼り付けシート(E6~→A2へ縦横替えで）'!$GU246="固定",IF('⑤案件貼り付けシート(E6~→A2へ縦横替えで）'!GW246="","",'⑤案件貼り付けシート(E6~→A2へ縦横替えで）'!GW246),"")</f>
        <v/>
      </c>
      <c r="FJ250" s="154" t="str">
        <f>IF('⑤案件貼り付けシート(E6~→A2へ縦横替えで）'!$GU246="固定",IF('⑤案件貼り付けシート(E6~→A2へ縦横替えで）'!GX246="","",'⑤案件貼り付けシート(E6~→A2へ縦横替えで）'!GX246),"")</f>
        <v/>
      </c>
      <c r="FK250" s="154" t="str">
        <f>IF('⑤案件貼り付けシート(E6~→A2へ縦横替えで）'!$GU246="固定",IF('⑤案件貼り付けシート(E6~→A2へ縦横替えで）'!GY246="","",'⑤案件貼り付けシート(E6~→A2へ縦横替えで）'!GY246),"")</f>
        <v/>
      </c>
      <c r="FL250" s="154" t="str">
        <f>IF('⑤案件貼り付けシート(E6~→A2へ縦横替えで）'!$GU246="固定",IF('⑤案件貼り付けシート(E6~→A2へ縦横替えで）'!GZ246="","",'⑤案件貼り付けシート(E6~→A2へ縦横替えで）'!GZ246),"")</f>
        <v/>
      </c>
      <c r="FM250" s="154" t="str">
        <f>IF('⑤案件貼り付けシート(E6~→A2へ縦横替えで）'!$GU246="固定",IF('⑤案件貼り付けシート(E6~→A2へ縦横替えで）'!HA246="","",'⑤案件貼り付けシート(E6~→A2へ縦横替えで）'!HA246),"")</f>
        <v/>
      </c>
      <c r="FN250" s="7" t="str">
        <f>IF('⑤案件貼り付けシート(E6~→A2へ縦横替えで）'!$GU246="固定",IF('⑤案件貼り付けシート(E6~→A2へ縦横替えで）'!HB246="","",'⑤案件貼り付けシート(E6~→A2へ縦横替えで）'!HB246),"")</f>
        <v/>
      </c>
      <c r="FO250" s="7" t="str">
        <f>IF('⑤案件貼り付けシート(E6~→A2へ縦横替えで）'!HC246="","",'⑤案件貼り付けシート(E6~→A2へ縦横替えで）'!HC246)</f>
        <v/>
      </c>
      <c r="FP250" s="7" t="str">
        <f>IF('⑤案件貼り付けシート(E6~→A2へ縦横替えで）'!HD246="","",'⑤案件貼り付けシート(E6~→A2へ縦横替えで）'!HD246)</f>
        <v/>
      </c>
      <c r="FQ250" s="7" t="str">
        <f>IF('⑤案件貼り付けシート(E6~→A2へ縦横替えで）'!HE246="","",'⑤案件貼り付けシート(E6~→A2へ縦横替えで）'!HE246)</f>
        <v/>
      </c>
      <c r="FR250" s="154" t="str">
        <f>IF('⑤案件貼り付けシート(E6~→A2へ縦横替えで）'!HG246="","",'⑤案件貼り付けシート(E6~→A2へ縦横替えで）'!HG246)</f>
        <v/>
      </c>
      <c r="FS250" s="154" t="str">
        <f>IF('⑤案件貼り付けシート(E6~→A2へ縦横替えで）'!HH246="","",'⑤案件貼り付けシート(E6~→A2へ縦横替えで）'!HH246)</f>
        <v/>
      </c>
      <c r="FT250" s="7" t="str" cm="1">
        <f t="array" ref="FT250">IF('⑤案件貼り付けシート(E6~→A2へ縦横替えで）'!HI246="","",_xlfn.IFS('⑤案件貼り付けシート(E6~→A2へ縦横替えで）'!HI246="固定",1,'⑤案件貼り付けシート(E6~→A2へ縦横替えで）'!HI246="流動",2,'⑤案件貼り付けシート(E6~→A2へ縦横替えで）'!HI246="対象外",""))</f>
        <v/>
      </c>
      <c r="FU250" s="154" t="str">
        <f>IF('⑤案件貼り付けシート(E6~→A2へ縦横替えで）'!$HI246="固定",IF('⑤案件貼り付けシート(E6~→A2へ縦横替えで）'!HJ246="","",'⑤案件貼り付けシート(E6~→A2へ縦横替えで）'!HJ246),"")</f>
        <v/>
      </c>
      <c r="FV250" s="154" t="str">
        <f>IF('⑤案件貼り付けシート(E6~→A2へ縦横替えで）'!$HI246="固定",IF('⑤案件貼り付けシート(E6~→A2へ縦横替えで）'!HK246="","",'⑤案件貼り付けシート(E6~→A2へ縦横替えで）'!HK246),"")</f>
        <v/>
      </c>
      <c r="FW250" s="154" t="str">
        <f>IF('⑤案件貼り付けシート(E6~→A2へ縦横替えで）'!$HI246="固定",IF('⑤案件貼り付けシート(E6~→A2へ縦横替えで）'!HL246="","",'⑤案件貼り付けシート(E6~→A2へ縦横替えで）'!HL246),"")</f>
        <v/>
      </c>
      <c r="FX250" s="154" t="str">
        <f>IF('⑤案件貼り付けシート(E6~→A2へ縦横替えで）'!$HI246="固定",IF('⑤案件貼り付けシート(E6~→A2へ縦横替えで）'!HM246="","",'⑤案件貼り付けシート(E6~→A2へ縦横替えで）'!HM246),"")</f>
        <v/>
      </c>
      <c r="FY250" s="154" t="str">
        <f>IF('⑤案件貼り付けシート(E6~→A2へ縦横替えで）'!$HI246="固定",IF('⑤案件貼り付けシート(E6~→A2へ縦横替えで）'!HN246="","",'⑤案件貼り付けシート(E6~→A2へ縦横替えで）'!HN246),"")</f>
        <v/>
      </c>
      <c r="FZ250" s="154" t="str">
        <f>IF('⑤案件貼り付けシート(E6~→A2へ縦横替えで）'!$HI246="固定",IF('⑤案件貼り付けシート(E6~→A2へ縦横替えで）'!HO246="","",'⑤案件貼り付けシート(E6~→A2へ縦横替えで）'!HO246),"")</f>
        <v/>
      </c>
      <c r="GA250" s="7" t="str">
        <f>IF('⑤案件貼り付けシート(E6~→A2へ縦横替えで）'!$HI246="固定",IF('⑤案件貼り付けシート(E6~→A2へ縦横替えで）'!HP246="","",'⑤案件貼り付けシート(E6~→A2へ縦横替えで）'!HP246),"")</f>
        <v/>
      </c>
      <c r="GB250" s="7" t="str">
        <f>IF('⑤案件貼り付けシート(E6~→A2へ縦横替えで）'!HQ246="","",'⑤案件貼り付けシート(E6~→A2へ縦横替えで）'!HQ246)</f>
        <v/>
      </c>
      <c r="GC250" s="7" t="str">
        <f>IF('⑤案件貼り付けシート(E6~→A2へ縦横替えで）'!HR246="","",'⑤案件貼り付けシート(E6~→A2へ縦横替えで）'!HR246)</f>
        <v/>
      </c>
      <c r="GD250" s="7" t="str">
        <f>IF('⑤案件貼り付けシート(E6~→A2へ縦横替えで）'!HS246="","",'⑤案件貼り付けシート(E6~→A2へ縦横替えで）'!HS246)</f>
        <v/>
      </c>
      <c r="GE250" s="7"/>
      <c r="GF250" s="7"/>
      <c r="GG250" s="7"/>
      <c r="GH250" s="7"/>
      <c r="GI250" s="7"/>
      <c r="GJ250" s="7"/>
      <c r="GK250" s="7"/>
      <c r="GL250" s="7"/>
      <c r="GM250" s="48"/>
      <c r="GN250" s="7"/>
      <c r="GO250" s="7"/>
      <c r="GP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3"/>
      <c r="AS251" s="7"/>
      <c r="AT251" s="7"/>
      <c r="AU251" s="7"/>
      <c r="AV251" s="7"/>
      <c r="AW251" s="7"/>
      <c r="AX251" s="7"/>
      <c r="AY251" s="7"/>
      <c r="AZ251" s="7"/>
      <c r="BA251" s="7"/>
      <c r="BB251" s="7"/>
      <c r="BC251" s="7"/>
      <c r="BD251" s="7"/>
      <c r="BE251" s="154"/>
      <c r="BF251" s="154"/>
      <c r="BG251" s="7"/>
      <c r="BH251" s="154"/>
      <c r="BI251" s="154"/>
      <c r="BJ251" s="154"/>
      <c r="BK251" s="154"/>
      <c r="BL251" s="154"/>
      <c r="BM251" s="154"/>
      <c r="BN251" s="7"/>
      <c r="BO251" s="7"/>
      <c r="BP251" s="7"/>
      <c r="BQ251" s="7"/>
      <c r="BR251" s="154"/>
      <c r="BS251" s="154"/>
      <c r="BT251" s="7"/>
      <c r="BU251" s="154"/>
      <c r="BV251" s="154"/>
      <c r="BW251" s="154"/>
      <c r="BX251" s="154"/>
      <c r="BY251" s="154"/>
      <c r="BZ251" s="154"/>
      <c r="CA251" s="7"/>
      <c r="CB251" s="7"/>
      <c r="CC251" s="7"/>
      <c r="CD251" s="7"/>
      <c r="CE251" s="154"/>
      <c r="CF251" s="154"/>
      <c r="CG251" s="7"/>
      <c r="CH251" s="154"/>
      <c r="CI251" s="154"/>
      <c r="CJ251" s="154"/>
      <c r="CK251" s="154"/>
      <c r="CL251" s="154"/>
      <c r="CM251" s="154"/>
      <c r="CN251" s="7"/>
      <c r="CO251" s="7"/>
      <c r="CP251" s="7"/>
      <c r="CQ251" s="7"/>
      <c r="CR251" s="154"/>
      <c r="CS251" s="154"/>
      <c r="CT251" s="7"/>
      <c r="CU251" s="154"/>
      <c r="CV251" s="154"/>
      <c r="CW251" s="154"/>
      <c r="CX251" s="154"/>
      <c r="CY251" s="154"/>
      <c r="CZ251" s="154"/>
      <c r="DA251" s="7"/>
      <c r="DB251" s="7"/>
      <c r="DC251" s="7"/>
      <c r="DD251" s="7"/>
      <c r="DE251" s="154"/>
      <c r="DF251" s="154"/>
      <c r="DG251" s="7"/>
      <c r="DH251" s="154"/>
      <c r="DI251" s="154"/>
      <c r="DJ251" s="154"/>
      <c r="DK251" s="154"/>
      <c r="DL251" s="154"/>
      <c r="DM251" s="154"/>
      <c r="DN251" s="7"/>
      <c r="DO251" s="7"/>
      <c r="DP251" s="7"/>
      <c r="DQ251" s="7"/>
      <c r="DR251" s="154" t="str">
        <f>IF('⑤案件貼り付けシート(E6~→A2へ縦横替えで）'!FC247="","",'⑤案件貼り付けシート(E6~→A2へ縦横替えで）'!FC247)</f>
        <v/>
      </c>
      <c r="DS251" s="154" t="str">
        <f>IF('⑤案件貼り付けシート(E6~→A2へ縦横替えで）'!FD247="","",'⑤案件貼り付けシート(E6~→A2へ縦横替えで）'!FD247)</f>
        <v/>
      </c>
      <c r="DT251" s="7" t="str" cm="1">
        <f t="array" ref="DT251">IF('⑤案件貼り付けシート(E6~→A2へ縦横替えで）'!FE247="","",_xlfn.IFS('⑤案件貼り付けシート(E6~→A2へ縦横替えで）'!FE247="固定",1,'⑤案件貼り付けシート(E6~→A2へ縦横替えで）'!FE247="流動",2,'⑤案件貼り付けシート(E6~→A2へ縦横替えで）'!FE247="対象外",""))</f>
        <v/>
      </c>
      <c r="DU251" s="154" t="str">
        <f>IF('⑤案件貼り付けシート(E6~→A2へ縦横替えで）'!$FE247="固定",IF('⑤案件貼り付けシート(E6~→A2へ縦横替えで）'!FF247="","",'⑤案件貼り付けシート(E6~→A2へ縦横替えで）'!FF247),"")</f>
        <v/>
      </c>
      <c r="DV251" s="154" t="str">
        <f>IF('⑤案件貼り付けシート(E6~→A2へ縦横替えで）'!$FE247="固定",IF('⑤案件貼り付けシート(E6~→A2へ縦横替えで）'!FG247="","",'⑤案件貼り付けシート(E6~→A2へ縦横替えで）'!FG247),"")</f>
        <v/>
      </c>
      <c r="DW251" s="154" t="str">
        <f>IF('⑤案件貼り付けシート(E6~→A2へ縦横替えで）'!$FE247="固定",IF('⑤案件貼り付けシート(E6~→A2へ縦横替えで）'!FH247="","",'⑤案件貼り付けシート(E6~→A2へ縦横替えで）'!FH247),"")</f>
        <v/>
      </c>
      <c r="DX251" s="154" t="str">
        <f>IF('⑤案件貼り付けシート(E6~→A2へ縦横替えで）'!$FE247="固定",IF('⑤案件貼り付けシート(E6~→A2へ縦横替えで）'!FI247="","",'⑤案件貼り付けシート(E6~→A2へ縦横替えで）'!FI247),"")</f>
        <v/>
      </c>
      <c r="DY251" s="154" t="str">
        <f>IF('⑤案件貼り付けシート(E6~→A2へ縦横替えで）'!$FE247="固定",IF('⑤案件貼り付けシート(E6~→A2へ縦横替えで）'!FJ247="","",'⑤案件貼り付けシート(E6~→A2へ縦横替えで）'!FJ247),"")</f>
        <v/>
      </c>
      <c r="DZ251" s="154" t="str">
        <f>IF('⑤案件貼り付けシート(E6~→A2へ縦横替えで）'!$FE247="固定",IF('⑤案件貼り付けシート(E6~→A2へ縦横替えで）'!FK247="","",'⑤案件貼り付けシート(E6~→A2へ縦横替えで）'!FK247),"")</f>
        <v/>
      </c>
      <c r="EA251" s="7" t="str">
        <f>IF('⑤案件貼り付けシート(E6~→A2へ縦横替えで）'!$FE247="固定",IF('⑤案件貼り付けシート(E6~→A2へ縦横替えで）'!FL247="","",'⑤案件貼り付けシート(E6~→A2へ縦横替えで）'!FL247),"")</f>
        <v/>
      </c>
      <c r="EB251" s="7" t="str">
        <f>IF('⑤案件貼り付けシート(E6~→A2へ縦横替えで）'!FM247="","",'⑤案件貼り付けシート(E6~→A2へ縦横替えで）'!FM247)</f>
        <v/>
      </c>
      <c r="EC251" s="7" t="str">
        <f>IF('⑤案件貼り付けシート(E6~→A2へ縦横替えで）'!FN247="","",'⑤案件貼り付けシート(E6~→A2へ縦横替えで）'!FN247)</f>
        <v/>
      </c>
      <c r="ED251" s="7" t="str">
        <f>IF('⑤案件貼り付けシート(E6~→A2へ縦横替えで）'!FO247="","",'⑤案件貼り付けシート(E6~→A2へ縦横替えで）'!FO247)</f>
        <v/>
      </c>
      <c r="EE251" s="154" t="str">
        <f>IF('⑤案件貼り付けシート(E6~→A2へ縦横替えで）'!FQ247="","",'⑤案件貼り付けシート(E6~→A2へ縦横替えで）'!FQ247)</f>
        <v/>
      </c>
      <c r="EF251" s="154" t="str">
        <f>IF('⑤案件貼り付けシート(E6~→A2へ縦横替えで）'!FR247="","",'⑤案件貼り付けシート(E6~→A2へ縦横替えで）'!FR247)</f>
        <v/>
      </c>
      <c r="EG251" s="7" t="str" cm="1">
        <f t="array" ref="EG251">IF('⑤案件貼り付けシート(E6~→A2へ縦横替えで）'!FS247="","",_xlfn.IFS('⑤案件貼り付けシート(E6~→A2へ縦横替えで）'!FS247="固定",1,'⑤案件貼り付けシート(E6~→A2へ縦横替えで）'!FS247="流動",2,'⑤案件貼り付けシート(E6~→A2へ縦横替えで）'!FS247="対象外",""))</f>
        <v/>
      </c>
      <c r="EH251" s="154" t="str">
        <f>IF('⑤案件貼り付けシート(E6~→A2へ縦横替えで）'!$FS247="固定",IF('⑤案件貼り付けシート(E6~→A2へ縦横替えで）'!FT247="","",'⑤案件貼り付けシート(E6~→A2へ縦横替えで）'!FT247),"")</f>
        <v/>
      </c>
      <c r="EI251" s="154" t="str">
        <f>IF('⑤案件貼り付けシート(E6~→A2へ縦横替えで）'!$FS247="固定",IF('⑤案件貼り付けシート(E6~→A2へ縦横替えで）'!FU247="","",'⑤案件貼り付けシート(E6~→A2へ縦横替えで）'!FU247),"")</f>
        <v/>
      </c>
      <c r="EJ251" s="154" t="str">
        <f>IF('⑤案件貼り付けシート(E6~→A2へ縦横替えで）'!$FS247="固定",IF('⑤案件貼り付けシート(E6~→A2へ縦横替えで）'!FV247="","",'⑤案件貼り付けシート(E6~→A2へ縦横替えで）'!FV247),"")</f>
        <v/>
      </c>
      <c r="EK251" s="154" t="str">
        <f>IF('⑤案件貼り付けシート(E6~→A2へ縦横替えで）'!$FS247="固定",IF('⑤案件貼り付けシート(E6~→A2へ縦横替えで）'!FW247="","",'⑤案件貼り付けシート(E6~→A2へ縦横替えで）'!FW247),"")</f>
        <v/>
      </c>
      <c r="EL251" s="154" t="str">
        <f>IF('⑤案件貼り付けシート(E6~→A2へ縦横替えで）'!$FS247="固定",IF('⑤案件貼り付けシート(E6~→A2へ縦横替えで）'!FX247="","",'⑤案件貼り付けシート(E6~→A2へ縦横替えで）'!FX247),"")</f>
        <v/>
      </c>
      <c r="EM251" s="154" t="str">
        <f>IF('⑤案件貼り付けシート(E6~→A2へ縦横替えで）'!$FS247="固定",IF('⑤案件貼り付けシート(E6~→A2へ縦横替えで）'!FY247="","",'⑤案件貼り付けシート(E6~→A2へ縦横替えで）'!FY247),"")</f>
        <v/>
      </c>
      <c r="EN251" s="7" t="str">
        <f>IF('⑤案件貼り付けシート(E6~→A2へ縦横替えで）'!$FS247="固定",IF('⑤案件貼り付けシート(E6~→A2へ縦横替えで）'!FZ247="","",'⑤案件貼り付けシート(E6~→A2へ縦横替えで）'!FZ247),"")</f>
        <v/>
      </c>
      <c r="EO251" s="7" t="str">
        <f>IF('⑤案件貼り付けシート(E6~→A2へ縦横替えで）'!GA247="","",'⑤案件貼り付けシート(E6~→A2へ縦横替えで）'!GA247)</f>
        <v/>
      </c>
      <c r="EP251" s="7" t="str">
        <f>IF('⑤案件貼り付けシート(E6~→A2へ縦横替えで）'!GB247="","",'⑤案件貼り付けシート(E6~→A2へ縦横替えで）'!GB247)</f>
        <v/>
      </c>
      <c r="EQ251" s="7" t="str">
        <f>IF('⑤案件貼り付けシート(E6~→A2へ縦横替えで）'!GC247="","",'⑤案件貼り付けシート(E6~→A2へ縦横替えで）'!GC247)</f>
        <v/>
      </c>
      <c r="ER251" s="154" t="str">
        <f>IF('⑤案件貼り付けシート(E6~→A2へ縦横替えで）'!GE247="","",'⑤案件貼り付けシート(E6~→A2へ縦横替えで）'!GE247)</f>
        <v/>
      </c>
      <c r="ES251" s="154" t="str">
        <f>IF('⑤案件貼り付けシート(E6~→A2へ縦横替えで）'!GF247="","",'⑤案件貼り付けシート(E6~→A2へ縦横替えで）'!GF247)</f>
        <v/>
      </c>
      <c r="ET251" s="7" t="str" cm="1">
        <f t="array" ref="ET251">IF('⑤案件貼り付けシート(E6~→A2へ縦横替えで）'!GG247="","",_xlfn.IFS('⑤案件貼り付けシート(E6~→A2へ縦横替えで）'!GG247="固定",1,'⑤案件貼り付けシート(E6~→A2へ縦横替えで）'!GG247="流動",2,'⑤案件貼り付けシート(E6~→A2へ縦横替えで）'!GG247="対象外",""))</f>
        <v/>
      </c>
      <c r="EU251" s="154" t="str">
        <f>IF('⑤案件貼り付けシート(E6~→A2へ縦横替えで）'!$GG247="固定",IF('⑤案件貼り付けシート(E6~→A2へ縦横替えで）'!GH247="","",'⑤案件貼り付けシート(E6~→A2へ縦横替えで）'!GH247),"")</f>
        <v/>
      </c>
      <c r="EV251" s="154" t="str">
        <f>IF('⑤案件貼り付けシート(E6~→A2へ縦横替えで）'!$GG247="固定",IF('⑤案件貼り付けシート(E6~→A2へ縦横替えで）'!GI247="","",'⑤案件貼り付けシート(E6~→A2へ縦横替えで）'!GI247),"")</f>
        <v/>
      </c>
      <c r="EW251" s="154" t="str">
        <f>IF('⑤案件貼り付けシート(E6~→A2へ縦横替えで）'!$GG247="固定",IF('⑤案件貼り付けシート(E6~→A2へ縦横替えで）'!GJ247="","",'⑤案件貼り付けシート(E6~→A2へ縦横替えで）'!GJ247),"")</f>
        <v/>
      </c>
      <c r="EX251" s="154" t="str">
        <f>IF('⑤案件貼り付けシート(E6~→A2へ縦横替えで）'!$GG247="固定",IF('⑤案件貼り付けシート(E6~→A2へ縦横替えで）'!GK247="","",'⑤案件貼り付けシート(E6~→A2へ縦横替えで）'!GK247),"")</f>
        <v/>
      </c>
      <c r="EY251" s="154" t="str">
        <f>IF('⑤案件貼り付けシート(E6~→A2へ縦横替えで）'!$GG247="固定",IF('⑤案件貼り付けシート(E6~→A2へ縦横替えで）'!GL247="","",'⑤案件貼り付けシート(E6~→A2へ縦横替えで）'!GL247),"")</f>
        <v/>
      </c>
      <c r="EZ251" s="154" t="str">
        <f>IF('⑤案件貼り付けシート(E6~→A2へ縦横替えで）'!$GG247="固定",IF('⑤案件貼り付けシート(E6~→A2へ縦横替えで）'!GM247="","",'⑤案件貼り付けシート(E6~→A2へ縦横替えで）'!GM247),"")</f>
        <v/>
      </c>
      <c r="FA251" s="7" t="str">
        <f>IF('⑤案件貼り付けシート(E6~→A2へ縦横替えで）'!$GG247="固定",IF('⑤案件貼り付けシート(E6~→A2へ縦横替えで）'!GN247="","",'⑤案件貼り付けシート(E6~→A2へ縦横替えで）'!GN247),"")</f>
        <v/>
      </c>
      <c r="FB251" s="7" t="str">
        <f>IF('⑤案件貼り付けシート(E6~→A2へ縦横替えで）'!GO247="","",'⑤案件貼り付けシート(E6~→A2へ縦横替えで）'!GO247)</f>
        <v/>
      </c>
      <c r="FC251" s="7" t="str">
        <f>IF('⑤案件貼り付けシート(E6~→A2へ縦横替えで）'!GP247="","",'⑤案件貼り付けシート(E6~→A2へ縦横替えで）'!GP247)</f>
        <v/>
      </c>
      <c r="FD251" s="7" t="str">
        <f>IF('⑤案件貼り付けシート(E6~→A2へ縦横替えで）'!GQ247="","",'⑤案件貼り付けシート(E6~→A2へ縦横替えで）'!GQ247)</f>
        <v/>
      </c>
      <c r="FE251" s="154" t="str">
        <f>IF('⑤案件貼り付けシート(E6~→A2へ縦横替えで）'!GS247="","",'⑤案件貼り付けシート(E6~→A2へ縦横替えで）'!GS247)</f>
        <v/>
      </c>
      <c r="FF251" s="154" t="str">
        <f>IF('⑤案件貼り付けシート(E6~→A2へ縦横替えで）'!GT247="","",'⑤案件貼り付けシート(E6~→A2へ縦横替えで）'!GT247)</f>
        <v/>
      </c>
      <c r="FG251" s="7" t="str" cm="1">
        <f t="array" ref="FG251">IF('⑤案件貼り付けシート(E6~→A2へ縦横替えで）'!GU247="","",_xlfn.IFS('⑤案件貼り付けシート(E6~→A2へ縦横替えで）'!GU247="固定",1,'⑤案件貼り付けシート(E6~→A2へ縦横替えで）'!GU247="流動",2,'⑤案件貼り付けシート(E6~→A2へ縦横替えで）'!GU247="対象外",""))</f>
        <v/>
      </c>
      <c r="FH251" s="154" t="str">
        <f>IF('⑤案件貼り付けシート(E6~→A2へ縦横替えで）'!$GU247="固定",IF('⑤案件貼り付けシート(E6~→A2へ縦横替えで）'!GV247="","",'⑤案件貼り付けシート(E6~→A2へ縦横替えで）'!GV247),"")</f>
        <v/>
      </c>
      <c r="FI251" s="154" t="str">
        <f>IF('⑤案件貼り付けシート(E6~→A2へ縦横替えで）'!$GU247="固定",IF('⑤案件貼り付けシート(E6~→A2へ縦横替えで）'!GW247="","",'⑤案件貼り付けシート(E6~→A2へ縦横替えで）'!GW247),"")</f>
        <v/>
      </c>
      <c r="FJ251" s="154" t="str">
        <f>IF('⑤案件貼り付けシート(E6~→A2へ縦横替えで）'!$GU247="固定",IF('⑤案件貼り付けシート(E6~→A2へ縦横替えで）'!GX247="","",'⑤案件貼り付けシート(E6~→A2へ縦横替えで）'!GX247),"")</f>
        <v/>
      </c>
      <c r="FK251" s="154" t="str">
        <f>IF('⑤案件貼り付けシート(E6~→A2へ縦横替えで）'!$GU247="固定",IF('⑤案件貼り付けシート(E6~→A2へ縦横替えで）'!GY247="","",'⑤案件貼り付けシート(E6~→A2へ縦横替えで）'!GY247),"")</f>
        <v/>
      </c>
      <c r="FL251" s="154" t="str">
        <f>IF('⑤案件貼り付けシート(E6~→A2へ縦横替えで）'!$GU247="固定",IF('⑤案件貼り付けシート(E6~→A2へ縦横替えで）'!GZ247="","",'⑤案件貼り付けシート(E6~→A2へ縦横替えで）'!GZ247),"")</f>
        <v/>
      </c>
      <c r="FM251" s="154" t="str">
        <f>IF('⑤案件貼り付けシート(E6~→A2へ縦横替えで）'!$GU247="固定",IF('⑤案件貼り付けシート(E6~→A2へ縦横替えで）'!HA247="","",'⑤案件貼り付けシート(E6~→A2へ縦横替えで）'!HA247),"")</f>
        <v/>
      </c>
      <c r="FN251" s="7" t="str">
        <f>IF('⑤案件貼り付けシート(E6~→A2へ縦横替えで）'!$GU247="固定",IF('⑤案件貼り付けシート(E6~→A2へ縦横替えで）'!HB247="","",'⑤案件貼り付けシート(E6~→A2へ縦横替えで）'!HB247),"")</f>
        <v/>
      </c>
      <c r="FO251" s="7" t="str">
        <f>IF('⑤案件貼り付けシート(E6~→A2へ縦横替えで）'!HC247="","",'⑤案件貼り付けシート(E6~→A2へ縦横替えで）'!HC247)</f>
        <v/>
      </c>
      <c r="FP251" s="7" t="str">
        <f>IF('⑤案件貼り付けシート(E6~→A2へ縦横替えで）'!HD247="","",'⑤案件貼り付けシート(E6~→A2へ縦横替えで）'!HD247)</f>
        <v/>
      </c>
      <c r="FQ251" s="7" t="str">
        <f>IF('⑤案件貼り付けシート(E6~→A2へ縦横替えで）'!HE247="","",'⑤案件貼り付けシート(E6~→A2へ縦横替えで）'!HE247)</f>
        <v/>
      </c>
      <c r="FR251" s="154" t="str">
        <f>IF('⑤案件貼り付けシート(E6~→A2へ縦横替えで）'!HG247="","",'⑤案件貼り付けシート(E6~→A2へ縦横替えで）'!HG247)</f>
        <v/>
      </c>
      <c r="FS251" s="154" t="str">
        <f>IF('⑤案件貼り付けシート(E6~→A2へ縦横替えで）'!HH247="","",'⑤案件貼り付けシート(E6~→A2へ縦横替えで）'!HH247)</f>
        <v/>
      </c>
      <c r="FT251" s="7" t="str" cm="1">
        <f t="array" ref="FT251">IF('⑤案件貼り付けシート(E6~→A2へ縦横替えで）'!HI247="","",_xlfn.IFS('⑤案件貼り付けシート(E6~→A2へ縦横替えで）'!HI247="固定",1,'⑤案件貼り付けシート(E6~→A2へ縦横替えで）'!HI247="流動",2,'⑤案件貼り付けシート(E6~→A2へ縦横替えで）'!HI247="対象外",""))</f>
        <v/>
      </c>
      <c r="FU251" s="154" t="str">
        <f>IF('⑤案件貼り付けシート(E6~→A2へ縦横替えで）'!$HI247="固定",IF('⑤案件貼り付けシート(E6~→A2へ縦横替えで）'!HJ247="","",'⑤案件貼り付けシート(E6~→A2へ縦横替えで）'!HJ247),"")</f>
        <v/>
      </c>
      <c r="FV251" s="154" t="str">
        <f>IF('⑤案件貼り付けシート(E6~→A2へ縦横替えで）'!$HI247="固定",IF('⑤案件貼り付けシート(E6~→A2へ縦横替えで）'!HK247="","",'⑤案件貼り付けシート(E6~→A2へ縦横替えで）'!HK247),"")</f>
        <v/>
      </c>
      <c r="FW251" s="154" t="str">
        <f>IF('⑤案件貼り付けシート(E6~→A2へ縦横替えで）'!$HI247="固定",IF('⑤案件貼り付けシート(E6~→A2へ縦横替えで）'!HL247="","",'⑤案件貼り付けシート(E6~→A2へ縦横替えで）'!HL247),"")</f>
        <v/>
      </c>
      <c r="FX251" s="154" t="str">
        <f>IF('⑤案件貼り付けシート(E6~→A2へ縦横替えで）'!$HI247="固定",IF('⑤案件貼り付けシート(E6~→A2へ縦横替えで）'!HM247="","",'⑤案件貼り付けシート(E6~→A2へ縦横替えで）'!HM247),"")</f>
        <v/>
      </c>
      <c r="FY251" s="154" t="str">
        <f>IF('⑤案件貼り付けシート(E6~→A2へ縦横替えで）'!$HI247="固定",IF('⑤案件貼り付けシート(E6~→A2へ縦横替えで）'!HN247="","",'⑤案件貼り付けシート(E6~→A2へ縦横替えで）'!HN247),"")</f>
        <v/>
      </c>
      <c r="FZ251" s="154" t="str">
        <f>IF('⑤案件貼り付けシート(E6~→A2へ縦横替えで）'!$HI247="固定",IF('⑤案件貼り付けシート(E6~→A2へ縦横替えで）'!HO247="","",'⑤案件貼り付けシート(E6~→A2へ縦横替えで）'!HO247),"")</f>
        <v/>
      </c>
      <c r="GA251" s="7" t="str">
        <f>IF('⑤案件貼り付けシート(E6~→A2へ縦横替えで）'!$HI247="固定",IF('⑤案件貼り付けシート(E6~→A2へ縦横替えで）'!HP247="","",'⑤案件貼り付けシート(E6~→A2へ縦横替えで）'!HP247),"")</f>
        <v/>
      </c>
      <c r="GB251" s="7" t="str">
        <f>IF('⑤案件貼り付けシート(E6~→A2へ縦横替えで）'!HQ247="","",'⑤案件貼り付けシート(E6~→A2へ縦横替えで）'!HQ247)</f>
        <v/>
      </c>
      <c r="GC251" s="7" t="str">
        <f>IF('⑤案件貼り付けシート(E6~→A2へ縦横替えで）'!HR247="","",'⑤案件貼り付けシート(E6~→A2へ縦横替えで）'!HR247)</f>
        <v/>
      </c>
      <c r="GD251" s="7" t="str">
        <f>IF('⑤案件貼り付けシート(E6~→A2へ縦横替えで）'!HS247="","",'⑤案件貼り付けシート(E6~→A2へ縦横替えで）'!HS247)</f>
        <v/>
      </c>
      <c r="GE251" s="7"/>
      <c r="GF251" s="7"/>
      <c r="GG251" s="7"/>
      <c r="GH251" s="7"/>
      <c r="GI251" s="7"/>
      <c r="GJ251" s="7"/>
      <c r="GK251" s="7"/>
      <c r="GL251" s="7"/>
      <c r="GM251" s="48"/>
      <c r="GN251" s="7"/>
      <c r="GO251" s="7"/>
      <c r="GP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3"/>
      <c r="AS252" s="7"/>
      <c r="AT252" s="7"/>
      <c r="AU252" s="7"/>
      <c r="AV252" s="7"/>
      <c r="AW252" s="7"/>
      <c r="AX252" s="7"/>
      <c r="AY252" s="7"/>
      <c r="AZ252" s="7"/>
      <c r="BA252" s="7"/>
      <c r="BB252" s="7"/>
      <c r="BC252" s="7"/>
      <c r="BD252" s="7"/>
      <c r="BE252" s="154"/>
      <c r="BF252" s="154"/>
      <c r="BG252" s="7"/>
      <c r="BH252" s="154"/>
      <c r="BI252" s="154"/>
      <c r="BJ252" s="154"/>
      <c r="BK252" s="154"/>
      <c r="BL252" s="154"/>
      <c r="BM252" s="154"/>
      <c r="BN252" s="7"/>
      <c r="BO252" s="7"/>
      <c r="BP252" s="7"/>
      <c r="BQ252" s="7"/>
      <c r="BR252" s="154"/>
      <c r="BS252" s="154"/>
      <c r="BT252" s="7"/>
      <c r="BU252" s="154"/>
      <c r="BV252" s="154"/>
      <c r="BW252" s="154"/>
      <c r="BX252" s="154"/>
      <c r="BY252" s="154"/>
      <c r="BZ252" s="154"/>
      <c r="CA252" s="7"/>
      <c r="CB252" s="7"/>
      <c r="CC252" s="7"/>
      <c r="CD252" s="7"/>
      <c r="CE252" s="154"/>
      <c r="CF252" s="154"/>
      <c r="CG252" s="7"/>
      <c r="CH252" s="154"/>
      <c r="CI252" s="154"/>
      <c r="CJ252" s="154"/>
      <c r="CK252" s="154"/>
      <c r="CL252" s="154"/>
      <c r="CM252" s="154"/>
      <c r="CN252" s="7"/>
      <c r="CO252" s="7"/>
      <c r="CP252" s="7"/>
      <c r="CQ252" s="7"/>
      <c r="CR252" s="154"/>
      <c r="CS252" s="154"/>
      <c r="CT252" s="7"/>
      <c r="CU252" s="154"/>
      <c r="CV252" s="154"/>
      <c r="CW252" s="154"/>
      <c r="CX252" s="154"/>
      <c r="CY252" s="154"/>
      <c r="CZ252" s="154"/>
      <c r="DA252" s="7"/>
      <c r="DB252" s="7"/>
      <c r="DC252" s="7"/>
      <c r="DD252" s="7"/>
      <c r="DE252" s="154"/>
      <c r="DF252" s="154"/>
      <c r="DG252" s="7"/>
      <c r="DH252" s="154"/>
      <c r="DI252" s="154"/>
      <c r="DJ252" s="154"/>
      <c r="DK252" s="154"/>
      <c r="DL252" s="154"/>
      <c r="DM252" s="154"/>
      <c r="DN252" s="7"/>
      <c r="DO252" s="7"/>
      <c r="DP252" s="7"/>
      <c r="DQ252" s="7"/>
      <c r="DR252" s="154" t="str">
        <f>IF('⑤案件貼り付けシート(E6~→A2へ縦横替えで）'!FC248="","",'⑤案件貼り付けシート(E6~→A2へ縦横替えで）'!FC248)</f>
        <v/>
      </c>
      <c r="DS252" s="154" t="str">
        <f>IF('⑤案件貼り付けシート(E6~→A2へ縦横替えで）'!FD248="","",'⑤案件貼り付けシート(E6~→A2へ縦横替えで）'!FD248)</f>
        <v/>
      </c>
      <c r="DT252" s="7" t="str" cm="1">
        <f t="array" ref="DT252">IF('⑤案件貼り付けシート(E6~→A2へ縦横替えで）'!FE248="","",_xlfn.IFS('⑤案件貼り付けシート(E6~→A2へ縦横替えで）'!FE248="固定",1,'⑤案件貼り付けシート(E6~→A2へ縦横替えで）'!FE248="流動",2,'⑤案件貼り付けシート(E6~→A2へ縦横替えで）'!FE248="対象外",""))</f>
        <v/>
      </c>
      <c r="DU252" s="154" t="str">
        <f>IF('⑤案件貼り付けシート(E6~→A2へ縦横替えで）'!$FE248="固定",IF('⑤案件貼り付けシート(E6~→A2へ縦横替えで）'!FF248="","",'⑤案件貼り付けシート(E6~→A2へ縦横替えで）'!FF248),"")</f>
        <v/>
      </c>
      <c r="DV252" s="154" t="str">
        <f>IF('⑤案件貼り付けシート(E6~→A2へ縦横替えで）'!$FE248="固定",IF('⑤案件貼り付けシート(E6~→A2へ縦横替えで）'!FG248="","",'⑤案件貼り付けシート(E6~→A2へ縦横替えで）'!FG248),"")</f>
        <v/>
      </c>
      <c r="DW252" s="154" t="str">
        <f>IF('⑤案件貼り付けシート(E6~→A2へ縦横替えで）'!$FE248="固定",IF('⑤案件貼り付けシート(E6~→A2へ縦横替えで）'!FH248="","",'⑤案件貼り付けシート(E6~→A2へ縦横替えで）'!FH248),"")</f>
        <v/>
      </c>
      <c r="DX252" s="154" t="str">
        <f>IF('⑤案件貼り付けシート(E6~→A2へ縦横替えで）'!$FE248="固定",IF('⑤案件貼り付けシート(E6~→A2へ縦横替えで）'!FI248="","",'⑤案件貼り付けシート(E6~→A2へ縦横替えで）'!FI248),"")</f>
        <v/>
      </c>
      <c r="DY252" s="154" t="str">
        <f>IF('⑤案件貼り付けシート(E6~→A2へ縦横替えで）'!$FE248="固定",IF('⑤案件貼り付けシート(E6~→A2へ縦横替えで）'!FJ248="","",'⑤案件貼り付けシート(E6~→A2へ縦横替えで）'!FJ248),"")</f>
        <v/>
      </c>
      <c r="DZ252" s="154" t="str">
        <f>IF('⑤案件貼り付けシート(E6~→A2へ縦横替えで）'!$FE248="固定",IF('⑤案件貼り付けシート(E6~→A2へ縦横替えで）'!FK248="","",'⑤案件貼り付けシート(E6~→A2へ縦横替えで）'!FK248),"")</f>
        <v/>
      </c>
      <c r="EA252" s="7" t="str">
        <f>IF('⑤案件貼り付けシート(E6~→A2へ縦横替えで）'!$FE248="固定",IF('⑤案件貼り付けシート(E6~→A2へ縦横替えで）'!FL248="","",'⑤案件貼り付けシート(E6~→A2へ縦横替えで）'!FL248),"")</f>
        <v/>
      </c>
      <c r="EB252" s="7" t="str">
        <f>IF('⑤案件貼り付けシート(E6~→A2へ縦横替えで）'!FM248="","",'⑤案件貼り付けシート(E6~→A2へ縦横替えで）'!FM248)</f>
        <v/>
      </c>
      <c r="EC252" s="7" t="str">
        <f>IF('⑤案件貼り付けシート(E6~→A2へ縦横替えで）'!FN248="","",'⑤案件貼り付けシート(E6~→A2へ縦横替えで）'!FN248)</f>
        <v/>
      </c>
      <c r="ED252" s="7" t="str">
        <f>IF('⑤案件貼り付けシート(E6~→A2へ縦横替えで）'!FO248="","",'⑤案件貼り付けシート(E6~→A2へ縦横替えで）'!FO248)</f>
        <v/>
      </c>
      <c r="EE252" s="154" t="str">
        <f>IF('⑤案件貼り付けシート(E6~→A2へ縦横替えで）'!FQ248="","",'⑤案件貼り付けシート(E6~→A2へ縦横替えで）'!FQ248)</f>
        <v/>
      </c>
      <c r="EF252" s="154" t="str">
        <f>IF('⑤案件貼り付けシート(E6~→A2へ縦横替えで）'!FR248="","",'⑤案件貼り付けシート(E6~→A2へ縦横替えで）'!FR248)</f>
        <v/>
      </c>
      <c r="EG252" s="7" t="str" cm="1">
        <f t="array" ref="EG252">IF('⑤案件貼り付けシート(E6~→A2へ縦横替えで）'!FS248="","",_xlfn.IFS('⑤案件貼り付けシート(E6~→A2へ縦横替えで）'!FS248="固定",1,'⑤案件貼り付けシート(E6~→A2へ縦横替えで）'!FS248="流動",2,'⑤案件貼り付けシート(E6~→A2へ縦横替えで）'!FS248="対象外",""))</f>
        <v/>
      </c>
      <c r="EH252" s="154" t="str">
        <f>IF('⑤案件貼り付けシート(E6~→A2へ縦横替えで）'!$FS248="固定",IF('⑤案件貼り付けシート(E6~→A2へ縦横替えで）'!FT248="","",'⑤案件貼り付けシート(E6~→A2へ縦横替えで）'!FT248),"")</f>
        <v/>
      </c>
      <c r="EI252" s="154" t="str">
        <f>IF('⑤案件貼り付けシート(E6~→A2へ縦横替えで）'!$FS248="固定",IF('⑤案件貼り付けシート(E6~→A2へ縦横替えで）'!FU248="","",'⑤案件貼り付けシート(E6~→A2へ縦横替えで）'!FU248),"")</f>
        <v/>
      </c>
      <c r="EJ252" s="154" t="str">
        <f>IF('⑤案件貼り付けシート(E6~→A2へ縦横替えで）'!$FS248="固定",IF('⑤案件貼り付けシート(E6~→A2へ縦横替えで）'!FV248="","",'⑤案件貼り付けシート(E6~→A2へ縦横替えで）'!FV248),"")</f>
        <v/>
      </c>
      <c r="EK252" s="154" t="str">
        <f>IF('⑤案件貼り付けシート(E6~→A2へ縦横替えで）'!$FS248="固定",IF('⑤案件貼り付けシート(E6~→A2へ縦横替えで）'!FW248="","",'⑤案件貼り付けシート(E6~→A2へ縦横替えで）'!FW248),"")</f>
        <v/>
      </c>
      <c r="EL252" s="154" t="str">
        <f>IF('⑤案件貼り付けシート(E6~→A2へ縦横替えで）'!$FS248="固定",IF('⑤案件貼り付けシート(E6~→A2へ縦横替えで）'!FX248="","",'⑤案件貼り付けシート(E6~→A2へ縦横替えで）'!FX248),"")</f>
        <v/>
      </c>
      <c r="EM252" s="154" t="str">
        <f>IF('⑤案件貼り付けシート(E6~→A2へ縦横替えで）'!$FS248="固定",IF('⑤案件貼り付けシート(E6~→A2へ縦横替えで）'!FY248="","",'⑤案件貼り付けシート(E6~→A2へ縦横替えで）'!FY248),"")</f>
        <v/>
      </c>
      <c r="EN252" s="7" t="str">
        <f>IF('⑤案件貼り付けシート(E6~→A2へ縦横替えで）'!$FS248="固定",IF('⑤案件貼り付けシート(E6~→A2へ縦横替えで）'!FZ248="","",'⑤案件貼り付けシート(E6~→A2へ縦横替えで）'!FZ248),"")</f>
        <v/>
      </c>
      <c r="EO252" s="7" t="str">
        <f>IF('⑤案件貼り付けシート(E6~→A2へ縦横替えで）'!GA248="","",'⑤案件貼り付けシート(E6~→A2へ縦横替えで）'!GA248)</f>
        <v/>
      </c>
      <c r="EP252" s="7" t="str">
        <f>IF('⑤案件貼り付けシート(E6~→A2へ縦横替えで）'!GB248="","",'⑤案件貼り付けシート(E6~→A2へ縦横替えで）'!GB248)</f>
        <v/>
      </c>
      <c r="EQ252" s="7" t="str">
        <f>IF('⑤案件貼り付けシート(E6~→A2へ縦横替えで）'!GC248="","",'⑤案件貼り付けシート(E6~→A2へ縦横替えで）'!GC248)</f>
        <v/>
      </c>
      <c r="ER252" s="154" t="str">
        <f>IF('⑤案件貼り付けシート(E6~→A2へ縦横替えで）'!GE248="","",'⑤案件貼り付けシート(E6~→A2へ縦横替えで）'!GE248)</f>
        <v/>
      </c>
      <c r="ES252" s="154" t="str">
        <f>IF('⑤案件貼り付けシート(E6~→A2へ縦横替えで）'!GF248="","",'⑤案件貼り付けシート(E6~→A2へ縦横替えで）'!GF248)</f>
        <v/>
      </c>
      <c r="ET252" s="7" t="str" cm="1">
        <f t="array" ref="ET252">IF('⑤案件貼り付けシート(E6~→A2へ縦横替えで）'!GG248="","",_xlfn.IFS('⑤案件貼り付けシート(E6~→A2へ縦横替えで）'!GG248="固定",1,'⑤案件貼り付けシート(E6~→A2へ縦横替えで）'!GG248="流動",2,'⑤案件貼り付けシート(E6~→A2へ縦横替えで）'!GG248="対象外",""))</f>
        <v/>
      </c>
      <c r="EU252" s="154" t="str">
        <f>IF('⑤案件貼り付けシート(E6~→A2へ縦横替えで）'!$GG248="固定",IF('⑤案件貼り付けシート(E6~→A2へ縦横替えで）'!GH248="","",'⑤案件貼り付けシート(E6~→A2へ縦横替えで）'!GH248),"")</f>
        <v/>
      </c>
      <c r="EV252" s="154" t="str">
        <f>IF('⑤案件貼り付けシート(E6~→A2へ縦横替えで）'!$GG248="固定",IF('⑤案件貼り付けシート(E6~→A2へ縦横替えで）'!GI248="","",'⑤案件貼り付けシート(E6~→A2へ縦横替えで）'!GI248),"")</f>
        <v/>
      </c>
      <c r="EW252" s="154" t="str">
        <f>IF('⑤案件貼り付けシート(E6~→A2へ縦横替えで）'!$GG248="固定",IF('⑤案件貼り付けシート(E6~→A2へ縦横替えで）'!GJ248="","",'⑤案件貼り付けシート(E6~→A2へ縦横替えで）'!GJ248),"")</f>
        <v/>
      </c>
      <c r="EX252" s="154" t="str">
        <f>IF('⑤案件貼り付けシート(E6~→A2へ縦横替えで）'!$GG248="固定",IF('⑤案件貼り付けシート(E6~→A2へ縦横替えで）'!GK248="","",'⑤案件貼り付けシート(E6~→A2へ縦横替えで）'!GK248),"")</f>
        <v/>
      </c>
      <c r="EY252" s="154" t="str">
        <f>IF('⑤案件貼り付けシート(E6~→A2へ縦横替えで）'!$GG248="固定",IF('⑤案件貼り付けシート(E6~→A2へ縦横替えで）'!GL248="","",'⑤案件貼り付けシート(E6~→A2へ縦横替えで）'!GL248),"")</f>
        <v/>
      </c>
      <c r="EZ252" s="154" t="str">
        <f>IF('⑤案件貼り付けシート(E6~→A2へ縦横替えで）'!$GG248="固定",IF('⑤案件貼り付けシート(E6~→A2へ縦横替えで）'!GM248="","",'⑤案件貼り付けシート(E6~→A2へ縦横替えで）'!GM248),"")</f>
        <v/>
      </c>
      <c r="FA252" s="7" t="str">
        <f>IF('⑤案件貼り付けシート(E6~→A2へ縦横替えで）'!$GG248="固定",IF('⑤案件貼り付けシート(E6~→A2へ縦横替えで）'!GN248="","",'⑤案件貼り付けシート(E6~→A2へ縦横替えで）'!GN248),"")</f>
        <v/>
      </c>
      <c r="FB252" s="7" t="str">
        <f>IF('⑤案件貼り付けシート(E6~→A2へ縦横替えで）'!GO248="","",'⑤案件貼り付けシート(E6~→A2へ縦横替えで）'!GO248)</f>
        <v/>
      </c>
      <c r="FC252" s="7" t="str">
        <f>IF('⑤案件貼り付けシート(E6~→A2へ縦横替えで）'!GP248="","",'⑤案件貼り付けシート(E6~→A2へ縦横替えで）'!GP248)</f>
        <v/>
      </c>
      <c r="FD252" s="7" t="str">
        <f>IF('⑤案件貼り付けシート(E6~→A2へ縦横替えで）'!GQ248="","",'⑤案件貼り付けシート(E6~→A2へ縦横替えで）'!GQ248)</f>
        <v/>
      </c>
      <c r="FE252" s="154" t="str">
        <f>IF('⑤案件貼り付けシート(E6~→A2へ縦横替えで）'!GS248="","",'⑤案件貼り付けシート(E6~→A2へ縦横替えで）'!GS248)</f>
        <v/>
      </c>
      <c r="FF252" s="154" t="str">
        <f>IF('⑤案件貼り付けシート(E6~→A2へ縦横替えで）'!GT248="","",'⑤案件貼り付けシート(E6~→A2へ縦横替えで）'!GT248)</f>
        <v/>
      </c>
      <c r="FG252" s="7" t="str" cm="1">
        <f t="array" ref="FG252">IF('⑤案件貼り付けシート(E6~→A2へ縦横替えで）'!GU248="","",_xlfn.IFS('⑤案件貼り付けシート(E6~→A2へ縦横替えで）'!GU248="固定",1,'⑤案件貼り付けシート(E6~→A2へ縦横替えで）'!GU248="流動",2,'⑤案件貼り付けシート(E6~→A2へ縦横替えで）'!GU248="対象外",""))</f>
        <v/>
      </c>
      <c r="FH252" s="154" t="str">
        <f>IF('⑤案件貼り付けシート(E6~→A2へ縦横替えで）'!$GU248="固定",IF('⑤案件貼り付けシート(E6~→A2へ縦横替えで）'!GV248="","",'⑤案件貼り付けシート(E6~→A2へ縦横替えで）'!GV248),"")</f>
        <v/>
      </c>
      <c r="FI252" s="154" t="str">
        <f>IF('⑤案件貼り付けシート(E6~→A2へ縦横替えで）'!$GU248="固定",IF('⑤案件貼り付けシート(E6~→A2へ縦横替えで）'!GW248="","",'⑤案件貼り付けシート(E6~→A2へ縦横替えで）'!GW248),"")</f>
        <v/>
      </c>
      <c r="FJ252" s="154" t="str">
        <f>IF('⑤案件貼り付けシート(E6~→A2へ縦横替えで）'!$GU248="固定",IF('⑤案件貼り付けシート(E6~→A2へ縦横替えで）'!GX248="","",'⑤案件貼り付けシート(E6~→A2へ縦横替えで）'!GX248),"")</f>
        <v/>
      </c>
      <c r="FK252" s="154" t="str">
        <f>IF('⑤案件貼り付けシート(E6~→A2へ縦横替えで）'!$GU248="固定",IF('⑤案件貼り付けシート(E6~→A2へ縦横替えで）'!GY248="","",'⑤案件貼り付けシート(E6~→A2へ縦横替えで）'!GY248),"")</f>
        <v/>
      </c>
      <c r="FL252" s="154" t="str">
        <f>IF('⑤案件貼り付けシート(E6~→A2へ縦横替えで）'!$GU248="固定",IF('⑤案件貼り付けシート(E6~→A2へ縦横替えで）'!GZ248="","",'⑤案件貼り付けシート(E6~→A2へ縦横替えで）'!GZ248),"")</f>
        <v/>
      </c>
      <c r="FM252" s="154" t="str">
        <f>IF('⑤案件貼り付けシート(E6~→A2へ縦横替えで）'!$GU248="固定",IF('⑤案件貼り付けシート(E6~→A2へ縦横替えで）'!HA248="","",'⑤案件貼り付けシート(E6~→A2へ縦横替えで）'!HA248),"")</f>
        <v/>
      </c>
      <c r="FN252" s="7" t="str">
        <f>IF('⑤案件貼り付けシート(E6~→A2へ縦横替えで）'!$GU248="固定",IF('⑤案件貼り付けシート(E6~→A2へ縦横替えで）'!HB248="","",'⑤案件貼り付けシート(E6~→A2へ縦横替えで）'!HB248),"")</f>
        <v/>
      </c>
      <c r="FO252" s="7" t="str">
        <f>IF('⑤案件貼り付けシート(E6~→A2へ縦横替えで）'!HC248="","",'⑤案件貼り付けシート(E6~→A2へ縦横替えで）'!HC248)</f>
        <v/>
      </c>
      <c r="FP252" s="7" t="str">
        <f>IF('⑤案件貼り付けシート(E6~→A2へ縦横替えで）'!HD248="","",'⑤案件貼り付けシート(E6~→A2へ縦横替えで）'!HD248)</f>
        <v/>
      </c>
      <c r="FQ252" s="7" t="str">
        <f>IF('⑤案件貼り付けシート(E6~→A2へ縦横替えで）'!HE248="","",'⑤案件貼り付けシート(E6~→A2へ縦横替えで）'!HE248)</f>
        <v/>
      </c>
      <c r="FR252" s="154" t="str">
        <f>IF('⑤案件貼り付けシート(E6~→A2へ縦横替えで）'!HG248="","",'⑤案件貼り付けシート(E6~→A2へ縦横替えで）'!HG248)</f>
        <v/>
      </c>
      <c r="FS252" s="154" t="str">
        <f>IF('⑤案件貼り付けシート(E6~→A2へ縦横替えで）'!HH248="","",'⑤案件貼り付けシート(E6~→A2へ縦横替えで）'!HH248)</f>
        <v/>
      </c>
      <c r="FT252" s="7" t="str" cm="1">
        <f t="array" ref="FT252">IF('⑤案件貼り付けシート(E6~→A2へ縦横替えで）'!HI248="","",_xlfn.IFS('⑤案件貼り付けシート(E6~→A2へ縦横替えで）'!HI248="固定",1,'⑤案件貼り付けシート(E6~→A2へ縦横替えで）'!HI248="流動",2,'⑤案件貼り付けシート(E6~→A2へ縦横替えで）'!HI248="対象外",""))</f>
        <v/>
      </c>
      <c r="FU252" s="154" t="str">
        <f>IF('⑤案件貼り付けシート(E6~→A2へ縦横替えで）'!$HI248="固定",IF('⑤案件貼り付けシート(E6~→A2へ縦横替えで）'!HJ248="","",'⑤案件貼り付けシート(E6~→A2へ縦横替えで）'!HJ248),"")</f>
        <v/>
      </c>
      <c r="FV252" s="154" t="str">
        <f>IF('⑤案件貼り付けシート(E6~→A2へ縦横替えで）'!$HI248="固定",IF('⑤案件貼り付けシート(E6~→A2へ縦横替えで）'!HK248="","",'⑤案件貼り付けシート(E6~→A2へ縦横替えで）'!HK248),"")</f>
        <v/>
      </c>
      <c r="FW252" s="154" t="str">
        <f>IF('⑤案件貼り付けシート(E6~→A2へ縦横替えで）'!$HI248="固定",IF('⑤案件貼り付けシート(E6~→A2へ縦横替えで）'!HL248="","",'⑤案件貼り付けシート(E6~→A2へ縦横替えで）'!HL248),"")</f>
        <v/>
      </c>
      <c r="FX252" s="154" t="str">
        <f>IF('⑤案件貼り付けシート(E6~→A2へ縦横替えで）'!$HI248="固定",IF('⑤案件貼り付けシート(E6~→A2へ縦横替えで）'!HM248="","",'⑤案件貼り付けシート(E6~→A2へ縦横替えで）'!HM248),"")</f>
        <v/>
      </c>
      <c r="FY252" s="154" t="str">
        <f>IF('⑤案件貼り付けシート(E6~→A2へ縦横替えで）'!$HI248="固定",IF('⑤案件貼り付けシート(E6~→A2へ縦横替えで）'!HN248="","",'⑤案件貼り付けシート(E6~→A2へ縦横替えで）'!HN248),"")</f>
        <v/>
      </c>
      <c r="FZ252" s="154" t="str">
        <f>IF('⑤案件貼り付けシート(E6~→A2へ縦横替えで）'!$HI248="固定",IF('⑤案件貼り付けシート(E6~→A2へ縦横替えで）'!HO248="","",'⑤案件貼り付けシート(E6~→A2へ縦横替えで）'!HO248),"")</f>
        <v/>
      </c>
      <c r="GA252" s="7" t="str">
        <f>IF('⑤案件貼り付けシート(E6~→A2へ縦横替えで）'!$HI248="固定",IF('⑤案件貼り付けシート(E6~→A2へ縦横替えで）'!HP248="","",'⑤案件貼り付けシート(E6~→A2へ縦横替えで）'!HP248),"")</f>
        <v/>
      </c>
      <c r="GB252" s="7" t="str">
        <f>IF('⑤案件貼り付けシート(E6~→A2へ縦横替えで）'!HQ248="","",'⑤案件貼り付けシート(E6~→A2へ縦横替えで）'!HQ248)</f>
        <v/>
      </c>
      <c r="GC252" s="7" t="str">
        <f>IF('⑤案件貼り付けシート(E6~→A2へ縦横替えで）'!HR248="","",'⑤案件貼り付けシート(E6~→A2へ縦横替えで）'!HR248)</f>
        <v/>
      </c>
      <c r="GD252" s="7" t="str">
        <f>IF('⑤案件貼り付けシート(E6~→A2へ縦横替えで）'!HS248="","",'⑤案件貼り付けシート(E6~→A2へ縦横替えで）'!HS248)</f>
        <v/>
      </c>
      <c r="GE252" s="7"/>
      <c r="GF252" s="7"/>
      <c r="GG252" s="7"/>
      <c r="GH252" s="7"/>
      <c r="GI252" s="7"/>
      <c r="GJ252" s="7"/>
      <c r="GK252" s="7"/>
      <c r="GL252" s="7"/>
      <c r="GM252" s="48"/>
      <c r="GN252" s="7"/>
      <c r="GO252" s="7"/>
      <c r="GP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3"/>
      <c r="AS253" s="7"/>
      <c r="AT253" s="7"/>
      <c r="AU253" s="7"/>
      <c r="AV253" s="7"/>
      <c r="AW253" s="7"/>
      <c r="AX253" s="7"/>
      <c r="AY253" s="7"/>
      <c r="AZ253" s="7"/>
      <c r="BA253" s="7"/>
      <c r="BB253" s="7"/>
      <c r="BC253" s="7"/>
      <c r="BD253" s="7"/>
      <c r="BE253" s="154"/>
      <c r="BF253" s="154"/>
      <c r="BG253" s="7"/>
      <c r="BH253" s="154"/>
      <c r="BI253" s="154"/>
      <c r="BJ253" s="154"/>
      <c r="BK253" s="154"/>
      <c r="BL253" s="154"/>
      <c r="BM253" s="154"/>
      <c r="BN253" s="7"/>
      <c r="BO253" s="7"/>
      <c r="BP253" s="7"/>
      <c r="BQ253" s="7"/>
      <c r="BR253" s="154"/>
      <c r="BS253" s="154"/>
      <c r="BT253" s="7"/>
      <c r="BU253" s="154"/>
      <c r="BV253" s="154"/>
      <c r="BW253" s="154"/>
      <c r="BX253" s="154"/>
      <c r="BY253" s="154"/>
      <c r="BZ253" s="154"/>
      <c r="CA253" s="7"/>
      <c r="CB253" s="7"/>
      <c r="CC253" s="7"/>
      <c r="CD253" s="7"/>
      <c r="CE253" s="154"/>
      <c r="CF253" s="154"/>
      <c r="CG253" s="7"/>
      <c r="CH253" s="154"/>
      <c r="CI253" s="154"/>
      <c r="CJ253" s="154"/>
      <c r="CK253" s="154"/>
      <c r="CL253" s="154"/>
      <c r="CM253" s="154"/>
      <c r="CN253" s="7"/>
      <c r="CO253" s="7"/>
      <c r="CP253" s="7"/>
      <c r="CQ253" s="7"/>
      <c r="CR253" s="154"/>
      <c r="CS253" s="154"/>
      <c r="CT253" s="7"/>
      <c r="CU253" s="154"/>
      <c r="CV253" s="154"/>
      <c r="CW253" s="154"/>
      <c r="CX253" s="154"/>
      <c r="CY253" s="154"/>
      <c r="CZ253" s="154"/>
      <c r="DA253" s="7"/>
      <c r="DB253" s="7"/>
      <c r="DC253" s="7"/>
      <c r="DD253" s="7"/>
      <c r="DE253" s="154"/>
      <c r="DF253" s="154"/>
      <c r="DG253" s="7"/>
      <c r="DH253" s="154"/>
      <c r="DI253" s="154"/>
      <c r="DJ253" s="154"/>
      <c r="DK253" s="154"/>
      <c r="DL253" s="154"/>
      <c r="DM253" s="154"/>
      <c r="DN253" s="7"/>
      <c r="DO253" s="7"/>
      <c r="DP253" s="7"/>
      <c r="DQ253" s="7"/>
      <c r="DR253" s="154" t="str">
        <f>IF('⑤案件貼り付けシート(E6~→A2へ縦横替えで）'!FC249="","",'⑤案件貼り付けシート(E6~→A2へ縦横替えで）'!FC249)</f>
        <v/>
      </c>
      <c r="DS253" s="154" t="str">
        <f>IF('⑤案件貼り付けシート(E6~→A2へ縦横替えで）'!FD249="","",'⑤案件貼り付けシート(E6~→A2へ縦横替えで）'!FD249)</f>
        <v/>
      </c>
      <c r="DT253" s="7" t="str" cm="1">
        <f t="array" ref="DT253">IF('⑤案件貼り付けシート(E6~→A2へ縦横替えで）'!FE249="","",_xlfn.IFS('⑤案件貼り付けシート(E6~→A2へ縦横替えで）'!FE249="固定",1,'⑤案件貼り付けシート(E6~→A2へ縦横替えで）'!FE249="流動",2,'⑤案件貼り付けシート(E6~→A2へ縦横替えで）'!FE249="対象外",""))</f>
        <v/>
      </c>
      <c r="DU253" s="154" t="str">
        <f>IF('⑤案件貼り付けシート(E6~→A2へ縦横替えで）'!$FE249="固定",IF('⑤案件貼り付けシート(E6~→A2へ縦横替えで）'!FF249="","",'⑤案件貼り付けシート(E6~→A2へ縦横替えで）'!FF249),"")</f>
        <v/>
      </c>
      <c r="DV253" s="154" t="str">
        <f>IF('⑤案件貼り付けシート(E6~→A2へ縦横替えで）'!$FE249="固定",IF('⑤案件貼り付けシート(E6~→A2へ縦横替えで）'!FG249="","",'⑤案件貼り付けシート(E6~→A2へ縦横替えで）'!FG249),"")</f>
        <v/>
      </c>
      <c r="DW253" s="154" t="str">
        <f>IF('⑤案件貼り付けシート(E6~→A2へ縦横替えで）'!$FE249="固定",IF('⑤案件貼り付けシート(E6~→A2へ縦横替えで）'!FH249="","",'⑤案件貼り付けシート(E6~→A2へ縦横替えで）'!FH249),"")</f>
        <v/>
      </c>
      <c r="DX253" s="154" t="str">
        <f>IF('⑤案件貼り付けシート(E6~→A2へ縦横替えで）'!$FE249="固定",IF('⑤案件貼り付けシート(E6~→A2へ縦横替えで）'!FI249="","",'⑤案件貼り付けシート(E6~→A2へ縦横替えで）'!FI249),"")</f>
        <v/>
      </c>
      <c r="DY253" s="154" t="str">
        <f>IF('⑤案件貼り付けシート(E6~→A2へ縦横替えで）'!$FE249="固定",IF('⑤案件貼り付けシート(E6~→A2へ縦横替えで）'!FJ249="","",'⑤案件貼り付けシート(E6~→A2へ縦横替えで）'!FJ249),"")</f>
        <v/>
      </c>
      <c r="DZ253" s="154" t="str">
        <f>IF('⑤案件貼り付けシート(E6~→A2へ縦横替えで）'!$FE249="固定",IF('⑤案件貼り付けシート(E6~→A2へ縦横替えで）'!FK249="","",'⑤案件貼り付けシート(E6~→A2へ縦横替えで）'!FK249),"")</f>
        <v/>
      </c>
      <c r="EA253" s="7" t="str">
        <f>IF('⑤案件貼り付けシート(E6~→A2へ縦横替えで）'!$FE249="固定",IF('⑤案件貼り付けシート(E6~→A2へ縦横替えで）'!FL249="","",'⑤案件貼り付けシート(E6~→A2へ縦横替えで）'!FL249),"")</f>
        <v/>
      </c>
      <c r="EB253" s="7" t="str">
        <f>IF('⑤案件貼り付けシート(E6~→A2へ縦横替えで）'!FM249="","",'⑤案件貼り付けシート(E6~→A2へ縦横替えで）'!FM249)</f>
        <v/>
      </c>
      <c r="EC253" s="7" t="str">
        <f>IF('⑤案件貼り付けシート(E6~→A2へ縦横替えで）'!FN249="","",'⑤案件貼り付けシート(E6~→A2へ縦横替えで）'!FN249)</f>
        <v/>
      </c>
      <c r="ED253" s="7" t="str">
        <f>IF('⑤案件貼り付けシート(E6~→A2へ縦横替えで）'!FO249="","",'⑤案件貼り付けシート(E6~→A2へ縦横替えで）'!FO249)</f>
        <v/>
      </c>
      <c r="EE253" s="154" t="str">
        <f>IF('⑤案件貼り付けシート(E6~→A2へ縦横替えで）'!FQ249="","",'⑤案件貼り付けシート(E6~→A2へ縦横替えで）'!FQ249)</f>
        <v/>
      </c>
      <c r="EF253" s="154" t="str">
        <f>IF('⑤案件貼り付けシート(E6~→A2へ縦横替えで）'!FR249="","",'⑤案件貼り付けシート(E6~→A2へ縦横替えで）'!FR249)</f>
        <v/>
      </c>
      <c r="EG253" s="7" t="str" cm="1">
        <f t="array" ref="EG253">IF('⑤案件貼り付けシート(E6~→A2へ縦横替えで）'!FS249="","",_xlfn.IFS('⑤案件貼り付けシート(E6~→A2へ縦横替えで）'!FS249="固定",1,'⑤案件貼り付けシート(E6~→A2へ縦横替えで）'!FS249="流動",2,'⑤案件貼り付けシート(E6~→A2へ縦横替えで）'!FS249="対象外",""))</f>
        <v/>
      </c>
      <c r="EH253" s="154" t="str">
        <f>IF('⑤案件貼り付けシート(E6~→A2へ縦横替えで）'!$FS249="固定",IF('⑤案件貼り付けシート(E6~→A2へ縦横替えで）'!FT249="","",'⑤案件貼り付けシート(E6~→A2へ縦横替えで）'!FT249),"")</f>
        <v/>
      </c>
      <c r="EI253" s="154" t="str">
        <f>IF('⑤案件貼り付けシート(E6~→A2へ縦横替えで）'!$FS249="固定",IF('⑤案件貼り付けシート(E6~→A2へ縦横替えで）'!FU249="","",'⑤案件貼り付けシート(E6~→A2へ縦横替えで）'!FU249),"")</f>
        <v/>
      </c>
      <c r="EJ253" s="154" t="str">
        <f>IF('⑤案件貼り付けシート(E6~→A2へ縦横替えで）'!$FS249="固定",IF('⑤案件貼り付けシート(E6~→A2へ縦横替えで）'!FV249="","",'⑤案件貼り付けシート(E6~→A2へ縦横替えで）'!FV249),"")</f>
        <v/>
      </c>
      <c r="EK253" s="154" t="str">
        <f>IF('⑤案件貼り付けシート(E6~→A2へ縦横替えで）'!$FS249="固定",IF('⑤案件貼り付けシート(E6~→A2へ縦横替えで）'!FW249="","",'⑤案件貼り付けシート(E6~→A2へ縦横替えで）'!FW249),"")</f>
        <v/>
      </c>
      <c r="EL253" s="154" t="str">
        <f>IF('⑤案件貼り付けシート(E6~→A2へ縦横替えで）'!$FS249="固定",IF('⑤案件貼り付けシート(E6~→A2へ縦横替えで）'!FX249="","",'⑤案件貼り付けシート(E6~→A2へ縦横替えで）'!FX249),"")</f>
        <v/>
      </c>
      <c r="EM253" s="154" t="str">
        <f>IF('⑤案件貼り付けシート(E6~→A2へ縦横替えで）'!$FS249="固定",IF('⑤案件貼り付けシート(E6~→A2へ縦横替えで）'!FY249="","",'⑤案件貼り付けシート(E6~→A2へ縦横替えで）'!FY249),"")</f>
        <v/>
      </c>
      <c r="EN253" s="7" t="str">
        <f>IF('⑤案件貼り付けシート(E6~→A2へ縦横替えで）'!$FS249="固定",IF('⑤案件貼り付けシート(E6~→A2へ縦横替えで）'!FZ249="","",'⑤案件貼り付けシート(E6~→A2へ縦横替えで）'!FZ249),"")</f>
        <v/>
      </c>
      <c r="EO253" s="7" t="str">
        <f>IF('⑤案件貼り付けシート(E6~→A2へ縦横替えで）'!GA249="","",'⑤案件貼り付けシート(E6~→A2へ縦横替えで）'!GA249)</f>
        <v/>
      </c>
      <c r="EP253" s="7" t="str">
        <f>IF('⑤案件貼り付けシート(E6~→A2へ縦横替えで）'!GB249="","",'⑤案件貼り付けシート(E6~→A2へ縦横替えで）'!GB249)</f>
        <v/>
      </c>
      <c r="EQ253" s="7" t="str">
        <f>IF('⑤案件貼り付けシート(E6~→A2へ縦横替えで）'!GC249="","",'⑤案件貼り付けシート(E6~→A2へ縦横替えで）'!GC249)</f>
        <v/>
      </c>
      <c r="ER253" s="154" t="str">
        <f>IF('⑤案件貼り付けシート(E6~→A2へ縦横替えで）'!GE249="","",'⑤案件貼り付けシート(E6~→A2へ縦横替えで）'!GE249)</f>
        <v/>
      </c>
      <c r="ES253" s="154" t="str">
        <f>IF('⑤案件貼り付けシート(E6~→A2へ縦横替えで）'!GF249="","",'⑤案件貼り付けシート(E6~→A2へ縦横替えで）'!GF249)</f>
        <v/>
      </c>
      <c r="ET253" s="7" t="str" cm="1">
        <f t="array" ref="ET253">IF('⑤案件貼り付けシート(E6~→A2へ縦横替えで）'!GG249="","",_xlfn.IFS('⑤案件貼り付けシート(E6~→A2へ縦横替えで）'!GG249="固定",1,'⑤案件貼り付けシート(E6~→A2へ縦横替えで）'!GG249="流動",2,'⑤案件貼り付けシート(E6~→A2へ縦横替えで）'!GG249="対象外",""))</f>
        <v/>
      </c>
      <c r="EU253" s="154" t="str">
        <f>IF('⑤案件貼り付けシート(E6~→A2へ縦横替えで）'!$GG249="固定",IF('⑤案件貼り付けシート(E6~→A2へ縦横替えで）'!GH249="","",'⑤案件貼り付けシート(E6~→A2へ縦横替えで）'!GH249),"")</f>
        <v/>
      </c>
      <c r="EV253" s="154" t="str">
        <f>IF('⑤案件貼り付けシート(E6~→A2へ縦横替えで）'!$GG249="固定",IF('⑤案件貼り付けシート(E6~→A2へ縦横替えで）'!GI249="","",'⑤案件貼り付けシート(E6~→A2へ縦横替えで）'!GI249),"")</f>
        <v/>
      </c>
      <c r="EW253" s="154" t="str">
        <f>IF('⑤案件貼り付けシート(E6~→A2へ縦横替えで）'!$GG249="固定",IF('⑤案件貼り付けシート(E6~→A2へ縦横替えで）'!GJ249="","",'⑤案件貼り付けシート(E6~→A2へ縦横替えで）'!GJ249),"")</f>
        <v/>
      </c>
      <c r="EX253" s="154" t="str">
        <f>IF('⑤案件貼り付けシート(E6~→A2へ縦横替えで）'!$GG249="固定",IF('⑤案件貼り付けシート(E6~→A2へ縦横替えで）'!GK249="","",'⑤案件貼り付けシート(E6~→A2へ縦横替えで）'!GK249),"")</f>
        <v/>
      </c>
      <c r="EY253" s="154" t="str">
        <f>IF('⑤案件貼り付けシート(E6~→A2へ縦横替えで）'!$GG249="固定",IF('⑤案件貼り付けシート(E6~→A2へ縦横替えで）'!GL249="","",'⑤案件貼り付けシート(E6~→A2へ縦横替えで）'!GL249),"")</f>
        <v/>
      </c>
      <c r="EZ253" s="154" t="str">
        <f>IF('⑤案件貼り付けシート(E6~→A2へ縦横替えで）'!$GG249="固定",IF('⑤案件貼り付けシート(E6~→A2へ縦横替えで）'!GM249="","",'⑤案件貼り付けシート(E6~→A2へ縦横替えで）'!GM249),"")</f>
        <v/>
      </c>
      <c r="FA253" s="7" t="str">
        <f>IF('⑤案件貼り付けシート(E6~→A2へ縦横替えで）'!$GG249="固定",IF('⑤案件貼り付けシート(E6~→A2へ縦横替えで）'!GN249="","",'⑤案件貼り付けシート(E6~→A2へ縦横替えで）'!GN249),"")</f>
        <v/>
      </c>
      <c r="FB253" s="7" t="str">
        <f>IF('⑤案件貼り付けシート(E6~→A2へ縦横替えで）'!GO249="","",'⑤案件貼り付けシート(E6~→A2へ縦横替えで）'!GO249)</f>
        <v/>
      </c>
      <c r="FC253" s="7" t="str">
        <f>IF('⑤案件貼り付けシート(E6~→A2へ縦横替えで）'!GP249="","",'⑤案件貼り付けシート(E6~→A2へ縦横替えで）'!GP249)</f>
        <v/>
      </c>
      <c r="FD253" s="7" t="str">
        <f>IF('⑤案件貼り付けシート(E6~→A2へ縦横替えで）'!GQ249="","",'⑤案件貼り付けシート(E6~→A2へ縦横替えで）'!GQ249)</f>
        <v/>
      </c>
      <c r="FE253" s="154" t="str">
        <f>IF('⑤案件貼り付けシート(E6~→A2へ縦横替えで）'!GS249="","",'⑤案件貼り付けシート(E6~→A2へ縦横替えで）'!GS249)</f>
        <v/>
      </c>
      <c r="FF253" s="154" t="str">
        <f>IF('⑤案件貼り付けシート(E6~→A2へ縦横替えで）'!GT249="","",'⑤案件貼り付けシート(E6~→A2へ縦横替えで）'!GT249)</f>
        <v/>
      </c>
      <c r="FG253" s="7" t="str" cm="1">
        <f t="array" ref="FG253">IF('⑤案件貼り付けシート(E6~→A2へ縦横替えで）'!GU249="","",_xlfn.IFS('⑤案件貼り付けシート(E6~→A2へ縦横替えで）'!GU249="固定",1,'⑤案件貼り付けシート(E6~→A2へ縦横替えで）'!GU249="流動",2,'⑤案件貼り付けシート(E6~→A2へ縦横替えで）'!GU249="対象外",""))</f>
        <v/>
      </c>
      <c r="FH253" s="154" t="str">
        <f>IF('⑤案件貼り付けシート(E6~→A2へ縦横替えで）'!$GU249="固定",IF('⑤案件貼り付けシート(E6~→A2へ縦横替えで）'!GV249="","",'⑤案件貼り付けシート(E6~→A2へ縦横替えで）'!GV249),"")</f>
        <v/>
      </c>
      <c r="FI253" s="154" t="str">
        <f>IF('⑤案件貼り付けシート(E6~→A2へ縦横替えで）'!$GU249="固定",IF('⑤案件貼り付けシート(E6~→A2へ縦横替えで）'!GW249="","",'⑤案件貼り付けシート(E6~→A2へ縦横替えで）'!GW249),"")</f>
        <v/>
      </c>
      <c r="FJ253" s="154" t="str">
        <f>IF('⑤案件貼り付けシート(E6~→A2へ縦横替えで）'!$GU249="固定",IF('⑤案件貼り付けシート(E6~→A2へ縦横替えで）'!GX249="","",'⑤案件貼り付けシート(E6~→A2へ縦横替えで）'!GX249),"")</f>
        <v/>
      </c>
      <c r="FK253" s="154" t="str">
        <f>IF('⑤案件貼り付けシート(E6~→A2へ縦横替えで）'!$GU249="固定",IF('⑤案件貼り付けシート(E6~→A2へ縦横替えで）'!GY249="","",'⑤案件貼り付けシート(E6~→A2へ縦横替えで）'!GY249),"")</f>
        <v/>
      </c>
      <c r="FL253" s="154" t="str">
        <f>IF('⑤案件貼り付けシート(E6~→A2へ縦横替えで）'!$GU249="固定",IF('⑤案件貼り付けシート(E6~→A2へ縦横替えで）'!GZ249="","",'⑤案件貼り付けシート(E6~→A2へ縦横替えで）'!GZ249),"")</f>
        <v/>
      </c>
      <c r="FM253" s="154" t="str">
        <f>IF('⑤案件貼り付けシート(E6~→A2へ縦横替えで）'!$GU249="固定",IF('⑤案件貼り付けシート(E6~→A2へ縦横替えで）'!HA249="","",'⑤案件貼り付けシート(E6~→A2へ縦横替えで）'!HA249),"")</f>
        <v/>
      </c>
      <c r="FN253" s="7" t="str">
        <f>IF('⑤案件貼り付けシート(E6~→A2へ縦横替えで）'!$GU249="固定",IF('⑤案件貼り付けシート(E6~→A2へ縦横替えで）'!HB249="","",'⑤案件貼り付けシート(E6~→A2へ縦横替えで）'!HB249),"")</f>
        <v/>
      </c>
      <c r="FO253" s="7" t="str">
        <f>IF('⑤案件貼り付けシート(E6~→A2へ縦横替えで）'!HC249="","",'⑤案件貼り付けシート(E6~→A2へ縦横替えで）'!HC249)</f>
        <v/>
      </c>
      <c r="FP253" s="7" t="str">
        <f>IF('⑤案件貼り付けシート(E6~→A2へ縦横替えで）'!HD249="","",'⑤案件貼り付けシート(E6~→A2へ縦横替えで）'!HD249)</f>
        <v/>
      </c>
      <c r="FQ253" s="7" t="str">
        <f>IF('⑤案件貼り付けシート(E6~→A2へ縦横替えで）'!HE249="","",'⑤案件貼り付けシート(E6~→A2へ縦横替えで）'!HE249)</f>
        <v/>
      </c>
      <c r="FR253" s="154" t="str">
        <f>IF('⑤案件貼り付けシート(E6~→A2へ縦横替えで）'!HG249="","",'⑤案件貼り付けシート(E6~→A2へ縦横替えで）'!HG249)</f>
        <v/>
      </c>
      <c r="FS253" s="154" t="str">
        <f>IF('⑤案件貼り付けシート(E6~→A2へ縦横替えで）'!HH249="","",'⑤案件貼り付けシート(E6~→A2へ縦横替えで）'!HH249)</f>
        <v/>
      </c>
      <c r="FT253" s="7" t="str" cm="1">
        <f t="array" ref="FT253">IF('⑤案件貼り付けシート(E6~→A2へ縦横替えで）'!HI249="","",_xlfn.IFS('⑤案件貼り付けシート(E6~→A2へ縦横替えで）'!HI249="固定",1,'⑤案件貼り付けシート(E6~→A2へ縦横替えで）'!HI249="流動",2,'⑤案件貼り付けシート(E6~→A2へ縦横替えで）'!HI249="対象外",""))</f>
        <v/>
      </c>
      <c r="FU253" s="154" t="str">
        <f>IF('⑤案件貼り付けシート(E6~→A2へ縦横替えで）'!$HI249="固定",IF('⑤案件貼り付けシート(E6~→A2へ縦横替えで）'!HJ249="","",'⑤案件貼り付けシート(E6~→A2へ縦横替えで）'!HJ249),"")</f>
        <v/>
      </c>
      <c r="FV253" s="154" t="str">
        <f>IF('⑤案件貼り付けシート(E6~→A2へ縦横替えで）'!$HI249="固定",IF('⑤案件貼り付けシート(E6~→A2へ縦横替えで）'!HK249="","",'⑤案件貼り付けシート(E6~→A2へ縦横替えで）'!HK249),"")</f>
        <v/>
      </c>
      <c r="FW253" s="154" t="str">
        <f>IF('⑤案件貼り付けシート(E6~→A2へ縦横替えで）'!$HI249="固定",IF('⑤案件貼り付けシート(E6~→A2へ縦横替えで）'!HL249="","",'⑤案件貼り付けシート(E6~→A2へ縦横替えで）'!HL249),"")</f>
        <v/>
      </c>
      <c r="FX253" s="154" t="str">
        <f>IF('⑤案件貼り付けシート(E6~→A2へ縦横替えで）'!$HI249="固定",IF('⑤案件貼り付けシート(E6~→A2へ縦横替えで）'!HM249="","",'⑤案件貼り付けシート(E6~→A2へ縦横替えで）'!HM249),"")</f>
        <v/>
      </c>
      <c r="FY253" s="154" t="str">
        <f>IF('⑤案件貼り付けシート(E6~→A2へ縦横替えで）'!$HI249="固定",IF('⑤案件貼り付けシート(E6~→A2へ縦横替えで）'!HN249="","",'⑤案件貼り付けシート(E6~→A2へ縦横替えで）'!HN249),"")</f>
        <v/>
      </c>
      <c r="FZ253" s="154" t="str">
        <f>IF('⑤案件貼り付けシート(E6~→A2へ縦横替えで）'!$HI249="固定",IF('⑤案件貼り付けシート(E6~→A2へ縦横替えで）'!HO249="","",'⑤案件貼り付けシート(E6~→A2へ縦横替えで）'!HO249),"")</f>
        <v/>
      </c>
      <c r="GA253" s="7" t="str">
        <f>IF('⑤案件貼り付けシート(E6~→A2へ縦横替えで）'!$HI249="固定",IF('⑤案件貼り付けシート(E6~→A2へ縦横替えで）'!HP249="","",'⑤案件貼り付けシート(E6~→A2へ縦横替えで）'!HP249),"")</f>
        <v/>
      </c>
      <c r="GB253" s="7" t="str">
        <f>IF('⑤案件貼り付けシート(E6~→A2へ縦横替えで）'!HQ249="","",'⑤案件貼り付けシート(E6~→A2へ縦横替えで）'!HQ249)</f>
        <v/>
      </c>
      <c r="GC253" s="7" t="str">
        <f>IF('⑤案件貼り付けシート(E6~→A2へ縦横替えで）'!HR249="","",'⑤案件貼り付けシート(E6~→A2へ縦横替えで）'!HR249)</f>
        <v/>
      </c>
      <c r="GD253" s="7" t="str">
        <f>IF('⑤案件貼り付けシート(E6~→A2へ縦横替えで）'!HS249="","",'⑤案件貼り付けシート(E6~→A2へ縦横替えで）'!HS249)</f>
        <v/>
      </c>
      <c r="GE253" s="7"/>
      <c r="GF253" s="7"/>
      <c r="GG253" s="7"/>
      <c r="GH253" s="7"/>
      <c r="GI253" s="7"/>
      <c r="GJ253" s="7"/>
      <c r="GK253" s="7"/>
      <c r="GL253" s="7"/>
      <c r="GM253" s="48"/>
      <c r="GN253" s="7"/>
      <c r="GO253" s="7"/>
      <c r="GP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3"/>
      <c r="AS254" s="7"/>
      <c r="AT254" s="7"/>
      <c r="AU254" s="7"/>
      <c r="AV254" s="7"/>
      <c r="AW254" s="7"/>
      <c r="AX254" s="7"/>
      <c r="AY254" s="7"/>
      <c r="AZ254" s="7"/>
      <c r="BA254" s="7"/>
      <c r="BB254" s="7"/>
      <c r="BC254" s="7"/>
      <c r="BD254" s="7"/>
      <c r="BE254" s="154"/>
      <c r="BF254" s="154"/>
      <c r="BG254" s="7"/>
      <c r="BH254" s="154"/>
      <c r="BI254" s="154"/>
      <c r="BJ254" s="154"/>
      <c r="BK254" s="154"/>
      <c r="BL254" s="154"/>
      <c r="BM254" s="154"/>
      <c r="BN254" s="7"/>
      <c r="BO254" s="7"/>
      <c r="BP254" s="7"/>
      <c r="BQ254" s="7"/>
      <c r="BR254" s="154"/>
      <c r="BS254" s="154"/>
      <c r="BT254" s="7"/>
      <c r="BU254" s="154"/>
      <c r="BV254" s="154"/>
      <c r="BW254" s="154"/>
      <c r="BX254" s="154"/>
      <c r="BY254" s="154"/>
      <c r="BZ254" s="154"/>
      <c r="CA254" s="7"/>
      <c r="CB254" s="7"/>
      <c r="CC254" s="7"/>
      <c r="CD254" s="7"/>
      <c r="CE254" s="154"/>
      <c r="CF254" s="154"/>
      <c r="CG254" s="7"/>
      <c r="CH254" s="154"/>
      <c r="CI254" s="154"/>
      <c r="CJ254" s="154"/>
      <c r="CK254" s="154"/>
      <c r="CL254" s="154"/>
      <c r="CM254" s="154"/>
      <c r="CN254" s="7"/>
      <c r="CO254" s="7"/>
      <c r="CP254" s="7"/>
      <c r="CQ254" s="7"/>
      <c r="CR254" s="154"/>
      <c r="CS254" s="154"/>
      <c r="CT254" s="7"/>
      <c r="CU254" s="154"/>
      <c r="CV254" s="154"/>
      <c r="CW254" s="154"/>
      <c r="CX254" s="154"/>
      <c r="CY254" s="154"/>
      <c r="CZ254" s="154"/>
      <c r="DA254" s="7"/>
      <c r="DB254" s="7"/>
      <c r="DC254" s="7"/>
      <c r="DD254" s="7"/>
      <c r="DE254" s="154"/>
      <c r="DF254" s="154"/>
      <c r="DG254" s="7"/>
      <c r="DH254" s="154"/>
      <c r="DI254" s="154"/>
      <c r="DJ254" s="154"/>
      <c r="DK254" s="154"/>
      <c r="DL254" s="154"/>
      <c r="DM254" s="154"/>
      <c r="DN254" s="7"/>
      <c r="DO254" s="7"/>
      <c r="DP254" s="7"/>
      <c r="DQ254" s="7"/>
      <c r="DR254" s="154" t="str">
        <f>IF('⑤案件貼り付けシート(E6~→A2へ縦横替えで）'!FC250="","",'⑤案件貼り付けシート(E6~→A2へ縦横替えで）'!FC250)</f>
        <v/>
      </c>
      <c r="DS254" s="154" t="str">
        <f>IF('⑤案件貼り付けシート(E6~→A2へ縦横替えで）'!FD250="","",'⑤案件貼り付けシート(E6~→A2へ縦横替えで）'!FD250)</f>
        <v/>
      </c>
      <c r="DT254" s="7" t="str" cm="1">
        <f t="array" ref="DT254">IF('⑤案件貼り付けシート(E6~→A2へ縦横替えで）'!FE250="","",_xlfn.IFS('⑤案件貼り付けシート(E6~→A2へ縦横替えで）'!FE250="固定",1,'⑤案件貼り付けシート(E6~→A2へ縦横替えで）'!FE250="流動",2,'⑤案件貼り付けシート(E6~→A2へ縦横替えで）'!FE250="対象外",""))</f>
        <v/>
      </c>
      <c r="DU254" s="154" t="str">
        <f>IF('⑤案件貼り付けシート(E6~→A2へ縦横替えで）'!$FE250="固定",IF('⑤案件貼り付けシート(E6~→A2へ縦横替えで）'!FF250="","",'⑤案件貼り付けシート(E6~→A2へ縦横替えで）'!FF250),"")</f>
        <v/>
      </c>
      <c r="DV254" s="154" t="str">
        <f>IF('⑤案件貼り付けシート(E6~→A2へ縦横替えで）'!$FE250="固定",IF('⑤案件貼り付けシート(E6~→A2へ縦横替えで）'!FG250="","",'⑤案件貼り付けシート(E6~→A2へ縦横替えで）'!FG250),"")</f>
        <v/>
      </c>
      <c r="DW254" s="154" t="str">
        <f>IF('⑤案件貼り付けシート(E6~→A2へ縦横替えで）'!$FE250="固定",IF('⑤案件貼り付けシート(E6~→A2へ縦横替えで）'!FH250="","",'⑤案件貼り付けシート(E6~→A2へ縦横替えで）'!FH250),"")</f>
        <v/>
      </c>
      <c r="DX254" s="154" t="str">
        <f>IF('⑤案件貼り付けシート(E6~→A2へ縦横替えで）'!$FE250="固定",IF('⑤案件貼り付けシート(E6~→A2へ縦横替えで）'!FI250="","",'⑤案件貼り付けシート(E6~→A2へ縦横替えで）'!FI250),"")</f>
        <v/>
      </c>
      <c r="DY254" s="154" t="str">
        <f>IF('⑤案件貼り付けシート(E6~→A2へ縦横替えで）'!$FE250="固定",IF('⑤案件貼り付けシート(E6~→A2へ縦横替えで）'!FJ250="","",'⑤案件貼り付けシート(E6~→A2へ縦横替えで）'!FJ250),"")</f>
        <v/>
      </c>
      <c r="DZ254" s="154" t="str">
        <f>IF('⑤案件貼り付けシート(E6~→A2へ縦横替えで）'!$FE250="固定",IF('⑤案件貼り付けシート(E6~→A2へ縦横替えで）'!FK250="","",'⑤案件貼り付けシート(E6~→A2へ縦横替えで）'!FK250),"")</f>
        <v/>
      </c>
      <c r="EA254" s="7" t="str">
        <f>IF('⑤案件貼り付けシート(E6~→A2へ縦横替えで）'!$FE250="固定",IF('⑤案件貼り付けシート(E6~→A2へ縦横替えで）'!FL250="","",'⑤案件貼り付けシート(E6~→A2へ縦横替えで）'!FL250),"")</f>
        <v/>
      </c>
      <c r="EB254" s="7" t="str">
        <f>IF('⑤案件貼り付けシート(E6~→A2へ縦横替えで）'!FM250="","",'⑤案件貼り付けシート(E6~→A2へ縦横替えで）'!FM250)</f>
        <v/>
      </c>
      <c r="EC254" s="7" t="str">
        <f>IF('⑤案件貼り付けシート(E6~→A2へ縦横替えで）'!FN250="","",'⑤案件貼り付けシート(E6~→A2へ縦横替えで）'!FN250)</f>
        <v/>
      </c>
      <c r="ED254" s="7" t="str">
        <f>IF('⑤案件貼り付けシート(E6~→A2へ縦横替えで）'!FO250="","",'⑤案件貼り付けシート(E6~→A2へ縦横替えで）'!FO250)</f>
        <v/>
      </c>
      <c r="EE254" s="154" t="str">
        <f>IF('⑤案件貼り付けシート(E6~→A2へ縦横替えで）'!FQ250="","",'⑤案件貼り付けシート(E6~→A2へ縦横替えで）'!FQ250)</f>
        <v/>
      </c>
      <c r="EF254" s="154" t="str">
        <f>IF('⑤案件貼り付けシート(E6~→A2へ縦横替えで）'!FR250="","",'⑤案件貼り付けシート(E6~→A2へ縦横替えで）'!FR250)</f>
        <v/>
      </c>
      <c r="EG254" s="7" t="str" cm="1">
        <f t="array" ref="EG254">IF('⑤案件貼り付けシート(E6~→A2へ縦横替えで）'!FS250="","",_xlfn.IFS('⑤案件貼り付けシート(E6~→A2へ縦横替えで）'!FS250="固定",1,'⑤案件貼り付けシート(E6~→A2へ縦横替えで）'!FS250="流動",2,'⑤案件貼り付けシート(E6~→A2へ縦横替えで）'!FS250="対象外",""))</f>
        <v/>
      </c>
      <c r="EH254" s="154" t="str">
        <f>IF('⑤案件貼り付けシート(E6~→A2へ縦横替えで）'!$FS250="固定",IF('⑤案件貼り付けシート(E6~→A2へ縦横替えで）'!FT250="","",'⑤案件貼り付けシート(E6~→A2へ縦横替えで）'!FT250),"")</f>
        <v/>
      </c>
      <c r="EI254" s="154" t="str">
        <f>IF('⑤案件貼り付けシート(E6~→A2へ縦横替えで）'!$FS250="固定",IF('⑤案件貼り付けシート(E6~→A2へ縦横替えで）'!FU250="","",'⑤案件貼り付けシート(E6~→A2へ縦横替えで）'!FU250),"")</f>
        <v/>
      </c>
      <c r="EJ254" s="154" t="str">
        <f>IF('⑤案件貼り付けシート(E6~→A2へ縦横替えで）'!$FS250="固定",IF('⑤案件貼り付けシート(E6~→A2へ縦横替えで）'!FV250="","",'⑤案件貼り付けシート(E6~→A2へ縦横替えで）'!FV250),"")</f>
        <v/>
      </c>
      <c r="EK254" s="154" t="str">
        <f>IF('⑤案件貼り付けシート(E6~→A2へ縦横替えで）'!$FS250="固定",IF('⑤案件貼り付けシート(E6~→A2へ縦横替えで）'!FW250="","",'⑤案件貼り付けシート(E6~→A2へ縦横替えで）'!FW250),"")</f>
        <v/>
      </c>
      <c r="EL254" s="154" t="str">
        <f>IF('⑤案件貼り付けシート(E6~→A2へ縦横替えで）'!$FS250="固定",IF('⑤案件貼り付けシート(E6~→A2へ縦横替えで）'!FX250="","",'⑤案件貼り付けシート(E6~→A2へ縦横替えで）'!FX250),"")</f>
        <v/>
      </c>
      <c r="EM254" s="154" t="str">
        <f>IF('⑤案件貼り付けシート(E6~→A2へ縦横替えで）'!$FS250="固定",IF('⑤案件貼り付けシート(E6~→A2へ縦横替えで）'!FY250="","",'⑤案件貼り付けシート(E6~→A2へ縦横替えで）'!FY250),"")</f>
        <v/>
      </c>
      <c r="EN254" s="7" t="str">
        <f>IF('⑤案件貼り付けシート(E6~→A2へ縦横替えで）'!$FS250="固定",IF('⑤案件貼り付けシート(E6~→A2へ縦横替えで）'!FZ250="","",'⑤案件貼り付けシート(E6~→A2へ縦横替えで）'!FZ250),"")</f>
        <v/>
      </c>
      <c r="EO254" s="7" t="str">
        <f>IF('⑤案件貼り付けシート(E6~→A2へ縦横替えで）'!GA250="","",'⑤案件貼り付けシート(E6~→A2へ縦横替えで）'!GA250)</f>
        <v/>
      </c>
      <c r="EP254" s="7" t="str">
        <f>IF('⑤案件貼り付けシート(E6~→A2へ縦横替えで）'!GB250="","",'⑤案件貼り付けシート(E6~→A2へ縦横替えで）'!GB250)</f>
        <v/>
      </c>
      <c r="EQ254" s="7" t="str">
        <f>IF('⑤案件貼り付けシート(E6~→A2へ縦横替えで）'!GC250="","",'⑤案件貼り付けシート(E6~→A2へ縦横替えで）'!GC250)</f>
        <v/>
      </c>
      <c r="ER254" s="154" t="str">
        <f>IF('⑤案件貼り付けシート(E6~→A2へ縦横替えで）'!GE250="","",'⑤案件貼り付けシート(E6~→A2へ縦横替えで）'!GE250)</f>
        <v/>
      </c>
      <c r="ES254" s="154" t="str">
        <f>IF('⑤案件貼り付けシート(E6~→A2へ縦横替えで）'!GF250="","",'⑤案件貼り付けシート(E6~→A2へ縦横替えで）'!GF250)</f>
        <v/>
      </c>
      <c r="ET254" s="7" t="str" cm="1">
        <f t="array" ref="ET254">IF('⑤案件貼り付けシート(E6~→A2へ縦横替えで）'!GG250="","",_xlfn.IFS('⑤案件貼り付けシート(E6~→A2へ縦横替えで）'!GG250="固定",1,'⑤案件貼り付けシート(E6~→A2へ縦横替えで）'!GG250="流動",2,'⑤案件貼り付けシート(E6~→A2へ縦横替えで）'!GG250="対象外",""))</f>
        <v/>
      </c>
      <c r="EU254" s="154" t="str">
        <f>IF('⑤案件貼り付けシート(E6~→A2へ縦横替えで）'!$GG250="固定",IF('⑤案件貼り付けシート(E6~→A2へ縦横替えで）'!GH250="","",'⑤案件貼り付けシート(E6~→A2へ縦横替えで）'!GH250),"")</f>
        <v/>
      </c>
      <c r="EV254" s="154" t="str">
        <f>IF('⑤案件貼り付けシート(E6~→A2へ縦横替えで）'!$GG250="固定",IF('⑤案件貼り付けシート(E6~→A2へ縦横替えで）'!GI250="","",'⑤案件貼り付けシート(E6~→A2へ縦横替えで）'!GI250),"")</f>
        <v/>
      </c>
      <c r="EW254" s="154" t="str">
        <f>IF('⑤案件貼り付けシート(E6~→A2へ縦横替えで）'!$GG250="固定",IF('⑤案件貼り付けシート(E6~→A2へ縦横替えで）'!GJ250="","",'⑤案件貼り付けシート(E6~→A2へ縦横替えで）'!GJ250),"")</f>
        <v/>
      </c>
      <c r="EX254" s="154" t="str">
        <f>IF('⑤案件貼り付けシート(E6~→A2へ縦横替えで）'!$GG250="固定",IF('⑤案件貼り付けシート(E6~→A2へ縦横替えで）'!GK250="","",'⑤案件貼り付けシート(E6~→A2へ縦横替えで）'!GK250),"")</f>
        <v/>
      </c>
      <c r="EY254" s="154" t="str">
        <f>IF('⑤案件貼り付けシート(E6~→A2へ縦横替えで）'!$GG250="固定",IF('⑤案件貼り付けシート(E6~→A2へ縦横替えで）'!GL250="","",'⑤案件貼り付けシート(E6~→A2へ縦横替えで）'!GL250),"")</f>
        <v/>
      </c>
      <c r="EZ254" s="154" t="str">
        <f>IF('⑤案件貼り付けシート(E6~→A2へ縦横替えで）'!$GG250="固定",IF('⑤案件貼り付けシート(E6~→A2へ縦横替えで）'!GM250="","",'⑤案件貼り付けシート(E6~→A2へ縦横替えで）'!GM250),"")</f>
        <v/>
      </c>
      <c r="FA254" s="7" t="str">
        <f>IF('⑤案件貼り付けシート(E6~→A2へ縦横替えで）'!$GG250="固定",IF('⑤案件貼り付けシート(E6~→A2へ縦横替えで）'!GN250="","",'⑤案件貼り付けシート(E6~→A2へ縦横替えで）'!GN250),"")</f>
        <v/>
      </c>
      <c r="FB254" s="7" t="str">
        <f>IF('⑤案件貼り付けシート(E6~→A2へ縦横替えで）'!GO250="","",'⑤案件貼り付けシート(E6~→A2へ縦横替えで）'!GO250)</f>
        <v/>
      </c>
      <c r="FC254" s="7" t="str">
        <f>IF('⑤案件貼り付けシート(E6~→A2へ縦横替えで）'!GP250="","",'⑤案件貼り付けシート(E6~→A2へ縦横替えで）'!GP250)</f>
        <v/>
      </c>
      <c r="FD254" s="7" t="str">
        <f>IF('⑤案件貼り付けシート(E6~→A2へ縦横替えで）'!GQ250="","",'⑤案件貼り付けシート(E6~→A2へ縦横替えで）'!GQ250)</f>
        <v/>
      </c>
      <c r="FE254" s="154" t="str">
        <f>IF('⑤案件貼り付けシート(E6~→A2へ縦横替えで）'!GS250="","",'⑤案件貼り付けシート(E6~→A2へ縦横替えで）'!GS250)</f>
        <v/>
      </c>
      <c r="FF254" s="154" t="str">
        <f>IF('⑤案件貼り付けシート(E6~→A2へ縦横替えで）'!GT250="","",'⑤案件貼り付けシート(E6~→A2へ縦横替えで）'!GT250)</f>
        <v/>
      </c>
      <c r="FG254" s="7" t="str" cm="1">
        <f t="array" ref="FG254">IF('⑤案件貼り付けシート(E6~→A2へ縦横替えで）'!GU250="","",_xlfn.IFS('⑤案件貼り付けシート(E6~→A2へ縦横替えで）'!GU250="固定",1,'⑤案件貼り付けシート(E6~→A2へ縦横替えで）'!GU250="流動",2,'⑤案件貼り付けシート(E6~→A2へ縦横替えで）'!GU250="対象外",""))</f>
        <v/>
      </c>
      <c r="FH254" s="154" t="str">
        <f>IF('⑤案件貼り付けシート(E6~→A2へ縦横替えで）'!$GU250="固定",IF('⑤案件貼り付けシート(E6~→A2へ縦横替えで）'!GV250="","",'⑤案件貼り付けシート(E6~→A2へ縦横替えで）'!GV250),"")</f>
        <v/>
      </c>
      <c r="FI254" s="154" t="str">
        <f>IF('⑤案件貼り付けシート(E6~→A2へ縦横替えで）'!$GU250="固定",IF('⑤案件貼り付けシート(E6~→A2へ縦横替えで）'!GW250="","",'⑤案件貼り付けシート(E6~→A2へ縦横替えで）'!GW250),"")</f>
        <v/>
      </c>
      <c r="FJ254" s="154" t="str">
        <f>IF('⑤案件貼り付けシート(E6~→A2へ縦横替えで）'!$GU250="固定",IF('⑤案件貼り付けシート(E6~→A2へ縦横替えで）'!GX250="","",'⑤案件貼り付けシート(E6~→A2へ縦横替えで）'!GX250),"")</f>
        <v/>
      </c>
      <c r="FK254" s="154" t="str">
        <f>IF('⑤案件貼り付けシート(E6~→A2へ縦横替えで）'!$GU250="固定",IF('⑤案件貼り付けシート(E6~→A2へ縦横替えで）'!GY250="","",'⑤案件貼り付けシート(E6~→A2へ縦横替えで）'!GY250),"")</f>
        <v/>
      </c>
      <c r="FL254" s="154" t="str">
        <f>IF('⑤案件貼り付けシート(E6~→A2へ縦横替えで）'!$GU250="固定",IF('⑤案件貼り付けシート(E6~→A2へ縦横替えで）'!GZ250="","",'⑤案件貼り付けシート(E6~→A2へ縦横替えで）'!GZ250),"")</f>
        <v/>
      </c>
      <c r="FM254" s="154" t="str">
        <f>IF('⑤案件貼り付けシート(E6~→A2へ縦横替えで）'!$GU250="固定",IF('⑤案件貼り付けシート(E6~→A2へ縦横替えで）'!HA250="","",'⑤案件貼り付けシート(E6~→A2へ縦横替えで）'!HA250),"")</f>
        <v/>
      </c>
      <c r="FN254" s="7" t="str">
        <f>IF('⑤案件貼り付けシート(E6~→A2へ縦横替えで）'!$GU250="固定",IF('⑤案件貼り付けシート(E6~→A2へ縦横替えで）'!HB250="","",'⑤案件貼り付けシート(E6~→A2へ縦横替えで）'!HB250),"")</f>
        <v/>
      </c>
      <c r="FO254" s="7" t="str">
        <f>IF('⑤案件貼り付けシート(E6~→A2へ縦横替えで）'!HC250="","",'⑤案件貼り付けシート(E6~→A2へ縦横替えで）'!HC250)</f>
        <v/>
      </c>
      <c r="FP254" s="7" t="str">
        <f>IF('⑤案件貼り付けシート(E6~→A2へ縦横替えで）'!HD250="","",'⑤案件貼り付けシート(E6~→A2へ縦横替えで）'!HD250)</f>
        <v/>
      </c>
      <c r="FQ254" s="7" t="str">
        <f>IF('⑤案件貼り付けシート(E6~→A2へ縦横替えで）'!HE250="","",'⑤案件貼り付けシート(E6~→A2へ縦横替えで）'!HE250)</f>
        <v/>
      </c>
      <c r="FR254" s="154" t="str">
        <f>IF('⑤案件貼り付けシート(E6~→A2へ縦横替えで）'!HG250="","",'⑤案件貼り付けシート(E6~→A2へ縦横替えで）'!HG250)</f>
        <v/>
      </c>
      <c r="FS254" s="154" t="str">
        <f>IF('⑤案件貼り付けシート(E6~→A2へ縦横替えで）'!HH250="","",'⑤案件貼り付けシート(E6~→A2へ縦横替えで）'!HH250)</f>
        <v/>
      </c>
      <c r="FT254" s="7" t="str" cm="1">
        <f t="array" ref="FT254">IF('⑤案件貼り付けシート(E6~→A2へ縦横替えで）'!HI250="","",_xlfn.IFS('⑤案件貼り付けシート(E6~→A2へ縦横替えで）'!HI250="固定",1,'⑤案件貼り付けシート(E6~→A2へ縦横替えで）'!HI250="流動",2,'⑤案件貼り付けシート(E6~→A2へ縦横替えで）'!HI250="対象外",""))</f>
        <v/>
      </c>
      <c r="FU254" s="154" t="str">
        <f>IF('⑤案件貼り付けシート(E6~→A2へ縦横替えで）'!$HI250="固定",IF('⑤案件貼り付けシート(E6~→A2へ縦横替えで）'!HJ250="","",'⑤案件貼り付けシート(E6~→A2へ縦横替えで）'!HJ250),"")</f>
        <v/>
      </c>
      <c r="FV254" s="154" t="str">
        <f>IF('⑤案件貼り付けシート(E6~→A2へ縦横替えで）'!$HI250="固定",IF('⑤案件貼り付けシート(E6~→A2へ縦横替えで）'!HK250="","",'⑤案件貼り付けシート(E6~→A2へ縦横替えで）'!HK250),"")</f>
        <v/>
      </c>
      <c r="FW254" s="154" t="str">
        <f>IF('⑤案件貼り付けシート(E6~→A2へ縦横替えで）'!$HI250="固定",IF('⑤案件貼り付けシート(E6~→A2へ縦横替えで）'!HL250="","",'⑤案件貼り付けシート(E6~→A2へ縦横替えで）'!HL250),"")</f>
        <v/>
      </c>
      <c r="FX254" s="154" t="str">
        <f>IF('⑤案件貼り付けシート(E6~→A2へ縦横替えで）'!$HI250="固定",IF('⑤案件貼り付けシート(E6~→A2へ縦横替えで）'!HM250="","",'⑤案件貼り付けシート(E6~→A2へ縦横替えで）'!HM250),"")</f>
        <v/>
      </c>
      <c r="FY254" s="154" t="str">
        <f>IF('⑤案件貼り付けシート(E6~→A2へ縦横替えで）'!$HI250="固定",IF('⑤案件貼り付けシート(E6~→A2へ縦横替えで）'!HN250="","",'⑤案件貼り付けシート(E6~→A2へ縦横替えで）'!HN250),"")</f>
        <v/>
      </c>
      <c r="FZ254" s="154" t="str">
        <f>IF('⑤案件貼り付けシート(E6~→A2へ縦横替えで）'!$HI250="固定",IF('⑤案件貼り付けシート(E6~→A2へ縦横替えで）'!HO250="","",'⑤案件貼り付けシート(E6~→A2へ縦横替えで）'!HO250),"")</f>
        <v/>
      </c>
      <c r="GA254" s="7" t="str">
        <f>IF('⑤案件貼り付けシート(E6~→A2へ縦横替えで）'!$HI250="固定",IF('⑤案件貼り付けシート(E6~→A2へ縦横替えで）'!HP250="","",'⑤案件貼り付けシート(E6~→A2へ縦横替えで）'!HP250),"")</f>
        <v/>
      </c>
      <c r="GB254" s="7" t="str">
        <f>IF('⑤案件貼り付けシート(E6~→A2へ縦横替えで）'!HQ250="","",'⑤案件貼り付けシート(E6~→A2へ縦横替えで）'!HQ250)</f>
        <v/>
      </c>
      <c r="GC254" s="7" t="str">
        <f>IF('⑤案件貼り付けシート(E6~→A2へ縦横替えで）'!HR250="","",'⑤案件貼り付けシート(E6~→A2へ縦横替えで）'!HR250)</f>
        <v/>
      </c>
      <c r="GD254" s="7" t="str">
        <f>IF('⑤案件貼り付けシート(E6~→A2へ縦横替えで）'!HS250="","",'⑤案件貼り付けシート(E6~→A2へ縦横替えで）'!HS250)</f>
        <v/>
      </c>
      <c r="GE254" s="7"/>
      <c r="GF254" s="7"/>
      <c r="GG254" s="7"/>
      <c r="GH254" s="7"/>
      <c r="GI254" s="7"/>
      <c r="GJ254" s="7"/>
      <c r="GK254" s="7"/>
      <c r="GL254" s="7"/>
      <c r="GM254" s="48"/>
      <c r="GN254" s="7"/>
      <c r="GO254" s="7"/>
      <c r="GP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3"/>
      <c r="AS255" s="7"/>
      <c r="AT255" s="7"/>
      <c r="AU255" s="7"/>
      <c r="AV255" s="7"/>
      <c r="AW255" s="7"/>
      <c r="AX255" s="7"/>
      <c r="AY255" s="7"/>
      <c r="AZ255" s="7"/>
      <c r="BA255" s="7"/>
      <c r="BB255" s="7"/>
      <c r="BC255" s="7"/>
      <c r="BD255" s="7"/>
      <c r="BE255" s="154"/>
      <c r="BF255" s="154"/>
      <c r="BG255" s="7"/>
      <c r="BH255" s="154"/>
      <c r="BI255" s="154"/>
      <c r="BJ255" s="154"/>
      <c r="BK255" s="154"/>
      <c r="BL255" s="154"/>
      <c r="BM255" s="154"/>
      <c r="BN255" s="7"/>
      <c r="BO255" s="7"/>
      <c r="BP255" s="7"/>
      <c r="BQ255" s="7"/>
      <c r="BR255" s="154"/>
      <c r="BS255" s="154"/>
      <c r="BT255" s="7"/>
      <c r="BU255" s="154"/>
      <c r="BV255" s="154"/>
      <c r="BW255" s="154"/>
      <c r="BX255" s="154"/>
      <c r="BY255" s="154"/>
      <c r="BZ255" s="154"/>
      <c r="CA255" s="7"/>
      <c r="CB255" s="7"/>
      <c r="CC255" s="7"/>
      <c r="CD255" s="7"/>
      <c r="CE255" s="154"/>
      <c r="CF255" s="154"/>
      <c r="CG255" s="7"/>
      <c r="CH255" s="154"/>
      <c r="CI255" s="154"/>
      <c r="CJ255" s="154"/>
      <c r="CK255" s="154"/>
      <c r="CL255" s="154"/>
      <c r="CM255" s="154"/>
      <c r="CN255" s="7"/>
      <c r="CO255" s="7"/>
      <c r="CP255" s="7"/>
      <c r="CQ255" s="7"/>
      <c r="CR255" s="154"/>
      <c r="CS255" s="154"/>
      <c r="CT255" s="7"/>
      <c r="CU255" s="154"/>
      <c r="CV255" s="154"/>
      <c r="CW255" s="154"/>
      <c r="CX255" s="154"/>
      <c r="CY255" s="154"/>
      <c r="CZ255" s="154"/>
      <c r="DA255" s="7"/>
      <c r="DB255" s="7"/>
      <c r="DC255" s="7"/>
      <c r="DD255" s="7"/>
      <c r="DE255" s="154"/>
      <c r="DF255" s="154"/>
      <c r="DG255" s="7"/>
      <c r="DH255" s="154"/>
      <c r="DI255" s="154"/>
      <c r="DJ255" s="154"/>
      <c r="DK255" s="154"/>
      <c r="DL255" s="154"/>
      <c r="DM255" s="154"/>
      <c r="DN255" s="7"/>
      <c r="DO255" s="7"/>
      <c r="DP255" s="7"/>
      <c r="DQ255" s="7"/>
      <c r="DR255" s="154" t="str">
        <f>IF('⑤案件貼り付けシート(E6~→A2へ縦横替えで）'!FC251="","",'⑤案件貼り付けシート(E6~→A2へ縦横替えで）'!FC251)</f>
        <v/>
      </c>
      <c r="DS255" s="154" t="str">
        <f>IF('⑤案件貼り付けシート(E6~→A2へ縦横替えで）'!FD251="","",'⑤案件貼り付けシート(E6~→A2へ縦横替えで）'!FD251)</f>
        <v/>
      </c>
      <c r="DT255" s="7" t="str" cm="1">
        <f t="array" ref="DT255">IF('⑤案件貼り付けシート(E6~→A2へ縦横替えで）'!FE251="","",_xlfn.IFS('⑤案件貼り付けシート(E6~→A2へ縦横替えで）'!FE251="固定",1,'⑤案件貼り付けシート(E6~→A2へ縦横替えで）'!FE251="流動",2,'⑤案件貼り付けシート(E6~→A2へ縦横替えで）'!FE251="対象外",""))</f>
        <v/>
      </c>
      <c r="DU255" s="154" t="str">
        <f>IF('⑤案件貼り付けシート(E6~→A2へ縦横替えで）'!$FE251="固定",IF('⑤案件貼り付けシート(E6~→A2へ縦横替えで）'!FF251="","",'⑤案件貼り付けシート(E6~→A2へ縦横替えで）'!FF251),"")</f>
        <v/>
      </c>
      <c r="DV255" s="154" t="str">
        <f>IF('⑤案件貼り付けシート(E6~→A2へ縦横替えで）'!$FE251="固定",IF('⑤案件貼り付けシート(E6~→A2へ縦横替えで）'!FG251="","",'⑤案件貼り付けシート(E6~→A2へ縦横替えで）'!FG251),"")</f>
        <v/>
      </c>
      <c r="DW255" s="154" t="str">
        <f>IF('⑤案件貼り付けシート(E6~→A2へ縦横替えで）'!$FE251="固定",IF('⑤案件貼り付けシート(E6~→A2へ縦横替えで）'!FH251="","",'⑤案件貼り付けシート(E6~→A2へ縦横替えで）'!FH251),"")</f>
        <v/>
      </c>
      <c r="DX255" s="154" t="str">
        <f>IF('⑤案件貼り付けシート(E6~→A2へ縦横替えで）'!$FE251="固定",IF('⑤案件貼り付けシート(E6~→A2へ縦横替えで）'!FI251="","",'⑤案件貼り付けシート(E6~→A2へ縦横替えで）'!FI251),"")</f>
        <v/>
      </c>
      <c r="DY255" s="154" t="str">
        <f>IF('⑤案件貼り付けシート(E6~→A2へ縦横替えで）'!$FE251="固定",IF('⑤案件貼り付けシート(E6~→A2へ縦横替えで）'!FJ251="","",'⑤案件貼り付けシート(E6~→A2へ縦横替えで）'!FJ251),"")</f>
        <v/>
      </c>
      <c r="DZ255" s="154" t="str">
        <f>IF('⑤案件貼り付けシート(E6~→A2へ縦横替えで）'!$FE251="固定",IF('⑤案件貼り付けシート(E6~→A2へ縦横替えで）'!FK251="","",'⑤案件貼り付けシート(E6~→A2へ縦横替えで）'!FK251),"")</f>
        <v/>
      </c>
      <c r="EA255" s="7" t="str">
        <f>IF('⑤案件貼り付けシート(E6~→A2へ縦横替えで）'!$FE251="固定",IF('⑤案件貼り付けシート(E6~→A2へ縦横替えで）'!FL251="","",'⑤案件貼り付けシート(E6~→A2へ縦横替えで）'!FL251),"")</f>
        <v/>
      </c>
      <c r="EB255" s="7" t="str">
        <f>IF('⑤案件貼り付けシート(E6~→A2へ縦横替えで）'!FM251="","",'⑤案件貼り付けシート(E6~→A2へ縦横替えで）'!FM251)</f>
        <v/>
      </c>
      <c r="EC255" s="7" t="str">
        <f>IF('⑤案件貼り付けシート(E6~→A2へ縦横替えで）'!FN251="","",'⑤案件貼り付けシート(E6~→A2へ縦横替えで）'!FN251)</f>
        <v/>
      </c>
      <c r="ED255" s="7" t="str">
        <f>IF('⑤案件貼り付けシート(E6~→A2へ縦横替えで）'!FO251="","",'⑤案件貼り付けシート(E6~→A2へ縦横替えで）'!FO251)</f>
        <v/>
      </c>
      <c r="EE255" s="154" t="str">
        <f>IF('⑤案件貼り付けシート(E6~→A2へ縦横替えで）'!FQ251="","",'⑤案件貼り付けシート(E6~→A2へ縦横替えで）'!FQ251)</f>
        <v/>
      </c>
      <c r="EF255" s="154" t="str">
        <f>IF('⑤案件貼り付けシート(E6~→A2へ縦横替えで）'!FR251="","",'⑤案件貼り付けシート(E6~→A2へ縦横替えで）'!FR251)</f>
        <v/>
      </c>
      <c r="EG255" s="7" t="str" cm="1">
        <f t="array" ref="EG255">IF('⑤案件貼り付けシート(E6~→A2へ縦横替えで）'!FS251="","",_xlfn.IFS('⑤案件貼り付けシート(E6~→A2へ縦横替えで）'!FS251="固定",1,'⑤案件貼り付けシート(E6~→A2へ縦横替えで）'!FS251="流動",2,'⑤案件貼り付けシート(E6~→A2へ縦横替えで）'!FS251="対象外",""))</f>
        <v/>
      </c>
      <c r="EH255" s="154" t="str">
        <f>IF('⑤案件貼り付けシート(E6~→A2へ縦横替えで）'!$FS251="固定",IF('⑤案件貼り付けシート(E6~→A2へ縦横替えで）'!FT251="","",'⑤案件貼り付けシート(E6~→A2へ縦横替えで）'!FT251),"")</f>
        <v/>
      </c>
      <c r="EI255" s="154" t="str">
        <f>IF('⑤案件貼り付けシート(E6~→A2へ縦横替えで）'!$FS251="固定",IF('⑤案件貼り付けシート(E6~→A2へ縦横替えで）'!FU251="","",'⑤案件貼り付けシート(E6~→A2へ縦横替えで）'!FU251),"")</f>
        <v/>
      </c>
      <c r="EJ255" s="154" t="str">
        <f>IF('⑤案件貼り付けシート(E6~→A2へ縦横替えで）'!$FS251="固定",IF('⑤案件貼り付けシート(E6~→A2へ縦横替えで）'!FV251="","",'⑤案件貼り付けシート(E6~→A2へ縦横替えで）'!FV251),"")</f>
        <v/>
      </c>
      <c r="EK255" s="154" t="str">
        <f>IF('⑤案件貼り付けシート(E6~→A2へ縦横替えで）'!$FS251="固定",IF('⑤案件貼り付けシート(E6~→A2へ縦横替えで）'!FW251="","",'⑤案件貼り付けシート(E6~→A2へ縦横替えで）'!FW251),"")</f>
        <v/>
      </c>
      <c r="EL255" s="154" t="str">
        <f>IF('⑤案件貼り付けシート(E6~→A2へ縦横替えで）'!$FS251="固定",IF('⑤案件貼り付けシート(E6~→A2へ縦横替えで）'!FX251="","",'⑤案件貼り付けシート(E6~→A2へ縦横替えで）'!FX251),"")</f>
        <v/>
      </c>
      <c r="EM255" s="154" t="str">
        <f>IF('⑤案件貼り付けシート(E6~→A2へ縦横替えで）'!$FS251="固定",IF('⑤案件貼り付けシート(E6~→A2へ縦横替えで）'!FY251="","",'⑤案件貼り付けシート(E6~→A2へ縦横替えで）'!FY251),"")</f>
        <v/>
      </c>
      <c r="EN255" s="7" t="str">
        <f>IF('⑤案件貼り付けシート(E6~→A2へ縦横替えで）'!$FS251="固定",IF('⑤案件貼り付けシート(E6~→A2へ縦横替えで）'!FZ251="","",'⑤案件貼り付けシート(E6~→A2へ縦横替えで）'!FZ251),"")</f>
        <v/>
      </c>
      <c r="EO255" s="7" t="str">
        <f>IF('⑤案件貼り付けシート(E6~→A2へ縦横替えで）'!GA251="","",'⑤案件貼り付けシート(E6~→A2へ縦横替えで）'!GA251)</f>
        <v/>
      </c>
      <c r="EP255" s="7" t="str">
        <f>IF('⑤案件貼り付けシート(E6~→A2へ縦横替えで）'!GB251="","",'⑤案件貼り付けシート(E6~→A2へ縦横替えで）'!GB251)</f>
        <v/>
      </c>
      <c r="EQ255" s="7" t="str">
        <f>IF('⑤案件貼り付けシート(E6~→A2へ縦横替えで）'!GC251="","",'⑤案件貼り付けシート(E6~→A2へ縦横替えで）'!GC251)</f>
        <v/>
      </c>
      <c r="ER255" s="154" t="str">
        <f>IF('⑤案件貼り付けシート(E6~→A2へ縦横替えで）'!GE251="","",'⑤案件貼り付けシート(E6~→A2へ縦横替えで）'!GE251)</f>
        <v/>
      </c>
      <c r="ES255" s="154" t="str">
        <f>IF('⑤案件貼り付けシート(E6~→A2へ縦横替えで）'!GF251="","",'⑤案件貼り付けシート(E6~→A2へ縦横替えで）'!GF251)</f>
        <v/>
      </c>
      <c r="ET255" s="7" t="str" cm="1">
        <f t="array" ref="ET255">IF('⑤案件貼り付けシート(E6~→A2へ縦横替えで）'!GG251="","",_xlfn.IFS('⑤案件貼り付けシート(E6~→A2へ縦横替えで）'!GG251="固定",1,'⑤案件貼り付けシート(E6~→A2へ縦横替えで）'!GG251="流動",2,'⑤案件貼り付けシート(E6~→A2へ縦横替えで）'!GG251="対象外",""))</f>
        <v/>
      </c>
      <c r="EU255" s="154" t="str">
        <f>IF('⑤案件貼り付けシート(E6~→A2へ縦横替えで）'!$GG251="固定",IF('⑤案件貼り付けシート(E6~→A2へ縦横替えで）'!GH251="","",'⑤案件貼り付けシート(E6~→A2へ縦横替えで）'!GH251),"")</f>
        <v/>
      </c>
      <c r="EV255" s="154" t="str">
        <f>IF('⑤案件貼り付けシート(E6~→A2へ縦横替えで）'!$GG251="固定",IF('⑤案件貼り付けシート(E6~→A2へ縦横替えで）'!GI251="","",'⑤案件貼り付けシート(E6~→A2へ縦横替えで）'!GI251),"")</f>
        <v/>
      </c>
      <c r="EW255" s="154" t="str">
        <f>IF('⑤案件貼り付けシート(E6~→A2へ縦横替えで）'!$GG251="固定",IF('⑤案件貼り付けシート(E6~→A2へ縦横替えで）'!GJ251="","",'⑤案件貼り付けシート(E6~→A2へ縦横替えで）'!GJ251),"")</f>
        <v/>
      </c>
      <c r="EX255" s="154" t="str">
        <f>IF('⑤案件貼り付けシート(E6~→A2へ縦横替えで）'!$GG251="固定",IF('⑤案件貼り付けシート(E6~→A2へ縦横替えで）'!GK251="","",'⑤案件貼り付けシート(E6~→A2へ縦横替えで）'!GK251),"")</f>
        <v/>
      </c>
      <c r="EY255" s="154" t="str">
        <f>IF('⑤案件貼り付けシート(E6~→A2へ縦横替えで）'!$GG251="固定",IF('⑤案件貼り付けシート(E6~→A2へ縦横替えで）'!GL251="","",'⑤案件貼り付けシート(E6~→A2へ縦横替えで）'!GL251),"")</f>
        <v/>
      </c>
      <c r="EZ255" s="154" t="str">
        <f>IF('⑤案件貼り付けシート(E6~→A2へ縦横替えで）'!$GG251="固定",IF('⑤案件貼り付けシート(E6~→A2へ縦横替えで）'!GM251="","",'⑤案件貼り付けシート(E6~→A2へ縦横替えで）'!GM251),"")</f>
        <v/>
      </c>
      <c r="FA255" s="7" t="str">
        <f>IF('⑤案件貼り付けシート(E6~→A2へ縦横替えで）'!$GG251="固定",IF('⑤案件貼り付けシート(E6~→A2へ縦横替えで）'!GN251="","",'⑤案件貼り付けシート(E6~→A2へ縦横替えで）'!GN251),"")</f>
        <v/>
      </c>
      <c r="FB255" s="7" t="str">
        <f>IF('⑤案件貼り付けシート(E6~→A2へ縦横替えで）'!GO251="","",'⑤案件貼り付けシート(E6~→A2へ縦横替えで）'!GO251)</f>
        <v/>
      </c>
      <c r="FC255" s="7" t="str">
        <f>IF('⑤案件貼り付けシート(E6~→A2へ縦横替えで）'!GP251="","",'⑤案件貼り付けシート(E6~→A2へ縦横替えで）'!GP251)</f>
        <v/>
      </c>
      <c r="FD255" s="7" t="str">
        <f>IF('⑤案件貼り付けシート(E6~→A2へ縦横替えで）'!GQ251="","",'⑤案件貼り付けシート(E6~→A2へ縦横替えで）'!GQ251)</f>
        <v/>
      </c>
      <c r="FE255" s="154" t="str">
        <f>IF('⑤案件貼り付けシート(E6~→A2へ縦横替えで）'!GS251="","",'⑤案件貼り付けシート(E6~→A2へ縦横替えで）'!GS251)</f>
        <v/>
      </c>
      <c r="FF255" s="154" t="str">
        <f>IF('⑤案件貼り付けシート(E6~→A2へ縦横替えで）'!GT251="","",'⑤案件貼り付けシート(E6~→A2へ縦横替えで）'!GT251)</f>
        <v/>
      </c>
      <c r="FG255" s="7" t="str" cm="1">
        <f t="array" ref="FG255">IF('⑤案件貼り付けシート(E6~→A2へ縦横替えで）'!GU251="","",_xlfn.IFS('⑤案件貼り付けシート(E6~→A2へ縦横替えで）'!GU251="固定",1,'⑤案件貼り付けシート(E6~→A2へ縦横替えで）'!GU251="流動",2,'⑤案件貼り付けシート(E6~→A2へ縦横替えで）'!GU251="対象外",""))</f>
        <v/>
      </c>
      <c r="FH255" s="154" t="str">
        <f>IF('⑤案件貼り付けシート(E6~→A2へ縦横替えで）'!$GU251="固定",IF('⑤案件貼り付けシート(E6~→A2へ縦横替えで）'!GV251="","",'⑤案件貼り付けシート(E6~→A2へ縦横替えで）'!GV251),"")</f>
        <v/>
      </c>
      <c r="FI255" s="154" t="str">
        <f>IF('⑤案件貼り付けシート(E6~→A2へ縦横替えで）'!$GU251="固定",IF('⑤案件貼り付けシート(E6~→A2へ縦横替えで）'!GW251="","",'⑤案件貼り付けシート(E6~→A2へ縦横替えで）'!GW251),"")</f>
        <v/>
      </c>
      <c r="FJ255" s="154" t="str">
        <f>IF('⑤案件貼り付けシート(E6~→A2へ縦横替えで）'!$GU251="固定",IF('⑤案件貼り付けシート(E6~→A2へ縦横替えで）'!GX251="","",'⑤案件貼り付けシート(E6~→A2へ縦横替えで）'!GX251),"")</f>
        <v/>
      </c>
      <c r="FK255" s="154" t="str">
        <f>IF('⑤案件貼り付けシート(E6~→A2へ縦横替えで）'!$GU251="固定",IF('⑤案件貼り付けシート(E6~→A2へ縦横替えで）'!GY251="","",'⑤案件貼り付けシート(E6~→A2へ縦横替えで）'!GY251),"")</f>
        <v/>
      </c>
      <c r="FL255" s="154" t="str">
        <f>IF('⑤案件貼り付けシート(E6~→A2へ縦横替えで）'!$GU251="固定",IF('⑤案件貼り付けシート(E6~→A2へ縦横替えで）'!GZ251="","",'⑤案件貼り付けシート(E6~→A2へ縦横替えで）'!GZ251),"")</f>
        <v/>
      </c>
      <c r="FM255" s="154" t="str">
        <f>IF('⑤案件貼り付けシート(E6~→A2へ縦横替えで）'!$GU251="固定",IF('⑤案件貼り付けシート(E6~→A2へ縦横替えで）'!HA251="","",'⑤案件貼り付けシート(E6~→A2へ縦横替えで）'!HA251),"")</f>
        <v/>
      </c>
      <c r="FN255" s="7" t="str">
        <f>IF('⑤案件貼り付けシート(E6~→A2へ縦横替えで）'!$GU251="固定",IF('⑤案件貼り付けシート(E6~→A2へ縦横替えで）'!HB251="","",'⑤案件貼り付けシート(E6~→A2へ縦横替えで）'!HB251),"")</f>
        <v/>
      </c>
      <c r="FO255" s="7" t="str">
        <f>IF('⑤案件貼り付けシート(E6~→A2へ縦横替えで）'!HC251="","",'⑤案件貼り付けシート(E6~→A2へ縦横替えで）'!HC251)</f>
        <v/>
      </c>
      <c r="FP255" s="7" t="str">
        <f>IF('⑤案件貼り付けシート(E6~→A2へ縦横替えで）'!HD251="","",'⑤案件貼り付けシート(E6~→A2へ縦横替えで）'!HD251)</f>
        <v/>
      </c>
      <c r="FQ255" s="7" t="str">
        <f>IF('⑤案件貼り付けシート(E6~→A2へ縦横替えで）'!HE251="","",'⑤案件貼り付けシート(E6~→A2へ縦横替えで）'!HE251)</f>
        <v/>
      </c>
      <c r="FR255" s="154" t="str">
        <f>IF('⑤案件貼り付けシート(E6~→A2へ縦横替えで）'!HG251="","",'⑤案件貼り付けシート(E6~→A2へ縦横替えで）'!HG251)</f>
        <v/>
      </c>
      <c r="FS255" s="154" t="str">
        <f>IF('⑤案件貼り付けシート(E6~→A2へ縦横替えで）'!HH251="","",'⑤案件貼り付けシート(E6~→A2へ縦横替えで）'!HH251)</f>
        <v/>
      </c>
      <c r="FT255" s="7" t="str" cm="1">
        <f t="array" ref="FT255">IF('⑤案件貼り付けシート(E6~→A2へ縦横替えで）'!HI251="","",_xlfn.IFS('⑤案件貼り付けシート(E6~→A2へ縦横替えで）'!HI251="固定",1,'⑤案件貼り付けシート(E6~→A2へ縦横替えで）'!HI251="流動",2,'⑤案件貼り付けシート(E6~→A2へ縦横替えで）'!HI251="対象外",""))</f>
        <v/>
      </c>
      <c r="FU255" s="154" t="str">
        <f>IF('⑤案件貼り付けシート(E6~→A2へ縦横替えで）'!$HI251="固定",IF('⑤案件貼り付けシート(E6~→A2へ縦横替えで）'!HJ251="","",'⑤案件貼り付けシート(E6~→A2へ縦横替えで）'!HJ251),"")</f>
        <v/>
      </c>
      <c r="FV255" s="154" t="str">
        <f>IF('⑤案件貼り付けシート(E6~→A2へ縦横替えで）'!$HI251="固定",IF('⑤案件貼り付けシート(E6~→A2へ縦横替えで）'!HK251="","",'⑤案件貼り付けシート(E6~→A2へ縦横替えで）'!HK251),"")</f>
        <v/>
      </c>
      <c r="FW255" s="154" t="str">
        <f>IF('⑤案件貼り付けシート(E6~→A2へ縦横替えで）'!$HI251="固定",IF('⑤案件貼り付けシート(E6~→A2へ縦横替えで）'!HL251="","",'⑤案件貼り付けシート(E6~→A2へ縦横替えで）'!HL251),"")</f>
        <v/>
      </c>
      <c r="FX255" s="154" t="str">
        <f>IF('⑤案件貼り付けシート(E6~→A2へ縦横替えで）'!$HI251="固定",IF('⑤案件貼り付けシート(E6~→A2へ縦横替えで）'!HM251="","",'⑤案件貼り付けシート(E6~→A2へ縦横替えで）'!HM251),"")</f>
        <v/>
      </c>
      <c r="FY255" s="154" t="str">
        <f>IF('⑤案件貼り付けシート(E6~→A2へ縦横替えで）'!$HI251="固定",IF('⑤案件貼り付けシート(E6~→A2へ縦横替えで）'!HN251="","",'⑤案件貼り付けシート(E6~→A2へ縦横替えで）'!HN251),"")</f>
        <v/>
      </c>
      <c r="FZ255" s="154" t="str">
        <f>IF('⑤案件貼り付けシート(E6~→A2へ縦横替えで）'!$HI251="固定",IF('⑤案件貼り付けシート(E6~→A2へ縦横替えで）'!HO251="","",'⑤案件貼り付けシート(E6~→A2へ縦横替えで）'!HO251),"")</f>
        <v/>
      </c>
      <c r="GA255" s="7" t="str">
        <f>IF('⑤案件貼り付けシート(E6~→A2へ縦横替えで）'!$HI251="固定",IF('⑤案件貼り付けシート(E6~→A2へ縦横替えで）'!HP251="","",'⑤案件貼り付けシート(E6~→A2へ縦横替えで）'!HP251),"")</f>
        <v/>
      </c>
      <c r="GB255" s="7" t="str">
        <f>IF('⑤案件貼り付けシート(E6~→A2へ縦横替えで）'!HQ251="","",'⑤案件貼り付けシート(E6~→A2へ縦横替えで）'!HQ251)</f>
        <v/>
      </c>
      <c r="GC255" s="7" t="str">
        <f>IF('⑤案件貼り付けシート(E6~→A2へ縦横替えで）'!HR251="","",'⑤案件貼り付けシート(E6~→A2へ縦横替えで）'!HR251)</f>
        <v/>
      </c>
      <c r="GD255" s="7" t="str">
        <f>IF('⑤案件貼り付けシート(E6~→A2へ縦横替えで）'!HS251="","",'⑤案件貼り付けシート(E6~→A2へ縦横替えで）'!HS251)</f>
        <v/>
      </c>
      <c r="GE255" s="7"/>
      <c r="GF255" s="7"/>
      <c r="GG255" s="7"/>
      <c r="GH255" s="7"/>
      <c r="GI255" s="7"/>
      <c r="GJ255" s="7"/>
      <c r="GK255" s="7"/>
      <c r="GL255" s="7"/>
      <c r="GM255" s="48"/>
      <c r="GN255" s="7"/>
      <c r="GO255" s="7"/>
      <c r="GP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3"/>
      <c r="AS256" s="7"/>
      <c r="AT256" s="7"/>
      <c r="AU256" s="7"/>
      <c r="AV256" s="7"/>
      <c r="AW256" s="7"/>
      <c r="AX256" s="7"/>
      <c r="AY256" s="7"/>
      <c r="AZ256" s="7"/>
      <c r="BA256" s="7"/>
      <c r="BB256" s="7"/>
      <c r="BC256" s="7"/>
      <c r="BD256" s="7"/>
      <c r="BE256" s="154"/>
      <c r="BF256" s="154"/>
      <c r="BG256" s="7"/>
      <c r="BH256" s="154"/>
      <c r="BI256" s="154"/>
      <c r="BJ256" s="154"/>
      <c r="BK256" s="154"/>
      <c r="BL256" s="154"/>
      <c r="BM256" s="154"/>
      <c r="BN256" s="7"/>
      <c r="BO256" s="7"/>
      <c r="BP256" s="7"/>
      <c r="BQ256" s="7"/>
      <c r="BR256" s="154"/>
      <c r="BS256" s="154"/>
      <c r="BT256" s="7"/>
      <c r="BU256" s="154"/>
      <c r="BV256" s="154"/>
      <c r="BW256" s="154"/>
      <c r="BX256" s="154"/>
      <c r="BY256" s="154"/>
      <c r="BZ256" s="154"/>
      <c r="CA256" s="7"/>
      <c r="CB256" s="7"/>
      <c r="CC256" s="7"/>
      <c r="CD256" s="7"/>
      <c r="CE256" s="154"/>
      <c r="CF256" s="154"/>
      <c r="CG256" s="7"/>
      <c r="CH256" s="154"/>
      <c r="CI256" s="154"/>
      <c r="CJ256" s="154"/>
      <c r="CK256" s="154"/>
      <c r="CL256" s="154"/>
      <c r="CM256" s="154"/>
      <c r="CN256" s="7"/>
      <c r="CO256" s="7"/>
      <c r="CP256" s="7"/>
      <c r="CQ256" s="7"/>
      <c r="CR256" s="154"/>
      <c r="CS256" s="154"/>
      <c r="CT256" s="7"/>
      <c r="CU256" s="154"/>
      <c r="CV256" s="154"/>
      <c r="CW256" s="154"/>
      <c r="CX256" s="154"/>
      <c r="CY256" s="154"/>
      <c r="CZ256" s="154"/>
      <c r="DA256" s="7"/>
      <c r="DB256" s="7"/>
      <c r="DC256" s="7"/>
      <c r="DD256" s="7"/>
      <c r="DE256" s="154"/>
      <c r="DF256" s="154"/>
      <c r="DG256" s="7"/>
      <c r="DH256" s="154"/>
      <c r="DI256" s="154"/>
      <c r="DJ256" s="154"/>
      <c r="DK256" s="154"/>
      <c r="DL256" s="154"/>
      <c r="DM256" s="154"/>
      <c r="DN256" s="7"/>
      <c r="DO256" s="7"/>
      <c r="DP256" s="7"/>
      <c r="DQ256" s="7"/>
      <c r="DR256" s="154" t="str">
        <f>IF('⑤案件貼り付けシート(E6~→A2へ縦横替えで）'!FC252="","",'⑤案件貼り付けシート(E6~→A2へ縦横替えで）'!FC252)</f>
        <v/>
      </c>
      <c r="DS256" s="154" t="str">
        <f>IF('⑤案件貼り付けシート(E6~→A2へ縦横替えで）'!FD252="","",'⑤案件貼り付けシート(E6~→A2へ縦横替えで）'!FD252)</f>
        <v/>
      </c>
      <c r="DT256" s="7" t="str" cm="1">
        <f t="array" ref="DT256">IF('⑤案件貼り付けシート(E6~→A2へ縦横替えで）'!FE252="","",_xlfn.IFS('⑤案件貼り付けシート(E6~→A2へ縦横替えで）'!FE252="固定",1,'⑤案件貼り付けシート(E6~→A2へ縦横替えで）'!FE252="流動",2,'⑤案件貼り付けシート(E6~→A2へ縦横替えで）'!FE252="対象外",""))</f>
        <v/>
      </c>
      <c r="DU256" s="154" t="str">
        <f>IF('⑤案件貼り付けシート(E6~→A2へ縦横替えで）'!$FE252="固定",IF('⑤案件貼り付けシート(E6~→A2へ縦横替えで）'!FF252="","",'⑤案件貼り付けシート(E6~→A2へ縦横替えで）'!FF252),"")</f>
        <v/>
      </c>
      <c r="DV256" s="154" t="str">
        <f>IF('⑤案件貼り付けシート(E6~→A2へ縦横替えで）'!$FE252="固定",IF('⑤案件貼り付けシート(E6~→A2へ縦横替えで）'!FG252="","",'⑤案件貼り付けシート(E6~→A2へ縦横替えで）'!FG252),"")</f>
        <v/>
      </c>
      <c r="DW256" s="154" t="str">
        <f>IF('⑤案件貼り付けシート(E6~→A2へ縦横替えで）'!$FE252="固定",IF('⑤案件貼り付けシート(E6~→A2へ縦横替えで）'!FH252="","",'⑤案件貼り付けシート(E6~→A2へ縦横替えで）'!FH252),"")</f>
        <v/>
      </c>
      <c r="DX256" s="154" t="str">
        <f>IF('⑤案件貼り付けシート(E6~→A2へ縦横替えで）'!$FE252="固定",IF('⑤案件貼り付けシート(E6~→A2へ縦横替えで）'!FI252="","",'⑤案件貼り付けシート(E6~→A2へ縦横替えで）'!FI252),"")</f>
        <v/>
      </c>
      <c r="DY256" s="154" t="str">
        <f>IF('⑤案件貼り付けシート(E6~→A2へ縦横替えで）'!$FE252="固定",IF('⑤案件貼り付けシート(E6~→A2へ縦横替えで）'!FJ252="","",'⑤案件貼り付けシート(E6~→A2へ縦横替えで）'!FJ252),"")</f>
        <v/>
      </c>
      <c r="DZ256" s="154" t="str">
        <f>IF('⑤案件貼り付けシート(E6~→A2へ縦横替えで）'!$FE252="固定",IF('⑤案件貼り付けシート(E6~→A2へ縦横替えで）'!FK252="","",'⑤案件貼り付けシート(E6~→A2へ縦横替えで）'!FK252),"")</f>
        <v/>
      </c>
      <c r="EA256" s="7" t="str">
        <f>IF('⑤案件貼り付けシート(E6~→A2へ縦横替えで）'!$FE252="固定",IF('⑤案件貼り付けシート(E6~→A2へ縦横替えで）'!FL252="","",'⑤案件貼り付けシート(E6~→A2へ縦横替えで）'!FL252),"")</f>
        <v/>
      </c>
      <c r="EB256" s="7" t="str">
        <f>IF('⑤案件貼り付けシート(E6~→A2へ縦横替えで）'!FM252="","",'⑤案件貼り付けシート(E6~→A2へ縦横替えで）'!FM252)</f>
        <v/>
      </c>
      <c r="EC256" s="7" t="str">
        <f>IF('⑤案件貼り付けシート(E6~→A2へ縦横替えで）'!FN252="","",'⑤案件貼り付けシート(E6~→A2へ縦横替えで）'!FN252)</f>
        <v/>
      </c>
      <c r="ED256" s="7" t="str">
        <f>IF('⑤案件貼り付けシート(E6~→A2へ縦横替えで）'!FO252="","",'⑤案件貼り付けシート(E6~→A2へ縦横替えで）'!FO252)</f>
        <v/>
      </c>
      <c r="EE256" s="154" t="str">
        <f>IF('⑤案件貼り付けシート(E6~→A2へ縦横替えで）'!FQ252="","",'⑤案件貼り付けシート(E6~→A2へ縦横替えで）'!FQ252)</f>
        <v/>
      </c>
      <c r="EF256" s="154" t="str">
        <f>IF('⑤案件貼り付けシート(E6~→A2へ縦横替えで）'!FR252="","",'⑤案件貼り付けシート(E6~→A2へ縦横替えで）'!FR252)</f>
        <v/>
      </c>
      <c r="EG256" s="7" t="str" cm="1">
        <f t="array" ref="EG256">IF('⑤案件貼り付けシート(E6~→A2へ縦横替えで）'!FS252="","",_xlfn.IFS('⑤案件貼り付けシート(E6~→A2へ縦横替えで）'!FS252="固定",1,'⑤案件貼り付けシート(E6~→A2へ縦横替えで）'!FS252="流動",2,'⑤案件貼り付けシート(E6~→A2へ縦横替えで）'!FS252="対象外",""))</f>
        <v/>
      </c>
      <c r="EH256" s="154" t="str">
        <f>IF('⑤案件貼り付けシート(E6~→A2へ縦横替えで）'!$FS252="固定",IF('⑤案件貼り付けシート(E6~→A2へ縦横替えで）'!FT252="","",'⑤案件貼り付けシート(E6~→A2へ縦横替えで）'!FT252),"")</f>
        <v/>
      </c>
      <c r="EI256" s="154" t="str">
        <f>IF('⑤案件貼り付けシート(E6~→A2へ縦横替えで）'!$FS252="固定",IF('⑤案件貼り付けシート(E6~→A2へ縦横替えで）'!FU252="","",'⑤案件貼り付けシート(E6~→A2へ縦横替えで）'!FU252),"")</f>
        <v/>
      </c>
      <c r="EJ256" s="154" t="str">
        <f>IF('⑤案件貼り付けシート(E6~→A2へ縦横替えで）'!$FS252="固定",IF('⑤案件貼り付けシート(E6~→A2へ縦横替えで）'!FV252="","",'⑤案件貼り付けシート(E6~→A2へ縦横替えで）'!FV252),"")</f>
        <v/>
      </c>
      <c r="EK256" s="154" t="str">
        <f>IF('⑤案件貼り付けシート(E6~→A2へ縦横替えで）'!$FS252="固定",IF('⑤案件貼り付けシート(E6~→A2へ縦横替えで）'!FW252="","",'⑤案件貼り付けシート(E6~→A2へ縦横替えで）'!FW252),"")</f>
        <v/>
      </c>
      <c r="EL256" s="154" t="str">
        <f>IF('⑤案件貼り付けシート(E6~→A2へ縦横替えで）'!$FS252="固定",IF('⑤案件貼り付けシート(E6~→A2へ縦横替えで）'!FX252="","",'⑤案件貼り付けシート(E6~→A2へ縦横替えで）'!FX252),"")</f>
        <v/>
      </c>
      <c r="EM256" s="154" t="str">
        <f>IF('⑤案件貼り付けシート(E6~→A2へ縦横替えで）'!$FS252="固定",IF('⑤案件貼り付けシート(E6~→A2へ縦横替えで）'!FY252="","",'⑤案件貼り付けシート(E6~→A2へ縦横替えで）'!FY252),"")</f>
        <v/>
      </c>
      <c r="EN256" s="7" t="str">
        <f>IF('⑤案件貼り付けシート(E6~→A2へ縦横替えで）'!$FS252="固定",IF('⑤案件貼り付けシート(E6~→A2へ縦横替えで）'!FZ252="","",'⑤案件貼り付けシート(E6~→A2へ縦横替えで）'!FZ252),"")</f>
        <v/>
      </c>
      <c r="EO256" s="7" t="str">
        <f>IF('⑤案件貼り付けシート(E6~→A2へ縦横替えで）'!GA252="","",'⑤案件貼り付けシート(E6~→A2へ縦横替えで）'!GA252)</f>
        <v/>
      </c>
      <c r="EP256" s="7" t="str">
        <f>IF('⑤案件貼り付けシート(E6~→A2へ縦横替えで）'!GB252="","",'⑤案件貼り付けシート(E6~→A2へ縦横替えで）'!GB252)</f>
        <v/>
      </c>
      <c r="EQ256" s="7" t="str">
        <f>IF('⑤案件貼り付けシート(E6~→A2へ縦横替えで）'!GC252="","",'⑤案件貼り付けシート(E6~→A2へ縦横替えで）'!GC252)</f>
        <v/>
      </c>
      <c r="ER256" s="154" t="str">
        <f>IF('⑤案件貼り付けシート(E6~→A2へ縦横替えで）'!GE252="","",'⑤案件貼り付けシート(E6~→A2へ縦横替えで）'!GE252)</f>
        <v/>
      </c>
      <c r="ES256" s="154" t="str">
        <f>IF('⑤案件貼り付けシート(E6~→A2へ縦横替えで）'!GF252="","",'⑤案件貼り付けシート(E6~→A2へ縦横替えで）'!GF252)</f>
        <v/>
      </c>
      <c r="ET256" s="7" t="str" cm="1">
        <f t="array" ref="ET256">IF('⑤案件貼り付けシート(E6~→A2へ縦横替えで）'!GG252="","",_xlfn.IFS('⑤案件貼り付けシート(E6~→A2へ縦横替えで）'!GG252="固定",1,'⑤案件貼り付けシート(E6~→A2へ縦横替えで）'!GG252="流動",2,'⑤案件貼り付けシート(E6~→A2へ縦横替えで）'!GG252="対象外",""))</f>
        <v/>
      </c>
      <c r="EU256" s="154" t="str">
        <f>IF('⑤案件貼り付けシート(E6~→A2へ縦横替えで）'!$GG252="固定",IF('⑤案件貼り付けシート(E6~→A2へ縦横替えで）'!GH252="","",'⑤案件貼り付けシート(E6~→A2へ縦横替えで）'!GH252),"")</f>
        <v/>
      </c>
      <c r="EV256" s="154" t="str">
        <f>IF('⑤案件貼り付けシート(E6~→A2へ縦横替えで）'!$GG252="固定",IF('⑤案件貼り付けシート(E6~→A2へ縦横替えで）'!GI252="","",'⑤案件貼り付けシート(E6~→A2へ縦横替えで）'!GI252),"")</f>
        <v/>
      </c>
      <c r="EW256" s="154" t="str">
        <f>IF('⑤案件貼り付けシート(E6~→A2へ縦横替えで）'!$GG252="固定",IF('⑤案件貼り付けシート(E6~→A2へ縦横替えで）'!GJ252="","",'⑤案件貼り付けシート(E6~→A2へ縦横替えで）'!GJ252),"")</f>
        <v/>
      </c>
      <c r="EX256" s="154" t="str">
        <f>IF('⑤案件貼り付けシート(E6~→A2へ縦横替えで）'!$GG252="固定",IF('⑤案件貼り付けシート(E6~→A2へ縦横替えで）'!GK252="","",'⑤案件貼り付けシート(E6~→A2へ縦横替えで）'!GK252),"")</f>
        <v/>
      </c>
      <c r="EY256" s="154" t="str">
        <f>IF('⑤案件貼り付けシート(E6~→A2へ縦横替えで）'!$GG252="固定",IF('⑤案件貼り付けシート(E6~→A2へ縦横替えで）'!GL252="","",'⑤案件貼り付けシート(E6~→A2へ縦横替えで）'!GL252),"")</f>
        <v/>
      </c>
      <c r="EZ256" s="154" t="str">
        <f>IF('⑤案件貼り付けシート(E6~→A2へ縦横替えで）'!$GG252="固定",IF('⑤案件貼り付けシート(E6~→A2へ縦横替えで）'!GM252="","",'⑤案件貼り付けシート(E6~→A2へ縦横替えで）'!GM252),"")</f>
        <v/>
      </c>
      <c r="FA256" s="7" t="str">
        <f>IF('⑤案件貼り付けシート(E6~→A2へ縦横替えで）'!$GG252="固定",IF('⑤案件貼り付けシート(E6~→A2へ縦横替えで）'!GN252="","",'⑤案件貼り付けシート(E6~→A2へ縦横替えで）'!GN252),"")</f>
        <v/>
      </c>
      <c r="FB256" s="7" t="str">
        <f>IF('⑤案件貼り付けシート(E6~→A2へ縦横替えで）'!GO252="","",'⑤案件貼り付けシート(E6~→A2へ縦横替えで）'!GO252)</f>
        <v/>
      </c>
      <c r="FC256" s="7" t="str">
        <f>IF('⑤案件貼り付けシート(E6~→A2へ縦横替えで）'!GP252="","",'⑤案件貼り付けシート(E6~→A2へ縦横替えで）'!GP252)</f>
        <v/>
      </c>
      <c r="FD256" s="7" t="str">
        <f>IF('⑤案件貼り付けシート(E6~→A2へ縦横替えで）'!GQ252="","",'⑤案件貼り付けシート(E6~→A2へ縦横替えで）'!GQ252)</f>
        <v/>
      </c>
      <c r="FE256" s="154" t="str">
        <f>IF('⑤案件貼り付けシート(E6~→A2へ縦横替えで）'!GS252="","",'⑤案件貼り付けシート(E6~→A2へ縦横替えで）'!GS252)</f>
        <v/>
      </c>
      <c r="FF256" s="154" t="str">
        <f>IF('⑤案件貼り付けシート(E6~→A2へ縦横替えで）'!GT252="","",'⑤案件貼り付けシート(E6~→A2へ縦横替えで）'!GT252)</f>
        <v/>
      </c>
      <c r="FG256" s="7" t="str" cm="1">
        <f t="array" ref="FG256">IF('⑤案件貼り付けシート(E6~→A2へ縦横替えで）'!GU252="","",_xlfn.IFS('⑤案件貼り付けシート(E6~→A2へ縦横替えで）'!GU252="固定",1,'⑤案件貼り付けシート(E6~→A2へ縦横替えで）'!GU252="流動",2,'⑤案件貼り付けシート(E6~→A2へ縦横替えで）'!GU252="対象外",""))</f>
        <v/>
      </c>
      <c r="FH256" s="154" t="str">
        <f>IF('⑤案件貼り付けシート(E6~→A2へ縦横替えで）'!$GU252="固定",IF('⑤案件貼り付けシート(E6~→A2へ縦横替えで）'!GV252="","",'⑤案件貼り付けシート(E6~→A2へ縦横替えで）'!GV252),"")</f>
        <v/>
      </c>
      <c r="FI256" s="154" t="str">
        <f>IF('⑤案件貼り付けシート(E6~→A2へ縦横替えで）'!$GU252="固定",IF('⑤案件貼り付けシート(E6~→A2へ縦横替えで）'!GW252="","",'⑤案件貼り付けシート(E6~→A2へ縦横替えで）'!GW252),"")</f>
        <v/>
      </c>
      <c r="FJ256" s="154" t="str">
        <f>IF('⑤案件貼り付けシート(E6~→A2へ縦横替えで）'!$GU252="固定",IF('⑤案件貼り付けシート(E6~→A2へ縦横替えで）'!GX252="","",'⑤案件貼り付けシート(E6~→A2へ縦横替えで）'!GX252),"")</f>
        <v/>
      </c>
      <c r="FK256" s="154" t="str">
        <f>IF('⑤案件貼り付けシート(E6~→A2へ縦横替えで）'!$GU252="固定",IF('⑤案件貼り付けシート(E6~→A2へ縦横替えで）'!GY252="","",'⑤案件貼り付けシート(E6~→A2へ縦横替えで）'!GY252),"")</f>
        <v/>
      </c>
      <c r="FL256" s="154" t="str">
        <f>IF('⑤案件貼り付けシート(E6~→A2へ縦横替えで）'!$GU252="固定",IF('⑤案件貼り付けシート(E6~→A2へ縦横替えで）'!GZ252="","",'⑤案件貼り付けシート(E6~→A2へ縦横替えで）'!GZ252),"")</f>
        <v/>
      </c>
      <c r="FM256" s="154" t="str">
        <f>IF('⑤案件貼り付けシート(E6~→A2へ縦横替えで）'!$GU252="固定",IF('⑤案件貼り付けシート(E6~→A2へ縦横替えで）'!HA252="","",'⑤案件貼り付けシート(E6~→A2へ縦横替えで）'!HA252),"")</f>
        <v/>
      </c>
      <c r="FN256" s="7" t="str">
        <f>IF('⑤案件貼り付けシート(E6~→A2へ縦横替えで）'!$GU252="固定",IF('⑤案件貼り付けシート(E6~→A2へ縦横替えで）'!HB252="","",'⑤案件貼り付けシート(E6~→A2へ縦横替えで）'!HB252),"")</f>
        <v/>
      </c>
      <c r="FO256" s="7" t="str">
        <f>IF('⑤案件貼り付けシート(E6~→A2へ縦横替えで）'!HC252="","",'⑤案件貼り付けシート(E6~→A2へ縦横替えで）'!HC252)</f>
        <v/>
      </c>
      <c r="FP256" s="7" t="str">
        <f>IF('⑤案件貼り付けシート(E6~→A2へ縦横替えで）'!HD252="","",'⑤案件貼り付けシート(E6~→A2へ縦横替えで）'!HD252)</f>
        <v/>
      </c>
      <c r="FQ256" s="7" t="str">
        <f>IF('⑤案件貼り付けシート(E6~→A2へ縦横替えで）'!HE252="","",'⑤案件貼り付けシート(E6~→A2へ縦横替えで）'!HE252)</f>
        <v/>
      </c>
      <c r="FR256" s="154" t="str">
        <f>IF('⑤案件貼り付けシート(E6~→A2へ縦横替えで）'!HG252="","",'⑤案件貼り付けシート(E6~→A2へ縦横替えで）'!HG252)</f>
        <v/>
      </c>
      <c r="FS256" s="154" t="str">
        <f>IF('⑤案件貼り付けシート(E6~→A2へ縦横替えで）'!HH252="","",'⑤案件貼り付けシート(E6~→A2へ縦横替えで）'!HH252)</f>
        <v/>
      </c>
      <c r="FT256" s="7" t="str" cm="1">
        <f t="array" ref="FT256">IF('⑤案件貼り付けシート(E6~→A2へ縦横替えで）'!HI252="","",_xlfn.IFS('⑤案件貼り付けシート(E6~→A2へ縦横替えで）'!HI252="固定",1,'⑤案件貼り付けシート(E6~→A2へ縦横替えで）'!HI252="流動",2,'⑤案件貼り付けシート(E6~→A2へ縦横替えで）'!HI252="対象外",""))</f>
        <v/>
      </c>
      <c r="FU256" s="154" t="str">
        <f>IF('⑤案件貼り付けシート(E6~→A2へ縦横替えで）'!$HI252="固定",IF('⑤案件貼り付けシート(E6~→A2へ縦横替えで）'!HJ252="","",'⑤案件貼り付けシート(E6~→A2へ縦横替えで）'!HJ252),"")</f>
        <v/>
      </c>
      <c r="FV256" s="154" t="str">
        <f>IF('⑤案件貼り付けシート(E6~→A2へ縦横替えで）'!$HI252="固定",IF('⑤案件貼り付けシート(E6~→A2へ縦横替えで）'!HK252="","",'⑤案件貼り付けシート(E6~→A2へ縦横替えで）'!HK252),"")</f>
        <v/>
      </c>
      <c r="FW256" s="154" t="str">
        <f>IF('⑤案件貼り付けシート(E6~→A2へ縦横替えで）'!$HI252="固定",IF('⑤案件貼り付けシート(E6~→A2へ縦横替えで）'!HL252="","",'⑤案件貼り付けシート(E6~→A2へ縦横替えで）'!HL252),"")</f>
        <v/>
      </c>
      <c r="FX256" s="154" t="str">
        <f>IF('⑤案件貼り付けシート(E6~→A2へ縦横替えで）'!$HI252="固定",IF('⑤案件貼り付けシート(E6~→A2へ縦横替えで）'!HM252="","",'⑤案件貼り付けシート(E6~→A2へ縦横替えで）'!HM252),"")</f>
        <v/>
      </c>
      <c r="FY256" s="154" t="str">
        <f>IF('⑤案件貼り付けシート(E6~→A2へ縦横替えで）'!$HI252="固定",IF('⑤案件貼り付けシート(E6~→A2へ縦横替えで）'!HN252="","",'⑤案件貼り付けシート(E6~→A2へ縦横替えで）'!HN252),"")</f>
        <v/>
      </c>
      <c r="FZ256" s="154" t="str">
        <f>IF('⑤案件貼り付けシート(E6~→A2へ縦横替えで）'!$HI252="固定",IF('⑤案件貼り付けシート(E6~→A2へ縦横替えで）'!HO252="","",'⑤案件貼り付けシート(E6~→A2へ縦横替えで）'!HO252),"")</f>
        <v/>
      </c>
      <c r="GA256" s="7" t="str">
        <f>IF('⑤案件貼り付けシート(E6~→A2へ縦横替えで）'!$HI252="固定",IF('⑤案件貼り付けシート(E6~→A2へ縦横替えで）'!HP252="","",'⑤案件貼り付けシート(E6~→A2へ縦横替えで）'!HP252),"")</f>
        <v/>
      </c>
      <c r="GB256" s="7" t="str">
        <f>IF('⑤案件貼り付けシート(E6~→A2へ縦横替えで）'!HQ252="","",'⑤案件貼り付けシート(E6~→A2へ縦横替えで）'!HQ252)</f>
        <v/>
      </c>
      <c r="GC256" s="7" t="str">
        <f>IF('⑤案件貼り付けシート(E6~→A2へ縦横替えで）'!HR252="","",'⑤案件貼り付けシート(E6~→A2へ縦横替えで）'!HR252)</f>
        <v/>
      </c>
      <c r="GD256" s="7" t="str">
        <f>IF('⑤案件貼り付けシート(E6~→A2へ縦横替えで）'!HS252="","",'⑤案件貼り付けシート(E6~→A2へ縦横替えで）'!HS252)</f>
        <v/>
      </c>
      <c r="GE256" s="7"/>
      <c r="GF256" s="7"/>
      <c r="GG256" s="7"/>
      <c r="GH256" s="7"/>
      <c r="GI256" s="7"/>
      <c r="GJ256" s="7"/>
      <c r="GK256" s="7"/>
      <c r="GL256" s="7"/>
      <c r="GM256" s="48"/>
      <c r="GN256" s="7"/>
      <c r="GO256" s="7"/>
      <c r="GP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3"/>
      <c r="AS257" s="7"/>
      <c r="AT257" s="7"/>
      <c r="AU257" s="7"/>
      <c r="AV257" s="7"/>
      <c r="AW257" s="7"/>
      <c r="AX257" s="7"/>
      <c r="AY257" s="7"/>
      <c r="AZ257" s="7"/>
      <c r="BA257" s="7"/>
      <c r="BB257" s="7"/>
      <c r="BC257" s="7"/>
      <c r="BD257" s="7"/>
      <c r="BE257" s="154"/>
      <c r="BF257" s="154"/>
      <c r="BG257" s="7"/>
      <c r="BH257" s="154"/>
      <c r="BI257" s="154"/>
      <c r="BJ257" s="154"/>
      <c r="BK257" s="154"/>
      <c r="BL257" s="154"/>
      <c r="BM257" s="154"/>
      <c r="BN257" s="7"/>
      <c r="BO257" s="7"/>
      <c r="BP257" s="7"/>
      <c r="BQ257" s="7"/>
      <c r="BR257" s="154"/>
      <c r="BS257" s="154"/>
      <c r="BT257" s="7"/>
      <c r="BU257" s="154"/>
      <c r="BV257" s="154"/>
      <c r="BW257" s="154"/>
      <c r="BX257" s="154"/>
      <c r="BY257" s="154"/>
      <c r="BZ257" s="154"/>
      <c r="CA257" s="7"/>
      <c r="CB257" s="7"/>
      <c r="CC257" s="7"/>
      <c r="CD257" s="7"/>
      <c r="CE257" s="154"/>
      <c r="CF257" s="154"/>
      <c r="CG257" s="7"/>
      <c r="CH257" s="154"/>
      <c r="CI257" s="154"/>
      <c r="CJ257" s="154"/>
      <c r="CK257" s="154"/>
      <c r="CL257" s="154"/>
      <c r="CM257" s="154"/>
      <c r="CN257" s="7"/>
      <c r="CO257" s="7"/>
      <c r="CP257" s="7"/>
      <c r="CQ257" s="7"/>
      <c r="CR257" s="154"/>
      <c r="CS257" s="154"/>
      <c r="CT257" s="7"/>
      <c r="CU257" s="154"/>
      <c r="CV257" s="154"/>
      <c r="CW257" s="154"/>
      <c r="CX257" s="154"/>
      <c r="CY257" s="154"/>
      <c r="CZ257" s="154"/>
      <c r="DA257" s="7"/>
      <c r="DB257" s="7"/>
      <c r="DC257" s="7"/>
      <c r="DD257" s="7"/>
      <c r="DE257" s="154"/>
      <c r="DF257" s="154"/>
      <c r="DG257" s="7"/>
      <c r="DH257" s="154"/>
      <c r="DI257" s="154"/>
      <c r="DJ257" s="154"/>
      <c r="DK257" s="154"/>
      <c r="DL257" s="154"/>
      <c r="DM257" s="154"/>
      <c r="DN257" s="7"/>
      <c r="DO257" s="7"/>
      <c r="DP257" s="7"/>
      <c r="DQ257" s="7"/>
      <c r="DR257" s="154" t="str">
        <f>IF('⑤案件貼り付けシート(E6~→A2へ縦横替えで）'!FC253="","",'⑤案件貼り付けシート(E6~→A2へ縦横替えで）'!FC253)</f>
        <v/>
      </c>
      <c r="DS257" s="154" t="str">
        <f>IF('⑤案件貼り付けシート(E6~→A2へ縦横替えで）'!FD253="","",'⑤案件貼り付けシート(E6~→A2へ縦横替えで）'!FD253)</f>
        <v/>
      </c>
      <c r="DT257" s="7" t="str" cm="1">
        <f t="array" ref="DT257">IF('⑤案件貼り付けシート(E6~→A2へ縦横替えで）'!FE253="","",_xlfn.IFS('⑤案件貼り付けシート(E6~→A2へ縦横替えで）'!FE253="固定",1,'⑤案件貼り付けシート(E6~→A2へ縦横替えで）'!FE253="流動",2,'⑤案件貼り付けシート(E6~→A2へ縦横替えで）'!FE253="対象外",""))</f>
        <v/>
      </c>
      <c r="DU257" s="154" t="str">
        <f>IF('⑤案件貼り付けシート(E6~→A2へ縦横替えで）'!$FE253="固定",IF('⑤案件貼り付けシート(E6~→A2へ縦横替えで）'!FF253="","",'⑤案件貼り付けシート(E6~→A2へ縦横替えで）'!FF253),"")</f>
        <v/>
      </c>
      <c r="DV257" s="154" t="str">
        <f>IF('⑤案件貼り付けシート(E6~→A2へ縦横替えで）'!$FE253="固定",IF('⑤案件貼り付けシート(E6~→A2へ縦横替えで）'!FG253="","",'⑤案件貼り付けシート(E6~→A2へ縦横替えで）'!FG253),"")</f>
        <v/>
      </c>
      <c r="DW257" s="154" t="str">
        <f>IF('⑤案件貼り付けシート(E6~→A2へ縦横替えで）'!$FE253="固定",IF('⑤案件貼り付けシート(E6~→A2へ縦横替えで）'!FH253="","",'⑤案件貼り付けシート(E6~→A2へ縦横替えで）'!FH253),"")</f>
        <v/>
      </c>
      <c r="DX257" s="154" t="str">
        <f>IF('⑤案件貼り付けシート(E6~→A2へ縦横替えで）'!$FE253="固定",IF('⑤案件貼り付けシート(E6~→A2へ縦横替えで）'!FI253="","",'⑤案件貼り付けシート(E6~→A2へ縦横替えで）'!FI253),"")</f>
        <v/>
      </c>
      <c r="DY257" s="154" t="str">
        <f>IF('⑤案件貼り付けシート(E6~→A2へ縦横替えで）'!$FE253="固定",IF('⑤案件貼り付けシート(E6~→A2へ縦横替えで）'!FJ253="","",'⑤案件貼り付けシート(E6~→A2へ縦横替えで）'!FJ253),"")</f>
        <v/>
      </c>
      <c r="DZ257" s="154" t="str">
        <f>IF('⑤案件貼り付けシート(E6~→A2へ縦横替えで）'!$FE253="固定",IF('⑤案件貼り付けシート(E6~→A2へ縦横替えで）'!FK253="","",'⑤案件貼り付けシート(E6~→A2へ縦横替えで）'!FK253),"")</f>
        <v/>
      </c>
      <c r="EA257" s="7" t="str">
        <f>IF('⑤案件貼り付けシート(E6~→A2へ縦横替えで）'!$FE253="固定",IF('⑤案件貼り付けシート(E6~→A2へ縦横替えで）'!FL253="","",'⑤案件貼り付けシート(E6~→A2へ縦横替えで）'!FL253),"")</f>
        <v/>
      </c>
      <c r="EB257" s="7" t="str">
        <f>IF('⑤案件貼り付けシート(E6~→A2へ縦横替えで）'!FM253="","",'⑤案件貼り付けシート(E6~→A2へ縦横替えで）'!FM253)</f>
        <v/>
      </c>
      <c r="EC257" s="7" t="str">
        <f>IF('⑤案件貼り付けシート(E6~→A2へ縦横替えで）'!FN253="","",'⑤案件貼り付けシート(E6~→A2へ縦横替えで）'!FN253)</f>
        <v/>
      </c>
      <c r="ED257" s="7" t="str">
        <f>IF('⑤案件貼り付けシート(E6~→A2へ縦横替えで）'!FO253="","",'⑤案件貼り付けシート(E6~→A2へ縦横替えで）'!FO253)</f>
        <v/>
      </c>
      <c r="EE257" s="154" t="str">
        <f>IF('⑤案件貼り付けシート(E6~→A2へ縦横替えで）'!FQ253="","",'⑤案件貼り付けシート(E6~→A2へ縦横替えで）'!FQ253)</f>
        <v/>
      </c>
      <c r="EF257" s="154" t="str">
        <f>IF('⑤案件貼り付けシート(E6~→A2へ縦横替えで）'!FR253="","",'⑤案件貼り付けシート(E6~→A2へ縦横替えで）'!FR253)</f>
        <v/>
      </c>
      <c r="EG257" s="7" t="str" cm="1">
        <f t="array" ref="EG257">IF('⑤案件貼り付けシート(E6~→A2へ縦横替えで）'!FS253="","",_xlfn.IFS('⑤案件貼り付けシート(E6~→A2へ縦横替えで）'!FS253="固定",1,'⑤案件貼り付けシート(E6~→A2へ縦横替えで）'!FS253="流動",2,'⑤案件貼り付けシート(E6~→A2へ縦横替えで）'!FS253="対象外",""))</f>
        <v/>
      </c>
      <c r="EH257" s="154" t="str">
        <f>IF('⑤案件貼り付けシート(E6~→A2へ縦横替えで）'!$FS253="固定",IF('⑤案件貼り付けシート(E6~→A2へ縦横替えで）'!FT253="","",'⑤案件貼り付けシート(E6~→A2へ縦横替えで）'!FT253),"")</f>
        <v/>
      </c>
      <c r="EI257" s="154" t="str">
        <f>IF('⑤案件貼り付けシート(E6~→A2へ縦横替えで）'!$FS253="固定",IF('⑤案件貼り付けシート(E6~→A2へ縦横替えで）'!FU253="","",'⑤案件貼り付けシート(E6~→A2へ縦横替えで）'!FU253),"")</f>
        <v/>
      </c>
      <c r="EJ257" s="154" t="str">
        <f>IF('⑤案件貼り付けシート(E6~→A2へ縦横替えで）'!$FS253="固定",IF('⑤案件貼り付けシート(E6~→A2へ縦横替えで）'!FV253="","",'⑤案件貼り付けシート(E6~→A2へ縦横替えで）'!FV253),"")</f>
        <v/>
      </c>
      <c r="EK257" s="154" t="str">
        <f>IF('⑤案件貼り付けシート(E6~→A2へ縦横替えで）'!$FS253="固定",IF('⑤案件貼り付けシート(E6~→A2へ縦横替えで）'!FW253="","",'⑤案件貼り付けシート(E6~→A2へ縦横替えで）'!FW253),"")</f>
        <v/>
      </c>
      <c r="EL257" s="154" t="str">
        <f>IF('⑤案件貼り付けシート(E6~→A2へ縦横替えで）'!$FS253="固定",IF('⑤案件貼り付けシート(E6~→A2へ縦横替えで）'!FX253="","",'⑤案件貼り付けシート(E6~→A2へ縦横替えで）'!FX253),"")</f>
        <v/>
      </c>
      <c r="EM257" s="154" t="str">
        <f>IF('⑤案件貼り付けシート(E6~→A2へ縦横替えで）'!$FS253="固定",IF('⑤案件貼り付けシート(E6~→A2へ縦横替えで）'!FY253="","",'⑤案件貼り付けシート(E6~→A2へ縦横替えで）'!FY253),"")</f>
        <v/>
      </c>
      <c r="EN257" s="7" t="str">
        <f>IF('⑤案件貼り付けシート(E6~→A2へ縦横替えで）'!$FS253="固定",IF('⑤案件貼り付けシート(E6~→A2へ縦横替えで）'!FZ253="","",'⑤案件貼り付けシート(E6~→A2へ縦横替えで）'!FZ253),"")</f>
        <v/>
      </c>
      <c r="EO257" s="7" t="str">
        <f>IF('⑤案件貼り付けシート(E6~→A2へ縦横替えで）'!GA253="","",'⑤案件貼り付けシート(E6~→A2へ縦横替えで）'!GA253)</f>
        <v/>
      </c>
      <c r="EP257" s="7" t="str">
        <f>IF('⑤案件貼り付けシート(E6~→A2へ縦横替えで）'!GB253="","",'⑤案件貼り付けシート(E6~→A2へ縦横替えで）'!GB253)</f>
        <v/>
      </c>
      <c r="EQ257" s="7" t="str">
        <f>IF('⑤案件貼り付けシート(E6~→A2へ縦横替えで）'!GC253="","",'⑤案件貼り付けシート(E6~→A2へ縦横替えで）'!GC253)</f>
        <v/>
      </c>
      <c r="ER257" s="154" t="str">
        <f>IF('⑤案件貼り付けシート(E6~→A2へ縦横替えで）'!GE253="","",'⑤案件貼り付けシート(E6~→A2へ縦横替えで）'!GE253)</f>
        <v/>
      </c>
      <c r="ES257" s="154" t="str">
        <f>IF('⑤案件貼り付けシート(E6~→A2へ縦横替えで）'!GF253="","",'⑤案件貼り付けシート(E6~→A2へ縦横替えで）'!GF253)</f>
        <v/>
      </c>
      <c r="ET257" s="7" t="str" cm="1">
        <f t="array" ref="ET257">IF('⑤案件貼り付けシート(E6~→A2へ縦横替えで）'!GG253="","",_xlfn.IFS('⑤案件貼り付けシート(E6~→A2へ縦横替えで）'!GG253="固定",1,'⑤案件貼り付けシート(E6~→A2へ縦横替えで）'!GG253="流動",2,'⑤案件貼り付けシート(E6~→A2へ縦横替えで）'!GG253="対象外",""))</f>
        <v/>
      </c>
      <c r="EU257" s="154" t="str">
        <f>IF('⑤案件貼り付けシート(E6~→A2へ縦横替えで）'!$GG253="固定",IF('⑤案件貼り付けシート(E6~→A2へ縦横替えで）'!GH253="","",'⑤案件貼り付けシート(E6~→A2へ縦横替えで）'!GH253),"")</f>
        <v/>
      </c>
      <c r="EV257" s="154" t="str">
        <f>IF('⑤案件貼り付けシート(E6~→A2へ縦横替えで）'!$GG253="固定",IF('⑤案件貼り付けシート(E6~→A2へ縦横替えで）'!GI253="","",'⑤案件貼り付けシート(E6~→A2へ縦横替えで）'!GI253),"")</f>
        <v/>
      </c>
      <c r="EW257" s="154" t="str">
        <f>IF('⑤案件貼り付けシート(E6~→A2へ縦横替えで）'!$GG253="固定",IF('⑤案件貼り付けシート(E6~→A2へ縦横替えで）'!GJ253="","",'⑤案件貼り付けシート(E6~→A2へ縦横替えで）'!GJ253),"")</f>
        <v/>
      </c>
      <c r="EX257" s="154" t="str">
        <f>IF('⑤案件貼り付けシート(E6~→A2へ縦横替えで）'!$GG253="固定",IF('⑤案件貼り付けシート(E6~→A2へ縦横替えで）'!GK253="","",'⑤案件貼り付けシート(E6~→A2へ縦横替えで）'!GK253),"")</f>
        <v/>
      </c>
      <c r="EY257" s="154" t="str">
        <f>IF('⑤案件貼り付けシート(E6~→A2へ縦横替えで）'!$GG253="固定",IF('⑤案件貼り付けシート(E6~→A2へ縦横替えで）'!GL253="","",'⑤案件貼り付けシート(E6~→A2へ縦横替えで）'!GL253),"")</f>
        <v/>
      </c>
      <c r="EZ257" s="154" t="str">
        <f>IF('⑤案件貼り付けシート(E6~→A2へ縦横替えで）'!$GG253="固定",IF('⑤案件貼り付けシート(E6~→A2へ縦横替えで）'!GM253="","",'⑤案件貼り付けシート(E6~→A2へ縦横替えで）'!GM253),"")</f>
        <v/>
      </c>
      <c r="FA257" s="7" t="str">
        <f>IF('⑤案件貼り付けシート(E6~→A2へ縦横替えで）'!$GG253="固定",IF('⑤案件貼り付けシート(E6~→A2へ縦横替えで）'!GN253="","",'⑤案件貼り付けシート(E6~→A2へ縦横替えで）'!GN253),"")</f>
        <v/>
      </c>
      <c r="FB257" s="7" t="str">
        <f>IF('⑤案件貼り付けシート(E6~→A2へ縦横替えで）'!GO253="","",'⑤案件貼り付けシート(E6~→A2へ縦横替えで）'!GO253)</f>
        <v/>
      </c>
      <c r="FC257" s="7" t="str">
        <f>IF('⑤案件貼り付けシート(E6~→A2へ縦横替えで）'!GP253="","",'⑤案件貼り付けシート(E6~→A2へ縦横替えで）'!GP253)</f>
        <v/>
      </c>
      <c r="FD257" s="7" t="str">
        <f>IF('⑤案件貼り付けシート(E6~→A2へ縦横替えで）'!GQ253="","",'⑤案件貼り付けシート(E6~→A2へ縦横替えで）'!GQ253)</f>
        <v/>
      </c>
      <c r="FE257" s="154" t="str">
        <f>IF('⑤案件貼り付けシート(E6~→A2へ縦横替えで）'!GS253="","",'⑤案件貼り付けシート(E6~→A2へ縦横替えで）'!GS253)</f>
        <v/>
      </c>
      <c r="FF257" s="154" t="str">
        <f>IF('⑤案件貼り付けシート(E6~→A2へ縦横替えで）'!GT253="","",'⑤案件貼り付けシート(E6~→A2へ縦横替えで）'!GT253)</f>
        <v/>
      </c>
      <c r="FG257" s="7" t="str" cm="1">
        <f t="array" ref="FG257">IF('⑤案件貼り付けシート(E6~→A2へ縦横替えで）'!GU253="","",_xlfn.IFS('⑤案件貼り付けシート(E6~→A2へ縦横替えで）'!GU253="固定",1,'⑤案件貼り付けシート(E6~→A2へ縦横替えで）'!GU253="流動",2,'⑤案件貼り付けシート(E6~→A2へ縦横替えで）'!GU253="対象外",""))</f>
        <v/>
      </c>
      <c r="FH257" s="154" t="str">
        <f>IF('⑤案件貼り付けシート(E6~→A2へ縦横替えで）'!$GU253="固定",IF('⑤案件貼り付けシート(E6~→A2へ縦横替えで）'!GV253="","",'⑤案件貼り付けシート(E6~→A2へ縦横替えで）'!GV253),"")</f>
        <v/>
      </c>
      <c r="FI257" s="154" t="str">
        <f>IF('⑤案件貼り付けシート(E6~→A2へ縦横替えで）'!$GU253="固定",IF('⑤案件貼り付けシート(E6~→A2へ縦横替えで）'!GW253="","",'⑤案件貼り付けシート(E6~→A2へ縦横替えで）'!GW253),"")</f>
        <v/>
      </c>
      <c r="FJ257" s="154" t="str">
        <f>IF('⑤案件貼り付けシート(E6~→A2へ縦横替えで）'!$GU253="固定",IF('⑤案件貼り付けシート(E6~→A2へ縦横替えで）'!GX253="","",'⑤案件貼り付けシート(E6~→A2へ縦横替えで）'!GX253),"")</f>
        <v/>
      </c>
      <c r="FK257" s="154" t="str">
        <f>IF('⑤案件貼り付けシート(E6~→A2へ縦横替えで）'!$GU253="固定",IF('⑤案件貼り付けシート(E6~→A2へ縦横替えで）'!GY253="","",'⑤案件貼り付けシート(E6~→A2へ縦横替えで）'!GY253),"")</f>
        <v/>
      </c>
      <c r="FL257" s="154" t="str">
        <f>IF('⑤案件貼り付けシート(E6~→A2へ縦横替えで）'!$GU253="固定",IF('⑤案件貼り付けシート(E6~→A2へ縦横替えで）'!GZ253="","",'⑤案件貼り付けシート(E6~→A2へ縦横替えで）'!GZ253),"")</f>
        <v/>
      </c>
      <c r="FM257" s="154" t="str">
        <f>IF('⑤案件貼り付けシート(E6~→A2へ縦横替えで）'!$GU253="固定",IF('⑤案件貼り付けシート(E6~→A2へ縦横替えで）'!HA253="","",'⑤案件貼り付けシート(E6~→A2へ縦横替えで）'!HA253),"")</f>
        <v/>
      </c>
      <c r="FN257" s="7" t="str">
        <f>IF('⑤案件貼り付けシート(E6~→A2へ縦横替えで）'!$GU253="固定",IF('⑤案件貼り付けシート(E6~→A2へ縦横替えで）'!HB253="","",'⑤案件貼り付けシート(E6~→A2へ縦横替えで）'!HB253),"")</f>
        <v/>
      </c>
      <c r="FO257" s="7" t="str">
        <f>IF('⑤案件貼り付けシート(E6~→A2へ縦横替えで）'!HC253="","",'⑤案件貼り付けシート(E6~→A2へ縦横替えで）'!HC253)</f>
        <v/>
      </c>
      <c r="FP257" s="7" t="str">
        <f>IF('⑤案件貼り付けシート(E6~→A2へ縦横替えで）'!HD253="","",'⑤案件貼り付けシート(E6~→A2へ縦横替えで）'!HD253)</f>
        <v/>
      </c>
      <c r="FQ257" s="7" t="str">
        <f>IF('⑤案件貼り付けシート(E6~→A2へ縦横替えで）'!HE253="","",'⑤案件貼り付けシート(E6~→A2へ縦横替えで）'!HE253)</f>
        <v/>
      </c>
      <c r="FR257" s="154" t="str">
        <f>IF('⑤案件貼り付けシート(E6~→A2へ縦横替えで）'!HG253="","",'⑤案件貼り付けシート(E6~→A2へ縦横替えで）'!HG253)</f>
        <v/>
      </c>
      <c r="FS257" s="154" t="str">
        <f>IF('⑤案件貼り付けシート(E6~→A2へ縦横替えで）'!HH253="","",'⑤案件貼り付けシート(E6~→A2へ縦横替えで）'!HH253)</f>
        <v/>
      </c>
      <c r="FT257" s="7" t="str" cm="1">
        <f t="array" ref="FT257">IF('⑤案件貼り付けシート(E6~→A2へ縦横替えで）'!HI253="","",_xlfn.IFS('⑤案件貼り付けシート(E6~→A2へ縦横替えで）'!HI253="固定",1,'⑤案件貼り付けシート(E6~→A2へ縦横替えで）'!HI253="流動",2,'⑤案件貼り付けシート(E6~→A2へ縦横替えで）'!HI253="対象外",""))</f>
        <v/>
      </c>
      <c r="FU257" s="154" t="str">
        <f>IF('⑤案件貼り付けシート(E6~→A2へ縦横替えで）'!$HI253="固定",IF('⑤案件貼り付けシート(E6~→A2へ縦横替えで）'!HJ253="","",'⑤案件貼り付けシート(E6~→A2へ縦横替えで）'!HJ253),"")</f>
        <v/>
      </c>
      <c r="FV257" s="154" t="str">
        <f>IF('⑤案件貼り付けシート(E6~→A2へ縦横替えで）'!$HI253="固定",IF('⑤案件貼り付けシート(E6~→A2へ縦横替えで）'!HK253="","",'⑤案件貼り付けシート(E6~→A2へ縦横替えで）'!HK253),"")</f>
        <v/>
      </c>
      <c r="FW257" s="154" t="str">
        <f>IF('⑤案件貼り付けシート(E6~→A2へ縦横替えで）'!$HI253="固定",IF('⑤案件貼り付けシート(E6~→A2へ縦横替えで）'!HL253="","",'⑤案件貼り付けシート(E6~→A2へ縦横替えで）'!HL253),"")</f>
        <v/>
      </c>
      <c r="FX257" s="154" t="str">
        <f>IF('⑤案件貼り付けシート(E6~→A2へ縦横替えで）'!$HI253="固定",IF('⑤案件貼り付けシート(E6~→A2へ縦横替えで）'!HM253="","",'⑤案件貼り付けシート(E6~→A2へ縦横替えで）'!HM253),"")</f>
        <v/>
      </c>
      <c r="FY257" s="154" t="str">
        <f>IF('⑤案件貼り付けシート(E6~→A2へ縦横替えで）'!$HI253="固定",IF('⑤案件貼り付けシート(E6~→A2へ縦横替えで）'!HN253="","",'⑤案件貼り付けシート(E6~→A2へ縦横替えで）'!HN253),"")</f>
        <v/>
      </c>
      <c r="FZ257" s="154" t="str">
        <f>IF('⑤案件貼り付けシート(E6~→A2へ縦横替えで）'!$HI253="固定",IF('⑤案件貼り付けシート(E6~→A2へ縦横替えで）'!HO253="","",'⑤案件貼り付けシート(E6~→A2へ縦横替えで）'!HO253),"")</f>
        <v/>
      </c>
      <c r="GA257" s="7" t="str">
        <f>IF('⑤案件貼り付けシート(E6~→A2へ縦横替えで）'!$HI253="固定",IF('⑤案件貼り付けシート(E6~→A2へ縦横替えで）'!HP253="","",'⑤案件貼り付けシート(E6~→A2へ縦横替えで）'!HP253),"")</f>
        <v/>
      </c>
      <c r="GB257" s="7" t="str">
        <f>IF('⑤案件貼り付けシート(E6~→A2へ縦横替えで）'!HQ253="","",'⑤案件貼り付けシート(E6~→A2へ縦横替えで）'!HQ253)</f>
        <v/>
      </c>
      <c r="GC257" s="7" t="str">
        <f>IF('⑤案件貼り付けシート(E6~→A2へ縦横替えで）'!HR253="","",'⑤案件貼り付けシート(E6~→A2へ縦横替えで）'!HR253)</f>
        <v/>
      </c>
      <c r="GD257" s="7" t="str">
        <f>IF('⑤案件貼り付けシート(E6~→A2へ縦横替えで）'!HS253="","",'⑤案件貼り付けシート(E6~→A2へ縦横替えで）'!HS253)</f>
        <v/>
      </c>
      <c r="GE257" s="7"/>
      <c r="GF257" s="7"/>
      <c r="GG257" s="7"/>
      <c r="GH257" s="7"/>
      <c r="GI257" s="7"/>
      <c r="GJ257" s="7"/>
      <c r="GK257" s="7"/>
      <c r="GL257" s="7"/>
      <c r="GM257" s="48"/>
      <c r="GN257" s="7"/>
      <c r="GO257" s="7"/>
      <c r="GP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3"/>
      <c r="AS258" s="7"/>
      <c r="AT258" s="7"/>
      <c r="AU258" s="7"/>
      <c r="AV258" s="7"/>
      <c r="AW258" s="7"/>
      <c r="AX258" s="7"/>
      <c r="AY258" s="7"/>
      <c r="AZ258" s="7"/>
      <c r="BA258" s="7"/>
      <c r="BB258" s="7"/>
      <c r="BC258" s="7"/>
      <c r="BD258" s="7"/>
      <c r="BE258" s="154"/>
      <c r="BF258" s="154"/>
      <c r="BG258" s="7"/>
      <c r="BH258" s="154"/>
      <c r="BI258" s="154"/>
      <c r="BJ258" s="154"/>
      <c r="BK258" s="154"/>
      <c r="BL258" s="154"/>
      <c r="BM258" s="154"/>
      <c r="BN258" s="7"/>
      <c r="BO258" s="7"/>
      <c r="BP258" s="7"/>
      <c r="BQ258" s="7"/>
      <c r="BR258" s="154"/>
      <c r="BS258" s="154"/>
      <c r="BT258" s="7"/>
      <c r="BU258" s="154"/>
      <c r="BV258" s="154"/>
      <c r="BW258" s="154"/>
      <c r="BX258" s="154"/>
      <c r="BY258" s="154"/>
      <c r="BZ258" s="154"/>
      <c r="CA258" s="7"/>
      <c r="CB258" s="7"/>
      <c r="CC258" s="7"/>
      <c r="CD258" s="7"/>
      <c r="CE258" s="154"/>
      <c r="CF258" s="154"/>
      <c r="CG258" s="7"/>
      <c r="CH258" s="154"/>
      <c r="CI258" s="154"/>
      <c r="CJ258" s="154"/>
      <c r="CK258" s="154"/>
      <c r="CL258" s="154"/>
      <c r="CM258" s="154"/>
      <c r="CN258" s="7"/>
      <c r="CO258" s="7"/>
      <c r="CP258" s="7"/>
      <c r="CQ258" s="7"/>
      <c r="CR258" s="154"/>
      <c r="CS258" s="154"/>
      <c r="CT258" s="7"/>
      <c r="CU258" s="154"/>
      <c r="CV258" s="154"/>
      <c r="CW258" s="154"/>
      <c r="CX258" s="154"/>
      <c r="CY258" s="154"/>
      <c r="CZ258" s="154"/>
      <c r="DA258" s="7"/>
      <c r="DB258" s="7"/>
      <c r="DC258" s="7"/>
      <c r="DD258" s="7"/>
      <c r="DE258" s="154"/>
      <c r="DF258" s="154"/>
      <c r="DG258" s="7"/>
      <c r="DH258" s="154"/>
      <c r="DI258" s="154"/>
      <c r="DJ258" s="154"/>
      <c r="DK258" s="154"/>
      <c r="DL258" s="154"/>
      <c r="DM258" s="154"/>
      <c r="DN258" s="7"/>
      <c r="DO258" s="7"/>
      <c r="DP258" s="7"/>
      <c r="DQ258" s="7"/>
      <c r="DR258" s="154" t="str">
        <f>IF('⑤案件貼り付けシート(E6~→A2へ縦横替えで）'!FC254="","",'⑤案件貼り付けシート(E6~→A2へ縦横替えで）'!FC254)</f>
        <v/>
      </c>
      <c r="DS258" s="154" t="str">
        <f>IF('⑤案件貼り付けシート(E6~→A2へ縦横替えで）'!FD254="","",'⑤案件貼り付けシート(E6~→A2へ縦横替えで）'!FD254)</f>
        <v/>
      </c>
      <c r="DT258" s="7" t="str" cm="1">
        <f t="array" ref="DT258">IF('⑤案件貼り付けシート(E6~→A2へ縦横替えで）'!FE254="","",_xlfn.IFS('⑤案件貼り付けシート(E6~→A2へ縦横替えで）'!FE254="固定",1,'⑤案件貼り付けシート(E6~→A2へ縦横替えで）'!FE254="流動",2,'⑤案件貼り付けシート(E6~→A2へ縦横替えで）'!FE254="対象外",""))</f>
        <v/>
      </c>
      <c r="DU258" s="154" t="str">
        <f>IF('⑤案件貼り付けシート(E6~→A2へ縦横替えで）'!$FE254="固定",IF('⑤案件貼り付けシート(E6~→A2へ縦横替えで）'!FF254="","",'⑤案件貼り付けシート(E6~→A2へ縦横替えで）'!FF254),"")</f>
        <v/>
      </c>
      <c r="DV258" s="154" t="str">
        <f>IF('⑤案件貼り付けシート(E6~→A2へ縦横替えで）'!$FE254="固定",IF('⑤案件貼り付けシート(E6~→A2へ縦横替えで）'!FG254="","",'⑤案件貼り付けシート(E6~→A2へ縦横替えで）'!FG254),"")</f>
        <v/>
      </c>
      <c r="DW258" s="154" t="str">
        <f>IF('⑤案件貼り付けシート(E6~→A2へ縦横替えで）'!$FE254="固定",IF('⑤案件貼り付けシート(E6~→A2へ縦横替えで）'!FH254="","",'⑤案件貼り付けシート(E6~→A2へ縦横替えで）'!FH254),"")</f>
        <v/>
      </c>
      <c r="DX258" s="154" t="str">
        <f>IF('⑤案件貼り付けシート(E6~→A2へ縦横替えで）'!$FE254="固定",IF('⑤案件貼り付けシート(E6~→A2へ縦横替えで）'!FI254="","",'⑤案件貼り付けシート(E6~→A2へ縦横替えで）'!FI254),"")</f>
        <v/>
      </c>
      <c r="DY258" s="154" t="str">
        <f>IF('⑤案件貼り付けシート(E6~→A2へ縦横替えで）'!$FE254="固定",IF('⑤案件貼り付けシート(E6~→A2へ縦横替えで）'!FJ254="","",'⑤案件貼り付けシート(E6~→A2へ縦横替えで）'!FJ254),"")</f>
        <v/>
      </c>
      <c r="DZ258" s="154" t="str">
        <f>IF('⑤案件貼り付けシート(E6~→A2へ縦横替えで）'!$FE254="固定",IF('⑤案件貼り付けシート(E6~→A2へ縦横替えで）'!FK254="","",'⑤案件貼り付けシート(E6~→A2へ縦横替えで）'!FK254),"")</f>
        <v/>
      </c>
      <c r="EA258" s="7" t="str">
        <f>IF('⑤案件貼り付けシート(E6~→A2へ縦横替えで）'!$FE254="固定",IF('⑤案件貼り付けシート(E6~→A2へ縦横替えで）'!FL254="","",'⑤案件貼り付けシート(E6~→A2へ縦横替えで）'!FL254),"")</f>
        <v/>
      </c>
      <c r="EB258" s="7" t="str">
        <f>IF('⑤案件貼り付けシート(E6~→A2へ縦横替えで）'!FM254="","",'⑤案件貼り付けシート(E6~→A2へ縦横替えで）'!FM254)</f>
        <v/>
      </c>
      <c r="EC258" s="7" t="str">
        <f>IF('⑤案件貼り付けシート(E6~→A2へ縦横替えで）'!FN254="","",'⑤案件貼り付けシート(E6~→A2へ縦横替えで）'!FN254)</f>
        <v/>
      </c>
      <c r="ED258" s="7" t="str">
        <f>IF('⑤案件貼り付けシート(E6~→A2へ縦横替えで）'!FO254="","",'⑤案件貼り付けシート(E6~→A2へ縦横替えで）'!FO254)</f>
        <v/>
      </c>
      <c r="EE258" s="154" t="str">
        <f>IF('⑤案件貼り付けシート(E6~→A2へ縦横替えで）'!FQ254="","",'⑤案件貼り付けシート(E6~→A2へ縦横替えで）'!FQ254)</f>
        <v/>
      </c>
      <c r="EF258" s="154" t="str">
        <f>IF('⑤案件貼り付けシート(E6~→A2へ縦横替えで）'!FR254="","",'⑤案件貼り付けシート(E6~→A2へ縦横替えで）'!FR254)</f>
        <v/>
      </c>
      <c r="EG258" s="7" t="str" cm="1">
        <f t="array" ref="EG258">IF('⑤案件貼り付けシート(E6~→A2へ縦横替えで）'!FS254="","",_xlfn.IFS('⑤案件貼り付けシート(E6~→A2へ縦横替えで）'!FS254="固定",1,'⑤案件貼り付けシート(E6~→A2へ縦横替えで）'!FS254="流動",2,'⑤案件貼り付けシート(E6~→A2へ縦横替えで）'!FS254="対象外",""))</f>
        <v/>
      </c>
      <c r="EH258" s="154" t="str">
        <f>IF('⑤案件貼り付けシート(E6~→A2へ縦横替えで）'!$FS254="固定",IF('⑤案件貼り付けシート(E6~→A2へ縦横替えで）'!FT254="","",'⑤案件貼り付けシート(E6~→A2へ縦横替えで）'!FT254),"")</f>
        <v/>
      </c>
      <c r="EI258" s="154" t="str">
        <f>IF('⑤案件貼り付けシート(E6~→A2へ縦横替えで）'!$FS254="固定",IF('⑤案件貼り付けシート(E6~→A2へ縦横替えで）'!FU254="","",'⑤案件貼り付けシート(E6~→A2へ縦横替えで）'!FU254),"")</f>
        <v/>
      </c>
      <c r="EJ258" s="154" t="str">
        <f>IF('⑤案件貼り付けシート(E6~→A2へ縦横替えで）'!$FS254="固定",IF('⑤案件貼り付けシート(E6~→A2へ縦横替えで）'!FV254="","",'⑤案件貼り付けシート(E6~→A2へ縦横替えで）'!FV254),"")</f>
        <v/>
      </c>
      <c r="EK258" s="154" t="str">
        <f>IF('⑤案件貼り付けシート(E6~→A2へ縦横替えで）'!$FS254="固定",IF('⑤案件貼り付けシート(E6~→A2へ縦横替えで）'!FW254="","",'⑤案件貼り付けシート(E6~→A2へ縦横替えで）'!FW254),"")</f>
        <v/>
      </c>
      <c r="EL258" s="154" t="str">
        <f>IF('⑤案件貼り付けシート(E6~→A2へ縦横替えで）'!$FS254="固定",IF('⑤案件貼り付けシート(E6~→A2へ縦横替えで）'!FX254="","",'⑤案件貼り付けシート(E6~→A2へ縦横替えで）'!FX254),"")</f>
        <v/>
      </c>
      <c r="EM258" s="154" t="str">
        <f>IF('⑤案件貼り付けシート(E6~→A2へ縦横替えで）'!$FS254="固定",IF('⑤案件貼り付けシート(E6~→A2へ縦横替えで）'!FY254="","",'⑤案件貼り付けシート(E6~→A2へ縦横替えで）'!FY254),"")</f>
        <v/>
      </c>
      <c r="EN258" s="7" t="str">
        <f>IF('⑤案件貼り付けシート(E6~→A2へ縦横替えで）'!$FS254="固定",IF('⑤案件貼り付けシート(E6~→A2へ縦横替えで）'!FZ254="","",'⑤案件貼り付けシート(E6~→A2へ縦横替えで）'!FZ254),"")</f>
        <v/>
      </c>
      <c r="EO258" s="7" t="str">
        <f>IF('⑤案件貼り付けシート(E6~→A2へ縦横替えで）'!GA254="","",'⑤案件貼り付けシート(E6~→A2へ縦横替えで）'!GA254)</f>
        <v/>
      </c>
      <c r="EP258" s="7" t="str">
        <f>IF('⑤案件貼り付けシート(E6~→A2へ縦横替えで）'!GB254="","",'⑤案件貼り付けシート(E6~→A2へ縦横替えで）'!GB254)</f>
        <v/>
      </c>
      <c r="EQ258" s="7" t="str">
        <f>IF('⑤案件貼り付けシート(E6~→A2へ縦横替えで）'!GC254="","",'⑤案件貼り付けシート(E6~→A2へ縦横替えで）'!GC254)</f>
        <v/>
      </c>
      <c r="ER258" s="154" t="str">
        <f>IF('⑤案件貼り付けシート(E6~→A2へ縦横替えで）'!GE254="","",'⑤案件貼り付けシート(E6~→A2へ縦横替えで）'!GE254)</f>
        <v/>
      </c>
      <c r="ES258" s="154" t="str">
        <f>IF('⑤案件貼り付けシート(E6~→A2へ縦横替えで）'!GF254="","",'⑤案件貼り付けシート(E6~→A2へ縦横替えで）'!GF254)</f>
        <v/>
      </c>
      <c r="ET258" s="7" t="str" cm="1">
        <f t="array" ref="ET258">IF('⑤案件貼り付けシート(E6~→A2へ縦横替えで）'!GG254="","",_xlfn.IFS('⑤案件貼り付けシート(E6~→A2へ縦横替えで）'!GG254="固定",1,'⑤案件貼り付けシート(E6~→A2へ縦横替えで）'!GG254="流動",2,'⑤案件貼り付けシート(E6~→A2へ縦横替えで）'!GG254="対象外",""))</f>
        <v/>
      </c>
      <c r="EU258" s="154" t="str">
        <f>IF('⑤案件貼り付けシート(E6~→A2へ縦横替えで）'!$GG254="固定",IF('⑤案件貼り付けシート(E6~→A2へ縦横替えで）'!GH254="","",'⑤案件貼り付けシート(E6~→A2へ縦横替えで）'!GH254),"")</f>
        <v/>
      </c>
      <c r="EV258" s="154" t="str">
        <f>IF('⑤案件貼り付けシート(E6~→A2へ縦横替えで）'!$GG254="固定",IF('⑤案件貼り付けシート(E6~→A2へ縦横替えで）'!GI254="","",'⑤案件貼り付けシート(E6~→A2へ縦横替えで）'!GI254),"")</f>
        <v/>
      </c>
      <c r="EW258" s="154" t="str">
        <f>IF('⑤案件貼り付けシート(E6~→A2へ縦横替えで）'!$GG254="固定",IF('⑤案件貼り付けシート(E6~→A2へ縦横替えで）'!GJ254="","",'⑤案件貼り付けシート(E6~→A2へ縦横替えで）'!GJ254),"")</f>
        <v/>
      </c>
      <c r="EX258" s="154" t="str">
        <f>IF('⑤案件貼り付けシート(E6~→A2へ縦横替えで）'!$GG254="固定",IF('⑤案件貼り付けシート(E6~→A2へ縦横替えで）'!GK254="","",'⑤案件貼り付けシート(E6~→A2へ縦横替えで）'!GK254),"")</f>
        <v/>
      </c>
      <c r="EY258" s="154" t="str">
        <f>IF('⑤案件貼り付けシート(E6~→A2へ縦横替えで）'!$GG254="固定",IF('⑤案件貼り付けシート(E6~→A2へ縦横替えで）'!GL254="","",'⑤案件貼り付けシート(E6~→A2へ縦横替えで）'!GL254),"")</f>
        <v/>
      </c>
      <c r="EZ258" s="154" t="str">
        <f>IF('⑤案件貼り付けシート(E6~→A2へ縦横替えで）'!$GG254="固定",IF('⑤案件貼り付けシート(E6~→A2へ縦横替えで）'!GM254="","",'⑤案件貼り付けシート(E6~→A2へ縦横替えで）'!GM254),"")</f>
        <v/>
      </c>
      <c r="FA258" s="7" t="str">
        <f>IF('⑤案件貼り付けシート(E6~→A2へ縦横替えで）'!$GG254="固定",IF('⑤案件貼り付けシート(E6~→A2へ縦横替えで）'!GN254="","",'⑤案件貼り付けシート(E6~→A2へ縦横替えで）'!GN254),"")</f>
        <v/>
      </c>
      <c r="FB258" s="7" t="str">
        <f>IF('⑤案件貼り付けシート(E6~→A2へ縦横替えで）'!GO254="","",'⑤案件貼り付けシート(E6~→A2へ縦横替えで）'!GO254)</f>
        <v/>
      </c>
      <c r="FC258" s="7" t="str">
        <f>IF('⑤案件貼り付けシート(E6~→A2へ縦横替えで）'!GP254="","",'⑤案件貼り付けシート(E6~→A2へ縦横替えで）'!GP254)</f>
        <v/>
      </c>
      <c r="FD258" s="7" t="str">
        <f>IF('⑤案件貼り付けシート(E6~→A2へ縦横替えで）'!GQ254="","",'⑤案件貼り付けシート(E6~→A2へ縦横替えで）'!GQ254)</f>
        <v/>
      </c>
      <c r="FE258" s="154" t="str">
        <f>IF('⑤案件貼り付けシート(E6~→A2へ縦横替えで）'!GS254="","",'⑤案件貼り付けシート(E6~→A2へ縦横替えで）'!GS254)</f>
        <v/>
      </c>
      <c r="FF258" s="154" t="str">
        <f>IF('⑤案件貼り付けシート(E6~→A2へ縦横替えで）'!GT254="","",'⑤案件貼り付けシート(E6~→A2へ縦横替えで）'!GT254)</f>
        <v/>
      </c>
      <c r="FG258" s="7" t="str" cm="1">
        <f t="array" ref="FG258">IF('⑤案件貼り付けシート(E6~→A2へ縦横替えで）'!GU254="","",_xlfn.IFS('⑤案件貼り付けシート(E6~→A2へ縦横替えで）'!GU254="固定",1,'⑤案件貼り付けシート(E6~→A2へ縦横替えで）'!GU254="流動",2,'⑤案件貼り付けシート(E6~→A2へ縦横替えで）'!GU254="対象外",""))</f>
        <v/>
      </c>
      <c r="FH258" s="154" t="str">
        <f>IF('⑤案件貼り付けシート(E6~→A2へ縦横替えで）'!$GU254="固定",IF('⑤案件貼り付けシート(E6~→A2へ縦横替えで）'!GV254="","",'⑤案件貼り付けシート(E6~→A2へ縦横替えで）'!GV254),"")</f>
        <v/>
      </c>
      <c r="FI258" s="154" t="str">
        <f>IF('⑤案件貼り付けシート(E6~→A2へ縦横替えで）'!$GU254="固定",IF('⑤案件貼り付けシート(E6~→A2へ縦横替えで）'!GW254="","",'⑤案件貼り付けシート(E6~→A2へ縦横替えで）'!GW254),"")</f>
        <v/>
      </c>
      <c r="FJ258" s="154" t="str">
        <f>IF('⑤案件貼り付けシート(E6~→A2へ縦横替えで）'!$GU254="固定",IF('⑤案件貼り付けシート(E6~→A2へ縦横替えで）'!GX254="","",'⑤案件貼り付けシート(E6~→A2へ縦横替えで）'!GX254),"")</f>
        <v/>
      </c>
      <c r="FK258" s="154" t="str">
        <f>IF('⑤案件貼り付けシート(E6~→A2へ縦横替えで）'!$GU254="固定",IF('⑤案件貼り付けシート(E6~→A2へ縦横替えで）'!GY254="","",'⑤案件貼り付けシート(E6~→A2へ縦横替えで）'!GY254),"")</f>
        <v/>
      </c>
      <c r="FL258" s="154" t="str">
        <f>IF('⑤案件貼り付けシート(E6~→A2へ縦横替えで）'!$GU254="固定",IF('⑤案件貼り付けシート(E6~→A2へ縦横替えで）'!GZ254="","",'⑤案件貼り付けシート(E6~→A2へ縦横替えで）'!GZ254),"")</f>
        <v/>
      </c>
      <c r="FM258" s="154" t="str">
        <f>IF('⑤案件貼り付けシート(E6~→A2へ縦横替えで）'!$GU254="固定",IF('⑤案件貼り付けシート(E6~→A2へ縦横替えで）'!HA254="","",'⑤案件貼り付けシート(E6~→A2へ縦横替えで）'!HA254),"")</f>
        <v/>
      </c>
      <c r="FN258" s="7" t="str">
        <f>IF('⑤案件貼り付けシート(E6~→A2へ縦横替えで）'!$GU254="固定",IF('⑤案件貼り付けシート(E6~→A2へ縦横替えで）'!HB254="","",'⑤案件貼り付けシート(E6~→A2へ縦横替えで）'!HB254),"")</f>
        <v/>
      </c>
      <c r="FO258" s="7" t="str">
        <f>IF('⑤案件貼り付けシート(E6~→A2へ縦横替えで）'!HC254="","",'⑤案件貼り付けシート(E6~→A2へ縦横替えで）'!HC254)</f>
        <v/>
      </c>
      <c r="FP258" s="7" t="str">
        <f>IF('⑤案件貼り付けシート(E6~→A2へ縦横替えで）'!HD254="","",'⑤案件貼り付けシート(E6~→A2へ縦横替えで）'!HD254)</f>
        <v/>
      </c>
      <c r="FQ258" s="7" t="str">
        <f>IF('⑤案件貼り付けシート(E6~→A2へ縦横替えで）'!HE254="","",'⑤案件貼り付けシート(E6~→A2へ縦横替えで）'!HE254)</f>
        <v/>
      </c>
      <c r="FR258" s="154" t="str">
        <f>IF('⑤案件貼り付けシート(E6~→A2へ縦横替えで）'!HG254="","",'⑤案件貼り付けシート(E6~→A2へ縦横替えで）'!HG254)</f>
        <v/>
      </c>
      <c r="FS258" s="154" t="str">
        <f>IF('⑤案件貼り付けシート(E6~→A2へ縦横替えで）'!HH254="","",'⑤案件貼り付けシート(E6~→A2へ縦横替えで）'!HH254)</f>
        <v/>
      </c>
      <c r="FT258" s="7" t="str" cm="1">
        <f t="array" ref="FT258">IF('⑤案件貼り付けシート(E6~→A2へ縦横替えで）'!HI254="","",_xlfn.IFS('⑤案件貼り付けシート(E6~→A2へ縦横替えで）'!HI254="固定",1,'⑤案件貼り付けシート(E6~→A2へ縦横替えで）'!HI254="流動",2,'⑤案件貼り付けシート(E6~→A2へ縦横替えで）'!HI254="対象外",""))</f>
        <v/>
      </c>
      <c r="FU258" s="154" t="str">
        <f>IF('⑤案件貼り付けシート(E6~→A2へ縦横替えで）'!$HI254="固定",IF('⑤案件貼り付けシート(E6~→A2へ縦横替えで）'!HJ254="","",'⑤案件貼り付けシート(E6~→A2へ縦横替えで）'!HJ254),"")</f>
        <v/>
      </c>
      <c r="FV258" s="154" t="str">
        <f>IF('⑤案件貼り付けシート(E6~→A2へ縦横替えで）'!$HI254="固定",IF('⑤案件貼り付けシート(E6~→A2へ縦横替えで）'!HK254="","",'⑤案件貼り付けシート(E6~→A2へ縦横替えで）'!HK254),"")</f>
        <v/>
      </c>
      <c r="FW258" s="154" t="str">
        <f>IF('⑤案件貼り付けシート(E6~→A2へ縦横替えで）'!$HI254="固定",IF('⑤案件貼り付けシート(E6~→A2へ縦横替えで）'!HL254="","",'⑤案件貼り付けシート(E6~→A2へ縦横替えで）'!HL254),"")</f>
        <v/>
      </c>
      <c r="FX258" s="154" t="str">
        <f>IF('⑤案件貼り付けシート(E6~→A2へ縦横替えで）'!$HI254="固定",IF('⑤案件貼り付けシート(E6~→A2へ縦横替えで）'!HM254="","",'⑤案件貼り付けシート(E6~→A2へ縦横替えで）'!HM254),"")</f>
        <v/>
      </c>
      <c r="FY258" s="154" t="str">
        <f>IF('⑤案件貼り付けシート(E6~→A2へ縦横替えで）'!$HI254="固定",IF('⑤案件貼り付けシート(E6~→A2へ縦横替えで）'!HN254="","",'⑤案件貼り付けシート(E6~→A2へ縦横替えで）'!HN254),"")</f>
        <v/>
      </c>
      <c r="FZ258" s="154" t="str">
        <f>IF('⑤案件貼り付けシート(E6~→A2へ縦横替えで）'!$HI254="固定",IF('⑤案件貼り付けシート(E6~→A2へ縦横替えで）'!HO254="","",'⑤案件貼り付けシート(E6~→A2へ縦横替えで）'!HO254),"")</f>
        <v/>
      </c>
      <c r="GA258" s="7" t="str">
        <f>IF('⑤案件貼り付けシート(E6~→A2へ縦横替えで）'!$HI254="固定",IF('⑤案件貼り付けシート(E6~→A2へ縦横替えで）'!HP254="","",'⑤案件貼り付けシート(E6~→A2へ縦横替えで）'!HP254),"")</f>
        <v/>
      </c>
      <c r="GB258" s="7" t="str">
        <f>IF('⑤案件貼り付けシート(E6~→A2へ縦横替えで）'!HQ254="","",'⑤案件貼り付けシート(E6~→A2へ縦横替えで）'!HQ254)</f>
        <v/>
      </c>
      <c r="GC258" s="7" t="str">
        <f>IF('⑤案件貼り付けシート(E6~→A2へ縦横替えで）'!HR254="","",'⑤案件貼り付けシート(E6~→A2へ縦横替えで）'!HR254)</f>
        <v/>
      </c>
      <c r="GD258" s="7" t="str">
        <f>IF('⑤案件貼り付けシート(E6~→A2へ縦横替えで）'!HS254="","",'⑤案件貼り付けシート(E6~→A2へ縦横替えで）'!HS254)</f>
        <v/>
      </c>
      <c r="GE258" s="7"/>
      <c r="GF258" s="7"/>
      <c r="GG258" s="7"/>
      <c r="GH258" s="7"/>
      <c r="GI258" s="7"/>
      <c r="GJ258" s="7"/>
      <c r="GK258" s="7"/>
      <c r="GL258" s="7"/>
      <c r="GM258" s="48"/>
      <c r="GN258" s="7"/>
      <c r="GO258" s="7"/>
      <c r="GP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3"/>
      <c r="AS259" s="7"/>
      <c r="AT259" s="7"/>
      <c r="AU259" s="7"/>
      <c r="AV259" s="7"/>
      <c r="AW259" s="7"/>
      <c r="AX259" s="7"/>
      <c r="AY259" s="7"/>
      <c r="AZ259" s="7"/>
      <c r="BA259" s="7"/>
      <c r="BB259" s="7"/>
      <c r="BC259" s="7"/>
      <c r="BD259" s="7"/>
      <c r="BE259" s="154"/>
      <c r="BF259" s="154"/>
      <c r="BG259" s="7"/>
      <c r="BH259" s="154"/>
      <c r="BI259" s="154"/>
      <c r="BJ259" s="154"/>
      <c r="BK259" s="154"/>
      <c r="BL259" s="154"/>
      <c r="BM259" s="154"/>
      <c r="BN259" s="7"/>
      <c r="BO259" s="7"/>
      <c r="BP259" s="7"/>
      <c r="BQ259" s="7"/>
      <c r="BR259" s="154"/>
      <c r="BS259" s="154"/>
      <c r="BT259" s="7"/>
      <c r="BU259" s="154"/>
      <c r="BV259" s="154"/>
      <c r="BW259" s="154"/>
      <c r="BX259" s="154"/>
      <c r="BY259" s="154"/>
      <c r="BZ259" s="154"/>
      <c r="CA259" s="7"/>
      <c r="CB259" s="7"/>
      <c r="CC259" s="7"/>
      <c r="CD259" s="7"/>
      <c r="CE259" s="154"/>
      <c r="CF259" s="154"/>
      <c r="CG259" s="7"/>
      <c r="CH259" s="154"/>
      <c r="CI259" s="154"/>
      <c r="CJ259" s="154"/>
      <c r="CK259" s="154"/>
      <c r="CL259" s="154"/>
      <c r="CM259" s="154"/>
      <c r="CN259" s="7"/>
      <c r="CO259" s="7"/>
      <c r="CP259" s="7"/>
      <c r="CQ259" s="7"/>
      <c r="CR259" s="154"/>
      <c r="CS259" s="154"/>
      <c r="CT259" s="7"/>
      <c r="CU259" s="154"/>
      <c r="CV259" s="154"/>
      <c r="CW259" s="154"/>
      <c r="CX259" s="154"/>
      <c r="CY259" s="154"/>
      <c r="CZ259" s="154"/>
      <c r="DA259" s="7"/>
      <c r="DB259" s="7"/>
      <c r="DC259" s="7"/>
      <c r="DD259" s="7"/>
      <c r="DE259" s="154"/>
      <c r="DF259" s="154"/>
      <c r="DG259" s="7"/>
      <c r="DH259" s="154"/>
      <c r="DI259" s="154"/>
      <c r="DJ259" s="154"/>
      <c r="DK259" s="154"/>
      <c r="DL259" s="154"/>
      <c r="DM259" s="154"/>
      <c r="DN259" s="7"/>
      <c r="DO259" s="7"/>
      <c r="DP259" s="7"/>
      <c r="DQ259" s="7"/>
      <c r="DR259" s="154" t="str">
        <f>IF('⑤案件貼り付けシート(E6~→A2へ縦横替えで）'!FC255="","",'⑤案件貼り付けシート(E6~→A2へ縦横替えで）'!FC255)</f>
        <v/>
      </c>
      <c r="DS259" s="154" t="str">
        <f>IF('⑤案件貼り付けシート(E6~→A2へ縦横替えで）'!FD255="","",'⑤案件貼り付けシート(E6~→A2へ縦横替えで）'!FD255)</f>
        <v/>
      </c>
      <c r="DT259" s="7" t="str" cm="1">
        <f t="array" ref="DT259">IF('⑤案件貼り付けシート(E6~→A2へ縦横替えで）'!FE255="","",_xlfn.IFS('⑤案件貼り付けシート(E6~→A2へ縦横替えで）'!FE255="固定",1,'⑤案件貼り付けシート(E6~→A2へ縦横替えで）'!FE255="流動",2,'⑤案件貼り付けシート(E6~→A2へ縦横替えで）'!FE255="対象外",""))</f>
        <v/>
      </c>
      <c r="DU259" s="154" t="str">
        <f>IF('⑤案件貼り付けシート(E6~→A2へ縦横替えで）'!$FE255="固定",IF('⑤案件貼り付けシート(E6~→A2へ縦横替えで）'!FF255="","",'⑤案件貼り付けシート(E6~→A2へ縦横替えで）'!FF255),"")</f>
        <v/>
      </c>
      <c r="DV259" s="154" t="str">
        <f>IF('⑤案件貼り付けシート(E6~→A2へ縦横替えで）'!$FE255="固定",IF('⑤案件貼り付けシート(E6~→A2へ縦横替えで）'!FG255="","",'⑤案件貼り付けシート(E6~→A2へ縦横替えで）'!FG255),"")</f>
        <v/>
      </c>
      <c r="DW259" s="154" t="str">
        <f>IF('⑤案件貼り付けシート(E6~→A2へ縦横替えで）'!$FE255="固定",IF('⑤案件貼り付けシート(E6~→A2へ縦横替えで）'!FH255="","",'⑤案件貼り付けシート(E6~→A2へ縦横替えで）'!FH255),"")</f>
        <v/>
      </c>
      <c r="DX259" s="154" t="str">
        <f>IF('⑤案件貼り付けシート(E6~→A2へ縦横替えで）'!$FE255="固定",IF('⑤案件貼り付けシート(E6~→A2へ縦横替えで）'!FI255="","",'⑤案件貼り付けシート(E6~→A2へ縦横替えで）'!FI255),"")</f>
        <v/>
      </c>
      <c r="DY259" s="154" t="str">
        <f>IF('⑤案件貼り付けシート(E6~→A2へ縦横替えで）'!$FE255="固定",IF('⑤案件貼り付けシート(E6~→A2へ縦横替えで）'!FJ255="","",'⑤案件貼り付けシート(E6~→A2へ縦横替えで）'!FJ255),"")</f>
        <v/>
      </c>
      <c r="DZ259" s="154" t="str">
        <f>IF('⑤案件貼り付けシート(E6~→A2へ縦横替えで）'!$FE255="固定",IF('⑤案件貼り付けシート(E6~→A2へ縦横替えで）'!FK255="","",'⑤案件貼り付けシート(E6~→A2へ縦横替えで）'!FK255),"")</f>
        <v/>
      </c>
      <c r="EA259" s="7" t="str">
        <f>IF('⑤案件貼り付けシート(E6~→A2へ縦横替えで）'!$FE255="固定",IF('⑤案件貼り付けシート(E6~→A2へ縦横替えで）'!FL255="","",'⑤案件貼り付けシート(E6~→A2へ縦横替えで）'!FL255),"")</f>
        <v/>
      </c>
      <c r="EB259" s="7" t="str">
        <f>IF('⑤案件貼り付けシート(E6~→A2へ縦横替えで）'!FM255="","",'⑤案件貼り付けシート(E6~→A2へ縦横替えで）'!FM255)</f>
        <v/>
      </c>
      <c r="EC259" s="7" t="str">
        <f>IF('⑤案件貼り付けシート(E6~→A2へ縦横替えで）'!FN255="","",'⑤案件貼り付けシート(E6~→A2へ縦横替えで）'!FN255)</f>
        <v/>
      </c>
      <c r="ED259" s="7" t="str">
        <f>IF('⑤案件貼り付けシート(E6~→A2へ縦横替えで）'!FO255="","",'⑤案件貼り付けシート(E6~→A2へ縦横替えで）'!FO255)</f>
        <v/>
      </c>
      <c r="EE259" s="154" t="str">
        <f>IF('⑤案件貼り付けシート(E6~→A2へ縦横替えで）'!FQ255="","",'⑤案件貼り付けシート(E6~→A2へ縦横替えで）'!FQ255)</f>
        <v/>
      </c>
      <c r="EF259" s="154" t="str">
        <f>IF('⑤案件貼り付けシート(E6~→A2へ縦横替えで）'!FR255="","",'⑤案件貼り付けシート(E6~→A2へ縦横替えで）'!FR255)</f>
        <v/>
      </c>
      <c r="EG259" s="7" t="str" cm="1">
        <f t="array" ref="EG259">IF('⑤案件貼り付けシート(E6~→A2へ縦横替えで）'!FS255="","",_xlfn.IFS('⑤案件貼り付けシート(E6~→A2へ縦横替えで）'!FS255="固定",1,'⑤案件貼り付けシート(E6~→A2へ縦横替えで）'!FS255="流動",2,'⑤案件貼り付けシート(E6~→A2へ縦横替えで）'!FS255="対象外",""))</f>
        <v/>
      </c>
      <c r="EH259" s="154" t="str">
        <f>IF('⑤案件貼り付けシート(E6~→A2へ縦横替えで）'!$FS255="固定",IF('⑤案件貼り付けシート(E6~→A2へ縦横替えで）'!FT255="","",'⑤案件貼り付けシート(E6~→A2へ縦横替えで）'!FT255),"")</f>
        <v/>
      </c>
      <c r="EI259" s="154" t="str">
        <f>IF('⑤案件貼り付けシート(E6~→A2へ縦横替えで）'!$FS255="固定",IF('⑤案件貼り付けシート(E6~→A2へ縦横替えで）'!FU255="","",'⑤案件貼り付けシート(E6~→A2へ縦横替えで）'!FU255),"")</f>
        <v/>
      </c>
      <c r="EJ259" s="154" t="str">
        <f>IF('⑤案件貼り付けシート(E6~→A2へ縦横替えで）'!$FS255="固定",IF('⑤案件貼り付けシート(E6~→A2へ縦横替えで）'!FV255="","",'⑤案件貼り付けシート(E6~→A2へ縦横替えで）'!FV255),"")</f>
        <v/>
      </c>
      <c r="EK259" s="154" t="str">
        <f>IF('⑤案件貼り付けシート(E6~→A2へ縦横替えで）'!$FS255="固定",IF('⑤案件貼り付けシート(E6~→A2へ縦横替えで）'!FW255="","",'⑤案件貼り付けシート(E6~→A2へ縦横替えで）'!FW255),"")</f>
        <v/>
      </c>
      <c r="EL259" s="154" t="str">
        <f>IF('⑤案件貼り付けシート(E6~→A2へ縦横替えで）'!$FS255="固定",IF('⑤案件貼り付けシート(E6~→A2へ縦横替えで）'!FX255="","",'⑤案件貼り付けシート(E6~→A2へ縦横替えで）'!FX255),"")</f>
        <v/>
      </c>
      <c r="EM259" s="154" t="str">
        <f>IF('⑤案件貼り付けシート(E6~→A2へ縦横替えで）'!$FS255="固定",IF('⑤案件貼り付けシート(E6~→A2へ縦横替えで）'!FY255="","",'⑤案件貼り付けシート(E6~→A2へ縦横替えで）'!FY255),"")</f>
        <v/>
      </c>
      <c r="EN259" s="7" t="str">
        <f>IF('⑤案件貼り付けシート(E6~→A2へ縦横替えで）'!$FS255="固定",IF('⑤案件貼り付けシート(E6~→A2へ縦横替えで）'!FZ255="","",'⑤案件貼り付けシート(E6~→A2へ縦横替えで）'!FZ255),"")</f>
        <v/>
      </c>
      <c r="EO259" s="7" t="str">
        <f>IF('⑤案件貼り付けシート(E6~→A2へ縦横替えで）'!GA255="","",'⑤案件貼り付けシート(E6~→A2へ縦横替えで）'!GA255)</f>
        <v/>
      </c>
      <c r="EP259" s="7" t="str">
        <f>IF('⑤案件貼り付けシート(E6~→A2へ縦横替えで）'!GB255="","",'⑤案件貼り付けシート(E6~→A2へ縦横替えで）'!GB255)</f>
        <v/>
      </c>
      <c r="EQ259" s="7" t="str">
        <f>IF('⑤案件貼り付けシート(E6~→A2へ縦横替えで）'!GC255="","",'⑤案件貼り付けシート(E6~→A2へ縦横替えで）'!GC255)</f>
        <v/>
      </c>
      <c r="ER259" s="154" t="str">
        <f>IF('⑤案件貼り付けシート(E6~→A2へ縦横替えで）'!GE255="","",'⑤案件貼り付けシート(E6~→A2へ縦横替えで）'!GE255)</f>
        <v/>
      </c>
      <c r="ES259" s="154" t="str">
        <f>IF('⑤案件貼り付けシート(E6~→A2へ縦横替えで）'!GF255="","",'⑤案件貼り付けシート(E6~→A2へ縦横替えで）'!GF255)</f>
        <v/>
      </c>
      <c r="ET259" s="7" t="str" cm="1">
        <f t="array" ref="ET259">IF('⑤案件貼り付けシート(E6~→A2へ縦横替えで）'!GG255="","",_xlfn.IFS('⑤案件貼り付けシート(E6~→A2へ縦横替えで）'!GG255="固定",1,'⑤案件貼り付けシート(E6~→A2へ縦横替えで）'!GG255="流動",2,'⑤案件貼り付けシート(E6~→A2へ縦横替えで）'!GG255="対象外",""))</f>
        <v/>
      </c>
      <c r="EU259" s="154" t="str">
        <f>IF('⑤案件貼り付けシート(E6~→A2へ縦横替えで）'!$GG255="固定",IF('⑤案件貼り付けシート(E6~→A2へ縦横替えで）'!GH255="","",'⑤案件貼り付けシート(E6~→A2へ縦横替えで）'!GH255),"")</f>
        <v/>
      </c>
      <c r="EV259" s="154" t="str">
        <f>IF('⑤案件貼り付けシート(E6~→A2へ縦横替えで）'!$GG255="固定",IF('⑤案件貼り付けシート(E6~→A2へ縦横替えで）'!GI255="","",'⑤案件貼り付けシート(E6~→A2へ縦横替えで）'!GI255),"")</f>
        <v/>
      </c>
      <c r="EW259" s="154" t="str">
        <f>IF('⑤案件貼り付けシート(E6~→A2へ縦横替えで）'!$GG255="固定",IF('⑤案件貼り付けシート(E6~→A2へ縦横替えで）'!GJ255="","",'⑤案件貼り付けシート(E6~→A2へ縦横替えで）'!GJ255),"")</f>
        <v/>
      </c>
      <c r="EX259" s="154" t="str">
        <f>IF('⑤案件貼り付けシート(E6~→A2へ縦横替えで）'!$GG255="固定",IF('⑤案件貼り付けシート(E6~→A2へ縦横替えで）'!GK255="","",'⑤案件貼り付けシート(E6~→A2へ縦横替えで）'!GK255),"")</f>
        <v/>
      </c>
      <c r="EY259" s="154" t="str">
        <f>IF('⑤案件貼り付けシート(E6~→A2へ縦横替えで）'!$GG255="固定",IF('⑤案件貼り付けシート(E6~→A2へ縦横替えで）'!GL255="","",'⑤案件貼り付けシート(E6~→A2へ縦横替えで）'!GL255),"")</f>
        <v/>
      </c>
      <c r="EZ259" s="154" t="str">
        <f>IF('⑤案件貼り付けシート(E6~→A2へ縦横替えで）'!$GG255="固定",IF('⑤案件貼り付けシート(E6~→A2へ縦横替えで）'!GM255="","",'⑤案件貼り付けシート(E6~→A2へ縦横替えで）'!GM255),"")</f>
        <v/>
      </c>
      <c r="FA259" s="7" t="str">
        <f>IF('⑤案件貼り付けシート(E6~→A2へ縦横替えで）'!$GG255="固定",IF('⑤案件貼り付けシート(E6~→A2へ縦横替えで）'!GN255="","",'⑤案件貼り付けシート(E6~→A2へ縦横替えで）'!GN255),"")</f>
        <v/>
      </c>
      <c r="FB259" s="7" t="str">
        <f>IF('⑤案件貼り付けシート(E6~→A2へ縦横替えで）'!GO255="","",'⑤案件貼り付けシート(E6~→A2へ縦横替えで）'!GO255)</f>
        <v/>
      </c>
      <c r="FC259" s="7" t="str">
        <f>IF('⑤案件貼り付けシート(E6~→A2へ縦横替えで）'!GP255="","",'⑤案件貼り付けシート(E6~→A2へ縦横替えで）'!GP255)</f>
        <v/>
      </c>
      <c r="FD259" s="7" t="str">
        <f>IF('⑤案件貼り付けシート(E6~→A2へ縦横替えで）'!GQ255="","",'⑤案件貼り付けシート(E6~→A2へ縦横替えで）'!GQ255)</f>
        <v/>
      </c>
      <c r="FE259" s="154" t="str">
        <f>IF('⑤案件貼り付けシート(E6~→A2へ縦横替えで）'!GS255="","",'⑤案件貼り付けシート(E6~→A2へ縦横替えで）'!GS255)</f>
        <v/>
      </c>
      <c r="FF259" s="154" t="str">
        <f>IF('⑤案件貼り付けシート(E6~→A2へ縦横替えで）'!GT255="","",'⑤案件貼り付けシート(E6~→A2へ縦横替えで）'!GT255)</f>
        <v/>
      </c>
      <c r="FG259" s="7" t="str" cm="1">
        <f t="array" ref="FG259">IF('⑤案件貼り付けシート(E6~→A2へ縦横替えで）'!GU255="","",_xlfn.IFS('⑤案件貼り付けシート(E6~→A2へ縦横替えで）'!GU255="固定",1,'⑤案件貼り付けシート(E6~→A2へ縦横替えで）'!GU255="流動",2,'⑤案件貼り付けシート(E6~→A2へ縦横替えで）'!GU255="対象外",""))</f>
        <v/>
      </c>
      <c r="FH259" s="154" t="str">
        <f>IF('⑤案件貼り付けシート(E6~→A2へ縦横替えで）'!$GU255="固定",IF('⑤案件貼り付けシート(E6~→A2へ縦横替えで）'!GV255="","",'⑤案件貼り付けシート(E6~→A2へ縦横替えで）'!GV255),"")</f>
        <v/>
      </c>
      <c r="FI259" s="154" t="str">
        <f>IF('⑤案件貼り付けシート(E6~→A2へ縦横替えで）'!$GU255="固定",IF('⑤案件貼り付けシート(E6~→A2へ縦横替えで）'!GW255="","",'⑤案件貼り付けシート(E6~→A2へ縦横替えで）'!GW255),"")</f>
        <v/>
      </c>
      <c r="FJ259" s="154" t="str">
        <f>IF('⑤案件貼り付けシート(E6~→A2へ縦横替えで）'!$GU255="固定",IF('⑤案件貼り付けシート(E6~→A2へ縦横替えで）'!GX255="","",'⑤案件貼り付けシート(E6~→A2へ縦横替えで）'!GX255),"")</f>
        <v/>
      </c>
      <c r="FK259" s="154" t="str">
        <f>IF('⑤案件貼り付けシート(E6~→A2へ縦横替えで）'!$GU255="固定",IF('⑤案件貼り付けシート(E6~→A2へ縦横替えで）'!GY255="","",'⑤案件貼り付けシート(E6~→A2へ縦横替えで）'!GY255),"")</f>
        <v/>
      </c>
      <c r="FL259" s="154" t="str">
        <f>IF('⑤案件貼り付けシート(E6~→A2へ縦横替えで）'!$GU255="固定",IF('⑤案件貼り付けシート(E6~→A2へ縦横替えで）'!GZ255="","",'⑤案件貼り付けシート(E6~→A2へ縦横替えで）'!GZ255),"")</f>
        <v/>
      </c>
      <c r="FM259" s="154" t="str">
        <f>IF('⑤案件貼り付けシート(E6~→A2へ縦横替えで）'!$GU255="固定",IF('⑤案件貼り付けシート(E6~→A2へ縦横替えで）'!HA255="","",'⑤案件貼り付けシート(E6~→A2へ縦横替えで）'!HA255),"")</f>
        <v/>
      </c>
      <c r="FN259" s="7" t="str">
        <f>IF('⑤案件貼り付けシート(E6~→A2へ縦横替えで）'!$GU255="固定",IF('⑤案件貼り付けシート(E6~→A2へ縦横替えで）'!HB255="","",'⑤案件貼り付けシート(E6~→A2へ縦横替えで）'!HB255),"")</f>
        <v/>
      </c>
      <c r="FO259" s="7" t="str">
        <f>IF('⑤案件貼り付けシート(E6~→A2へ縦横替えで）'!HC255="","",'⑤案件貼り付けシート(E6~→A2へ縦横替えで）'!HC255)</f>
        <v/>
      </c>
      <c r="FP259" s="7" t="str">
        <f>IF('⑤案件貼り付けシート(E6~→A2へ縦横替えで）'!HD255="","",'⑤案件貼り付けシート(E6~→A2へ縦横替えで）'!HD255)</f>
        <v/>
      </c>
      <c r="FQ259" s="7" t="str">
        <f>IF('⑤案件貼り付けシート(E6~→A2へ縦横替えで）'!HE255="","",'⑤案件貼り付けシート(E6~→A2へ縦横替えで）'!HE255)</f>
        <v/>
      </c>
      <c r="FR259" s="154" t="str">
        <f>IF('⑤案件貼り付けシート(E6~→A2へ縦横替えで）'!HG255="","",'⑤案件貼り付けシート(E6~→A2へ縦横替えで）'!HG255)</f>
        <v/>
      </c>
      <c r="FS259" s="154" t="str">
        <f>IF('⑤案件貼り付けシート(E6~→A2へ縦横替えで）'!HH255="","",'⑤案件貼り付けシート(E6~→A2へ縦横替えで）'!HH255)</f>
        <v/>
      </c>
      <c r="FT259" s="7" t="str" cm="1">
        <f t="array" ref="FT259">IF('⑤案件貼り付けシート(E6~→A2へ縦横替えで）'!HI255="","",_xlfn.IFS('⑤案件貼り付けシート(E6~→A2へ縦横替えで）'!HI255="固定",1,'⑤案件貼り付けシート(E6~→A2へ縦横替えで）'!HI255="流動",2,'⑤案件貼り付けシート(E6~→A2へ縦横替えで）'!HI255="対象外",""))</f>
        <v/>
      </c>
      <c r="FU259" s="154" t="str">
        <f>IF('⑤案件貼り付けシート(E6~→A2へ縦横替えで）'!$HI255="固定",IF('⑤案件貼り付けシート(E6~→A2へ縦横替えで）'!HJ255="","",'⑤案件貼り付けシート(E6~→A2へ縦横替えで）'!HJ255),"")</f>
        <v/>
      </c>
      <c r="FV259" s="154" t="str">
        <f>IF('⑤案件貼り付けシート(E6~→A2へ縦横替えで）'!$HI255="固定",IF('⑤案件貼り付けシート(E6~→A2へ縦横替えで）'!HK255="","",'⑤案件貼り付けシート(E6~→A2へ縦横替えで）'!HK255),"")</f>
        <v/>
      </c>
      <c r="FW259" s="154" t="str">
        <f>IF('⑤案件貼り付けシート(E6~→A2へ縦横替えで）'!$HI255="固定",IF('⑤案件貼り付けシート(E6~→A2へ縦横替えで）'!HL255="","",'⑤案件貼り付けシート(E6~→A2へ縦横替えで）'!HL255),"")</f>
        <v/>
      </c>
      <c r="FX259" s="154" t="str">
        <f>IF('⑤案件貼り付けシート(E6~→A2へ縦横替えで）'!$HI255="固定",IF('⑤案件貼り付けシート(E6~→A2へ縦横替えで）'!HM255="","",'⑤案件貼り付けシート(E6~→A2へ縦横替えで）'!HM255),"")</f>
        <v/>
      </c>
      <c r="FY259" s="154" t="str">
        <f>IF('⑤案件貼り付けシート(E6~→A2へ縦横替えで）'!$HI255="固定",IF('⑤案件貼り付けシート(E6~→A2へ縦横替えで）'!HN255="","",'⑤案件貼り付けシート(E6~→A2へ縦横替えで）'!HN255),"")</f>
        <v/>
      </c>
      <c r="FZ259" s="154" t="str">
        <f>IF('⑤案件貼り付けシート(E6~→A2へ縦横替えで）'!$HI255="固定",IF('⑤案件貼り付けシート(E6~→A2へ縦横替えで）'!HO255="","",'⑤案件貼り付けシート(E6~→A2へ縦横替えで）'!HO255),"")</f>
        <v/>
      </c>
      <c r="GA259" s="7" t="str">
        <f>IF('⑤案件貼り付けシート(E6~→A2へ縦横替えで）'!$HI255="固定",IF('⑤案件貼り付けシート(E6~→A2へ縦横替えで）'!HP255="","",'⑤案件貼り付けシート(E6~→A2へ縦横替えで）'!HP255),"")</f>
        <v/>
      </c>
      <c r="GB259" s="7" t="str">
        <f>IF('⑤案件貼り付けシート(E6~→A2へ縦横替えで）'!HQ255="","",'⑤案件貼り付けシート(E6~→A2へ縦横替えで）'!HQ255)</f>
        <v/>
      </c>
      <c r="GC259" s="7" t="str">
        <f>IF('⑤案件貼り付けシート(E6~→A2へ縦横替えで）'!HR255="","",'⑤案件貼り付けシート(E6~→A2へ縦横替えで）'!HR255)</f>
        <v/>
      </c>
      <c r="GD259" s="7" t="str">
        <f>IF('⑤案件貼り付けシート(E6~→A2へ縦横替えで）'!HS255="","",'⑤案件貼り付けシート(E6~→A2へ縦横替えで）'!HS255)</f>
        <v/>
      </c>
      <c r="GE259" s="7"/>
      <c r="GF259" s="7"/>
      <c r="GG259" s="7"/>
      <c r="GH259" s="7"/>
      <c r="GI259" s="7"/>
      <c r="GJ259" s="7"/>
      <c r="GK259" s="7"/>
      <c r="GL259" s="7"/>
      <c r="GM259" s="48"/>
      <c r="GN259" s="7"/>
      <c r="GO259" s="7"/>
      <c r="GP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3"/>
      <c r="AS260" s="7"/>
      <c r="AT260" s="7"/>
      <c r="AU260" s="7"/>
      <c r="AV260" s="7"/>
      <c r="AW260" s="7"/>
      <c r="AX260" s="7"/>
      <c r="AY260" s="7"/>
      <c r="AZ260" s="7"/>
      <c r="BA260" s="7"/>
      <c r="BB260" s="7"/>
      <c r="BC260" s="7"/>
      <c r="BD260" s="7"/>
      <c r="BE260" s="154"/>
      <c r="BF260" s="154"/>
      <c r="BG260" s="7"/>
      <c r="BH260" s="154"/>
      <c r="BI260" s="154"/>
      <c r="BJ260" s="154"/>
      <c r="BK260" s="154"/>
      <c r="BL260" s="154"/>
      <c r="BM260" s="154"/>
      <c r="BN260" s="7"/>
      <c r="BO260" s="7"/>
      <c r="BP260" s="7"/>
      <c r="BQ260" s="7"/>
      <c r="BR260" s="154"/>
      <c r="BS260" s="154"/>
      <c r="BT260" s="7"/>
      <c r="BU260" s="154"/>
      <c r="BV260" s="154"/>
      <c r="BW260" s="154"/>
      <c r="BX260" s="154"/>
      <c r="BY260" s="154"/>
      <c r="BZ260" s="154"/>
      <c r="CA260" s="7"/>
      <c r="CB260" s="7"/>
      <c r="CC260" s="7"/>
      <c r="CD260" s="7"/>
      <c r="CE260" s="154"/>
      <c r="CF260" s="154"/>
      <c r="CG260" s="7"/>
      <c r="CH260" s="154"/>
      <c r="CI260" s="154"/>
      <c r="CJ260" s="154"/>
      <c r="CK260" s="154"/>
      <c r="CL260" s="154"/>
      <c r="CM260" s="154"/>
      <c r="CN260" s="7"/>
      <c r="CO260" s="7"/>
      <c r="CP260" s="7"/>
      <c r="CQ260" s="7"/>
      <c r="CR260" s="154"/>
      <c r="CS260" s="154"/>
      <c r="CT260" s="7"/>
      <c r="CU260" s="154"/>
      <c r="CV260" s="154"/>
      <c r="CW260" s="154"/>
      <c r="CX260" s="154"/>
      <c r="CY260" s="154"/>
      <c r="CZ260" s="154"/>
      <c r="DA260" s="7"/>
      <c r="DB260" s="7"/>
      <c r="DC260" s="7"/>
      <c r="DD260" s="7"/>
      <c r="DE260" s="154"/>
      <c r="DF260" s="154"/>
      <c r="DG260" s="7"/>
      <c r="DH260" s="154"/>
      <c r="DI260" s="154"/>
      <c r="DJ260" s="154"/>
      <c r="DK260" s="154"/>
      <c r="DL260" s="154"/>
      <c r="DM260" s="154"/>
      <c r="DN260" s="7"/>
      <c r="DO260" s="7"/>
      <c r="DP260" s="7"/>
      <c r="DQ260" s="7"/>
      <c r="DR260" s="154" t="str">
        <f>IF('⑤案件貼り付けシート(E6~→A2へ縦横替えで）'!FC256="","",'⑤案件貼り付けシート(E6~→A2へ縦横替えで）'!FC256)</f>
        <v/>
      </c>
      <c r="DS260" s="154" t="str">
        <f>IF('⑤案件貼り付けシート(E6~→A2へ縦横替えで）'!FD256="","",'⑤案件貼り付けシート(E6~→A2へ縦横替えで）'!FD256)</f>
        <v/>
      </c>
      <c r="DT260" s="7" t="str" cm="1">
        <f t="array" ref="DT260">IF('⑤案件貼り付けシート(E6~→A2へ縦横替えで）'!FE256="","",_xlfn.IFS('⑤案件貼り付けシート(E6~→A2へ縦横替えで）'!FE256="固定",1,'⑤案件貼り付けシート(E6~→A2へ縦横替えで）'!FE256="流動",2,'⑤案件貼り付けシート(E6~→A2へ縦横替えで）'!FE256="対象外",""))</f>
        <v/>
      </c>
      <c r="DU260" s="154" t="str">
        <f>IF('⑤案件貼り付けシート(E6~→A2へ縦横替えで）'!$FE256="固定",IF('⑤案件貼り付けシート(E6~→A2へ縦横替えで）'!FF256="","",'⑤案件貼り付けシート(E6~→A2へ縦横替えで）'!FF256),"")</f>
        <v/>
      </c>
      <c r="DV260" s="154" t="str">
        <f>IF('⑤案件貼り付けシート(E6~→A2へ縦横替えで）'!$FE256="固定",IF('⑤案件貼り付けシート(E6~→A2へ縦横替えで）'!FG256="","",'⑤案件貼り付けシート(E6~→A2へ縦横替えで）'!FG256),"")</f>
        <v/>
      </c>
      <c r="DW260" s="154" t="str">
        <f>IF('⑤案件貼り付けシート(E6~→A2へ縦横替えで）'!$FE256="固定",IF('⑤案件貼り付けシート(E6~→A2へ縦横替えで）'!FH256="","",'⑤案件貼り付けシート(E6~→A2へ縦横替えで）'!FH256),"")</f>
        <v/>
      </c>
      <c r="DX260" s="154" t="str">
        <f>IF('⑤案件貼り付けシート(E6~→A2へ縦横替えで）'!$FE256="固定",IF('⑤案件貼り付けシート(E6~→A2へ縦横替えで）'!FI256="","",'⑤案件貼り付けシート(E6~→A2へ縦横替えで）'!FI256),"")</f>
        <v/>
      </c>
      <c r="DY260" s="154" t="str">
        <f>IF('⑤案件貼り付けシート(E6~→A2へ縦横替えで）'!$FE256="固定",IF('⑤案件貼り付けシート(E6~→A2へ縦横替えで）'!FJ256="","",'⑤案件貼り付けシート(E6~→A2へ縦横替えで）'!FJ256),"")</f>
        <v/>
      </c>
      <c r="DZ260" s="154" t="str">
        <f>IF('⑤案件貼り付けシート(E6~→A2へ縦横替えで）'!$FE256="固定",IF('⑤案件貼り付けシート(E6~→A2へ縦横替えで）'!FK256="","",'⑤案件貼り付けシート(E6~→A2へ縦横替えで）'!FK256),"")</f>
        <v/>
      </c>
      <c r="EA260" s="7" t="str">
        <f>IF('⑤案件貼り付けシート(E6~→A2へ縦横替えで）'!$FE256="固定",IF('⑤案件貼り付けシート(E6~→A2へ縦横替えで）'!FL256="","",'⑤案件貼り付けシート(E6~→A2へ縦横替えで）'!FL256),"")</f>
        <v/>
      </c>
      <c r="EB260" s="7" t="str">
        <f>IF('⑤案件貼り付けシート(E6~→A2へ縦横替えで）'!FM256="","",'⑤案件貼り付けシート(E6~→A2へ縦横替えで）'!FM256)</f>
        <v/>
      </c>
      <c r="EC260" s="7" t="str">
        <f>IF('⑤案件貼り付けシート(E6~→A2へ縦横替えで）'!FN256="","",'⑤案件貼り付けシート(E6~→A2へ縦横替えで）'!FN256)</f>
        <v/>
      </c>
      <c r="ED260" s="7" t="str">
        <f>IF('⑤案件貼り付けシート(E6~→A2へ縦横替えで）'!FO256="","",'⑤案件貼り付けシート(E6~→A2へ縦横替えで）'!FO256)</f>
        <v/>
      </c>
      <c r="EE260" s="154" t="str">
        <f>IF('⑤案件貼り付けシート(E6~→A2へ縦横替えで）'!FQ256="","",'⑤案件貼り付けシート(E6~→A2へ縦横替えで）'!FQ256)</f>
        <v/>
      </c>
      <c r="EF260" s="154" t="str">
        <f>IF('⑤案件貼り付けシート(E6~→A2へ縦横替えで）'!FR256="","",'⑤案件貼り付けシート(E6~→A2へ縦横替えで）'!FR256)</f>
        <v/>
      </c>
      <c r="EG260" s="7" t="str" cm="1">
        <f t="array" ref="EG260">IF('⑤案件貼り付けシート(E6~→A2へ縦横替えで）'!FS256="","",_xlfn.IFS('⑤案件貼り付けシート(E6~→A2へ縦横替えで）'!FS256="固定",1,'⑤案件貼り付けシート(E6~→A2へ縦横替えで）'!FS256="流動",2,'⑤案件貼り付けシート(E6~→A2へ縦横替えで）'!FS256="対象外",""))</f>
        <v/>
      </c>
      <c r="EH260" s="154" t="str">
        <f>IF('⑤案件貼り付けシート(E6~→A2へ縦横替えで）'!$FS256="固定",IF('⑤案件貼り付けシート(E6~→A2へ縦横替えで）'!FT256="","",'⑤案件貼り付けシート(E6~→A2へ縦横替えで）'!FT256),"")</f>
        <v/>
      </c>
      <c r="EI260" s="154" t="str">
        <f>IF('⑤案件貼り付けシート(E6~→A2へ縦横替えで）'!$FS256="固定",IF('⑤案件貼り付けシート(E6~→A2へ縦横替えで）'!FU256="","",'⑤案件貼り付けシート(E6~→A2へ縦横替えで）'!FU256),"")</f>
        <v/>
      </c>
      <c r="EJ260" s="154" t="str">
        <f>IF('⑤案件貼り付けシート(E6~→A2へ縦横替えで）'!$FS256="固定",IF('⑤案件貼り付けシート(E6~→A2へ縦横替えで）'!FV256="","",'⑤案件貼り付けシート(E6~→A2へ縦横替えで）'!FV256),"")</f>
        <v/>
      </c>
      <c r="EK260" s="154" t="str">
        <f>IF('⑤案件貼り付けシート(E6~→A2へ縦横替えで）'!$FS256="固定",IF('⑤案件貼り付けシート(E6~→A2へ縦横替えで）'!FW256="","",'⑤案件貼り付けシート(E6~→A2へ縦横替えで）'!FW256),"")</f>
        <v/>
      </c>
      <c r="EL260" s="154" t="str">
        <f>IF('⑤案件貼り付けシート(E6~→A2へ縦横替えで）'!$FS256="固定",IF('⑤案件貼り付けシート(E6~→A2へ縦横替えで）'!FX256="","",'⑤案件貼り付けシート(E6~→A2へ縦横替えで）'!FX256),"")</f>
        <v/>
      </c>
      <c r="EM260" s="154" t="str">
        <f>IF('⑤案件貼り付けシート(E6~→A2へ縦横替えで）'!$FS256="固定",IF('⑤案件貼り付けシート(E6~→A2へ縦横替えで）'!FY256="","",'⑤案件貼り付けシート(E6~→A2へ縦横替えで）'!FY256),"")</f>
        <v/>
      </c>
      <c r="EN260" s="7" t="str">
        <f>IF('⑤案件貼り付けシート(E6~→A2へ縦横替えで）'!$FS256="固定",IF('⑤案件貼り付けシート(E6~→A2へ縦横替えで）'!FZ256="","",'⑤案件貼り付けシート(E6~→A2へ縦横替えで）'!FZ256),"")</f>
        <v/>
      </c>
      <c r="EO260" s="7" t="str">
        <f>IF('⑤案件貼り付けシート(E6~→A2へ縦横替えで）'!GA256="","",'⑤案件貼り付けシート(E6~→A2へ縦横替えで）'!GA256)</f>
        <v/>
      </c>
      <c r="EP260" s="7" t="str">
        <f>IF('⑤案件貼り付けシート(E6~→A2へ縦横替えで）'!GB256="","",'⑤案件貼り付けシート(E6~→A2へ縦横替えで）'!GB256)</f>
        <v/>
      </c>
      <c r="EQ260" s="7" t="str">
        <f>IF('⑤案件貼り付けシート(E6~→A2へ縦横替えで）'!GC256="","",'⑤案件貼り付けシート(E6~→A2へ縦横替えで）'!GC256)</f>
        <v/>
      </c>
      <c r="ER260" s="154" t="str">
        <f>IF('⑤案件貼り付けシート(E6~→A2へ縦横替えで）'!GE256="","",'⑤案件貼り付けシート(E6~→A2へ縦横替えで）'!GE256)</f>
        <v/>
      </c>
      <c r="ES260" s="154" t="str">
        <f>IF('⑤案件貼り付けシート(E6~→A2へ縦横替えで）'!GF256="","",'⑤案件貼り付けシート(E6~→A2へ縦横替えで）'!GF256)</f>
        <v/>
      </c>
      <c r="ET260" s="7" t="str" cm="1">
        <f t="array" ref="ET260">IF('⑤案件貼り付けシート(E6~→A2へ縦横替えで）'!GG256="","",_xlfn.IFS('⑤案件貼り付けシート(E6~→A2へ縦横替えで）'!GG256="固定",1,'⑤案件貼り付けシート(E6~→A2へ縦横替えで）'!GG256="流動",2,'⑤案件貼り付けシート(E6~→A2へ縦横替えで）'!GG256="対象外",""))</f>
        <v/>
      </c>
      <c r="EU260" s="154" t="str">
        <f>IF('⑤案件貼り付けシート(E6~→A2へ縦横替えで）'!$GG256="固定",IF('⑤案件貼り付けシート(E6~→A2へ縦横替えで）'!GH256="","",'⑤案件貼り付けシート(E6~→A2へ縦横替えで）'!GH256),"")</f>
        <v/>
      </c>
      <c r="EV260" s="154" t="str">
        <f>IF('⑤案件貼り付けシート(E6~→A2へ縦横替えで）'!$GG256="固定",IF('⑤案件貼り付けシート(E6~→A2へ縦横替えで）'!GI256="","",'⑤案件貼り付けシート(E6~→A2へ縦横替えで）'!GI256),"")</f>
        <v/>
      </c>
      <c r="EW260" s="154" t="str">
        <f>IF('⑤案件貼り付けシート(E6~→A2へ縦横替えで）'!$GG256="固定",IF('⑤案件貼り付けシート(E6~→A2へ縦横替えで）'!GJ256="","",'⑤案件貼り付けシート(E6~→A2へ縦横替えで）'!GJ256),"")</f>
        <v/>
      </c>
      <c r="EX260" s="154" t="str">
        <f>IF('⑤案件貼り付けシート(E6~→A2へ縦横替えで）'!$GG256="固定",IF('⑤案件貼り付けシート(E6~→A2へ縦横替えで）'!GK256="","",'⑤案件貼り付けシート(E6~→A2へ縦横替えで）'!GK256),"")</f>
        <v/>
      </c>
      <c r="EY260" s="154" t="str">
        <f>IF('⑤案件貼り付けシート(E6~→A2へ縦横替えで）'!$GG256="固定",IF('⑤案件貼り付けシート(E6~→A2へ縦横替えで）'!GL256="","",'⑤案件貼り付けシート(E6~→A2へ縦横替えで）'!GL256),"")</f>
        <v/>
      </c>
      <c r="EZ260" s="154" t="str">
        <f>IF('⑤案件貼り付けシート(E6~→A2へ縦横替えで）'!$GG256="固定",IF('⑤案件貼り付けシート(E6~→A2へ縦横替えで）'!GM256="","",'⑤案件貼り付けシート(E6~→A2へ縦横替えで）'!GM256),"")</f>
        <v/>
      </c>
      <c r="FA260" s="7" t="str">
        <f>IF('⑤案件貼り付けシート(E6~→A2へ縦横替えで）'!$GG256="固定",IF('⑤案件貼り付けシート(E6~→A2へ縦横替えで）'!GN256="","",'⑤案件貼り付けシート(E6~→A2へ縦横替えで）'!GN256),"")</f>
        <v/>
      </c>
      <c r="FB260" s="7" t="str">
        <f>IF('⑤案件貼り付けシート(E6~→A2へ縦横替えで）'!GO256="","",'⑤案件貼り付けシート(E6~→A2へ縦横替えで）'!GO256)</f>
        <v/>
      </c>
      <c r="FC260" s="7" t="str">
        <f>IF('⑤案件貼り付けシート(E6~→A2へ縦横替えで）'!GP256="","",'⑤案件貼り付けシート(E6~→A2へ縦横替えで）'!GP256)</f>
        <v/>
      </c>
      <c r="FD260" s="7" t="str">
        <f>IF('⑤案件貼り付けシート(E6~→A2へ縦横替えで）'!GQ256="","",'⑤案件貼り付けシート(E6~→A2へ縦横替えで）'!GQ256)</f>
        <v/>
      </c>
      <c r="FE260" s="154" t="str">
        <f>IF('⑤案件貼り付けシート(E6~→A2へ縦横替えで）'!GS256="","",'⑤案件貼り付けシート(E6~→A2へ縦横替えで）'!GS256)</f>
        <v/>
      </c>
      <c r="FF260" s="154" t="str">
        <f>IF('⑤案件貼り付けシート(E6~→A2へ縦横替えで）'!GT256="","",'⑤案件貼り付けシート(E6~→A2へ縦横替えで）'!GT256)</f>
        <v/>
      </c>
      <c r="FG260" s="7" t="str" cm="1">
        <f t="array" ref="FG260">IF('⑤案件貼り付けシート(E6~→A2へ縦横替えで）'!GU256="","",_xlfn.IFS('⑤案件貼り付けシート(E6~→A2へ縦横替えで）'!GU256="固定",1,'⑤案件貼り付けシート(E6~→A2へ縦横替えで）'!GU256="流動",2,'⑤案件貼り付けシート(E6~→A2へ縦横替えで）'!GU256="対象外",""))</f>
        <v/>
      </c>
      <c r="FH260" s="154" t="str">
        <f>IF('⑤案件貼り付けシート(E6~→A2へ縦横替えで）'!$GU256="固定",IF('⑤案件貼り付けシート(E6~→A2へ縦横替えで）'!GV256="","",'⑤案件貼り付けシート(E6~→A2へ縦横替えで）'!GV256),"")</f>
        <v/>
      </c>
      <c r="FI260" s="154" t="str">
        <f>IF('⑤案件貼り付けシート(E6~→A2へ縦横替えで）'!$GU256="固定",IF('⑤案件貼り付けシート(E6~→A2へ縦横替えで）'!GW256="","",'⑤案件貼り付けシート(E6~→A2へ縦横替えで）'!GW256),"")</f>
        <v/>
      </c>
      <c r="FJ260" s="154" t="str">
        <f>IF('⑤案件貼り付けシート(E6~→A2へ縦横替えで）'!$GU256="固定",IF('⑤案件貼り付けシート(E6~→A2へ縦横替えで）'!GX256="","",'⑤案件貼り付けシート(E6~→A2へ縦横替えで）'!GX256),"")</f>
        <v/>
      </c>
      <c r="FK260" s="154" t="str">
        <f>IF('⑤案件貼り付けシート(E6~→A2へ縦横替えで）'!$GU256="固定",IF('⑤案件貼り付けシート(E6~→A2へ縦横替えで）'!GY256="","",'⑤案件貼り付けシート(E6~→A2へ縦横替えで）'!GY256),"")</f>
        <v/>
      </c>
      <c r="FL260" s="154" t="str">
        <f>IF('⑤案件貼り付けシート(E6~→A2へ縦横替えで）'!$GU256="固定",IF('⑤案件貼り付けシート(E6~→A2へ縦横替えで）'!GZ256="","",'⑤案件貼り付けシート(E6~→A2へ縦横替えで）'!GZ256),"")</f>
        <v/>
      </c>
      <c r="FM260" s="154" t="str">
        <f>IF('⑤案件貼り付けシート(E6~→A2へ縦横替えで）'!$GU256="固定",IF('⑤案件貼り付けシート(E6~→A2へ縦横替えで）'!HA256="","",'⑤案件貼り付けシート(E6~→A2へ縦横替えで）'!HA256),"")</f>
        <v/>
      </c>
      <c r="FN260" s="7" t="str">
        <f>IF('⑤案件貼り付けシート(E6~→A2へ縦横替えで）'!$GU256="固定",IF('⑤案件貼り付けシート(E6~→A2へ縦横替えで）'!HB256="","",'⑤案件貼り付けシート(E6~→A2へ縦横替えで）'!HB256),"")</f>
        <v/>
      </c>
      <c r="FO260" s="7" t="str">
        <f>IF('⑤案件貼り付けシート(E6~→A2へ縦横替えで）'!HC256="","",'⑤案件貼り付けシート(E6~→A2へ縦横替えで）'!HC256)</f>
        <v/>
      </c>
      <c r="FP260" s="7" t="str">
        <f>IF('⑤案件貼り付けシート(E6~→A2へ縦横替えで）'!HD256="","",'⑤案件貼り付けシート(E6~→A2へ縦横替えで）'!HD256)</f>
        <v/>
      </c>
      <c r="FQ260" s="7" t="str">
        <f>IF('⑤案件貼り付けシート(E6~→A2へ縦横替えで）'!HE256="","",'⑤案件貼り付けシート(E6~→A2へ縦横替えで）'!HE256)</f>
        <v/>
      </c>
      <c r="FR260" s="154" t="str">
        <f>IF('⑤案件貼り付けシート(E6~→A2へ縦横替えで）'!HG256="","",'⑤案件貼り付けシート(E6~→A2へ縦横替えで）'!HG256)</f>
        <v/>
      </c>
      <c r="FS260" s="154" t="str">
        <f>IF('⑤案件貼り付けシート(E6~→A2へ縦横替えで）'!HH256="","",'⑤案件貼り付けシート(E6~→A2へ縦横替えで）'!HH256)</f>
        <v/>
      </c>
      <c r="FT260" s="7" t="str" cm="1">
        <f t="array" ref="FT260">IF('⑤案件貼り付けシート(E6~→A2へ縦横替えで）'!HI256="","",_xlfn.IFS('⑤案件貼り付けシート(E6~→A2へ縦横替えで）'!HI256="固定",1,'⑤案件貼り付けシート(E6~→A2へ縦横替えで）'!HI256="流動",2,'⑤案件貼り付けシート(E6~→A2へ縦横替えで）'!HI256="対象外",""))</f>
        <v/>
      </c>
      <c r="FU260" s="154" t="str">
        <f>IF('⑤案件貼り付けシート(E6~→A2へ縦横替えで）'!$HI256="固定",IF('⑤案件貼り付けシート(E6~→A2へ縦横替えで）'!HJ256="","",'⑤案件貼り付けシート(E6~→A2へ縦横替えで）'!HJ256),"")</f>
        <v/>
      </c>
      <c r="FV260" s="154" t="str">
        <f>IF('⑤案件貼り付けシート(E6~→A2へ縦横替えで）'!$HI256="固定",IF('⑤案件貼り付けシート(E6~→A2へ縦横替えで）'!HK256="","",'⑤案件貼り付けシート(E6~→A2へ縦横替えで）'!HK256),"")</f>
        <v/>
      </c>
      <c r="FW260" s="154" t="str">
        <f>IF('⑤案件貼り付けシート(E6~→A2へ縦横替えで）'!$HI256="固定",IF('⑤案件貼り付けシート(E6~→A2へ縦横替えで）'!HL256="","",'⑤案件貼り付けシート(E6~→A2へ縦横替えで）'!HL256),"")</f>
        <v/>
      </c>
      <c r="FX260" s="154" t="str">
        <f>IF('⑤案件貼り付けシート(E6~→A2へ縦横替えで）'!$HI256="固定",IF('⑤案件貼り付けシート(E6~→A2へ縦横替えで）'!HM256="","",'⑤案件貼り付けシート(E6~→A2へ縦横替えで）'!HM256),"")</f>
        <v/>
      </c>
      <c r="FY260" s="154" t="str">
        <f>IF('⑤案件貼り付けシート(E6~→A2へ縦横替えで）'!$HI256="固定",IF('⑤案件貼り付けシート(E6~→A2へ縦横替えで）'!HN256="","",'⑤案件貼り付けシート(E6~→A2へ縦横替えで）'!HN256),"")</f>
        <v/>
      </c>
      <c r="FZ260" s="154" t="str">
        <f>IF('⑤案件貼り付けシート(E6~→A2へ縦横替えで）'!$HI256="固定",IF('⑤案件貼り付けシート(E6~→A2へ縦横替えで）'!HO256="","",'⑤案件貼り付けシート(E6~→A2へ縦横替えで）'!HO256),"")</f>
        <v/>
      </c>
      <c r="GA260" s="7" t="str">
        <f>IF('⑤案件貼り付けシート(E6~→A2へ縦横替えで）'!$HI256="固定",IF('⑤案件貼り付けシート(E6~→A2へ縦横替えで）'!HP256="","",'⑤案件貼り付けシート(E6~→A2へ縦横替えで）'!HP256),"")</f>
        <v/>
      </c>
      <c r="GB260" s="7" t="str">
        <f>IF('⑤案件貼り付けシート(E6~→A2へ縦横替えで）'!HQ256="","",'⑤案件貼り付けシート(E6~→A2へ縦横替えで）'!HQ256)</f>
        <v/>
      </c>
      <c r="GC260" s="7" t="str">
        <f>IF('⑤案件貼り付けシート(E6~→A2へ縦横替えで）'!HR256="","",'⑤案件貼り付けシート(E6~→A2へ縦横替えで）'!HR256)</f>
        <v/>
      </c>
      <c r="GD260" s="7" t="str">
        <f>IF('⑤案件貼り付けシート(E6~→A2へ縦横替えで）'!HS256="","",'⑤案件貼り付けシート(E6~→A2へ縦横替えで）'!HS256)</f>
        <v/>
      </c>
      <c r="GE260" s="7"/>
      <c r="GF260" s="7"/>
      <c r="GG260" s="7"/>
      <c r="GH260" s="7"/>
      <c r="GI260" s="7"/>
      <c r="GJ260" s="7"/>
      <c r="GK260" s="7"/>
      <c r="GL260" s="7"/>
      <c r="GM260" s="48"/>
      <c r="GN260" s="7"/>
      <c r="GO260" s="7"/>
      <c r="GP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3"/>
      <c r="AS261" s="7"/>
      <c r="AT261" s="7"/>
      <c r="AU261" s="7"/>
      <c r="AV261" s="7"/>
      <c r="AW261" s="7"/>
      <c r="AX261" s="7"/>
      <c r="AY261" s="7"/>
      <c r="AZ261" s="7"/>
      <c r="BA261" s="7"/>
      <c r="BB261" s="7"/>
      <c r="BC261" s="7"/>
      <c r="BD261" s="7"/>
      <c r="BE261" s="154"/>
      <c r="BF261" s="154"/>
      <c r="BG261" s="7"/>
      <c r="BH261" s="154"/>
      <c r="BI261" s="154"/>
      <c r="BJ261" s="154"/>
      <c r="BK261" s="154"/>
      <c r="BL261" s="154"/>
      <c r="BM261" s="154"/>
      <c r="BN261" s="7"/>
      <c r="BO261" s="7"/>
      <c r="BP261" s="7"/>
      <c r="BQ261" s="7"/>
      <c r="BR261" s="154"/>
      <c r="BS261" s="154"/>
      <c r="BT261" s="7"/>
      <c r="BU261" s="154"/>
      <c r="BV261" s="154"/>
      <c r="BW261" s="154"/>
      <c r="BX261" s="154"/>
      <c r="BY261" s="154"/>
      <c r="BZ261" s="154"/>
      <c r="CA261" s="7"/>
      <c r="CB261" s="7"/>
      <c r="CC261" s="7"/>
      <c r="CD261" s="7"/>
      <c r="CE261" s="154"/>
      <c r="CF261" s="154"/>
      <c r="CG261" s="7"/>
      <c r="CH261" s="154"/>
      <c r="CI261" s="154"/>
      <c r="CJ261" s="154"/>
      <c r="CK261" s="154"/>
      <c r="CL261" s="154"/>
      <c r="CM261" s="154"/>
      <c r="CN261" s="7"/>
      <c r="CO261" s="7"/>
      <c r="CP261" s="7"/>
      <c r="CQ261" s="7"/>
      <c r="CR261" s="154"/>
      <c r="CS261" s="154"/>
      <c r="CT261" s="7"/>
      <c r="CU261" s="154"/>
      <c r="CV261" s="154"/>
      <c r="CW261" s="154"/>
      <c r="CX261" s="154"/>
      <c r="CY261" s="154"/>
      <c r="CZ261" s="154"/>
      <c r="DA261" s="7"/>
      <c r="DB261" s="7"/>
      <c r="DC261" s="7"/>
      <c r="DD261" s="7"/>
      <c r="DE261" s="154"/>
      <c r="DF261" s="154"/>
      <c r="DG261" s="7"/>
      <c r="DH261" s="154"/>
      <c r="DI261" s="154"/>
      <c r="DJ261" s="154"/>
      <c r="DK261" s="154"/>
      <c r="DL261" s="154"/>
      <c r="DM261" s="154"/>
      <c r="DN261" s="7"/>
      <c r="DO261" s="7"/>
      <c r="DP261" s="7"/>
      <c r="DQ261" s="7"/>
      <c r="DR261" s="154" t="str">
        <f>IF('⑤案件貼り付けシート(E6~→A2へ縦横替えで）'!FC257="","",'⑤案件貼り付けシート(E6~→A2へ縦横替えで）'!FC257)</f>
        <v/>
      </c>
      <c r="DS261" s="154" t="str">
        <f>IF('⑤案件貼り付けシート(E6~→A2へ縦横替えで）'!FD257="","",'⑤案件貼り付けシート(E6~→A2へ縦横替えで）'!FD257)</f>
        <v/>
      </c>
      <c r="DT261" s="7" t="str" cm="1">
        <f t="array" ref="DT261">IF('⑤案件貼り付けシート(E6~→A2へ縦横替えで）'!FE257="","",_xlfn.IFS('⑤案件貼り付けシート(E6~→A2へ縦横替えで）'!FE257="固定",1,'⑤案件貼り付けシート(E6~→A2へ縦横替えで）'!FE257="流動",2,'⑤案件貼り付けシート(E6~→A2へ縦横替えで）'!FE257="対象外",""))</f>
        <v/>
      </c>
      <c r="DU261" s="154" t="str">
        <f>IF('⑤案件貼り付けシート(E6~→A2へ縦横替えで）'!$FE257="固定",IF('⑤案件貼り付けシート(E6~→A2へ縦横替えで）'!FF257="","",'⑤案件貼り付けシート(E6~→A2へ縦横替えで）'!FF257),"")</f>
        <v/>
      </c>
      <c r="DV261" s="154" t="str">
        <f>IF('⑤案件貼り付けシート(E6~→A2へ縦横替えで）'!$FE257="固定",IF('⑤案件貼り付けシート(E6~→A2へ縦横替えで）'!FG257="","",'⑤案件貼り付けシート(E6~→A2へ縦横替えで）'!FG257),"")</f>
        <v/>
      </c>
      <c r="DW261" s="154" t="str">
        <f>IF('⑤案件貼り付けシート(E6~→A2へ縦横替えで）'!$FE257="固定",IF('⑤案件貼り付けシート(E6~→A2へ縦横替えで）'!FH257="","",'⑤案件貼り付けシート(E6~→A2へ縦横替えで）'!FH257),"")</f>
        <v/>
      </c>
      <c r="DX261" s="154" t="str">
        <f>IF('⑤案件貼り付けシート(E6~→A2へ縦横替えで）'!$FE257="固定",IF('⑤案件貼り付けシート(E6~→A2へ縦横替えで）'!FI257="","",'⑤案件貼り付けシート(E6~→A2へ縦横替えで）'!FI257),"")</f>
        <v/>
      </c>
      <c r="DY261" s="154" t="str">
        <f>IF('⑤案件貼り付けシート(E6~→A2へ縦横替えで）'!$FE257="固定",IF('⑤案件貼り付けシート(E6~→A2へ縦横替えで）'!FJ257="","",'⑤案件貼り付けシート(E6~→A2へ縦横替えで）'!FJ257),"")</f>
        <v/>
      </c>
      <c r="DZ261" s="154" t="str">
        <f>IF('⑤案件貼り付けシート(E6~→A2へ縦横替えで）'!$FE257="固定",IF('⑤案件貼り付けシート(E6~→A2へ縦横替えで）'!FK257="","",'⑤案件貼り付けシート(E6~→A2へ縦横替えで）'!FK257),"")</f>
        <v/>
      </c>
      <c r="EA261" s="7" t="str">
        <f>IF('⑤案件貼り付けシート(E6~→A2へ縦横替えで）'!$FE257="固定",IF('⑤案件貼り付けシート(E6~→A2へ縦横替えで）'!FL257="","",'⑤案件貼り付けシート(E6~→A2へ縦横替えで）'!FL257),"")</f>
        <v/>
      </c>
      <c r="EB261" s="7" t="str">
        <f>IF('⑤案件貼り付けシート(E6~→A2へ縦横替えで）'!FM257="","",'⑤案件貼り付けシート(E6~→A2へ縦横替えで）'!FM257)</f>
        <v/>
      </c>
      <c r="EC261" s="7" t="str">
        <f>IF('⑤案件貼り付けシート(E6~→A2へ縦横替えで）'!FN257="","",'⑤案件貼り付けシート(E6~→A2へ縦横替えで）'!FN257)</f>
        <v/>
      </c>
      <c r="ED261" s="7" t="str">
        <f>IF('⑤案件貼り付けシート(E6~→A2へ縦横替えで）'!FO257="","",'⑤案件貼り付けシート(E6~→A2へ縦横替えで）'!FO257)</f>
        <v/>
      </c>
      <c r="EE261" s="154" t="str">
        <f>IF('⑤案件貼り付けシート(E6~→A2へ縦横替えで）'!FQ257="","",'⑤案件貼り付けシート(E6~→A2へ縦横替えで）'!FQ257)</f>
        <v/>
      </c>
      <c r="EF261" s="154" t="str">
        <f>IF('⑤案件貼り付けシート(E6~→A2へ縦横替えで）'!FR257="","",'⑤案件貼り付けシート(E6~→A2へ縦横替えで）'!FR257)</f>
        <v/>
      </c>
      <c r="EG261" s="7" t="str" cm="1">
        <f t="array" ref="EG261">IF('⑤案件貼り付けシート(E6~→A2へ縦横替えで）'!FS257="","",_xlfn.IFS('⑤案件貼り付けシート(E6~→A2へ縦横替えで）'!FS257="固定",1,'⑤案件貼り付けシート(E6~→A2へ縦横替えで）'!FS257="流動",2,'⑤案件貼り付けシート(E6~→A2へ縦横替えで）'!FS257="対象外",""))</f>
        <v/>
      </c>
      <c r="EH261" s="154" t="str">
        <f>IF('⑤案件貼り付けシート(E6~→A2へ縦横替えで）'!$FS257="固定",IF('⑤案件貼り付けシート(E6~→A2へ縦横替えで）'!FT257="","",'⑤案件貼り付けシート(E6~→A2へ縦横替えで）'!FT257),"")</f>
        <v/>
      </c>
      <c r="EI261" s="154" t="str">
        <f>IF('⑤案件貼り付けシート(E6~→A2へ縦横替えで）'!$FS257="固定",IF('⑤案件貼り付けシート(E6~→A2へ縦横替えで）'!FU257="","",'⑤案件貼り付けシート(E6~→A2へ縦横替えで）'!FU257),"")</f>
        <v/>
      </c>
      <c r="EJ261" s="154" t="str">
        <f>IF('⑤案件貼り付けシート(E6~→A2へ縦横替えで）'!$FS257="固定",IF('⑤案件貼り付けシート(E6~→A2へ縦横替えで）'!FV257="","",'⑤案件貼り付けシート(E6~→A2へ縦横替えで）'!FV257),"")</f>
        <v/>
      </c>
      <c r="EK261" s="154" t="str">
        <f>IF('⑤案件貼り付けシート(E6~→A2へ縦横替えで）'!$FS257="固定",IF('⑤案件貼り付けシート(E6~→A2へ縦横替えで）'!FW257="","",'⑤案件貼り付けシート(E6~→A2へ縦横替えで）'!FW257),"")</f>
        <v/>
      </c>
      <c r="EL261" s="154" t="str">
        <f>IF('⑤案件貼り付けシート(E6~→A2へ縦横替えで）'!$FS257="固定",IF('⑤案件貼り付けシート(E6~→A2へ縦横替えで）'!FX257="","",'⑤案件貼り付けシート(E6~→A2へ縦横替えで）'!FX257),"")</f>
        <v/>
      </c>
      <c r="EM261" s="154" t="str">
        <f>IF('⑤案件貼り付けシート(E6~→A2へ縦横替えで）'!$FS257="固定",IF('⑤案件貼り付けシート(E6~→A2へ縦横替えで）'!FY257="","",'⑤案件貼り付けシート(E6~→A2へ縦横替えで）'!FY257),"")</f>
        <v/>
      </c>
      <c r="EN261" s="7" t="str">
        <f>IF('⑤案件貼り付けシート(E6~→A2へ縦横替えで）'!$FS257="固定",IF('⑤案件貼り付けシート(E6~→A2へ縦横替えで）'!FZ257="","",'⑤案件貼り付けシート(E6~→A2へ縦横替えで）'!FZ257),"")</f>
        <v/>
      </c>
      <c r="EO261" s="7" t="str">
        <f>IF('⑤案件貼り付けシート(E6~→A2へ縦横替えで）'!GA257="","",'⑤案件貼り付けシート(E6~→A2へ縦横替えで）'!GA257)</f>
        <v/>
      </c>
      <c r="EP261" s="7" t="str">
        <f>IF('⑤案件貼り付けシート(E6~→A2へ縦横替えで）'!GB257="","",'⑤案件貼り付けシート(E6~→A2へ縦横替えで）'!GB257)</f>
        <v/>
      </c>
      <c r="EQ261" s="7" t="str">
        <f>IF('⑤案件貼り付けシート(E6~→A2へ縦横替えで）'!GC257="","",'⑤案件貼り付けシート(E6~→A2へ縦横替えで）'!GC257)</f>
        <v/>
      </c>
      <c r="ER261" s="154" t="str">
        <f>IF('⑤案件貼り付けシート(E6~→A2へ縦横替えで）'!GE257="","",'⑤案件貼り付けシート(E6~→A2へ縦横替えで）'!GE257)</f>
        <v/>
      </c>
      <c r="ES261" s="154" t="str">
        <f>IF('⑤案件貼り付けシート(E6~→A2へ縦横替えで）'!GF257="","",'⑤案件貼り付けシート(E6~→A2へ縦横替えで）'!GF257)</f>
        <v/>
      </c>
      <c r="ET261" s="7" t="str" cm="1">
        <f t="array" ref="ET261">IF('⑤案件貼り付けシート(E6~→A2へ縦横替えで）'!GG257="","",_xlfn.IFS('⑤案件貼り付けシート(E6~→A2へ縦横替えで）'!GG257="固定",1,'⑤案件貼り付けシート(E6~→A2へ縦横替えで）'!GG257="流動",2,'⑤案件貼り付けシート(E6~→A2へ縦横替えで）'!GG257="対象外",""))</f>
        <v/>
      </c>
      <c r="EU261" s="154" t="str">
        <f>IF('⑤案件貼り付けシート(E6~→A2へ縦横替えで）'!$GG257="固定",IF('⑤案件貼り付けシート(E6~→A2へ縦横替えで）'!GH257="","",'⑤案件貼り付けシート(E6~→A2へ縦横替えで）'!GH257),"")</f>
        <v/>
      </c>
      <c r="EV261" s="154" t="str">
        <f>IF('⑤案件貼り付けシート(E6~→A2へ縦横替えで）'!$GG257="固定",IF('⑤案件貼り付けシート(E6~→A2へ縦横替えで）'!GI257="","",'⑤案件貼り付けシート(E6~→A2へ縦横替えで）'!GI257),"")</f>
        <v/>
      </c>
      <c r="EW261" s="154" t="str">
        <f>IF('⑤案件貼り付けシート(E6~→A2へ縦横替えで）'!$GG257="固定",IF('⑤案件貼り付けシート(E6~→A2へ縦横替えで）'!GJ257="","",'⑤案件貼り付けシート(E6~→A2へ縦横替えで）'!GJ257),"")</f>
        <v/>
      </c>
      <c r="EX261" s="154" t="str">
        <f>IF('⑤案件貼り付けシート(E6~→A2へ縦横替えで）'!$GG257="固定",IF('⑤案件貼り付けシート(E6~→A2へ縦横替えで）'!GK257="","",'⑤案件貼り付けシート(E6~→A2へ縦横替えで）'!GK257),"")</f>
        <v/>
      </c>
      <c r="EY261" s="154" t="str">
        <f>IF('⑤案件貼り付けシート(E6~→A2へ縦横替えで）'!$GG257="固定",IF('⑤案件貼り付けシート(E6~→A2へ縦横替えで）'!GL257="","",'⑤案件貼り付けシート(E6~→A2へ縦横替えで）'!GL257),"")</f>
        <v/>
      </c>
      <c r="EZ261" s="154" t="str">
        <f>IF('⑤案件貼り付けシート(E6~→A2へ縦横替えで）'!$GG257="固定",IF('⑤案件貼り付けシート(E6~→A2へ縦横替えで）'!GM257="","",'⑤案件貼り付けシート(E6~→A2へ縦横替えで）'!GM257),"")</f>
        <v/>
      </c>
      <c r="FA261" s="7" t="str">
        <f>IF('⑤案件貼り付けシート(E6~→A2へ縦横替えで）'!$GG257="固定",IF('⑤案件貼り付けシート(E6~→A2へ縦横替えで）'!GN257="","",'⑤案件貼り付けシート(E6~→A2へ縦横替えで）'!GN257),"")</f>
        <v/>
      </c>
      <c r="FB261" s="7" t="str">
        <f>IF('⑤案件貼り付けシート(E6~→A2へ縦横替えで）'!GO257="","",'⑤案件貼り付けシート(E6~→A2へ縦横替えで）'!GO257)</f>
        <v/>
      </c>
      <c r="FC261" s="7" t="str">
        <f>IF('⑤案件貼り付けシート(E6~→A2へ縦横替えで）'!GP257="","",'⑤案件貼り付けシート(E6~→A2へ縦横替えで）'!GP257)</f>
        <v/>
      </c>
      <c r="FD261" s="7" t="str">
        <f>IF('⑤案件貼り付けシート(E6~→A2へ縦横替えで）'!GQ257="","",'⑤案件貼り付けシート(E6~→A2へ縦横替えで）'!GQ257)</f>
        <v/>
      </c>
      <c r="FE261" s="154" t="str">
        <f>IF('⑤案件貼り付けシート(E6~→A2へ縦横替えで）'!GS257="","",'⑤案件貼り付けシート(E6~→A2へ縦横替えで）'!GS257)</f>
        <v/>
      </c>
      <c r="FF261" s="154" t="str">
        <f>IF('⑤案件貼り付けシート(E6~→A2へ縦横替えで）'!GT257="","",'⑤案件貼り付けシート(E6~→A2へ縦横替えで）'!GT257)</f>
        <v/>
      </c>
      <c r="FG261" s="7" t="str" cm="1">
        <f t="array" ref="FG261">IF('⑤案件貼り付けシート(E6~→A2へ縦横替えで）'!GU257="","",_xlfn.IFS('⑤案件貼り付けシート(E6~→A2へ縦横替えで）'!GU257="固定",1,'⑤案件貼り付けシート(E6~→A2へ縦横替えで）'!GU257="流動",2,'⑤案件貼り付けシート(E6~→A2へ縦横替えで）'!GU257="対象外",""))</f>
        <v/>
      </c>
      <c r="FH261" s="154" t="str">
        <f>IF('⑤案件貼り付けシート(E6~→A2へ縦横替えで）'!$GU257="固定",IF('⑤案件貼り付けシート(E6~→A2へ縦横替えで）'!GV257="","",'⑤案件貼り付けシート(E6~→A2へ縦横替えで）'!GV257),"")</f>
        <v/>
      </c>
      <c r="FI261" s="154" t="str">
        <f>IF('⑤案件貼り付けシート(E6~→A2へ縦横替えで）'!$GU257="固定",IF('⑤案件貼り付けシート(E6~→A2へ縦横替えで）'!GW257="","",'⑤案件貼り付けシート(E6~→A2へ縦横替えで）'!GW257),"")</f>
        <v/>
      </c>
      <c r="FJ261" s="154" t="str">
        <f>IF('⑤案件貼り付けシート(E6~→A2へ縦横替えで）'!$GU257="固定",IF('⑤案件貼り付けシート(E6~→A2へ縦横替えで）'!GX257="","",'⑤案件貼り付けシート(E6~→A2へ縦横替えで）'!GX257),"")</f>
        <v/>
      </c>
      <c r="FK261" s="154" t="str">
        <f>IF('⑤案件貼り付けシート(E6~→A2へ縦横替えで）'!$GU257="固定",IF('⑤案件貼り付けシート(E6~→A2へ縦横替えで）'!GY257="","",'⑤案件貼り付けシート(E6~→A2へ縦横替えで）'!GY257),"")</f>
        <v/>
      </c>
      <c r="FL261" s="154" t="str">
        <f>IF('⑤案件貼り付けシート(E6~→A2へ縦横替えで）'!$GU257="固定",IF('⑤案件貼り付けシート(E6~→A2へ縦横替えで）'!GZ257="","",'⑤案件貼り付けシート(E6~→A2へ縦横替えで）'!GZ257),"")</f>
        <v/>
      </c>
      <c r="FM261" s="154" t="str">
        <f>IF('⑤案件貼り付けシート(E6~→A2へ縦横替えで）'!$GU257="固定",IF('⑤案件貼り付けシート(E6~→A2へ縦横替えで）'!HA257="","",'⑤案件貼り付けシート(E6~→A2へ縦横替えで）'!HA257),"")</f>
        <v/>
      </c>
      <c r="FN261" s="7" t="str">
        <f>IF('⑤案件貼り付けシート(E6~→A2へ縦横替えで）'!$GU257="固定",IF('⑤案件貼り付けシート(E6~→A2へ縦横替えで）'!HB257="","",'⑤案件貼り付けシート(E6~→A2へ縦横替えで）'!HB257),"")</f>
        <v/>
      </c>
      <c r="FO261" s="7" t="str">
        <f>IF('⑤案件貼り付けシート(E6~→A2へ縦横替えで）'!HC257="","",'⑤案件貼り付けシート(E6~→A2へ縦横替えで）'!HC257)</f>
        <v/>
      </c>
      <c r="FP261" s="7" t="str">
        <f>IF('⑤案件貼り付けシート(E6~→A2へ縦横替えで）'!HD257="","",'⑤案件貼り付けシート(E6~→A2へ縦横替えで）'!HD257)</f>
        <v/>
      </c>
      <c r="FQ261" s="7" t="str">
        <f>IF('⑤案件貼り付けシート(E6~→A2へ縦横替えで）'!HE257="","",'⑤案件貼り付けシート(E6~→A2へ縦横替えで）'!HE257)</f>
        <v/>
      </c>
      <c r="FR261" s="154" t="str">
        <f>IF('⑤案件貼り付けシート(E6~→A2へ縦横替えで）'!HG257="","",'⑤案件貼り付けシート(E6~→A2へ縦横替えで）'!HG257)</f>
        <v/>
      </c>
      <c r="FS261" s="154" t="str">
        <f>IF('⑤案件貼り付けシート(E6~→A2へ縦横替えで）'!HH257="","",'⑤案件貼り付けシート(E6~→A2へ縦横替えで）'!HH257)</f>
        <v/>
      </c>
      <c r="FT261" s="7" t="str" cm="1">
        <f t="array" ref="FT261">IF('⑤案件貼り付けシート(E6~→A2へ縦横替えで）'!HI257="","",_xlfn.IFS('⑤案件貼り付けシート(E6~→A2へ縦横替えで）'!HI257="固定",1,'⑤案件貼り付けシート(E6~→A2へ縦横替えで）'!HI257="流動",2,'⑤案件貼り付けシート(E6~→A2へ縦横替えで）'!HI257="対象外",""))</f>
        <v/>
      </c>
      <c r="FU261" s="154" t="str">
        <f>IF('⑤案件貼り付けシート(E6~→A2へ縦横替えで）'!$HI257="固定",IF('⑤案件貼り付けシート(E6~→A2へ縦横替えで）'!HJ257="","",'⑤案件貼り付けシート(E6~→A2へ縦横替えで）'!HJ257),"")</f>
        <v/>
      </c>
      <c r="FV261" s="154" t="str">
        <f>IF('⑤案件貼り付けシート(E6~→A2へ縦横替えで）'!$HI257="固定",IF('⑤案件貼り付けシート(E6~→A2へ縦横替えで）'!HK257="","",'⑤案件貼り付けシート(E6~→A2へ縦横替えで）'!HK257),"")</f>
        <v/>
      </c>
      <c r="FW261" s="154" t="str">
        <f>IF('⑤案件貼り付けシート(E6~→A2へ縦横替えで）'!$HI257="固定",IF('⑤案件貼り付けシート(E6~→A2へ縦横替えで）'!HL257="","",'⑤案件貼り付けシート(E6~→A2へ縦横替えで）'!HL257),"")</f>
        <v/>
      </c>
      <c r="FX261" s="154" t="str">
        <f>IF('⑤案件貼り付けシート(E6~→A2へ縦横替えで）'!$HI257="固定",IF('⑤案件貼り付けシート(E6~→A2へ縦横替えで）'!HM257="","",'⑤案件貼り付けシート(E6~→A2へ縦横替えで）'!HM257),"")</f>
        <v/>
      </c>
      <c r="FY261" s="154" t="str">
        <f>IF('⑤案件貼り付けシート(E6~→A2へ縦横替えで）'!$HI257="固定",IF('⑤案件貼り付けシート(E6~→A2へ縦横替えで）'!HN257="","",'⑤案件貼り付けシート(E6~→A2へ縦横替えで）'!HN257),"")</f>
        <v/>
      </c>
      <c r="FZ261" s="154" t="str">
        <f>IF('⑤案件貼り付けシート(E6~→A2へ縦横替えで）'!$HI257="固定",IF('⑤案件貼り付けシート(E6~→A2へ縦横替えで）'!HO257="","",'⑤案件貼り付けシート(E6~→A2へ縦横替えで）'!HO257),"")</f>
        <v/>
      </c>
      <c r="GA261" s="7" t="str">
        <f>IF('⑤案件貼り付けシート(E6~→A2へ縦横替えで）'!$HI257="固定",IF('⑤案件貼り付けシート(E6~→A2へ縦横替えで）'!HP257="","",'⑤案件貼り付けシート(E6~→A2へ縦横替えで）'!HP257),"")</f>
        <v/>
      </c>
      <c r="GB261" s="7" t="str">
        <f>IF('⑤案件貼り付けシート(E6~→A2へ縦横替えで）'!HQ257="","",'⑤案件貼り付けシート(E6~→A2へ縦横替えで）'!HQ257)</f>
        <v/>
      </c>
      <c r="GC261" s="7" t="str">
        <f>IF('⑤案件貼り付けシート(E6~→A2へ縦横替えで）'!HR257="","",'⑤案件貼り付けシート(E6~→A2へ縦横替えで）'!HR257)</f>
        <v/>
      </c>
      <c r="GD261" s="7" t="str">
        <f>IF('⑤案件貼り付けシート(E6~→A2へ縦横替えで）'!HS257="","",'⑤案件貼り付けシート(E6~→A2へ縦横替えで）'!HS257)</f>
        <v/>
      </c>
      <c r="GE261" s="7"/>
      <c r="GF261" s="7"/>
      <c r="GG261" s="7"/>
      <c r="GH261" s="7"/>
      <c r="GI261" s="7"/>
      <c r="GJ261" s="7"/>
      <c r="GK261" s="7"/>
      <c r="GL261" s="7"/>
      <c r="GM261" s="48"/>
      <c r="GN261" s="7"/>
      <c r="GO261" s="7"/>
      <c r="GP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3"/>
      <c r="AS262" s="7"/>
      <c r="AT262" s="7"/>
      <c r="AU262" s="7"/>
      <c r="AV262" s="7"/>
      <c r="AW262" s="7"/>
      <c r="AX262" s="7"/>
      <c r="AY262" s="7"/>
      <c r="AZ262" s="7"/>
      <c r="BA262" s="7"/>
      <c r="BB262" s="7"/>
      <c r="BC262" s="7"/>
      <c r="BD262" s="7"/>
      <c r="BE262" s="154"/>
      <c r="BF262" s="154"/>
      <c r="BG262" s="7"/>
      <c r="BH262" s="154"/>
      <c r="BI262" s="154"/>
      <c r="BJ262" s="154"/>
      <c r="BK262" s="154"/>
      <c r="BL262" s="154"/>
      <c r="BM262" s="154"/>
      <c r="BN262" s="7"/>
      <c r="BO262" s="7"/>
      <c r="BP262" s="7"/>
      <c r="BQ262" s="7"/>
      <c r="BR262" s="154"/>
      <c r="BS262" s="154"/>
      <c r="BT262" s="7"/>
      <c r="BU262" s="154"/>
      <c r="BV262" s="154"/>
      <c r="BW262" s="154"/>
      <c r="BX262" s="154"/>
      <c r="BY262" s="154"/>
      <c r="BZ262" s="154"/>
      <c r="CA262" s="7"/>
      <c r="CB262" s="7"/>
      <c r="CC262" s="7"/>
      <c r="CD262" s="7"/>
      <c r="CE262" s="154"/>
      <c r="CF262" s="154"/>
      <c r="CG262" s="7"/>
      <c r="CH262" s="154"/>
      <c r="CI262" s="154"/>
      <c r="CJ262" s="154"/>
      <c r="CK262" s="154"/>
      <c r="CL262" s="154"/>
      <c r="CM262" s="154"/>
      <c r="CN262" s="7"/>
      <c r="CO262" s="7"/>
      <c r="CP262" s="7"/>
      <c r="CQ262" s="7"/>
      <c r="CR262" s="154"/>
      <c r="CS262" s="154"/>
      <c r="CT262" s="7"/>
      <c r="CU262" s="154"/>
      <c r="CV262" s="154"/>
      <c r="CW262" s="154"/>
      <c r="CX262" s="154"/>
      <c r="CY262" s="154"/>
      <c r="CZ262" s="154"/>
      <c r="DA262" s="7"/>
      <c r="DB262" s="7"/>
      <c r="DC262" s="7"/>
      <c r="DD262" s="7"/>
      <c r="DE262" s="154"/>
      <c r="DF262" s="154"/>
      <c r="DG262" s="7"/>
      <c r="DH262" s="154"/>
      <c r="DI262" s="154"/>
      <c r="DJ262" s="154"/>
      <c r="DK262" s="154"/>
      <c r="DL262" s="154"/>
      <c r="DM262" s="154"/>
      <c r="DN262" s="7"/>
      <c r="DO262" s="7"/>
      <c r="DP262" s="7"/>
      <c r="DQ262" s="7"/>
      <c r="DR262" s="154" t="str">
        <f>IF('⑤案件貼り付けシート(E6~→A2へ縦横替えで）'!FC258="","",'⑤案件貼り付けシート(E6~→A2へ縦横替えで）'!FC258)</f>
        <v/>
      </c>
      <c r="DS262" s="154" t="str">
        <f>IF('⑤案件貼り付けシート(E6~→A2へ縦横替えで）'!FD258="","",'⑤案件貼り付けシート(E6~→A2へ縦横替えで）'!FD258)</f>
        <v/>
      </c>
      <c r="DT262" s="7" t="str" cm="1">
        <f t="array" ref="DT262">IF('⑤案件貼り付けシート(E6~→A2へ縦横替えで）'!FE258="","",_xlfn.IFS('⑤案件貼り付けシート(E6~→A2へ縦横替えで）'!FE258="固定",1,'⑤案件貼り付けシート(E6~→A2へ縦横替えで）'!FE258="流動",2,'⑤案件貼り付けシート(E6~→A2へ縦横替えで）'!FE258="対象外",""))</f>
        <v/>
      </c>
      <c r="DU262" s="154" t="str">
        <f>IF('⑤案件貼り付けシート(E6~→A2へ縦横替えで）'!$FE258="固定",IF('⑤案件貼り付けシート(E6~→A2へ縦横替えで）'!FF258="","",'⑤案件貼り付けシート(E6~→A2へ縦横替えで）'!FF258),"")</f>
        <v/>
      </c>
      <c r="DV262" s="154" t="str">
        <f>IF('⑤案件貼り付けシート(E6~→A2へ縦横替えで）'!$FE258="固定",IF('⑤案件貼り付けシート(E6~→A2へ縦横替えで）'!FG258="","",'⑤案件貼り付けシート(E6~→A2へ縦横替えで）'!FG258),"")</f>
        <v/>
      </c>
      <c r="DW262" s="154" t="str">
        <f>IF('⑤案件貼り付けシート(E6~→A2へ縦横替えで）'!$FE258="固定",IF('⑤案件貼り付けシート(E6~→A2へ縦横替えで）'!FH258="","",'⑤案件貼り付けシート(E6~→A2へ縦横替えで）'!FH258),"")</f>
        <v/>
      </c>
      <c r="DX262" s="154" t="str">
        <f>IF('⑤案件貼り付けシート(E6~→A2へ縦横替えで）'!$FE258="固定",IF('⑤案件貼り付けシート(E6~→A2へ縦横替えで）'!FI258="","",'⑤案件貼り付けシート(E6~→A2へ縦横替えで）'!FI258),"")</f>
        <v/>
      </c>
      <c r="DY262" s="154" t="str">
        <f>IF('⑤案件貼り付けシート(E6~→A2へ縦横替えで）'!$FE258="固定",IF('⑤案件貼り付けシート(E6~→A2へ縦横替えで）'!FJ258="","",'⑤案件貼り付けシート(E6~→A2へ縦横替えで）'!FJ258),"")</f>
        <v/>
      </c>
      <c r="DZ262" s="154" t="str">
        <f>IF('⑤案件貼り付けシート(E6~→A2へ縦横替えで）'!$FE258="固定",IF('⑤案件貼り付けシート(E6~→A2へ縦横替えで）'!FK258="","",'⑤案件貼り付けシート(E6~→A2へ縦横替えで）'!FK258),"")</f>
        <v/>
      </c>
      <c r="EA262" s="7" t="str">
        <f>IF('⑤案件貼り付けシート(E6~→A2へ縦横替えで）'!$FE258="固定",IF('⑤案件貼り付けシート(E6~→A2へ縦横替えで）'!FL258="","",'⑤案件貼り付けシート(E6~→A2へ縦横替えで）'!FL258),"")</f>
        <v/>
      </c>
      <c r="EB262" s="7" t="str">
        <f>IF('⑤案件貼り付けシート(E6~→A2へ縦横替えで）'!FM258="","",'⑤案件貼り付けシート(E6~→A2へ縦横替えで）'!FM258)</f>
        <v/>
      </c>
      <c r="EC262" s="7" t="str">
        <f>IF('⑤案件貼り付けシート(E6~→A2へ縦横替えで）'!FN258="","",'⑤案件貼り付けシート(E6~→A2へ縦横替えで）'!FN258)</f>
        <v/>
      </c>
      <c r="ED262" s="7" t="str">
        <f>IF('⑤案件貼り付けシート(E6~→A2へ縦横替えで）'!FO258="","",'⑤案件貼り付けシート(E6~→A2へ縦横替えで）'!FO258)</f>
        <v/>
      </c>
      <c r="EE262" s="154" t="str">
        <f>IF('⑤案件貼り付けシート(E6~→A2へ縦横替えで）'!FQ258="","",'⑤案件貼り付けシート(E6~→A2へ縦横替えで）'!FQ258)</f>
        <v/>
      </c>
      <c r="EF262" s="154" t="str">
        <f>IF('⑤案件貼り付けシート(E6~→A2へ縦横替えで）'!FR258="","",'⑤案件貼り付けシート(E6~→A2へ縦横替えで）'!FR258)</f>
        <v/>
      </c>
      <c r="EG262" s="7" t="str" cm="1">
        <f t="array" ref="EG262">IF('⑤案件貼り付けシート(E6~→A2へ縦横替えで）'!FS258="","",_xlfn.IFS('⑤案件貼り付けシート(E6~→A2へ縦横替えで）'!FS258="固定",1,'⑤案件貼り付けシート(E6~→A2へ縦横替えで）'!FS258="流動",2,'⑤案件貼り付けシート(E6~→A2へ縦横替えで）'!FS258="対象外",""))</f>
        <v/>
      </c>
      <c r="EH262" s="154" t="str">
        <f>IF('⑤案件貼り付けシート(E6~→A2へ縦横替えで）'!$FS258="固定",IF('⑤案件貼り付けシート(E6~→A2へ縦横替えで）'!FT258="","",'⑤案件貼り付けシート(E6~→A2へ縦横替えで）'!FT258),"")</f>
        <v/>
      </c>
      <c r="EI262" s="154" t="str">
        <f>IF('⑤案件貼り付けシート(E6~→A2へ縦横替えで）'!$FS258="固定",IF('⑤案件貼り付けシート(E6~→A2へ縦横替えで）'!FU258="","",'⑤案件貼り付けシート(E6~→A2へ縦横替えで）'!FU258),"")</f>
        <v/>
      </c>
      <c r="EJ262" s="154" t="str">
        <f>IF('⑤案件貼り付けシート(E6~→A2へ縦横替えで）'!$FS258="固定",IF('⑤案件貼り付けシート(E6~→A2へ縦横替えで）'!FV258="","",'⑤案件貼り付けシート(E6~→A2へ縦横替えで）'!FV258),"")</f>
        <v/>
      </c>
      <c r="EK262" s="154" t="str">
        <f>IF('⑤案件貼り付けシート(E6~→A2へ縦横替えで）'!$FS258="固定",IF('⑤案件貼り付けシート(E6~→A2へ縦横替えで）'!FW258="","",'⑤案件貼り付けシート(E6~→A2へ縦横替えで）'!FW258),"")</f>
        <v/>
      </c>
      <c r="EL262" s="154" t="str">
        <f>IF('⑤案件貼り付けシート(E6~→A2へ縦横替えで）'!$FS258="固定",IF('⑤案件貼り付けシート(E6~→A2へ縦横替えで）'!FX258="","",'⑤案件貼り付けシート(E6~→A2へ縦横替えで）'!FX258),"")</f>
        <v/>
      </c>
      <c r="EM262" s="154" t="str">
        <f>IF('⑤案件貼り付けシート(E6~→A2へ縦横替えで）'!$FS258="固定",IF('⑤案件貼り付けシート(E6~→A2へ縦横替えで）'!FY258="","",'⑤案件貼り付けシート(E6~→A2へ縦横替えで）'!FY258),"")</f>
        <v/>
      </c>
      <c r="EN262" s="7" t="str">
        <f>IF('⑤案件貼り付けシート(E6~→A2へ縦横替えで）'!$FS258="固定",IF('⑤案件貼り付けシート(E6~→A2へ縦横替えで）'!FZ258="","",'⑤案件貼り付けシート(E6~→A2へ縦横替えで）'!FZ258),"")</f>
        <v/>
      </c>
      <c r="EO262" s="7" t="str">
        <f>IF('⑤案件貼り付けシート(E6~→A2へ縦横替えで）'!GA258="","",'⑤案件貼り付けシート(E6~→A2へ縦横替えで）'!GA258)</f>
        <v/>
      </c>
      <c r="EP262" s="7" t="str">
        <f>IF('⑤案件貼り付けシート(E6~→A2へ縦横替えで）'!GB258="","",'⑤案件貼り付けシート(E6~→A2へ縦横替えで）'!GB258)</f>
        <v/>
      </c>
      <c r="EQ262" s="7" t="str">
        <f>IF('⑤案件貼り付けシート(E6~→A2へ縦横替えで）'!GC258="","",'⑤案件貼り付けシート(E6~→A2へ縦横替えで）'!GC258)</f>
        <v/>
      </c>
      <c r="ER262" s="154" t="str">
        <f>IF('⑤案件貼り付けシート(E6~→A2へ縦横替えで）'!GE258="","",'⑤案件貼り付けシート(E6~→A2へ縦横替えで）'!GE258)</f>
        <v/>
      </c>
      <c r="ES262" s="154" t="str">
        <f>IF('⑤案件貼り付けシート(E6~→A2へ縦横替えで）'!GF258="","",'⑤案件貼り付けシート(E6~→A2へ縦横替えで）'!GF258)</f>
        <v/>
      </c>
      <c r="ET262" s="7" t="str" cm="1">
        <f t="array" ref="ET262">IF('⑤案件貼り付けシート(E6~→A2へ縦横替えで）'!GG258="","",_xlfn.IFS('⑤案件貼り付けシート(E6~→A2へ縦横替えで）'!GG258="固定",1,'⑤案件貼り付けシート(E6~→A2へ縦横替えで）'!GG258="流動",2,'⑤案件貼り付けシート(E6~→A2へ縦横替えで）'!GG258="対象外",""))</f>
        <v/>
      </c>
      <c r="EU262" s="154" t="str">
        <f>IF('⑤案件貼り付けシート(E6~→A2へ縦横替えで）'!$GG258="固定",IF('⑤案件貼り付けシート(E6~→A2へ縦横替えで）'!GH258="","",'⑤案件貼り付けシート(E6~→A2へ縦横替えで）'!GH258),"")</f>
        <v/>
      </c>
      <c r="EV262" s="154" t="str">
        <f>IF('⑤案件貼り付けシート(E6~→A2へ縦横替えで）'!$GG258="固定",IF('⑤案件貼り付けシート(E6~→A2へ縦横替えで）'!GI258="","",'⑤案件貼り付けシート(E6~→A2へ縦横替えで）'!GI258),"")</f>
        <v/>
      </c>
      <c r="EW262" s="154" t="str">
        <f>IF('⑤案件貼り付けシート(E6~→A2へ縦横替えで）'!$GG258="固定",IF('⑤案件貼り付けシート(E6~→A2へ縦横替えで）'!GJ258="","",'⑤案件貼り付けシート(E6~→A2へ縦横替えで）'!GJ258),"")</f>
        <v/>
      </c>
      <c r="EX262" s="154" t="str">
        <f>IF('⑤案件貼り付けシート(E6~→A2へ縦横替えで）'!$GG258="固定",IF('⑤案件貼り付けシート(E6~→A2へ縦横替えで）'!GK258="","",'⑤案件貼り付けシート(E6~→A2へ縦横替えで）'!GK258),"")</f>
        <v/>
      </c>
      <c r="EY262" s="154" t="str">
        <f>IF('⑤案件貼り付けシート(E6~→A2へ縦横替えで）'!$GG258="固定",IF('⑤案件貼り付けシート(E6~→A2へ縦横替えで）'!GL258="","",'⑤案件貼り付けシート(E6~→A2へ縦横替えで）'!GL258),"")</f>
        <v/>
      </c>
      <c r="EZ262" s="154" t="str">
        <f>IF('⑤案件貼り付けシート(E6~→A2へ縦横替えで）'!$GG258="固定",IF('⑤案件貼り付けシート(E6~→A2へ縦横替えで）'!GM258="","",'⑤案件貼り付けシート(E6~→A2へ縦横替えで）'!GM258),"")</f>
        <v/>
      </c>
      <c r="FA262" s="7" t="str">
        <f>IF('⑤案件貼り付けシート(E6~→A2へ縦横替えで）'!$GG258="固定",IF('⑤案件貼り付けシート(E6~→A2へ縦横替えで）'!GN258="","",'⑤案件貼り付けシート(E6~→A2へ縦横替えで）'!GN258),"")</f>
        <v/>
      </c>
      <c r="FB262" s="7" t="str">
        <f>IF('⑤案件貼り付けシート(E6~→A2へ縦横替えで）'!GO258="","",'⑤案件貼り付けシート(E6~→A2へ縦横替えで）'!GO258)</f>
        <v/>
      </c>
      <c r="FC262" s="7" t="str">
        <f>IF('⑤案件貼り付けシート(E6~→A2へ縦横替えで）'!GP258="","",'⑤案件貼り付けシート(E6~→A2へ縦横替えで）'!GP258)</f>
        <v/>
      </c>
      <c r="FD262" s="7" t="str">
        <f>IF('⑤案件貼り付けシート(E6~→A2へ縦横替えで）'!GQ258="","",'⑤案件貼り付けシート(E6~→A2へ縦横替えで）'!GQ258)</f>
        <v/>
      </c>
      <c r="FE262" s="154" t="str">
        <f>IF('⑤案件貼り付けシート(E6~→A2へ縦横替えで）'!GS258="","",'⑤案件貼り付けシート(E6~→A2へ縦横替えで）'!GS258)</f>
        <v/>
      </c>
      <c r="FF262" s="154" t="str">
        <f>IF('⑤案件貼り付けシート(E6~→A2へ縦横替えで）'!GT258="","",'⑤案件貼り付けシート(E6~→A2へ縦横替えで）'!GT258)</f>
        <v/>
      </c>
      <c r="FG262" s="7" t="str" cm="1">
        <f t="array" ref="FG262">IF('⑤案件貼り付けシート(E6~→A2へ縦横替えで）'!GU258="","",_xlfn.IFS('⑤案件貼り付けシート(E6~→A2へ縦横替えで）'!GU258="固定",1,'⑤案件貼り付けシート(E6~→A2へ縦横替えで）'!GU258="流動",2,'⑤案件貼り付けシート(E6~→A2へ縦横替えで）'!GU258="対象外",""))</f>
        <v/>
      </c>
      <c r="FH262" s="154" t="str">
        <f>IF('⑤案件貼り付けシート(E6~→A2へ縦横替えで）'!$GU258="固定",IF('⑤案件貼り付けシート(E6~→A2へ縦横替えで）'!GV258="","",'⑤案件貼り付けシート(E6~→A2へ縦横替えで）'!GV258),"")</f>
        <v/>
      </c>
      <c r="FI262" s="154" t="str">
        <f>IF('⑤案件貼り付けシート(E6~→A2へ縦横替えで）'!$GU258="固定",IF('⑤案件貼り付けシート(E6~→A2へ縦横替えで）'!GW258="","",'⑤案件貼り付けシート(E6~→A2へ縦横替えで）'!GW258),"")</f>
        <v/>
      </c>
      <c r="FJ262" s="154" t="str">
        <f>IF('⑤案件貼り付けシート(E6~→A2へ縦横替えで）'!$GU258="固定",IF('⑤案件貼り付けシート(E6~→A2へ縦横替えで）'!GX258="","",'⑤案件貼り付けシート(E6~→A2へ縦横替えで）'!GX258),"")</f>
        <v/>
      </c>
      <c r="FK262" s="154" t="str">
        <f>IF('⑤案件貼り付けシート(E6~→A2へ縦横替えで）'!$GU258="固定",IF('⑤案件貼り付けシート(E6~→A2へ縦横替えで）'!GY258="","",'⑤案件貼り付けシート(E6~→A2へ縦横替えで）'!GY258),"")</f>
        <v/>
      </c>
      <c r="FL262" s="154" t="str">
        <f>IF('⑤案件貼り付けシート(E6~→A2へ縦横替えで）'!$GU258="固定",IF('⑤案件貼り付けシート(E6~→A2へ縦横替えで）'!GZ258="","",'⑤案件貼り付けシート(E6~→A2へ縦横替えで）'!GZ258),"")</f>
        <v/>
      </c>
      <c r="FM262" s="154" t="str">
        <f>IF('⑤案件貼り付けシート(E6~→A2へ縦横替えで）'!$GU258="固定",IF('⑤案件貼り付けシート(E6~→A2へ縦横替えで）'!HA258="","",'⑤案件貼り付けシート(E6~→A2へ縦横替えで）'!HA258),"")</f>
        <v/>
      </c>
      <c r="FN262" s="7" t="str">
        <f>IF('⑤案件貼り付けシート(E6~→A2へ縦横替えで）'!$GU258="固定",IF('⑤案件貼り付けシート(E6~→A2へ縦横替えで）'!HB258="","",'⑤案件貼り付けシート(E6~→A2へ縦横替えで）'!HB258),"")</f>
        <v/>
      </c>
      <c r="FO262" s="7" t="str">
        <f>IF('⑤案件貼り付けシート(E6~→A2へ縦横替えで）'!HC258="","",'⑤案件貼り付けシート(E6~→A2へ縦横替えで）'!HC258)</f>
        <v/>
      </c>
      <c r="FP262" s="7" t="str">
        <f>IF('⑤案件貼り付けシート(E6~→A2へ縦横替えで）'!HD258="","",'⑤案件貼り付けシート(E6~→A2へ縦横替えで）'!HD258)</f>
        <v/>
      </c>
      <c r="FQ262" s="7" t="str">
        <f>IF('⑤案件貼り付けシート(E6~→A2へ縦横替えで）'!HE258="","",'⑤案件貼り付けシート(E6~→A2へ縦横替えで）'!HE258)</f>
        <v/>
      </c>
      <c r="FR262" s="154" t="str">
        <f>IF('⑤案件貼り付けシート(E6~→A2へ縦横替えで）'!HG258="","",'⑤案件貼り付けシート(E6~→A2へ縦横替えで）'!HG258)</f>
        <v/>
      </c>
      <c r="FS262" s="154" t="str">
        <f>IF('⑤案件貼り付けシート(E6~→A2へ縦横替えで）'!HH258="","",'⑤案件貼り付けシート(E6~→A2へ縦横替えで）'!HH258)</f>
        <v/>
      </c>
      <c r="FT262" s="7" t="str" cm="1">
        <f t="array" ref="FT262">IF('⑤案件貼り付けシート(E6~→A2へ縦横替えで）'!HI258="","",_xlfn.IFS('⑤案件貼り付けシート(E6~→A2へ縦横替えで）'!HI258="固定",1,'⑤案件貼り付けシート(E6~→A2へ縦横替えで）'!HI258="流動",2,'⑤案件貼り付けシート(E6~→A2へ縦横替えで）'!HI258="対象外",""))</f>
        <v/>
      </c>
      <c r="FU262" s="154" t="str">
        <f>IF('⑤案件貼り付けシート(E6~→A2へ縦横替えで）'!$HI258="固定",IF('⑤案件貼り付けシート(E6~→A2へ縦横替えで）'!HJ258="","",'⑤案件貼り付けシート(E6~→A2へ縦横替えで）'!HJ258),"")</f>
        <v/>
      </c>
      <c r="FV262" s="154" t="str">
        <f>IF('⑤案件貼り付けシート(E6~→A2へ縦横替えで）'!$HI258="固定",IF('⑤案件貼り付けシート(E6~→A2へ縦横替えで）'!HK258="","",'⑤案件貼り付けシート(E6~→A2へ縦横替えで）'!HK258),"")</f>
        <v/>
      </c>
      <c r="FW262" s="154" t="str">
        <f>IF('⑤案件貼り付けシート(E6~→A2へ縦横替えで）'!$HI258="固定",IF('⑤案件貼り付けシート(E6~→A2へ縦横替えで）'!HL258="","",'⑤案件貼り付けシート(E6~→A2へ縦横替えで）'!HL258),"")</f>
        <v/>
      </c>
      <c r="FX262" s="154" t="str">
        <f>IF('⑤案件貼り付けシート(E6~→A2へ縦横替えで）'!$HI258="固定",IF('⑤案件貼り付けシート(E6~→A2へ縦横替えで）'!HM258="","",'⑤案件貼り付けシート(E6~→A2へ縦横替えで）'!HM258),"")</f>
        <v/>
      </c>
      <c r="FY262" s="154" t="str">
        <f>IF('⑤案件貼り付けシート(E6~→A2へ縦横替えで）'!$HI258="固定",IF('⑤案件貼り付けシート(E6~→A2へ縦横替えで）'!HN258="","",'⑤案件貼り付けシート(E6~→A2へ縦横替えで）'!HN258),"")</f>
        <v/>
      </c>
      <c r="FZ262" s="154" t="str">
        <f>IF('⑤案件貼り付けシート(E6~→A2へ縦横替えで）'!$HI258="固定",IF('⑤案件貼り付けシート(E6~→A2へ縦横替えで）'!HO258="","",'⑤案件貼り付けシート(E6~→A2へ縦横替えで）'!HO258),"")</f>
        <v/>
      </c>
      <c r="GA262" s="7" t="str">
        <f>IF('⑤案件貼り付けシート(E6~→A2へ縦横替えで）'!$HI258="固定",IF('⑤案件貼り付けシート(E6~→A2へ縦横替えで）'!HP258="","",'⑤案件貼り付けシート(E6~→A2へ縦横替えで）'!HP258),"")</f>
        <v/>
      </c>
      <c r="GB262" s="7" t="str">
        <f>IF('⑤案件貼り付けシート(E6~→A2へ縦横替えで）'!HQ258="","",'⑤案件貼り付けシート(E6~→A2へ縦横替えで）'!HQ258)</f>
        <v/>
      </c>
      <c r="GC262" s="7" t="str">
        <f>IF('⑤案件貼り付けシート(E6~→A2へ縦横替えで）'!HR258="","",'⑤案件貼り付けシート(E6~→A2へ縦横替えで）'!HR258)</f>
        <v/>
      </c>
      <c r="GD262" s="7" t="str">
        <f>IF('⑤案件貼り付けシート(E6~→A2へ縦横替えで）'!HS258="","",'⑤案件貼り付けシート(E6~→A2へ縦横替えで）'!HS258)</f>
        <v/>
      </c>
      <c r="GE262" s="7"/>
      <c r="GF262" s="7"/>
      <c r="GG262" s="7"/>
      <c r="GH262" s="7"/>
      <c r="GI262" s="7"/>
      <c r="GJ262" s="7"/>
      <c r="GK262" s="7"/>
      <c r="GL262" s="7"/>
      <c r="GM262" s="48"/>
      <c r="GN262" s="7"/>
      <c r="GO262" s="7"/>
      <c r="GP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3"/>
      <c r="AS263" s="7"/>
      <c r="AT263" s="7"/>
      <c r="AU263" s="7"/>
      <c r="AV263" s="7"/>
      <c r="AW263" s="7"/>
      <c r="AX263" s="7"/>
      <c r="AY263" s="7"/>
      <c r="AZ263" s="7"/>
      <c r="BA263" s="7"/>
      <c r="BB263" s="7"/>
      <c r="BC263" s="7"/>
      <c r="BD263" s="7"/>
      <c r="BE263" s="154"/>
      <c r="BF263" s="154"/>
      <c r="BG263" s="7"/>
      <c r="BH263" s="154"/>
      <c r="BI263" s="154"/>
      <c r="BJ263" s="154"/>
      <c r="BK263" s="154"/>
      <c r="BL263" s="154"/>
      <c r="BM263" s="154"/>
      <c r="BN263" s="7"/>
      <c r="BO263" s="7"/>
      <c r="BP263" s="7"/>
      <c r="BQ263" s="7"/>
      <c r="BR263" s="154"/>
      <c r="BS263" s="154"/>
      <c r="BT263" s="7"/>
      <c r="BU263" s="154"/>
      <c r="BV263" s="154"/>
      <c r="BW263" s="154"/>
      <c r="BX263" s="154"/>
      <c r="BY263" s="154"/>
      <c r="BZ263" s="154"/>
      <c r="CA263" s="7"/>
      <c r="CB263" s="7"/>
      <c r="CC263" s="7"/>
      <c r="CD263" s="7"/>
      <c r="CE263" s="154"/>
      <c r="CF263" s="154"/>
      <c r="CG263" s="7"/>
      <c r="CH263" s="154"/>
      <c r="CI263" s="154"/>
      <c r="CJ263" s="154"/>
      <c r="CK263" s="154"/>
      <c r="CL263" s="154"/>
      <c r="CM263" s="154"/>
      <c r="CN263" s="7"/>
      <c r="CO263" s="7"/>
      <c r="CP263" s="7"/>
      <c r="CQ263" s="7"/>
      <c r="CR263" s="154"/>
      <c r="CS263" s="154"/>
      <c r="CT263" s="7"/>
      <c r="CU263" s="154"/>
      <c r="CV263" s="154"/>
      <c r="CW263" s="154"/>
      <c r="CX263" s="154"/>
      <c r="CY263" s="154"/>
      <c r="CZ263" s="154"/>
      <c r="DA263" s="7"/>
      <c r="DB263" s="7"/>
      <c r="DC263" s="7"/>
      <c r="DD263" s="7"/>
      <c r="DE263" s="154"/>
      <c r="DF263" s="154"/>
      <c r="DG263" s="7"/>
      <c r="DH263" s="154"/>
      <c r="DI263" s="154"/>
      <c r="DJ263" s="154"/>
      <c r="DK263" s="154"/>
      <c r="DL263" s="154"/>
      <c r="DM263" s="154"/>
      <c r="DN263" s="7"/>
      <c r="DO263" s="7"/>
      <c r="DP263" s="7"/>
      <c r="DQ263" s="7"/>
      <c r="DR263" s="154" t="str">
        <f>IF('⑤案件貼り付けシート(E6~→A2へ縦横替えで）'!FC259="","",'⑤案件貼り付けシート(E6~→A2へ縦横替えで）'!FC259)</f>
        <v/>
      </c>
      <c r="DS263" s="154" t="str">
        <f>IF('⑤案件貼り付けシート(E6~→A2へ縦横替えで）'!FD259="","",'⑤案件貼り付けシート(E6~→A2へ縦横替えで）'!FD259)</f>
        <v/>
      </c>
      <c r="DT263" s="7" t="str" cm="1">
        <f t="array" ref="DT263">IF('⑤案件貼り付けシート(E6~→A2へ縦横替えで）'!FE259="","",_xlfn.IFS('⑤案件貼り付けシート(E6~→A2へ縦横替えで）'!FE259="固定",1,'⑤案件貼り付けシート(E6~→A2へ縦横替えで）'!FE259="流動",2,'⑤案件貼り付けシート(E6~→A2へ縦横替えで）'!FE259="対象外",""))</f>
        <v/>
      </c>
      <c r="DU263" s="154" t="str">
        <f>IF('⑤案件貼り付けシート(E6~→A2へ縦横替えで）'!$FE259="固定",IF('⑤案件貼り付けシート(E6~→A2へ縦横替えで）'!FF259="","",'⑤案件貼り付けシート(E6~→A2へ縦横替えで）'!FF259),"")</f>
        <v/>
      </c>
      <c r="DV263" s="154" t="str">
        <f>IF('⑤案件貼り付けシート(E6~→A2へ縦横替えで）'!$FE259="固定",IF('⑤案件貼り付けシート(E6~→A2へ縦横替えで）'!FG259="","",'⑤案件貼り付けシート(E6~→A2へ縦横替えで）'!FG259),"")</f>
        <v/>
      </c>
      <c r="DW263" s="154" t="str">
        <f>IF('⑤案件貼り付けシート(E6~→A2へ縦横替えで）'!$FE259="固定",IF('⑤案件貼り付けシート(E6~→A2へ縦横替えで）'!FH259="","",'⑤案件貼り付けシート(E6~→A2へ縦横替えで）'!FH259),"")</f>
        <v/>
      </c>
      <c r="DX263" s="154" t="str">
        <f>IF('⑤案件貼り付けシート(E6~→A2へ縦横替えで）'!$FE259="固定",IF('⑤案件貼り付けシート(E6~→A2へ縦横替えで）'!FI259="","",'⑤案件貼り付けシート(E6~→A2へ縦横替えで）'!FI259),"")</f>
        <v/>
      </c>
      <c r="DY263" s="154" t="str">
        <f>IF('⑤案件貼り付けシート(E6~→A2へ縦横替えで）'!$FE259="固定",IF('⑤案件貼り付けシート(E6~→A2へ縦横替えで）'!FJ259="","",'⑤案件貼り付けシート(E6~→A2へ縦横替えで）'!FJ259),"")</f>
        <v/>
      </c>
      <c r="DZ263" s="154" t="str">
        <f>IF('⑤案件貼り付けシート(E6~→A2へ縦横替えで）'!$FE259="固定",IF('⑤案件貼り付けシート(E6~→A2へ縦横替えで）'!FK259="","",'⑤案件貼り付けシート(E6~→A2へ縦横替えで）'!FK259),"")</f>
        <v/>
      </c>
      <c r="EA263" s="7" t="str">
        <f>IF('⑤案件貼り付けシート(E6~→A2へ縦横替えで）'!$FE259="固定",IF('⑤案件貼り付けシート(E6~→A2へ縦横替えで）'!FL259="","",'⑤案件貼り付けシート(E6~→A2へ縦横替えで）'!FL259),"")</f>
        <v/>
      </c>
      <c r="EB263" s="7" t="str">
        <f>IF('⑤案件貼り付けシート(E6~→A2へ縦横替えで）'!FM259="","",'⑤案件貼り付けシート(E6~→A2へ縦横替えで）'!FM259)</f>
        <v/>
      </c>
      <c r="EC263" s="7" t="str">
        <f>IF('⑤案件貼り付けシート(E6~→A2へ縦横替えで）'!FN259="","",'⑤案件貼り付けシート(E6~→A2へ縦横替えで）'!FN259)</f>
        <v/>
      </c>
      <c r="ED263" s="7" t="str">
        <f>IF('⑤案件貼り付けシート(E6~→A2へ縦横替えで）'!FO259="","",'⑤案件貼り付けシート(E6~→A2へ縦横替えで）'!FO259)</f>
        <v/>
      </c>
      <c r="EE263" s="154" t="str">
        <f>IF('⑤案件貼り付けシート(E6~→A2へ縦横替えで）'!FQ259="","",'⑤案件貼り付けシート(E6~→A2へ縦横替えで）'!FQ259)</f>
        <v/>
      </c>
      <c r="EF263" s="154" t="str">
        <f>IF('⑤案件貼り付けシート(E6~→A2へ縦横替えで）'!FR259="","",'⑤案件貼り付けシート(E6~→A2へ縦横替えで）'!FR259)</f>
        <v/>
      </c>
      <c r="EG263" s="7" t="str" cm="1">
        <f t="array" ref="EG263">IF('⑤案件貼り付けシート(E6~→A2へ縦横替えで）'!FS259="","",_xlfn.IFS('⑤案件貼り付けシート(E6~→A2へ縦横替えで）'!FS259="固定",1,'⑤案件貼り付けシート(E6~→A2へ縦横替えで）'!FS259="流動",2,'⑤案件貼り付けシート(E6~→A2へ縦横替えで）'!FS259="対象外",""))</f>
        <v/>
      </c>
      <c r="EH263" s="154" t="str">
        <f>IF('⑤案件貼り付けシート(E6~→A2へ縦横替えで）'!$FS259="固定",IF('⑤案件貼り付けシート(E6~→A2へ縦横替えで）'!FT259="","",'⑤案件貼り付けシート(E6~→A2へ縦横替えで）'!FT259),"")</f>
        <v/>
      </c>
      <c r="EI263" s="154" t="str">
        <f>IF('⑤案件貼り付けシート(E6~→A2へ縦横替えで）'!$FS259="固定",IF('⑤案件貼り付けシート(E6~→A2へ縦横替えで）'!FU259="","",'⑤案件貼り付けシート(E6~→A2へ縦横替えで）'!FU259),"")</f>
        <v/>
      </c>
      <c r="EJ263" s="154" t="str">
        <f>IF('⑤案件貼り付けシート(E6~→A2へ縦横替えで）'!$FS259="固定",IF('⑤案件貼り付けシート(E6~→A2へ縦横替えで）'!FV259="","",'⑤案件貼り付けシート(E6~→A2へ縦横替えで）'!FV259),"")</f>
        <v/>
      </c>
      <c r="EK263" s="154" t="str">
        <f>IF('⑤案件貼り付けシート(E6~→A2へ縦横替えで）'!$FS259="固定",IF('⑤案件貼り付けシート(E6~→A2へ縦横替えで）'!FW259="","",'⑤案件貼り付けシート(E6~→A2へ縦横替えで）'!FW259),"")</f>
        <v/>
      </c>
      <c r="EL263" s="154" t="str">
        <f>IF('⑤案件貼り付けシート(E6~→A2へ縦横替えで）'!$FS259="固定",IF('⑤案件貼り付けシート(E6~→A2へ縦横替えで）'!FX259="","",'⑤案件貼り付けシート(E6~→A2へ縦横替えで）'!FX259),"")</f>
        <v/>
      </c>
      <c r="EM263" s="154" t="str">
        <f>IF('⑤案件貼り付けシート(E6~→A2へ縦横替えで）'!$FS259="固定",IF('⑤案件貼り付けシート(E6~→A2へ縦横替えで）'!FY259="","",'⑤案件貼り付けシート(E6~→A2へ縦横替えで）'!FY259),"")</f>
        <v/>
      </c>
      <c r="EN263" s="7" t="str">
        <f>IF('⑤案件貼り付けシート(E6~→A2へ縦横替えで）'!$FS259="固定",IF('⑤案件貼り付けシート(E6~→A2へ縦横替えで）'!FZ259="","",'⑤案件貼り付けシート(E6~→A2へ縦横替えで）'!FZ259),"")</f>
        <v/>
      </c>
      <c r="EO263" s="7" t="str">
        <f>IF('⑤案件貼り付けシート(E6~→A2へ縦横替えで）'!GA259="","",'⑤案件貼り付けシート(E6~→A2へ縦横替えで）'!GA259)</f>
        <v/>
      </c>
      <c r="EP263" s="7" t="str">
        <f>IF('⑤案件貼り付けシート(E6~→A2へ縦横替えで）'!GB259="","",'⑤案件貼り付けシート(E6~→A2へ縦横替えで）'!GB259)</f>
        <v/>
      </c>
      <c r="EQ263" s="7" t="str">
        <f>IF('⑤案件貼り付けシート(E6~→A2へ縦横替えで）'!GC259="","",'⑤案件貼り付けシート(E6~→A2へ縦横替えで）'!GC259)</f>
        <v/>
      </c>
      <c r="ER263" s="154" t="str">
        <f>IF('⑤案件貼り付けシート(E6~→A2へ縦横替えで）'!GE259="","",'⑤案件貼り付けシート(E6~→A2へ縦横替えで）'!GE259)</f>
        <v/>
      </c>
      <c r="ES263" s="154" t="str">
        <f>IF('⑤案件貼り付けシート(E6~→A2へ縦横替えで）'!GF259="","",'⑤案件貼り付けシート(E6~→A2へ縦横替えで）'!GF259)</f>
        <v/>
      </c>
      <c r="ET263" s="7" t="str" cm="1">
        <f t="array" ref="ET263">IF('⑤案件貼り付けシート(E6~→A2へ縦横替えで）'!GG259="","",_xlfn.IFS('⑤案件貼り付けシート(E6~→A2へ縦横替えで）'!GG259="固定",1,'⑤案件貼り付けシート(E6~→A2へ縦横替えで）'!GG259="流動",2,'⑤案件貼り付けシート(E6~→A2へ縦横替えで）'!GG259="対象外",""))</f>
        <v/>
      </c>
      <c r="EU263" s="154" t="str">
        <f>IF('⑤案件貼り付けシート(E6~→A2へ縦横替えで）'!$GG259="固定",IF('⑤案件貼り付けシート(E6~→A2へ縦横替えで）'!GH259="","",'⑤案件貼り付けシート(E6~→A2へ縦横替えで）'!GH259),"")</f>
        <v/>
      </c>
      <c r="EV263" s="154" t="str">
        <f>IF('⑤案件貼り付けシート(E6~→A2へ縦横替えで）'!$GG259="固定",IF('⑤案件貼り付けシート(E6~→A2へ縦横替えで）'!GI259="","",'⑤案件貼り付けシート(E6~→A2へ縦横替えで）'!GI259),"")</f>
        <v/>
      </c>
      <c r="EW263" s="154" t="str">
        <f>IF('⑤案件貼り付けシート(E6~→A2へ縦横替えで）'!$GG259="固定",IF('⑤案件貼り付けシート(E6~→A2へ縦横替えで）'!GJ259="","",'⑤案件貼り付けシート(E6~→A2へ縦横替えで）'!GJ259),"")</f>
        <v/>
      </c>
      <c r="EX263" s="154" t="str">
        <f>IF('⑤案件貼り付けシート(E6~→A2へ縦横替えで）'!$GG259="固定",IF('⑤案件貼り付けシート(E6~→A2へ縦横替えで）'!GK259="","",'⑤案件貼り付けシート(E6~→A2へ縦横替えで）'!GK259),"")</f>
        <v/>
      </c>
      <c r="EY263" s="154" t="str">
        <f>IF('⑤案件貼り付けシート(E6~→A2へ縦横替えで）'!$GG259="固定",IF('⑤案件貼り付けシート(E6~→A2へ縦横替えで）'!GL259="","",'⑤案件貼り付けシート(E6~→A2へ縦横替えで）'!GL259),"")</f>
        <v/>
      </c>
      <c r="EZ263" s="154" t="str">
        <f>IF('⑤案件貼り付けシート(E6~→A2へ縦横替えで）'!$GG259="固定",IF('⑤案件貼り付けシート(E6~→A2へ縦横替えで）'!GM259="","",'⑤案件貼り付けシート(E6~→A2へ縦横替えで）'!GM259),"")</f>
        <v/>
      </c>
      <c r="FA263" s="7" t="str">
        <f>IF('⑤案件貼り付けシート(E6~→A2へ縦横替えで）'!$GG259="固定",IF('⑤案件貼り付けシート(E6~→A2へ縦横替えで）'!GN259="","",'⑤案件貼り付けシート(E6~→A2へ縦横替えで）'!GN259),"")</f>
        <v/>
      </c>
      <c r="FB263" s="7" t="str">
        <f>IF('⑤案件貼り付けシート(E6~→A2へ縦横替えで）'!GO259="","",'⑤案件貼り付けシート(E6~→A2へ縦横替えで）'!GO259)</f>
        <v/>
      </c>
      <c r="FC263" s="7" t="str">
        <f>IF('⑤案件貼り付けシート(E6~→A2へ縦横替えで）'!GP259="","",'⑤案件貼り付けシート(E6~→A2へ縦横替えで）'!GP259)</f>
        <v/>
      </c>
      <c r="FD263" s="7" t="str">
        <f>IF('⑤案件貼り付けシート(E6~→A2へ縦横替えで）'!GQ259="","",'⑤案件貼り付けシート(E6~→A2へ縦横替えで）'!GQ259)</f>
        <v/>
      </c>
      <c r="FE263" s="154" t="str">
        <f>IF('⑤案件貼り付けシート(E6~→A2へ縦横替えで）'!GS259="","",'⑤案件貼り付けシート(E6~→A2へ縦横替えで）'!GS259)</f>
        <v/>
      </c>
      <c r="FF263" s="154" t="str">
        <f>IF('⑤案件貼り付けシート(E6~→A2へ縦横替えで）'!GT259="","",'⑤案件貼り付けシート(E6~→A2へ縦横替えで）'!GT259)</f>
        <v/>
      </c>
      <c r="FG263" s="7" t="str" cm="1">
        <f t="array" ref="FG263">IF('⑤案件貼り付けシート(E6~→A2へ縦横替えで）'!GU259="","",_xlfn.IFS('⑤案件貼り付けシート(E6~→A2へ縦横替えで）'!GU259="固定",1,'⑤案件貼り付けシート(E6~→A2へ縦横替えで）'!GU259="流動",2,'⑤案件貼り付けシート(E6~→A2へ縦横替えで）'!GU259="対象外",""))</f>
        <v/>
      </c>
      <c r="FH263" s="154" t="str">
        <f>IF('⑤案件貼り付けシート(E6~→A2へ縦横替えで）'!$GU259="固定",IF('⑤案件貼り付けシート(E6~→A2へ縦横替えで）'!GV259="","",'⑤案件貼り付けシート(E6~→A2へ縦横替えで）'!GV259),"")</f>
        <v/>
      </c>
      <c r="FI263" s="154" t="str">
        <f>IF('⑤案件貼り付けシート(E6~→A2へ縦横替えで）'!$GU259="固定",IF('⑤案件貼り付けシート(E6~→A2へ縦横替えで）'!GW259="","",'⑤案件貼り付けシート(E6~→A2へ縦横替えで）'!GW259),"")</f>
        <v/>
      </c>
      <c r="FJ263" s="154" t="str">
        <f>IF('⑤案件貼り付けシート(E6~→A2へ縦横替えで）'!$GU259="固定",IF('⑤案件貼り付けシート(E6~→A2へ縦横替えで）'!GX259="","",'⑤案件貼り付けシート(E6~→A2へ縦横替えで）'!GX259),"")</f>
        <v/>
      </c>
      <c r="FK263" s="154" t="str">
        <f>IF('⑤案件貼り付けシート(E6~→A2へ縦横替えで）'!$GU259="固定",IF('⑤案件貼り付けシート(E6~→A2へ縦横替えで）'!GY259="","",'⑤案件貼り付けシート(E6~→A2へ縦横替えで）'!GY259),"")</f>
        <v/>
      </c>
      <c r="FL263" s="154" t="str">
        <f>IF('⑤案件貼り付けシート(E6~→A2へ縦横替えで）'!$GU259="固定",IF('⑤案件貼り付けシート(E6~→A2へ縦横替えで）'!GZ259="","",'⑤案件貼り付けシート(E6~→A2へ縦横替えで）'!GZ259),"")</f>
        <v/>
      </c>
      <c r="FM263" s="154" t="str">
        <f>IF('⑤案件貼り付けシート(E6~→A2へ縦横替えで）'!$GU259="固定",IF('⑤案件貼り付けシート(E6~→A2へ縦横替えで）'!HA259="","",'⑤案件貼り付けシート(E6~→A2へ縦横替えで）'!HA259),"")</f>
        <v/>
      </c>
      <c r="FN263" s="7" t="str">
        <f>IF('⑤案件貼り付けシート(E6~→A2へ縦横替えで）'!$GU259="固定",IF('⑤案件貼り付けシート(E6~→A2へ縦横替えで）'!HB259="","",'⑤案件貼り付けシート(E6~→A2へ縦横替えで）'!HB259),"")</f>
        <v/>
      </c>
      <c r="FO263" s="7" t="str">
        <f>IF('⑤案件貼り付けシート(E6~→A2へ縦横替えで）'!HC259="","",'⑤案件貼り付けシート(E6~→A2へ縦横替えで）'!HC259)</f>
        <v/>
      </c>
      <c r="FP263" s="7" t="str">
        <f>IF('⑤案件貼り付けシート(E6~→A2へ縦横替えで）'!HD259="","",'⑤案件貼り付けシート(E6~→A2へ縦横替えで）'!HD259)</f>
        <v/>
      </c>
      <c r="FQ263" s="7" t="str">
        <f>IF('⑤案件貼り付けシート(E6~→A2へ縦横替えで）'!HE259="","",'⑤案件貼り付けシート(E6~→A2へ縦横替えで）'!HE259)</f>
        <v/>
      </c>
      <c r="FR263" s="154" t="str">
        <f>IF('⑤案件貼り付けシート(E6~→A2へ縦横替えで）'!HG259="","",'⑤案件貼り付けシート(E6~→A2へ縦横替えで）'!HG259)</f>
        <v/>
      </c>
      <c r="FS263" s="154" t="str">
        <f>IF('⑤案件貼り付けシート(E6~→A2へ縦横替えで）'!HH259="","",'⑤案件貼り付けシート(E6~→A2へ縦横替えで）'!HH259)</f>
        <v/>
      </c>
      <c r="FT263" s="7" t="str" cm="1">
        <f t="array" ref="FT263">IF('⑤案件貼り付けシート(E6~→A2へ縦横替えで）'!HI259="","",_xlfn.IFS('⑤案件貼り付けシート(E6~→A2へ縦横替えで）'!HI259="固定",1,'⑤案件貼り付けシート(E6~→A2へ縦横替えで）'!HI259="流動",2,'⑤案件貼り付けシート(E6~→A2へ縦横替えで）'!HI259="対象外",""))</f>
        <v/>
      </c>
      <c r="FU263" s="154" t="str">
        <f>IF('⑤案件貼り付けシート(E6~→A2へ縦横替えで）'!$HI259="固定",IF('⑤案件貼り付けシート(E6~→A2へ縦横替えで）'!HJ259="","",'⑤案件貼り付けシート(E6~→A2へ縦横替えで）'!HJ259),"")</f>
        <v/>
      </c>
      <c r="FV263" s="154" t="str">
        <f>IF('⑤案件貼り付けシート(E6~→A2へ縦横替えで）'!$HI259="固定",IF('⑤案件貼り付けシート(E6~→A2へ縦横替えで）'!HK259="","",'⑤案件貼り付けシート(E6~→A2へ縦横替えで）'!HK259),"")</f>
        <v/>
      </c>
      <c r="FW263" s="154" t="str">
        <f>IF('⑤案件貼り付けシート(E6~→A2へ縦横替えで）'!$HI259="固定",IF('⑤案件貼り付けシート(E6~→A2へ縦横替えで）'!HL259="","",'⑤案件貼り付けシート(E6~→A2へ縦横替えで）'!HL259),"")</f>
        <v/>
      </c>
      <c r="FX263" s="154" t="str">
        <f>IF('⑤案件貼り付けシート(E6~→A2へ縦横替えで）'!$HI259="固定",IF('⑤案件貼り付けシート(E6~→A2へ縦横替えで）'!HM259="","",'⑤案件貼り付けシート(E6~→A2へ縦横替えで）'!HM259),"")</f>
        <v/>
      </c>
      <c r="FY263" s="154" t="str">
        <f>IF('⑤案件貼り付けシート(E6~→A2へ縦横替えで）'!$HI259="固定",IF('⑤案件貼り付けシート(E6~→A2へ縦横替えで）'!HN259="","",'⑤案件貼り付けシート(E6~→A2へ縦横替えで）'!HN259),"")</f>
        <v/>
      </c>
      <c r="FZ263" s="154" t="str">
        <f>IF('⑤案件貼り付けシート(E6~→A2へ縦横替えで）'!$HI259="固定",IF('⑤案件貼り付けシート(E6~→A2へ縦横替えで）'!HO259="","",'⑤案件貼り付けシート(E6~→A2へ縦横替えで）'!HO259),"")</f>
        <v/>
      </c>
      <c r="GA263" s="7" t="str">
        <f>IF('⑤案件貼り付けシート(E6~→A2へ縦横替えで）'!$HI259="固定",IF('⑤案件貼り付けシート(E6~→A2へ縦横替えで）'!HP259="","",'⑤案件貼り付けシート(E6~→A2へ縦横替えで）'!HP259),"")</f>
        <v/>
      </c>
      <c r="GB263" s="7" t="str">
        <f>IF('⑤案件貼り付けシート(E6~→A2へ縦横替えで）'!HQ259="","",'⑤案件貼り付けシート(E6~→A2へ縦横替えで）'!HQ259)</f>
        <v/>
      </c>
      <c r="GC263" s="7" t="str">
        <f>IF('⑤案件貼り付けシート(E6~→A2へ縦横替えで）'!HR259="","",'⑤案件貼り付けシート(E6~→A2へ縦横替えで）'!HR259)</f>
        <v/>
      </c>
      <c r="GD263" s="7" t="str">
        <f>IF('⑤案件貼り付けシート(E6~→A2へ縦横替えで）'!HS259="","",'⑤案件貼り付けシート(E6~→A2へ縦横替えで）'!HS259)</f>
        <v/>
      </c>
      <c r="GE263" s="7"/>
      <c r="GF263" s="7"/>
      <c r="GG263" s="7"/>
      <c r="GH263" s="7"/>
      <c r="GI263" s="7"/>
      <c r="GJ263" s="7"/>
      <c r="GK263" s="7"/>
      <c r="GL263" s="7"/>
      <c r="GM263" s="48"/>
      <c r="GN263" s="7"/>
      <c r="GO263" s="7"/>
      <c r="GP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3"/>
      <c r="AS264" s="7"/>
      <c r="AT264" s="7"/>
      <c r="AU264" s="7"/>
      <c r="AV264" s="7"/>
      <c r="AW264" s="7"/>
      <c r="AX264" s="7"/>
      <c r="AY264" s="7"/>
      <c r="AZ264" s="7"/>
      <c r="BA264" s="7"/>
      <c r="BB264" s="7"/>
      <c r="BC264" s="7"/>
      <c r="BD264" s="7"/>
      <c r="BE264" s="154"/>
      <c r="BF264" s="154"/>
      <c r="BG264" s="7"/>
      <c r="BH264" s="154"/>
      <c r="BI264" s="154"/>
      <c r="BJ264" s="154"/>
      <c r="BK264" s="154"/>
      <c r="BL264" s="154"/>
      <c r="BM264" s="154"/>
      <c r="BN264" s="7"/>
      <c r="BO264" s="7"/>
      <c r="BP264" s="7"/>
      <c r="BQ264" s="7"/>
      <c r="BR264" s="154"/>
      <c r="BS264" s="154"/>
      <c r="BT264" s="7"/>
      <c r="BU264" s="154"/>
      <c r="BV264" s="154"/>
      <c r="BW264" s="154"/>
      <c r="BX264" s="154"/>
      <c r="BY264" s="154"/>
      <c r="BZ264" s="154"/>
      <c r="CA264" s="7"/>
      <c r="CB264" s="7"/>
      <c r="CC264" s="7"/>
      <c r="CD264" s="7"/>
      <c r="CE264" s="154"/>
      <c r="CF264" s="154"/>
      <c r="CG264" s="7"/>
      <c r="CH264" s="154"/>
      <c r="CI264" s="154"/>
      <c r="CJ264" s="154"/>
      <c r="CK264" s="154"/>
      <c r="CL264" s="154"/>
      <c r="CM264" s="154"/>
      <c r="CN264" s="7"/>
      <c r="CO264" s="7"/>
      <c r="CP264" s="7"/>
      <c r="CQ264" s="7"/>
      <c r="CR264" s="154"/>
      <c r="CS264" s="154"/>
      <c r="CT264" s="7"/>
      <c r="CU264" s="154"/>
      <c r="CV264" s="154"/>
      <c r="CW264" s="154"/>
      <c r="CX264" s="154"/>
      <c r="CY264" s="154"/>
      <c r="CZ264" s="154"/>
      <c r="DA264" s="7"/>
      <c r="DB264" s="7"/>
      <c r="DC264" s="7"/>
      <c r="DD264" s="7"/>
      <c r="DE264" s="154"/>
      <c r="DF264" s="154"/>
      <c r="DG264" s="7"/>
      <c r="DH264" s="154"/>
      <c r="DI264" s="154"/>
      <c r="DJ264" s="154"/>
      <c r="DK264" s="154"/>
      <c r="DL264" s="154"/>
      <c r="DM264" s="154"/>
      <c r="DN264" s="7"/>
      <c r="DO264" s="7"/>
      <c r="DP264" s="7"/>
      <c r="DQ264" s="7"/>
      <c r="DR264" s="154" t="str">
        <f>IF('⑤案件貼り付けシート(E6~→A2へ縦横替えで）'!FC260="","",'⑤案件貼り付けシート(E6~→A2へ縦横替えで）'!FC260)</f>
        <v/>
      </c>
      <c r="DS264" s="154" t="str">
        <f>IF('⑤案件貼り付けシート(E6~→A2へ縦横替えで）'!FD260="","",'⑤案件貼り付けシート(E6~→A2へ縦横替えで）'!FD260)</f>
        <v/>
      </c>
      <c r="DT264" s="7" t="str" cm="1">
        <f t="array" ref="DT264">IF('⑤案件貼り付けシート(E6~→A2へ縦横替えで）'!FE260="","",_xlfn.IFS('⑤案件貼り付けシート(E6~→A2へ縦横替えで）'!FE260="固定",1,'⑤案件貼り付けシート(E6~→A2へ縦横替えで）'!FE260="流動",2,'⑤案件貼り付けシート(E6~→A2へ縦横替えで）'!FE260="対象外",""))</f>
        <v/>
      </c>
      <c r="DU264" s="154" t="str">
        <f>IF('⑤案件貼り付けシート(E6~→A2へ縦横替えで）'!$FE260="固定",IF('⑤案件貼り付けシート(E6~→A2へ縦横替えで）'!FF260="","",'⑤案件貼り付けシート(E6~→A2へ縦横替えで）'!FF260),"")</f>
        <v/>
      </c>
      <c r="DV264" s="154" t="str">
        <f>IF('⑤案件貼り付けシート(E6~→A2へ縦横替えで）'!$FE260="固定",IF('⑤案件貼り付けシート(E6~→A2へ縦横替えで）'!FG260="","",'⑤案件貼り付けシート(E6~→A2へ縦横替えで）'!FG260),"")</f>
        <v/>
      </c>
      <c r="DW264" s="154" t="str">
        <f>IF('⑤案件貼り付けシート(E6~→A2へ縦横替えで）'!$FE260="固定",IF('⑤案件貼り付けシート(E6~→A2へ縦横替えで）'!FH260="","",'⑤案件貼り付けシート(E6~→A2へ縦横替えで）'!FH260),"")</f>
        <v/>
      </c>
      <c r="DX264" s="154" t="str">
        <f>IF('⑤案件貼り付けシート(E6~→A2へ縦横替えで）'!$FE260="固定",IF('⑤案件貼り付けシート(E6~→A2へ縦横替えで）'!FI260="","",'⑤案件貼り付けシート(E6~→A2へ縦横替えで）'!FI260),"")</f>
        <v/>
      </c>
      <c r="DY264" s="154" t="str">
        <f>IF('⑤案件貼り付けシート(E6~→A2へ縦横替えで）'!$FE260="固定",IF('⑤案件貼り付けシート(E6~→A2へ縦横替えで）'!FJ260="","",'⑤案件貼り付けシート(E6~→A2へ縦横替えで）'!FJ260),"")</f>
        <v/>
      </c>
      <c r="DZ264" s="154" t="str">
        <f>IF('⑤案件貼り付けシート(E6~→A2へ縦横替えで）'!$FE260="固定",IF('⑤案件貼り付けシート(E6~→A2へ縦横替えで）'!FK260="","",'⑤案件貼り付けシート(E6~→A2へ縦横替えで）'!FK260),"")</f>
        <v/>
      </c>
      <c r="EA264" s="7" t="str">
        <f>IF('⑤案件貼り付けシート(E6~→A2へ縦横替えで）'!$FE260="固定",IF('⑤案件貼り付けシート(E6~→A2へ縦横替えで）'!FL260="","",'⑤案件貼り付けシート(E6~→A2へ縦横替えで）'!FL260),"")</f>
        <v/>
      </c>
      <c r="EB264" s="7" t="str">
        <f>IF('⑤案件貼り付けシート(E6~→A2へ縦横替えで）'!FM260="","",'⑤案件貼り付けシート(E6~→A2へ縦横替えで）'!FM260)</f>
        <v/>
      </c>
      <c r="EC264" s="7" t="str">
        <f>IF('⑤案件貼り付けシート(E6~→A2へ縦横替えで）'!FN260="","",'⑤案件貼り付けシート(E6~→A2へ縦横替えで）'!FN260)</f>
        <v/>
      </c>
      <c r="ED264" s="7" t="str">
        <f>IF('⑤案件貼り付けシート(E6~→A2へ縦横替えで）'!FO260="","",'⑤案件貼り付けシート(E6~→A2へ縦横替えで）'!FO260)</f>
        <v/>
      </c>
      <c r="EE264" s="154" t="str">
        <f>IF('⑤案件貼り付けシート(E6~→A2へ縦横替えで）'!FQ260="","",'⑤案件貼り付けシート(E6~→A2へ縦横替えで）'!FQ260)</f>
        <v/>
      </c>
      <c r="EF264" s="154" t="str">
        <f>IF('⑤案件貼り付けシート(E6~→A2へ縦横替えで）'!FR260="","",'⑤案件貼り付けシート(E6~→A2へ縦横替えで）'!FR260)</f>
        <v/>
      </c>
      <c r="EG264" s="7" t="str" cm="1">
        <f t="array" ref="EG264">IF('⑤案件貼り付けシート(E6~→A2へ縦横替えで）'!FS260="","",_xlfn.IFS('⑤案件貼り付けシート(E6~→A2へ縦横替えで）'!FS260="固定",1,'⑤案件貼り付けシート(E6~→A2へ縦横替えで）'!FS260="流動",2,'⑤案件貼り付けシート(E6~→A2へ縦横替えで）'!FS260="対象外",""))</f>
        <v/>
      </c>
      <c r="EH264" s="154" t="str">
        <f>IF('⑤案件貼り付けシート(E6~→A2へ縦横替えで）'!$FS260="固定",IF('⑤案件貼り付けシート(E6~→A2へ縦横替えで）'!FT260="","",'⑤案件貼り付けシート(E6~→A2へ縦横替えで）'!FT260),"")</f>
        <v/>
      </c>
      <c r="EI264" s="154" t="str">
        <f>IF('⑤案件貼り付けシート(E6~→A2へ縦横替えで）'!$FS260="固定",IF('⑤案件貼り付けシート(E6~→A2へ縦横替えで）'!FU260="","",'⑤案件貼り付けシート(E6~→A2へ縦横替えで）'!FU260),"")</f>
        <v/>
      </c>
      <c r="EJ264" s="154" t="str">
        <f>IF('⑤案件貼り付けシート(E6~→A2へ縦横替えで）'!$FS260="固定",IF('⑤案件貼り付けシート(E6~→A2へ縦横替えで）'!FV260="","",'⑤案件貼り付けシート(E6~→A2へ縦横替えで）'!FV260),"")</f>
        <v/>
      </c>
      <c r="EK264" s="154" t="str">
        <f>IF('⑤案件貼り付けシート(E6~→A2へ縦横替えで）'!$FS260="固定",IF('⑤案件貼り付けシート(E6~→A2へ縦横替えで）'!FW260="","",'⑤案件貼り付けシート(E6~→A2へ縦横替えで）'!FW260),"")</f>
        <v/>
      </c>
      <c r="EL264" s="154" t="str">
        <f>IF('⑤案件貼り付けシート(E6~→A2へ縦横替えで）'!$FS260="固定",IF('⑤案件貼り付けシート(E6~→A2へ縦横替えで）'!FX260="","",'⑤案件貼り付けシート(E6~→A2へ縦横替えで）'!FX260),"")</f>
        <v/>
      </c>
      <c r="EM264" s="154" t="str">
        <f>IF('⑤案件貼り付けシート(E6~→A2へ縦横替えで）'!$FS260="固定",IF('⑤案件貼り付けシート(E6~→A2へ縦横替えで）'!FY260="","",'⑤案件貼り付けシート(E6~→A2へ縦横替えで）'!FY260),"")</f>
        <v/>
      </c>
      <c r="EN264" s="7" t="str">
        <f>IF('⑤案件貼り付けシート(E6~→A2へ縦横替えで）'!$FS260="固定",IF('⑤案件貼り付けシート(E6~→A2へ縦横替えで）'!FZ260="","",'⑤案件貼り付けシート(E6~→A2へ縦横替えで）'!FZ260),"")</f>
        <v/>
      </c>
      <c r="EO264" s="7" t="str">
        <f>IF('⑤案件貼り付けシート(E6~→A2へ縦横替えで）'!GA260="","",'⑤案件貼り付けシート(E6~→A2へ縦横替えで）'!GA260)</f>
        <v/>
      </c>
      <c r="EP264" s="7" t="str">
        <f>IF('⑤案件貼り付けシート(E6~→A2へ縦横替えで）'!GB260="","",'⑤案件貼り付けシート(E6~→A2へ縦横替えで）'!GB260)</f>
        <v/>
      </c>
      <c r="EQ264" s="7" t="str">
        <f>IF('⑤案件貼り付けシート(E6~→A2へ縦横替えで）'!GC260="","",'⑤案件貼り付けシート(E6~→A2へ縦横替えで）'!GC260)</f>
        <v/>
      </c>
      <c r="ER264" s="154" t="str">
        <f>IF('⑤案件貼り付けシート(E6~→A2へ縦横替えで）'!GE260="","",'⑤案件貼り付けシート(E6~→A2へ縦横替えで）'!GE260)</f>
        <v/>
      </c>
      <c r="ES264" s="154" t="str">
        <f>IF('⑤案件貼り付けシート(E6~→A2へ縦横替えで）'!GF260="","",'⑤案件貼り付けシート(E6~→A2へ縦横替えで）'!GF260)</f>
        <v/>
      </c>
      <c r="ET264" s="7" t="str" cm="1">
        <f t="array" ref="ET264">IF('⑤案件貼り付けシート(E6~→A2へ縦横替えで）'!GG260="","",_xlfn.IFS('⑤案件貼り付けシート(E6~→A2へ縦横替えで）'!GG260="固定",1,'⑤案件貼り付けシート(E6~→A2へ縦横替えで）'!GG260="流動",2,'⑤案件貼り付けシート(E6~→A2へ縦横替えで）'!GG260="対象外",""))</f>
        <v/>
      </c>
      <c r="EU264" s="154" t="str">
        <f>IF('⑤案件貼り付けシート(E6~→A2へ縦横替えで）'!$GG260="固定",IF('⑤案件貼り付けシート(E6~→A2へ縦横替えで）'!GH260="","",'⑤案件貼り付けシート(E6~→A2へ縦横替えで）'!GH260),"")</f>
        <v/>
      </c>
      <c r="EV264" s="154" t="str">
        <f>IF('⑤案件貼り付けシート(E6~→A2へ縦横替えで）'!$GG260="固定",IF('⑤案件貼り付けシート(E6~→A2へ縦横替えで）'!GI260="","",'⑤案件貼り付けシート(E6~→A2へ縦横替えで）'!GI260),"")</f>
        <v/>
      </c>
      <c r="EW264" s="154" t="str">
        <f>IF('⑤案件貼り付けシート(E6~→A2へ縦横替えで）'!$GG260="固定",IF('⑤案件貼り付けシート(E6~→A2へ縦横替えで）'!GJ260="","",'⑤案件貼り付けシート(E6~→A2へ縦横替えで）'!GJ260),"")</f>
        <v/>
      </c>
      <c r="EX264" s="154" t="str">
        <f>IF('⑤案件貼り付けシート(E6~→A2へ縦横替えで）'!$GG260="固定",IF('⑤案件貼り付けシート(E6~→A2へ縦横替えで）'!GK260="","",'⑤案件貼り付けシート(E6~→A2へ縦横替えで）'!GK260),"")</f>
        <v/>
      </c>
      <c r="EY264" s="154" t="str">
        <f>IF('⑤案件貼り付けシート(E6~→A2へ縦横替えで）'!$GG260="固定",IF('⑤案件貼り付けシート(E6~→A2へ縦横替えで）'!GL260="","",'⑤案件貼り付けシート(E6~→A2へ縦横替えで）'!GL260),"")</f>
        <v/>
      </c>
      <c r="EZ264" s="154" t="str">
        <f>IF('⑤案件貼り付けシート(E6~→A2へ縦横替えで）'!$GG260="固定",IF('⑤案件貼り付けシート(E6~→A2へ縦横替えで）'!GM260="","",'⑤案件貼り付けシート(E6~→A2へ縦横替えで）'!GM260),"")</f>
        <v/>
      </c>
      <c r="FA264" s="7" t="str">
        <f>IF('⑤案件貼り付けシート(E6~→A2へ縦横替えで）'!$GG260="固定",IF('⑤案件貼り付けシート(E6~→A2へ縦横替えで）'!GN260="","",'⑤案件貼り付けシート(E6~→A2へ縦横替えで）'!GN260),"")</f>
        <v/>
      </c>
      <c r="FB264" s="7" t="str">
        <f>IF('⑤案件貼り付けシート(E6~→A2へ縦横替えで）'!GO260="","",'⑤案件貼り付けシート(E6~→A2へ縦横替えで）'!GO260)</f>
        <v/>
      </c>
      <c r="FC264" s="7" t="str">
        <f>IF('⑤案件貼り付けシート(E6~→A2へ縦横替えで）'!GP260="","",'⑤案件貼り付けシート(E6~→A2へ縦横替えで）'!GP260)</f>
        <v/>
      </c>
      <c r="FD264" s="7" t="str">
        <f>IF('⑤案件貼り付けシート(E6~→A2へ縦横替えで）'!GQ260="","",'⑤案件貼り付けシート(E6~→A2へ縦横替えで）'!GQ260)</f>
        <v/>
      </c>
      <c r="FE264" s="154" t="str">
        <f>IF('⑤案件貼り付けシート(E6~→A2へ縦横替えで）'!GS260="","",'⑤案件貼り付けシート(E6~→A2へ縦横替えで）'!GS260)</f>
        <v/>
      </c>
      <c r="FF264" s="154" t="str">
        <f>IF('⑤案件貼り付けシート(E6~→A2へ縦横替えで）'!GT260="","",'⑤案件貼り付けシート(E6~→A2へ縦横替えで）'!GT260)</f>
        <v/>
      </c>
      <c r="FG264" s="7" t="str" cm="1">
        <f t="array" ref="FG264">IF('⑤案件貼り付けシート(E6~→A2へ縦横替えで）'!GU260="","",_xlfn.IFS('⑤案件貼り付けシート(E6~→A2へ縦横替えで）'!GU260="固定",1,'⑤案件貼り付けシート(E6~→A2へ縦横替えで）'!GU260="流動",2,'⑤案件貼り付けシート(E6~→A2へ縦横替えで）'!GU260="対象外",""))</f>
        <v/>
      </c>
      <c r="FH264" s="154" t="str">
        <f>IF('⑤案件貼り付けシート(E6~→A2へ縦横替えで）'!$GU260="固定",IF('⑤案件貼り付けシート(E6~→A2へ縦横替えで）'!GV260="","",'⑤案件貼り付けシート(E6~→A2へ縦横替えで）'!GV260),"")</f>
        <v/>
      </c>
      <c r="FI264" s="154" t="str">
        <f>IF('⑤案件貼り付けシート(E6~→A2へ縦横替えで）'!$GU260="固定",IF('⑤案件貼り付けシート(E6~→A2へ縦横替えで）'!GW260="","",'⑤案件貼り付けシート(E6~→A2へ縦横替えで）'!GW260),"")</f>
        <v/>
      </c>
      <c r="FJ264" s="154" t="str">
        <f>IF('⑤案件貼り付けシート(E6~→A2へ縦横替えで）'!$GU260="固定",IF('⑤案件貼り付けシート(E6~→A2へ縦横替えで）'!GX260="","",'⑤案件貼り付けシート(E6~→A2へ縦横替えで）'!GX260),"")</f>
        <v/>
      </c>
      <c r="FK264" s="154" t="str">
        <f>IF('⑤案件貼り付けシート(E6~→A2へ縦横替えで）'!$GU260="固定",IF('⑤案件貼り付けシート(E6~→A2へ縦横替えで）'!GY260="","",'⑤案件貼り付けシート(E6~→A2へ縦横替えで）'!GY260),"")</f>
        <v/>
      </c>
      <c r="FL264" s="154" t="str">
        <f>IF('⑤案件貼り付けシート(E6~→A2へ縦横替えで）'!$GU260="固定",IF('⑤案件貼り付けシート(E6~→A2へ縦横替えで）'!GZ260="","",'⑤案件貼り付けシート(E6~→A2へ縦横替えで）'!GZ260),"")</f>
        <v/>
      </c>
      <c r="FM264" s="154" t="str">
        <f>IF('⑤案件貼り付けシート(E6~→A2へ縦横替えで）'!$GU260="固定",IF('⑤案件貼り付けシート(E6~→A2へ縦横替えで）'!HA260="","",'⑤案件貼り付けシート(E6~→A2へ縦横替えで）'!HA260),"")</f>
        <v/>
      </c>
      <c r="FN264" s="7" t="str">
        <f>IF('⑤案件貼り付けシート(E6~→A2へ縦横替えで）'!$GU260="固定",IF('⑤案件貼り付けシート(E6~→A2へ縦横替えで）'!HB260="","",'⑤案件貼り付けシート(E6~→A2へ縦横替えで）'!HB260),"")</f>
        <v/>
      </c>
      <c r="FO264" s="7" t="str">
        <f>IF('⑤案件貼り付けシート(E6~→A2へ縦横替えで）'!HC260="","",'⑤案件貼り付けシート(E6~→A2へ縦横替えで）'!HC260)</f>
        <v/>
      </c>
      <c r="FP264" s="7" t="str">
        <f>IF('⑤案件貼り付けシート(E6~→A2へ縦横替えで）'!HD260="","",'⑤案件貼り付けシート(E6~→A2へ縦横替えで）'!HD260)</f>
        <v/>
      </c>
      <c r="FQ264" s="7" t="str">
        <f>IF('⑤案件貼り付けシート(E6~→A2へ縦横替えで）'!HE260="","",'⑤案件貼り付けシート(E6~→A2へ縦横替えで）'!HE260)</f>
        <v/>
      </c>
      <c r="FR264" s="154" t="str">
        <f>IF('⑤案件貼り付けシート(E6~→A2へ縦横替えで）'!HG260="","",'⑤案件貼り付けシート(E6~→A2へ縦横替えで）'!HG260)</f>
        <v/>
      </c>
      <c r="FS264" s="154" t="str">
        <f>IF('⑤案件貼り付けシート(E6~→A2へ縦横替えで）'!HH260="","",'⑤案件貼り付けシート(E6~→A2へ縦横替えで）'!HH260)</f>
        <v/>
      </c>
      <c r="FT264" s="7" t="str" cm="1">
        <f t="array" ref="FT264">IF('⑤案件貼り付けシート(E6~→A2へ縦横替えで）'!HI260="","",_xlfn.IFS('⑤案件貼り付けシート(E6~→A2へ縦横替えで）'!HI260="固定",1,'⑤案件貼り付けシート(E6~→A2へ縦横替えで）'!HI260="流動",2,'⑤案件貼り付けシート(E6~→A2へ縦横替えで）'!HI260="対象外",""))</f>
        <v/>
      </c>
      <c r="FU264" s="154" t="str">
        <f>IF('⑤案件貼り付けシート(E6~→A2へ縦横替えで）'!$HI260="固定",IF('⑤案件貼り付けシート(E6~→A2へ縦横替えで）'!HJ260="","",'⑤案件貼り付けシート(E6~→A2へ縦横替えで）'!HJ260),"")</f>
        <v/>
      </c>
      <c r="FV264" s="154" t="str">
        <f>IF('⑤案件貼り付けシート(E6~→A2へ縦横替えで）'!$HI260="固定",IF('⑤案件貼り付けシート(E6~→A2へ縦横替えで）'!HK260="","",'⑤案件貼り付けシート(E6~→A2へ縦横替えで）'!HK260),"")</f>
        <v/>
      </c>
      <c r="FW264" s="154" t="str">
        <f>IF('⑤案件貼り付けシート(E6~→A2へ縦横替えで）'!$HI260="固定",IF('⑤案件貼り付けシート(E6~→A2へ縦横替えで）'!HL260="","",'⑤案件貼り付けシート(E6~→A2へ縦横替えで）'!HL260),"")</f>
        <v/>
      </c>
      <c r="FX264" s="154" t="str">
        <f>IF('⑤案件貼り付けシート(E6~→A2へ縦横替えで）'!$HI260="固定",IF('⑤案件貼り付けシート(E6~→A2へ縦横替えで）'!HM260="","",'⑤案件貼り付けシート(E6~→A2へ縦横替えで）'!HM260),"")</f>
        <v/>
      </c>
      <c r="FY264" s="154" t="str">
        <f>IF('⑤案件貼り付けシート(E6~→A2へ縦横替えで）'!$HI260="固定",IF('⑤案件貼り付けシート(E6~→A2へ縦横替えで）'!HN260="","",'⑤案件貼り付けシート(E6~→A2へ縦横替えで）'!HN260),"")</f>
        <v/>
      </c>
      <c r="FZ264" s="154" t="str">
        <f>IF('⑤案件貼り付けシート(E6~→A2へ縦横替えで）'!$HI260="固定",IF('⑤案件貼り付けシート(E6~→A2へ縦横替えで）'!HO260="","",'⑤案件貼り付けシート(E6~→A2へ縦横替えで）'!HO260),"")</f>
        <v/>
      </c>
      <c r="GA264" s="7" t="str">
        <f>IF('⑤案件貼り付けシート(E6~→A2へ縦横替えで）'!$HI260="固定",IF('⑤案件貼り付けシート(E6~→A2へ縦横替えで）'!HP260="","",'⑤案件貼り付けシート(E6~→A2へ縦横替えで）'!HP260),"")</f>
        <v/>
      </c>
      <c r="GB264" s="7" t="str">
        <f>IF('⑤案件貼り付けシート(E6~→A2へ縦横替えで）'!HQ260="","",'⑤案件貼り付けシート(E6~→A2へ縦横替えで）'!HQ260)</f>
        <v/>
      </c>
      <c r="GC264" s="7" t="str">
        <f>IF('⑤案件貼り付けシート(E6~→A2へ縦横替えで）'!HR260="","",'⑤案件貼り付けシート(E6~→A2へ縦横替えで）'!HR260)</f>
        <v/>
      </c>
      <c r="GD264" s="7" t="str">
        <f>IF('⑤案件貼り付けシート(E6~→A2へ縦横替えで）'!HS260="","",'⑤案件貼り付けシート(E6~→A2へ縦横替えで）'!HS260)</f>
        <v/>
      </c>
      <c r="GE264" s="7"/>
      <c r="GF264" s="7"/>
      <c r="GG264" s="7"/>
      <c r="GH264" s="7"/>
      <c r="GI264" s="7"/>
      <c r="GJ264" s="7"/>
      <c r="GK264" s="7"/>
      <c r="GL264" s="7"/>
      <c r="GM264" s="48"/>
      <c r="GN264" s="7"/>
      <c r="GO264" s="7"/>
      <c r="GP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3"/>
      <c r="AS265" s="7"/>
      <c r="AT265" s="7"/>
      <c r="AU265" s="7"/>
      <c r="AV265" s="7"/>
      <c r="AW265" s="7"/>
      <c r="AX265" s="7"/>
      <c r="AY265" s="7"/>
      <c r="AZ265" s="7"/>
      <c r="BA265" s="7"/>
      <c r="BB265" s="7"/>
      <c r="BC265" s="7"/>
      <c r="BD265" s="7"/>
      <c r="BE265" s="154"/>
      <c r="BF265" s="154"/>
      <c r="BG265" s="7"/>
      <c r="BH265" s="154"/>
      <c r="BI265" s="154"/>
      <c r="BJ265" s="154"/>
      <c r="BK265" s="154"/>
      <c r="BL265" s="154"/>
      <c r="BM265" s="154"/>
      <c r="BN265" s="7"/>
      <c r="BO265" s="7"/>
      <c r="BP265" s="7"/>
      <c r="BQ265" s="7"/>
      <c r="BR265" s="154"/>
      <c r="BS265" s="154"/>
      <c r="BT265" s="7"/>
      <c r="BU265" s="154"/>
      <c r="BV265" s="154"/>
      <c r="BW265" s="154"/>
      <c r="BX265" s="154"/>
      <c r="BY265" s="154"/>
      <c r="BZ265" s="154"/>
      <c r="CA265" s="7"/>
      <c r="CB265" s="7"/>
      <c r="CC265" s="7"/>
      <c r="CD265" s="7"/>
      <c r="CE265" s="154"/>
      <c r="CF265" s="154"/>
      <c r="CG265" s="7"/>
      <c r="CH265" s="154"/>
      <c r="CI265" s="154"/>
      <c r="CJ265" s="154"/>
      <c r="CK265" s="154"/>
      <c r="CL265" s="154"/>
      <c r="CM265" s="154"/>
      <c r="CN265" s="7"/>
      <c r="CO265" s="7"/>
      <c r="CP265" s="7"/>
      <c r="CQ265" s="7"/>
      <c r="CR265" s="154"/>
      <c r="CS265" s="154"/>
      <c r="CT265" s="7"/>
      <c r="CU265" s="154"/>
      <c r="CV265" s="154"/>
      <c r="CW265" s="154"/>
      <c r="CX265" s="154"/>
      <c r="CY265" s="154"/>
      <c r="CZ265" s="154"/>
      <c r="DA265" s="7"/>
      <c r="DB265" s="7"/>
      <c r="DC265" s="7"/>
      <c r="DD265" s="7"/>
      <c r="DE265" s="154"/>
      <c r="DF265" s="154"/>
      <c r="DG265" s="7"/>
      <c r="DH265" s="154"/>
      <c r="DI265" s="154"/>
      <c r="DJ265" s="154"/>
      <c r="DK265" s="154"/>
      <c r="DL265" s="154"/>
      <c r="DM265" s="154"/>
      <c r="DN265" s="7"/>
      <c r="DO265" s="7"/>
      <c r="DP265" s="7"/>
      <c r="DQ265" s="7"/>
      <c r="DR265" s="154" t="str">
        <f>IF('⑤案件貼り付けシート(E6~→A2へ縦横替えで）'!FC261="","",'⑤案件貼り付けシート(E6~→A2へ縦横替えで）'!FC261)</f>
        <v/>
      </c>
      <c r="DS265" s="154" t="str">
        <f>IF('⑤案件貼り付けシート(E6~→A2へ縦横替えで）'!FD261="","",'⑤案件貼り付けシート(E6~→A2へ縦横替えで）'!FD261)</f>
        <v/>
      </c>
      <c r="DT265" s="7" t="str" cm="1">
        <f t="array" ref="DT265">IF('⑤案件貼り付けシート(E6~→A2へ縦横替えで）'!FE261="","",_xlfn.IFS('⑤案件貼り付けシート(E6~→A2へ縦横替えで）'!FE261="固定",1,'⑤案件貼り付けシート(E6~→A2へ縦横替えで）'!FE261="流動",2,'⑤案件貼り付けシート(E6~→A2へ縦横替えで）'!FE261="対象外",""))</f>
        <v/>
      </c>
      <c r="DU265" s="154" t="str">
        <f>IF('⑤案件貼り付けシート(E6~→A2へ縦横替えで）'!$FE261="固定",IF('⑤案件貼り付けシート(E6~→A2へ縦横替えで）'!FF261="","",'⑤案件貼り付けシート(E6~→A2へ縦横替えで）'!FF261),"")</f>
        <v/>
      </c>
      <c r="DV265" s="154" t="str">
        <f>IF('⑤案件貼り付けシート(E6~→A2へ縦横替えで）'!$FE261="固定",IF('⑤案件貼り付けシート(E6~→A2へ縦横替えで）'!FG261="","",'⑤案件貼り付けシート(E6~→A2へ縦横替えで）'!FG261),"")</f>
        <v/>
      </c>
      <c r="DW265" s="154" t="str">
        <f>IF('⑤案件貼り付けシート(E6~→A2へ縦横替えで）'!$FE261="固定",IF('⑤案件貼り付けシート(E6~→A2へ縦横替えで）'!FH261="","",'⑤案件貼り付けシート(E6~→A2へ縦横替えで）'!FH261),"")</f>
        <v/>
      </c>
      <c r="DX265" s="154" t="str">
        <f>IF('⑤案件貼り付けシート(E6~→A2へ縦横替えで）'!$FE261="固定",IF('⑤案件貼り付けシート(E6~→A2へ縦横替えで）'!FI261="","",'⑤案件貼り付けシート(E6~→A2へ縦横替えで）'!FI261),"")</f>
        <v/>
      </c>
      <c r="DY265" s="154" t="str">
        <f>IF('⑤案件貼り付けシート(E6~→A2へ縦横替えで）'!$FE261="固定",IF('⑤案件貼り付けシート(E6~→A2へ縦横替えで）'!FJ261="","",'⑤案件貼り付けシート(E6~→A2へ縦横替えで）'!FJ261),"")</f>
        <v/>
      </c>
      <c r="DZ265" s="154" t="str">
        <f>IF('⑤案件貼り付けシート(E6~→A2へ縦横替えで）'!$FE261="固定",IF('⑤案件貼り付けシート(E6~→A2へ縦横替えで）'!FK261="","",'⑤案件貼り付けシート(E6~→A2へ縦横替えで）'!FK261),"")</f>
        <v/>
      </c>
      <c r="EA265" s="7" t="str">
        <f>IF('⑤案件貼り付けシート(E6~→A2へ縦横替えで）'!$FE261="固定",IF('⑤案件貼り付けシート(E6~→A2へ縦横替えで）'!FL261="","",'⑤案件貼り付けシート(E6~→A2へ縦横替えで）'!FL261),"")</f>
        <v/>
      </c>
      <c r="EB265" s="7" t="str">
        <f>IF('⑤案件貼り付けシート(E6~→A2へ縦横替えで）'!FM261="","",'⑤案件貼り付けシート(E6~→A2へ縦横替えで）'!FM261)</f>
        <v/>
      </c>
      <c r="EC265" s="7" t="str">
        <f>IF('⑤案件貼り付けシート(E6~→A2へ縦横替えで）'!FN261="","",'⑤案件貼り付けシート(E6~→A2へ縦横替えで）'!FN261)</f>
        <v/>
      </c>
      <c r="ED265" s="7" t="str">
        <f>IF('⑤案件貼り付けシート(E6~→A2へ縦横替えで）'!FO261="","",'⑤案件貼り付けシート(E6~→A2へ縦横替えで）'!FO261)</f>
        <v/>
      </c>
      <c r="EE265" s="154" t="str">
        <f>IF('⑤案件貼り付けシート(E6~→A2へ縦横替えで）'!FQ261="","",'⑤案件貼り付けシート(E6~→A2へ縦横替えで）'!FQ261)</f>
        <v/>
      </c>
      <c r="EF265" s="154" t="str">
        <f>IF('⑤案件貼り付けシート(E6~→A2へ縦横替えで）'!FR261="","",'⑤案件貼り付けシート(E6~→A2へ縦横替えで）'!FR261)</f>
        <v/>
      </c>
      <c r="EG265" s="7" t="str" cm="1">
        <f t="array" ref="EG265">IF('⑤案件貼り付けシート(E6~→A2へ縦横替えで）'!FS261="","",_xlfn.IFS('⑤案件貼り付けシート(E6~→A2へ縦横替えで）'!FS261="固定",1,'⑤案件貼り付けシート(E6~→A2へ縦横替えで）'!FS261="流動",2,'⑤案件貼り付けシート(E6~→A2へ縦横替えで）'!FS261="対象外",""))</f>
        <v/>
      </c>
      <c r="EH265" s="154" t="str">
        <f>IF('⑤案件貼り付けシート(E6~→A2へ縦横替えで）'!$FS261="固定",IF('⑤案件貼り付けシート(E6~→A2へ縦横替えで）'!FT261="","",'⑤案件貼り付けシート(E6~→A2へ縦横替えで）'!FT261),"")</f>
        <v/>
      </c>
      <c r="EI265" s="154" t="str">
        <f>IF('⑤案件貼り付けシート(E6~→A2へ縦横替えで）'!$FS261="固定",IF('⑤案件貼り付けシート(E6~→A2へ縦横替えで）'!FU261="","",'⑤案件貼り付けシート(E6~→A2へ縦横替えで）'!FU261),"")</f>
        <v/>
      </c>
      <c r="EJ265" s="154" t="str">
        <f>IF('⑤案件貼り付けシート(E6~→A2へ縦横替えで）'!$FS261="固定",IF('⑤案件貼り付けシート(E6~→A2へ縦横替えで）'!FV261="","",'⑤案件貼り付けシート(E6~→A2へ縦横替えで）'!FV261),"")</f>
        <v/>
      </c>
      <c r="EK265" s="154" t="str">
        <f>IF('⑤案件貼り付けシート(E6~→A2へ縦横替えで）'!$FS261="固定",IF('⑤案件貼り付けシート(E6~→A2へ縦横替えで）'!FW261="","",'⑤案件貼り付けシート(E6~→A2へ縦横替えで）'!FW261),"")</f>
        <v/>
      </c>
      <c r="EL265" s="154" t="str">
        <f>IF('⑤案件貼り付けシート(E6~→A2へ縦横替えで）'!$FS261="固定",IF('⑤案件貼り付けシート(E6~→A2へ縦横替えで）'!FX261="","",'⑤案件貼り付けシート(E6~→A2へ縦横替えで）'!FX261),"")</f>
        <v/>
      </c>
      <c r="EM265" s="154" t="str">
        <f>IF('⑤案件貼り付けシート(E6~→A2へ縦横替えで）'!$FS261="固定",IF('⑤案件貼り付けシート(E6~→A2へ縦横替えで）'!FY261="","",'⑤案件貼り付けシート(E6~→A2へ縦横替えで）'!FY261),"")</f>
        <v/>
      </c>
      <c r="EN265" s="7" t="str">
        <f>IF('⑤案件貼り付けシート(E6~→A2へ縦横替えで）'!$FS261="固定",IF('⑤案件貼り付けシート(E6~→A2へ縦横替えで）'!FZ261="","",'⑤案件貼り付けシート(E6~→A2へ縦横替えで）'!FZ261),"")</f>
        <v/>
      </c>
      <c r="EO265" s="7" t="str">
        <f>IF('⑤案件貼り付けシート(E6~→A2へ縦横替えで）'!GA261="","",'⑤案件貼り付けシート(E6~→A2へ縦横替えで）'!GA261)</f>
        <v/>
      </c>
      <c r="EP265" s="7" t="str">
        <f>IF('⑤案件貼り付けシート(E6~→A2へ縦横替えで）'!GB261="","",'⑤案件貼り付けシート(E6~→A2へ縦横替えで）'!GB261)</f>
        <v/>
      </c>
      <c r="EQ265" s="7" t="str">
        <f>IF('⑤案件貼り付けシート(E6~→A2へ縦横替えで）'!GC261="","",'⑤案件貼り付けシート(E6~→A2へ縦横替えで）'!GC261)</f>
        <v/>
      </c>
      <c r="ER265" s="154" t="str">
        <f>IF('⑤案件貼り付けシート(E6~→A2へ縦横替えで）'!GE261="","",'⑤案件貼り付けシート(E6~→A2へ縦横替えで）'!GE261)</f>
        <v/>
      </c>
      <c r="ES265" s="154" t="str">
        <f>IF('⑤案件貼り付けシート(E6~→A2へ縦横替えで）'!GF261="","",'⑤案件貼り付けシート(E6~→A2へ縦横替えで）'!GF261)</f>
        <v/>
      </c>
      <c r="ET265" s="7" t="str" cm="1">
        <f t="array" ref="ET265">IF('⑤案件貼り付けシート(E6~→A2へ縦横替えで）'!GG261="","",_xlfn.IFS('⑤案件貼り付けシート(E6~→A2へ縦横替えで）'!GG261="固定",1,'⑤案件貼り付けシート(E6~→A2へ縦横替えで）'!GG261="流動",2,'⑤案件貼り付けシート(E6~→A2へ縦横替えで）'!GG261="対象外",""))</f>
        <v/>
      </c>
      <c r="EU265" s="154" t="str">
        <f>IF('⑤案件貼り付けシート(E6~→A2へ縦横替えで）'!$GG261="固定",IF('⑤案件貼り付けシート(E6~→A2へ縦横替えで）'!GH261="","",'⑤案件貼り付けシート(E6~→A2へ縦横替えで）'!GH261),"")</f>
        <v/>
      </c>
      <c r="EV265" s="154" t="str">
        <f>IF('⑤案件貼り付けシート(E6~→A2へ縦横替えで）'!$GG261="固定",IF('⑤案件貼り付けシート(E6~→A2へ縦横替えで）'!GI261="","",'⑤案件貼り付けシート(E6~→A2へ縦横替えで）'!GI261),"")</f>
        <v/>
      </c>
      <c r="EW265" s="154" t="str">
        <f>IF('⑤案件貼り付けシート(E6~→A2へ縦横替えで）'!$GG261="固定",IF('⑤案件貼り付けシート(E6~→A2へ縦横替えで）'!GJ261="","",'⑤案件貼り付けシート(E6~→A2へ縦横替えで）'!GJ261),"")</f>
        <v/>
      </c>
      <c r="EX265" s="154" t="str">
        <f>IF('⑤案件貼り付けシート(E6~→A2へ縦横替えで）'!$GG261="固定",IF('⑤案件貼り付けシート(E6~→A2へ縦横替えで）'!GK261="","",'⑤案件貼り付けシート(E6~→A2へ縦横替えで）'!GK261),"")</f>
        <v/>
      </c>
      <c r="EY265" s="154" t="str">
        <f>IF('⑤案件貼り付けシート(E6~→A2へ縦横替えで）'!$GG261="固定",IF('⑤案件貼り付けシート(E6~→A2へ縦横替えで）'!GL261="","",'⑤案件貼り付けシート(E6~→A2へ縦横替えで）'!GL261),"")</f>
        <v/>
      </c>
      <c r="EZ265" s="154" t="str">
        <f>IF('⑤案件貼り付けシート(E6~→A2へ縦横替えで）'!$GG261="固定",IF('⑤案件貼り付けシート(E6~→A2へ縦横替えで）'!GM261="","",'⑤案件貼り付けシート(E6~→A2へ縦横替えで）'!GM261),"")</f>
        <v/>
      </c>
      <c r="FA265" s="7" t="str">
        <f>IF('⑤案件貼り付けシート(E6~→A2へ縦横替えで）'!$GG261="固定",IF('⑤案件貼り付けシート(E6~→A2へ縦横替えで）'!GN261="","",'⑤案件貼り付けシート(E6~→A2へ縦横替えで）'!GN261),"")</f>
        <v/>
      </c>
      <c r="FB265" s="7" t="str">
        <f>IF('⑤案件貼り付けシート(E6~→A2へ縦横替えで）'!GO261="","",'⑤案件貼り付けシート(E6~→A2へ縦横替えで）'!GO261)</f>
        <v/>
      </c>
      <c r="FC265" s="7" t="str">
        <f>IF('⑤案件貼り付けシート(E6~→A2へ縦横替えで）'!GP261="","",'⑤案件貼り付けシート(E6~→A2へ縦横替えで）'!GP261)</f>
        <v/>
      </c>
      <c r="FD265" s="7" t="str">
        <f>IF('⑤案件貼り付けシート(E6~→A2へ縦横替えで）'!GQ261="","",'⑤案件貼り付けシート(E6~→A2へ縦横替えで）'!GQ261)</f>
        <v/>
      </c>
      <c r="FE265" s="154" t="str">
        <f>IF('⑤案件貼り付けシート(E6~→A2へ縦横替えで）'!GS261="","",'⑤案件貼り付けシート(E6~→A2へ縦横替えで）'!GS261)</f>
        <v/>
      </c>
      <c r="FF265" s="154" t="str">
        <f>IF('⑤案件貼り付けシート(E6~→A2へ縦横替えで）'!GT261="","",'⑤案件貼り付けシート(E6~→A2へ縦横替えで）'!GT261)</f>
        <v/>
      </c>
      <c r="FG265" s="7" t="str" cm="1">
        <f t="array" ref="FG265">IF('⑤案件貼り付けシート(E6~→A2へ縦横替えで）'!GU261="","",_xlfn.IFS('⑤案件貼り付けシート(E6~→A2へ縦横替えで）'!GU261="固定",1,'⑤案件貼り付けシート(E6~→A2へ縦横替えで）'!GU261="流動",2,'⑤案件貼り付けシート(E6~→A2へ縦横替えで）'!GU261="対象外",""))</f>
        <v/>
      </c>
      <c r="FH265" s="154" t="str">
        <f>IF('⑤案件貼り付けシート(E6~→A2へ縦横替えで）'!$GU261="固定",IF('⑤案件貼り付けシート(E6~→A2へ縦横替えで）'!GV261="","",'⑤案件貼り付けシート(E6~→A2へ縦横替えで）'!GV261),"")</f>
        <v/>
      </c>
      <c r="FI265" s="154" t="str">
        <f>IF('⑤案件貼り付けシート(E6~→A2へ縦横替えで）'!$GU261="固定",IF('⑤案件貼り付けシート(E6~→A2へ縦横替えで）'!GW261="","",'⑤案件貼り付けシート(E6~→A2へ縦横替えで）'!GW261),"")</f>
        <v/>
      </c>
      <c r="FJ265" s="154" t="str">
        <f>IF('⑤案件貼り付けシート(E6~→A2へ縦横替えで）'!$GU261="固定",IF('⑤案件貼り付けシート(E6~→A2へ縦横替えで）'!GX261="","",'⑤案件貼り付けシート(E6~→A2へ縦横替えで）'!GX261),"")</f>
        <v/>
      </c>
      <c r="FK265" s="154" t="str">
        <f>IF('⑤案件貼り付けシート(E6~→A2へ縦横替えで）'!$GU261="固定",IF('⑤案件貼り付けシート(E6~→A2へ縦横替えで）'!GY261="","",'⑤案件貼り付けシート(E6~→A2へ縦横替えで）'!GY261),"")</f>
        <v/>
      </c>
      <c r="FL265" s="154" t="str">
        <f>IF('⑤案件貼り付けシート(E6~→A2へ縦横替えで）'!$GU261="固定",IF('⑤案件貼り付けシート(E6~→A2へ縦横替えで）'!GZ261="","",'⑤案件貼り付けシート(E6~→A2へ縦横替えで）'!GZ261),"")</f>
        <v/>
      </c>
      <c r="FM265" s="154" t="str">
        <f>IF('⑤案件貼り付けシート(E6~→A2へ縦横替えで）'!$GU261="固定",IF('⑤案件貼り付けシート(E6~→A2へ縦横替えで）'!HA261="","",'⑤案件貼り付けシート(E6~→A2へ縦横替えで）'!HA261),"")</f>
        <v/>
      </c>
      <c r="FN265" s="7" t="str">
        <f>IF('⑤案件貼り付けシート(E6~→A2へ縦横替えで）'!$GU261="固定",IF('⑤案件貼り付けシート(E6~→A2へ縦横替えで）'!HB261="","",'⑤案件貼り付けシート(E6~→A2へ縦横替えで）'!HB261),"")</f>
        <v/>
      </c>
      <c r="FO265" s="7" t="str">
        <f>IF('⑤案件貼り付けシート(E6~→A2へ縦横替えで）'!HC261="","",'⑤案件貼り付けシート(E6~→A2へ縦横替えで）'!HC261)</f>
        <v/>
      </c>
      <c r="FP265" s="7" t="str">
        <f>IF('⑤案件貼り付けシート(E6~→A2へ縦横替えで）'!HD261="","",'⑤案件貼り付けシート(E6~→A2へ縦横替えで）'!HD261)</f>
        <v/>
      </c>
      <c r="FQ265" s="7" t="str">
        <f>IF('⑤案件貼り付けシート(E6~→A2へ縦横替えで）'!HE261="","",'⑤案件貼り付けシート(E6~→A2へ縦横替えで）'!HE261)</f>
        <v/>
      </c>
      <c r="FR265" s="154" t="str">
        <f>IF('⑤案件貼り付けシート(E6~→A2へ縦横替えで）'!HG261="","",'⑤案件貼り付けシート(E6~→A2へ縦横替えで）'!HG261)</f>
        <v/>
      </c>
      <c r="FS265" s="154" t="str">
        <f>IF('⑤案件貼り付けシート(E6~→A2へ縦横替えで）'!HH261="","",'⑤案件貼り付けシート(E6~→A2へ縦横替えで）'!HH261)</f>
        <v/>
      </c>
      <c r="FT265" s="7" t="str" cm="1">
        <f t="array" ref="FT265">IF('⑤案件貼り付けシート(E6~→A2へ縦横替えで）'!HI261="","",_xlfn.IFS('⑤案件貼り付けシート(E6~→A2へ縦横替えで）'!HI261="固定",1,'⑤案件貼り付けシート(E6~→A2へ縦横替えで）'!HI261="流動",2,'⑤案件貼り付けシート(E6~→A2へ縦横替えで）'!HI261="対象外",""))</f>
        <v/>
      </c>
      <c r="FU265" s="154" t="str">
        <f>IF('⑤案件貼り付けシート(E6~→A2へ縦横替えで）'!$HI261="固定",IF('⑤案件貼り付けシート(E6~→A2へ縦横替えで）'!HJ261="","",'⑤案件貼り付けシート(E6~→A2へ縦横替えで）'!HJ261),"")</f>
        <v/>
      </c>
      <c r="FV265" s="154" t="str">
        <f>IF('⑤案件貼り付けシート(E6~→A2へ縦横替えで）'!$HI261="固定",IF('⑤案件貼り付けシート(E6~→A2へ縦横替えで）'!HK261="","",'⑤案件貼り付けシート(E6~→A2へ縦横替えで）'!HK261),"")</f>
        <v/>
      </c>
      <c r="FW265" s="154" t="str">
        <f>IF('⑤案件貼り付けシート(E6~→A2へ縦横替えで）'!$HI261="固定",IF('⑤案件貼り付けシート(E6~→A2へ縦横替えで）'!HL261="","",'⑤案件貼り付けシート(E6~→A2へ縦横替えで）'!HL261),"")</f>
        <v/>
      </c>
      <c r="FX265" s="154" t="str">
        <f>IF('⑤案件貼り付けシート(E6~→A2へ縦横替えで）'!$HI261="固定",IF('⑤案件貼り付けシート(E6~→A2へ縦横替えで）'!HM261="","",'⑤案件貼り付けシート(E6~→A2へ縦横替えで）'!HM261),"")</f>
        <v/>
      </c>
      <c r="FY265" s="154" t="str">
        <f>IF('⑤案件貼り付けシート(E6~→A2へ縦横替えで）'!$HI261="固定",IF('⑤案件貼り付けシート(E6~→A2へ縦横替えで）'!HN261="","",'⑤案件貼り付けシート(E6~→A2へ縦横替えで）'!HN261),"")</f>
        <v/>
      </c>
      <c r="FZ265" s="154" t="str">
        <f>IF('⑤案件貼り付けシート(E6~→A2へ縦横替えで）'!$HI261="固定",IF('⑤案件貼り付けシート(E6~→A2へ縦横替えで）'!HO261="","",'⑤案件貼り付けシート(E6~→A2へ縦横替えで）'!HO261),"")</f>
        <v/>
      </c>
      <c r="GA265" s="7" t="str">
        <f>IF('⑤案件貼り付けシート(E6~→A2へ縦横替えで）'!$HI261="固定",IF('⑤案件貼り付けシート(E6~→A2へ縦横替えで）'!HP261="","",'⑤案件貼り付けシート(E6~→A2へ縦横替えで）'!HP261),"")</f>
        <v/>
      </c>
      <c r="GB265" s="7" t="str">
        <f>IF('⑤案件貼り付けシート(E6~→A2へ縦横替えで）'!HQ261="","",'⑤案件貼り付けシート(E6~→A2へ縦横替えで）'!HQ261)</f>
        <v/>
      </c>
      <c r="GC265" s="7" t="str">
        <f>IF('⑤案件貼り付けシート(E6~→A2へ縦横替えで）'!HR261="","",'⑤案件貼り付けシート(E6~→A2へ縦横替えで）'!HR261)</f>
        <v/>
      </c>
      <c r="GD265" s="7" t="str">
        <f>IF('⑤案件貼り付けシート(E6~→A2へ縦横替えで）'!HS261="","",'⑤案件貼り付けシート(E6~→A2へ縦横替えで）'!HS261)</f>
        <v/>
      </c>
      <c r="GE265" s="7"/>
      <c r="GF265" s="7"/>
      <c r="GG265" s="7"/>
      <c r="GH265" s="7"/>
      <c r="GI265" s="7"/>
      <c r="GJ265" s="7"/>
      <c r="GK265" s="7"/>
      <c r="GL265" s="7"/>
      <c r="GM265" s="48"/>
      <c r="GN265" s="7"/>
      <c r="GO265" s="7"/>
      <c r="GP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3"/>
      <c r="AS266" s="7"/>
      <c r="AT266" s="7"/>
      <c r="AU266" s="7"/>
      <c r="AV266" s="7"/>
      <c r="AW266" s="7"/>
      <c r="AX266" s="7"/>
      <c r="AY266" s="7"/>
      <c r="AZ266" s="7"/>
      <c r="BA266" s="7"/>
      <c r="BB266" s="7"/>
      <c r="BC266" s="7"/>
      <c r="BD266" s="7"/>
      <c r="BE266" s="154"/>
      <c r="BF266" s="154"/>
      <c r="BG266" s="7"/>
      <c r="BH266" s="154"/>
      <c r="BI266" s="154"/>
      <c r="BJ266" s="154"/>
      <c r="BK266" s="154"/>
      <c r="BL266" s="154"/>
      <c r="BM266" s="154"/>
      <c r="BN266" s="7"/>
      <c r="BO266" s="7"/>
      <c r="BP266" s="7"/>
      <c r="BQ266" s="7"/>
      <c r="BR266" s="154"/>
      <c r="BS266" s="154"/>
      <c r="BT266" s="7"/>
      <c r="BU266" s="154"/>
      <c r="BV266" s="154"/>
      <c r="BW266" s="154"/>
      <c r="BX266" s="154"/>
      <c r="BY266" s="154"/>
      <c r="BZ266" s="154"/>
      <c r="CA266" s="7"/>
      <c r="CB266" s="7"/>
      <c r="CC266" s="7"/>
      <c r="CD266" s="7"/>
      <c r="CE266" s="154"/>
      <c r="CF266" s="154"/>
      <c r="CG266" s="7"/>
      <c r="CH266" s="154"/>
      <c r="CI266" s="154"/>
      <c r="CJ266" s="154"/>
      <c r="CK266" s="154"/>
      <c r="CL266" s="154"/>
      <c r="CM266" s="154"/>
      <c r="CN266" s="7"/>
      <c r="CO266" s="7"/>
      <c r="CP266" s="7"/>
      <c r="CQ266" s="7"/>
      <c r="CR266" s="154"/>
      <c r="CS266" s="154"/>
      <c r="CT266" s="7"/>
      <c r="CU266" s="154"/>
      <c r="CV266" s="154"/>
      <c r="CW266" s="154"/>
      <c r="CX266" s="154"/>
      <c r="CY266" s="154"/>
      <c r="CZ266" s="154"/>
      <c r="DA266" s="7"/>
      <c r="DB266" s="7"/>
      <c r="DC266" s="7"/>
      <c r="DD266" s="7"/>
      <c r="DE266" s="154"/>
      <c r="DF266" s="154"/>
      <c r="DG266" s="7"/>
      <c r="DH266" s="154"/>
      <c r="DI266" s="154"/>
      <c r="DJ266" s="154"/>
      <c r="DK266" s="154"/>
      <c r="DL266" s="154"/>
      <c r="DM266" s="154"/>
      <c r="DN266" s="7"/>
      <c r="DO266" s="7"/>
      <c r="DP266" s="7"/>
      <c r="DQ266" s="7"/>
      <c r="DR266" s="154" t="str">
        <f>IF('⑤案件貼り付けシート(E6~→A2へ縦横替えで）'!FC262="","",'⑤案件貼り付けシート(E6~→A2へ縦横替えで）'!FC262)</f>
        <v/>
      </c>
      <c r="DS266" s="154" t="str">
        <f>IF('⑤案件貼り付けシート(E6~→A2へ縦横替えで）'!FD262="","",'⑤案件貼り付けシート(E6~→A2へ縦横替えで）'!FD262)</f>
        <v/>
      </c>
      <c r="DT266" s="7" t="str" cm="1">
        <f t="array" ref="DT266">IF('⑤案件貼り付けシート(E6~→A2へ縦横替えで）'!FE262="","",_xlfn.IFS('⑤案件貼り付けシート(E6~→A2へ縦横替えで）'!FE262="固定",1,'⑤案件貼り付けシート(E6~→A2へ縦横替えで）'!FE262="流動",2,'⑤案件貼り付けシート(E6~→A2へ縦横替えで）'!FE262="対象外",""))</f>
        <v/>
      </c>
      <c r="DU266" s="154" t="str">
        <f>IF('⑤案件貼り付けシート(E6~→A2へ縦横替えで）'!$FE262="固定",IF('⑤案件貼り付けシート(E6~→A2へ縦横替えで）'!FF262="","",'⑤案件貼り付けシート(E6~→A2へ縦横替えで）'!FF262),"")</f>
        <v/>
      </c>
      <c r="DV266" s="154" t="str">
        <f>IF('⑤案件貼り付けシート(E6~→A2へ縦横替えで）'!$FE262="固定",IF('⑤案件貼り付けシート(E6~→A2へ縦横替えで）'!FG262="","",'⑤案件貼り付けシート(E6~→A2へ縦横替えで）'!FG262),"")</f>
        <v/>
      </c>
      <c r="DW266" s="154" t="str">
        <f>IF('⑤案件貼り付けシート(E6~→A2へ縦横替えで）'!$FE262="固定",IF('⑤案件貼り付けシート(E6~→A2へ縦横替えで）'!FH262="","",'⑤案件貼り付けシート(E6~→A2へ縦横替えで）'!FH262),"")</f>
        <v/>
      </c>
      <c r="DX266" s="154" t="str">
        <f>IF('⑤案件貼り付けシート(E6~→A2へ縦横替えで）'!$FE262="固定",IF('⑤案件貼り付けシート(E6~→A2へ縦横替えで）'!FI262="","",'⑤案件貼り付けシート(E6~→A2へ縦横替えで）'!FI262),"")</f>
        <v/>
      </c>
      <c r="DY266" s="154" t="str">
        <f>IF('⑤案件貼り付けシート(E6~→A2へ縦横替えで）'!$FE262="固定",IF('⑤案件貼り付けシート(E6~→A2へ縦横替えで）'!FJ262="","",'⑤案件貼り付けシート(E6~→A2へ縦横替えで）'!FJ262),"")</f>
        <v/>
      </c>
      <c r="DZ266" s="154" t="str">
        <f>IF('⑤案件貼り付けシート(E6~→A2へ縦横替えで）'!$FE262="固定",IF('⑤案件貼り付けシート(E6~→A2へ縦横替えで）'!FK262="","",'⑤案件貼り付けシート(E6~→A2へ縦横替えで）'!FK262),"")</f>
        <v/>
      </c>
      <c r="EA266" s="7" t="str">
        <f>IF('⑤案件貼り付けシート(E6~→A2へ縦横替えで）'!$FE262="固定",IF('⑤案件貼り付けシート(E6~→A2へ縦横替えで）'!FL262="","",'⑤案件貼り付けシート(E6~→A2へ縦横替えで）'!FL262),"")</f>
        <v/>
      </c>
      <c r="EB266" s="7" t="str">
        <f>IF('⑤案件貼り付けシート(E6~→A2へ縦横替えで）'!FM262="","",'⑤案件貼り付けシート(E6~→A2へ縦横替えで）'!FM262)</f>
        <v/>
      </c>
      <c r="EC266" s="7" t="str">
        <f>IF('⑤案件貼り付けシート(E6~→A2へ縦横替えで）'!FN262="","",'⑤案件貼り付けシート(E6~→A2へ縦横替えで）'!FN262)</f>
        <v/>
      </c>
      <c r="ED266" s="7" t="str">
        <f>IF('⑤案件貼り付けシート(E6~→A2へ縦横替えで）'!FO262="","",'⑤案件貼り付けシート(E6~→A2へ縦横替えで）'!FO262)</f>
        <v/>
      </c>
      <c r="EE266" s="154" t="str">
        <f>IF('⑤案件貼り付けシート(E6~→A2へ縦横替えで）'!FQ262="","",'⑤案件貼り付けシート(E6~→A2へ縦横替えで）'!FQ262)</f>
        <v/>
      </c>
      <c r="EF266" s="154" t="str">
        <f>IF('⑤案件貼り付けシート(E6~→A2へ縦横替えで）'!FR262="","",'⑤案件貼り付けシート(E6~→A2へ縦横替えで）'!FR262)</f>
        <v/>
      </c>
      <c r="EG266" s="7" t="str" cm="1">
        <f t="array" ref="EG266">IF('⑤案件貼り付けシート(E6~→A2へ縦横替えで）'!FS262="","",_xlfn.IFS('⑤案件貼り付けシート(E6~→A2へ縦横替えで）'!FS262="固定",1,'⑤案件貼り付けシート(E6~→A2へ縦横替えで）'!FS262="流動",2,'⑤案件貼り付けシート(E6~→A2へ縦横替えで）'!FS262="対象外",""))</f>
        <v/>
      </c>
      <c r="EH266" s="154" t="str">
        <f>IF('⑤案件貼り付けシート(E6~→A2へ縦横替えで）'!$FS262="固定",IF('⑤案件貼り付けシート(E6~→A2へ縦横替えで）'!FT262="","",'⑤案件貼り付けシート(E6~→A2へ縦横替えで）'!FT262),"")</f>
        <v/>
      </c>
      <c r="EI266" s="154" t="str">
        <f>IF('⑤案件貼り付けシート(E6~→A2へ縦横替えで）'!$FS262="固定",IF('⑤案件貼り付けシート(E6~→A2へ縦横替えで）'!FU262="","",'⑤案件貼り付けシート(E6~→A2へ縦横替えで）'!FU262),"")</f>
        <v/>
      </c>
      <c r="EJ266" s="154" t="str">
        <f>IF('⑤案件貼り付けシート(E6~→A2へ縦横替えで）'!$FS262="固定",IF('⑤案件貼り付けシート(E6~→A2へ縦横替えで）'!FV262="","",'⑤案件貼り付けシート(E6~→A2へ縦横替えで）'!FV262),"")</f>
        <v/>
      </c>
      <c r="EK266" s="154" t="str">
        <f>IF('⑤案件貼り付けシート(E6~→A2へ縦横替えで）'!$FS262="固定",IF('⑤案件貼り付けシート(E6~→A2へ縦横替えで）'!FW262="","",'⑤案件貼り付けシート(E6~→A2へ縦横替えで）'!FW262),"")</f>
        <v/>
      </c>
      <c r="EL266" s="154" t="str">
        <f>IF('⑤案件貼り付けシート(E6~→A2へ縦横替えで）'!$FS262="固定",IF('⑤案件貼り付けシート(E6~→A2へ縦横替えで）'!FX262="","",'⑤案件貼り付けシート(E6~→A2へ縦横替えで）'!FX262),"")</f>
        <v/>
      </c>
      <c r="EM266" s="154" t="str">
        <f>IF('⑤案件貼り付けシート(E6~→A2へ縦横替えで）'!$FS262="固定",IF('⑤案件貼り付けシート(E6~→A2へ縦横替えで）'!FY262="","",'⑤案件貼り付けシート(E6~→A2へ縦横替えで）'!FY262),"")</f>
        <v/>
      </c>
      <c r="EN266" s="7" t="str">
        <f>IF('⑤案件貼り付けシート(E6~→A2へ縦横替えで）'!$FS262="固定",IF('⑤案件貼り付けシート(E6~→A2へ縦横替えで）'!FZ262="","",'⑤案件貼り付けシート(E6~→A2へ縦横替えで）'!FZ262),"")</f>
        <v/>
      </c>
      <c r="EO266" s="7" t="str">
        <f>IF('⑤案件貼り付けシート(E6~→A2へ縦横替えで）'!GA262="","",'⑤案件貼り付けシート(E6~→A2へ縦横替えで）'!GA262)</f>
        <v/>
      </c>
      <c r="EP266" s="7" t="str">
        <f>IF('⑤案件貼り付けシート(E6~→A2へ縦横替えで）'!GB262="","",'⑤案件貼り付けシート(E6~→A2へ縦横替えで）'!GB262)</f>
        <v/>
      </c>
      <c r="EQ266" s="7" t="str">
        <f>IF('⑤案件貼り付けシート(E6~→A2へ縦横替えで）'!GC262="","",'⑤案件貼り付けシート(E6~→A2へ縦横替えで）'!GC262)</f>
        <v/>
      </c>
      <c r="ER266" s="154" t="str">
        <f>IF('⑤案件貼り付けシート(E6~→A2へ縦横替えで）'!GE262="","",'⑤案件貼り付けシート(E6~→A2へ縦横替えで）'!GE262)</f>
        <v/>
      </c>
      <c r="ES266" s="154" t="str">
        <f>IF('⑤案件貼り付けシート(E6~→A2へ縦横替えで）'!GF262="","",'⑤案件貼り付けシート(E6~→A2へ縦横替えで）'!GF262)</f>
        <v/>
      </c>
      <c r="ET266" s="7" t="str" cm="1">
        <f t="array" ref="ET266">IF('⑤案件貼り付けシート(E6~→A2へ縦横替えで）'!GG262="","",_xlfn.IFS('⑤案件貼り付けシート(E6~→A2へ縦横替えで）'!GG262="固定",1,'⑤案件貼り付けシート(E6~→A2へ縦横替えで）'!GG262="流動",2,'⑤案件貼り付けシート(E6~→A2へ縦横替えで）'!GG262="対象外",""))</f>
        <v/>
      </c>
      <c r="EU266" s="154" t="str">
        <f>IF('⑤案件貼り付けシート(E6~→A2へ縦横替えで）'!$GG262="固定",IF('⑤案件貼り付けシート(E6~→A2へ縦横替えで）'!GH262="","",'⑤案件貼り付けシート(E6~→A2へ縦横替えで）'!GH262),"")</f>
        <v/>
      </c>
      <c r="EV266" s="154" t="str">
        <f>IF('⑤案件貼り付けシート(E6~→A2へ縦横替えで）'!$GG262="固定",IF('⑤案件貼り付けシート(E6~→A2へ縦横替えで）'!GI262="","",'⑤案件貼り付けシート(E6~→A2へ縦横替えで）'!GI262),"")</f>
        <v/>
      </c>
      <c r="EW266" s="154" t="str">
        <f>IF('⑤案件貼り付けシート(E6~→A2へ縦横替えで）'!$GG262="固定",IF('⑤案件貼り付けシート(E6~→A2へ縦横替えで）'!GJ262="","",'⑤案件貼り付けシート(E6~→A2へ縦横替えで）'!GJ262),"")</f>
        <v/>
      </c>
      <c r="EX266" s="154" t="str">
        <f>IF('⑤案件貼り付けシート(E6~→A2へ縦横替えで）'!$GG262="固定",IF('⑤案件貼り付けシート(E6~→A2へ縦横替えで）'!GK262="","",'⑤案件貼り付けシート(E6~→A2へ縦横替えで）'!GK262),"")</f>
        <v/>
      </c>
      <c r="EY266" s="154" t="str">
        <f>IF('⑤案件貼り付けシート(E6~→A2へ縦横替えで）'!$GG262="固定",IF('⑤案件貼り付けシート(E6~→A2へ縦横替えで）'!GL262="","",'⑤案件貼り付けシート(E6~→A2へ縦横替えで）'!GL262),"")</f>
        <v/>
      </c>
      <c r="EZ266" s="154" t="str">
        <f>IF('⑤案件貼り付けシート(E6~→A2へ縦横替えで）'!$GG262="固定",IF('⑤案件貼り付けシート(E6~→A2へ縦横替えで）'!GM262="","",'⑤案件貼り付けシート(E6~→A2へ縦横替えで）'!GM262),"")</f>
        <v/>
      </c>
      <c r="FA266" s="7" t="str">
        <f>IF('⑤案件貼り付けシート(E6~→A2へ縦横替えで）'!$GG262="固定",IF('⑤案件貼り付けシート(E6~→A2へ縦横替えで）'!GN262="","",'⑤案件貼り付けシート(E6~→A2へ縦横替えで）'!GN262),"")</f>
        <v/>
      </c>
      <c r="FB266" s="7" t="str">
        <f>IF('⑤案件貼り付けシート(E6~→A2へ縦横替えで）'!GO262="","",'⑤案件貼り付けシート(E6~→A2へ縦横替えで）'!GO262)</f>
        <v/>
      </c>
      <c r="FC266" s="7" t="str">
        <f>IF('⑤案件貼り付けシート(E6~→A2へ縦横替えで）'!GP262="","",'⑤案件貼り付けシート(E6~→A2へ縦横替えで）'!GP262)</f>
        <v/>
      </c>
      <c r="FD266" s="7" t="str">
        <f>IF('⑤案件貼り付けシート(E6~→A2へ縦横替えで）'!GQ262="","",'⑤案件貼り付けシート(E6~→A2へ縦横替えで）'!GQ262)</f>
        <v/>
      </c>
      <c r="FE266" s="154" t="str">
        <f>IF('⑤案件貼り付けシート(E6~→A2へ縦横替えで）'!GS262="","",'⑤案件貼り付けシート(E6~→A2へ縦横替えで）'!GS262)</f>
        <v/>
      </c>
      <c r="FF266" s="154" t="str">
        <f>IF('⑤案件貼り付けシート(E6~→A2へ縦横替えで）'!GT262="","",'⑤案件貼り付けシート(E6~→A2へ縦横替えで）'!GT262)</f>
        <v/>
      </c>
      <c r="FG266" s="7" t="str" cm="1">
        <f t="array" ref="FG266">IF('⑤案件貼り付けシート(E6~→A2へ縦横替えで）'!GU262="","",_xlfn.IFS('⑤案件貼り付けシート(E6~→A2へ縦横替えで）'!GU262="固定",1,'⑤案件貼り付けシート(E6~→A2へ縦横替えで）'!GU262="流動",2,'⑤案件貼り付けシート(E6~→A2へ縦横替えで）'!GU262="対象外",""))</f>
        <v/>
      </c>
      <c r="FH266" s="154" t="str">
        <f>IF('⑤案件貼り付けシート(E6~→A2へ縦横替えで）'!$GU262="固定",IF('⑤案件貼り付けシート(E6~→A2へ縦横替えで）'!GV262="","",'⑤案件貼り付けシート(E6~→A2へ縦横替えで）'!GV262),"")</f>
        <v/>
      </c>
      <c r="FI266" s="154" t="str">
        <f>IF('⑤案件貼り付けシート(E6~→A2へ縦横替えで）'!$GU262="固定",IF('⑤案件貼り付けシート(E6~→A2へ縦横替えで）'!GW262="","",'⑤案件貼り付けシート(E6~→A2へ縦横替えで）'!GW262),"")</f>
        <v/>
      </c>
      <c r="FJ266" s="154" t="str">
        <f>IF('⑤案件貼り付けシート(E6~→A2へ縦横替えで）'!$GU262="固定",IF('⑤案件貼り付けシート(E6~→A2へ縦横替えで）'!GX262="","",'⑤案件貼り付けシート(E6~→A2へ縦横替えで）'!GX262),"")</f>
        <v/>
      </c>
      <c r="FK266" s="154" t="str">
        <f>IF('⑤案件貼り付けシート(E6~→A2へ縦横替えで）'!$GU262="固定",IF('⑤案件貼り付けシート(E6~→A2へ縦横替えで）'!GY262="","",'⑤案件貼り付けシート(E6~→A2へ縦横替えで）'!GY262),"")</f>
        <v/>
      </c>
      <c r="FL266" s="154" t="str">
        <f>IF('⑤案件貼り付けシート(E6~→A2へ縦横替えで）'!$GU262="固定",IF('⑤案件貼り付けシート(E6~→A2へ縦横替えで）'!GZ262="","",'⑤案件貼り付けシート(E6~→A2へ縦横替えで）'!GZ262),"")</f>
        <v/>
      </c>
      <c r="FM266" s="154" t="str">
        <f>IF('⑤案件貼り付けシート(E6~→A2へ縦横替えで）'!$GU262="固定",IF('⑤案件貼り付けシート(E6~→A2へ縦横替えで）'!HA262="","",'⑤案件貼り付けシート(E6~→A2へ縦横替えで）'!HA262),"")</f>
        <v/>
      </c>
      <c r="FN266" s="7" t="str">
        <f>IF('⑤案件貼り付けシート(E6~→A2へ縦横替えで）'!$GU262="固定",IF('⑤案件貼り付けシート(E6~→A2へ縦横替えで）'!HB262="","",'⑤案件貼り付けシート(E6~→A2へ縦横替えで）'!HB262),"")</f>
        <v/>
      </c>
      <c r="FO266" s="7" t="str">
        <f>IF('⑤案件貼り付けシート(E6~→A2へ縦横替えで）'!HC262="","",'⑤案件貼り付けシート(E6~→A2へ縦横替えで）'!HC262)</f>
        <v/>
      </c>
      <c r="FP266" s="7" t="str">
        <f>IF('⑤案件貼り付けシート(E6~→A2へ縦横替えで）'!HD262="","",'⑤案件貼り付けシート(E6~→A2へ縦横替えで）'!HD262)</f>
        <v/>
      </c>
      <c r="FQ266" s="7" t="str">
        <f>IF('⑤案件貼り付けシート(E6~→A2へ縦横替えで）'!HE262="","",'⑤案件貼り付けシート(E6~→A2へ縦横替えで）'!HE262)</f>
        <v/>
      </c>
      <c r="FR266" s="154" t="str">
        <f>IF('⑤案件貼り付けシート(E6~→A2へ縦横替えで）'!HG262="","",'⑤案件貼り付けシート(E6~→A2へ縦横替えで）'!HG262)</f>
        <v/>
      </c>
      <c r="FS266" s="154" t="str">
        <f>IF('⑤案件貼り付けシート(E6~→A2へ縦横替えで）'!HH262="","",'⑤案件貼り付けシート(E6~→A2へ縦横替えで）'!HH262)</f>
        <v/>
      </c>
      <c r="FT266" s="7" t="str" cm="1">
        <f t="array" ref="FT266">IF('⑤案件貼り付けシート(E6~→A2へ縦横替えで）'!HI262="","",_xlfn.IFS('⑤案件貼り付けシート(E6~→A2へ縦横替えで）'!HI262="固定",1,'⑤案件貼り付けシート(E6~→A2へ縦横替えで）'!HI262="流動",2,'⑤案件貼り付けシート(E6~→A2へ縦横替えで）'!HI262="対象外",""))</f>
        <v/>
      </c>
      <c r="FU266" s="154" t="str">
        <f>IF('⑤案件貼り付けシート(E6~→A2へ縦横替えで）'!$HI262="固定",IF('⑤案件貼り付けシート(E6~→A2へ縦横替えで）'!HJ262="","",'⑤案件貼り付けシート(E6~→A2へ縦横替えで）'!HJ262),"")</f>
        <v/>
      </c>
      <c r="FV266" s="154" t="str">
        <f>IF('⑤案件貼り付けシート(E6~→A2へ縦横替えで）'!$HI262="固定",IF('⑤案件貼り付けシート(E6~→A2へ縦横替えで）'!HK262="","",'⑤案件貼り付けシート(E6~→A2へ縦横替えで）'!HK262),"")</f>
        <v/>
      </c>
      <c r="FW266" s="154" t="str">
        <f>IF('⑤案件貼り付けシート(E6~→A2へ縦横替えで）'!$HI262="固定",IF('⑤案件貼り付けシート(E6~→A2へ縦横替えで）'!HL262="","",'⑤案件貼り付けシート(E6~→A2へ縦横替えで）'!HL262),"")</f>
        <v/>
      </c>
      <c r="FX266" s="154" t="str">
        <f>IF('⑤案件貼り付けシート(E6~→A2へ縦横替えで）'!$HI262="固定",IF('⑤案件貼り付けシート(E6~→A2へ縦横替えで）'!HM262="","",'⑤案件貼り付けシート(E6~→A2へ縦横替えで）'!HM262),"")</f>
        <v/>
      </c>
      <c r="FY266" s="154" t="str">
        <f>IF('⑤案件貼り付けシート(E6~→A2へ縦横替えで）'!$HI262="固定",IF('⑤案件貼り付けシート(E6~→A2へ縦横替えで）'!HN262="","",'⑤案件貼り付けシート(E6~→A2へ縦横替えで）'!HN262),"")</f>
        <v/>
      </c>
      <c r="FZ266" s="154" t="str">
        <f>IF('⑤案件貼り付けシート(E6~→A2へ縦横替えで）'!$HI262="固定",IF('⑤案件貼り付けシート(E6~→A2へ縦横替えで）'!HO262="","",'⑤案件貼り付けシート(E6~→A2へ縦横替えで）'!HO262),"")</f>
        <v/>
      </c>
      <c r="GA266" s="7" t="str">
        <f>IF('⑤案件貼り付けシート(E6~→A2へ縦横替えで）'!$HI262="固定",IF('⑤案件貼り付けシート(E6~→A2へ縦横替えで）'!HP262="","",'⑤案件貼り付けシート(E6~→A2へ縦横替えで）'!HP262),"")</f>
        <v/>
      </c>
      <c r="GB266" s="7" t="str">
        <f>IF('⑤案件貼り付けシート(E6~→A2へ縦横替えで）'!HQ262="","",'⑤案件貼り付けシート(E6~→A2へ縦横替えで）'!HQ262)</f>
        <v/>
      </c>
      <c r="GC266" s="7" t="str">
        <f>IF('⑤案件貼り付けシート(E6~→A2へ縦横替えで）'!HR262="","",'⑤案件貼り付けシート(E6~→A2へ縦横替えで）'!HR262)</f>
        <v/>
      </c>
      <c r="GD266" s="7" t="str">
        <f>IF('⑤案件貼り付けシート(E6~→A2へ縦横替えで）'!HS262="","",'⑤案件貼り付けシート(E6~→A2へ縦横替えで）'!HS262)</f>
        <v/>
      </c>
      <c r="GE266" s="7"/>
      <c r="GF266" s="7"/>
      <c r="GG266" s="7"/>
      <c r="GH266" s="7"/>
      <c r="GI266" s="7"/>
      <c r="GJ266" s="7"/>
      <c r="GK266" s="7"/>
      <c r="GL266" s="7"/>
      <c r="GM266" s="48"/>
      <c r="GN266" s="7"/>
      <c r="GO266" s="7"/>
      <c r="GP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3"/>
      <c r="AS267" s="7"/>
      <c r="AT267" s="7"/>
      <c r="AU267" s="7"/>
      <c r="AV267" s="7"/>
      <c r="AW267" s="7"/>
      <c r="AX267" s="7"/>
      <c r="AY267" s="7"/>
      <c r="AZ267" s="7"/>
      <c r="BA267" s="7"/>
      <c r="BB267" s="7"/>
      <c r="BC267" s="7"/>
      <c r="BD267" s="7"/>
      <c r="BE267" s="154"/>
      <c r="BF267" s="154"/>
      <c r="BG267" s="7"/>
      <c r="BH267" s="154"/>
      <c r="BI267" s="154"/>
      <c r="BJ267" s="154"/>
      <c r="BK267" s="154"/>
      <c r="BL267" s="154"/>
      <c r="BM267" s="154"/>
      <c r="BN267" s="7"/>
      <c r="BO267" s="7"/>
      <c r="BP267" s="7"/>
      <c r="BQ267" s="7"/>
      <c r="BR267" s="154"/>
      <c r="BS267" s="154"/>
      <c r="BT267" s="7"/>
      <c r="BU267" s="154"/>
      <c r="BV267" s="154"/>
      <c r="BW267" s="154"/>
      <c r="BX267" s="154"/>
      <c r="BY267" s="154"/>
      <c r="BZ267" s="154"/>
      <c r="CA267" s="7"/>
      <c r="CB267" s="7"/>
      <c r="CC267" s="7"/>
      <c r="CD267" s="7"/>
      <c r="CE267" s="154"/>
      <c r="CF267" s="154"/>
      <c r="CG267" s="7"/>
      <c r="CH267" s="154"/>
      <c r="CI267" s="154"/>
      <c r="CJ267" s="154"/>
      <c r="CK267" s="154"/>
      <c r="CL267" s="154"/>
      <c r="CM267" s="154"/>
      <c r="CN267" s="7"/>
      <c r="CO267" s="7"/>
      <c r="CP267" s="7"/>
      <c r="CQ267" s="7"/>
      <c r="CR267" s="154"/>
      <c r="CS267" s="154"/>
      <c r="CT267" s="7"/>
      <c r="CU267" s="154"/>
      <c r="CV267" s="154"/>
      <c r="CW267" s="154"/>
      <c r="CX267" s="154"/>
      <c r="CY267" s="154"/>
      <c r="CZ267" s="154"/>
      <c r="DA267" s="7"/>
      <c r="DB267" s="7"/>
      <c r="DC267" s="7"/>
      <c r="DD267" s="7"/>
      <c r="DE267" s="154"/>
      <c r="DF267" s="154"/>
      <c r="DG267" s="7"/>
      <c r="DH267" s="154"/>
      <c r="DI267" s="154"/>
      <c r="DJ267" s="154"/>
      <c r="DK267" s="154"/>
      <c r="DL267" s="154"/>
      <c r="DM267" s="154"/>
      <c r="DN267" s="7"/>
      <c r="DO267" s="7"/>
      <c r="DP267" s="7"/>
      <c r="DQ267" s="7"/>
      <c r="DR267" s="154" t="str">
        <f>IF('⑤案件貼り付けシート(E6~→A2へ縦横替えで）'!FC263="","",'⑤案件貼り付けシート(E6~→A2へ縦横替えで）'!FC263)</f>
        <v/>
      </c>
      <c r="DS267" s="154" t="str">
        <f>IF('⑤案件貼り付けシート(E6~→A2へ縦横替えで）'!FD263="","",'⑤案件貼り付けシート(E6~→A2へ縦横替えで）'!FD263)</f>
        <v/>
      </c>
      <c r="DT267" s="7" t="str" cm="1">
        <f t="array" ref="DT267">IF('⑤案件貼り付けシート(E6~→A2へ縦横替えで）'!FE263="","",_xlfn.IFS('⑤案件貼り付けシート(E6~→A2へ縦横替えで）'!FE263="固定",1,'⑤案件貼り付けシート(E6~→A2へ縦横替えで）'!FE263="流動",2,'⑤案件貼り付けシート(E6~→A2へ縦横替えで）'!FE263="対象外",""))</f>
        <v/>
      </c>
      <c r="DU267" s="154" t="str">
        <f>IF('⑤案件貼り付けシート(E6~→A2へ縦横替えで）'!$FE263="固定",IF('⑤案件貼り付けシート(E6~→A2へ縦横替えで）'!FF263="","",'⑤案件貼り付けシート(E6~→A2へ縦横替えで）'!FF263),"")</f>
        <v/>
      </c>
      <c r="DV267" s="154" t="str">
        <f>IF('⑤案件貼り付けシート(E6~→A2へ縦横替えで）'!$FE263="固定",IF('⑤案件貼り付けシート(E6~→A2へ縦横替えで）'!FG263="","",'⑤案件貼り付けシート(E6~→A2へ縦横替えで）'!FG263),"")</f>
        <v/>
      </c>
      <c r="DW267" s="154" t="str">
        <f>IF('⑤案件貼り付けシート(E6~→A2へ縦横替えで）'!$FE263="固定",IF('⑤案件貼り付けシート(E6~→A2へ縦横替えで）'!FH263="","",'⑤案件貼り付けシート(E6~→A2へ縦横替えで）'!FH263),"")</f>
        <v/>
      </c>
      <c r="DX267" s="154" t="str">
        <f>IF('⑤案件貼り付けシート(E6~→A2へ縦横替えで）'!$FE263="固定",IF('⑤案件貼り付けシート(E6~→A2へ縦横替えで）'!FI263="","",'⑤案件貼り付けシート(E6~→A2へ縦横替えで）'!FI263),"")</f>
        <v/>
      </c>
      <c r="DY267" s="154" t="str">
        <f>IF('⑤案件貼り付けシート(E6~→A2へ縦横替えで）'!$FE263="固定",IF('⑤案件貼り付けシート(E6~→A2へ縦横替えで）'!FJ263="","",'⑤案件貼り付けシート(E6~→A2へ縦横替えで）'!FJ263),"")</f>
        <v/>
      </c>
      <c r="DZ267" s="154" t="str">
        <f>IF('⑤案件貼り付けシート(E6~→A2へ縦横替えで）'!$FE263="固定",IF('⑤案件貼り付けシート(E6~→A2へ縦横替えで）'!FK263="","",'⑤案件貼り付けシート(E6~→A2へ縦横替えで）'!FK263),"")</f>
        <v/>
      </c>
      <c r="EA267" s="7" t="str">
        <f>IF('⑤案件貼り付けシート(E6~→A2へ縦横替えで）'!$FE263="固定",IF('⑤案件貼り付けシート(E6~→A2へ縦横替えで）'!FL263="","",'⑤案件貼り付けシート(E6~→A2へ縦横替えで）'!FL263),"")</f>
        <v/>
      </c>
      <c r="EB267" s="7" t="str">
        <f>IF('⑤案件貼り付けシート(E6~→A2へ縦横替えで）'!FM263="","",'⑤案件貼り付けシート(E6~→A2へ縦横替えで）'!FM263)</f>
        <v/>
      </c>
      <c r="EC267" s="7" t="str">
        <f>IF('⑤案件貼り付けシート(E6~→A2へ縦横替えで）'!FN263="","",'⑤案件貼り付けシート(E6~→A2へ縦横替えで）'!FN263)</f>
        <v/>
      </c>
      <c r="ED267" s="7" t="str">
        <f>IF('⑤案件貼り付けシート(E6~→A2へ縦横替えで）'!FO263="","",'⑤案件貼り付けシート(E6~→A2へ縦横替えで）'!FO263)</f>
        <v/>
      </c>
      <c r="EE267" s="154" t="str">
        <f>IF('⑤案件貼り付けシート(E6~→A2へ縦横替えで）'!FQ263="","",'⑤案件貼り付けシート(E6~→A2へ縦横替えで）'!FQ263)</f>
        <v/>
      </c>
      <c r="EF267" s="154" t="str">
        <f>IF('⑤案件貼り付けシート(E6~→A2へ縦横替えで）'!FR263="","",'⑤案件貼り付けシート(E6~→A2へ縦横替えで）'!FR263)</f>
        <v/>
      </c>
      <c r="EG267" s="7" t="str" cm="1">
        <f t="array" ref="EG267">IF('⑤案件貼り付けシート(E6~→A2へ縦横替えで）'!FS263="","",_xlfn.IFS('⑤案件貼り付けシート(E6~→A2へ縦横替えで）'!FS263="固定",1,'⑤案件貼り付けシート(E6~→A2へ縦横替えで）'!FS263="流動",2,'⑤案件貼り付けシート(E6~→A2へ縦横替えで）'!FS263="対象外",""))</f>
        <v/>
      </c>
      <c r="EH267" s="154" t="str">
        <f>IF('⑤案件貼り付けシート(E6~→A2へ縦横替えで）'!$FS263="固定",IF('⑤案件貼り付けシート(E6~→A2へ縦横替えで）'!FT263="","",'⑤案件貼り付けシート(E6~→A2へ縦横替えで）'!FT263),"")</f>
        <v/>
      </c>
      <c r="EI267" s="154" t="str">
        <f>IF('⑤案件貼り付けシート(E6~→A2へ縦横替えで）'!$FS263="固定",IF('⑤案件貼り付けシート(E6~→A2へ縦横替えで）'!FU263="","",'⑤案件貼り付けシート(E6~→A2へ縦横替えで）'!FU263),"")</f>
        <v/>
      </c>
      <c r="EJ267" s="154" t="str">
        <f>IF('⑤案件貼り付けシート(E6~→A2へ縦横替えで）'!$FS263="固定",IF('⑤案件貼り付けシート(E6~→A2へ縦横替えで）'!FV263="","",'⑤案件貼り付けシート(E6~→A2へ縦横替えで）'!FV263),"")</f>
        <v/>
      </c>
      <c r="EK267" s="154" t="str">
        <f>IF('⑤案件貼り付けシート(E6~→A2へ縦横替えで）'!$FS263="固定",IF('⑤案件貼り付けシート(E6~→A2へ縦横替えで）'!FW263="","",'⑤案件貼り付けシート(E6~→A2へ縦横替えで）'!FW263),"")</f>
        <v/>
      </c>
      <c r="EL267" s="154" t="str">
        <f>IF('⑤案件貼り付けシート(E6~→A2へ縦横替えで）'!$FS263="固定",IF('⑤案件貼り付けシート(E6~→A2へ縦横替えで）'!FX263="","",'⑤案件貼り付けシート(E6~→A2へ縦横替えで）'!FX263),"")</f>
        <v/>
      </c>
      <c r="EM267" s="154" t="str">
        <f>IF('⑤案件貼り付けシート(E6~→A2へ縦横替えで）'!$FS263="固定",IF('⑤案件貼り付けシート(E6~→A2へ縦横替えで）'!FY263="","",'⑤案件貼り付けシート(E6~→A2へ縦横替えで）'!FY263),"")</f>
        <v/>
      </c>
      <c r="EN267" s="7" t="str">
        <f>IF('⑤案件貼り付けシート(E6~→A2へ縦横替えで）'!$FS263="固定",IF('⑤案件貼り付けシート(E6~→A2へ縦横替えで）'!FZ263="","",'⑤案件貼り付けシート(E6~→A2へ縦横替えで）'!FZ263),"")</f>
        <v/>
      </c>
      <c r="EO267" s="7" t="str">
        <f>IF('⑤案件貼り付けシート(E6~→A2へ縦横替えで）'!GA263="","",'⑤案件貼り付けシート(E6~→A2へ縦横替えで）'!GA263)</f>
        <v/>
      </c>
      <c r="EP267" s="7" t="str">
        <f>IF('⑤案件貼り付けシート(E6~→A2へ縦横替えで）'!GB263="","",'⑤案件貼り付けシート(E6~→A2へ縦横替えで）'!GB263)</f>
        <v/>
      </c>
      <c r="EQ267" s="7" t="str">
        <f>IF('⑤案件貼り付けシート(E6~→A2へ縦横替えで）'!GC263="","",'⑤案件貼り付けシート(E6~→A2へ縦横替えで）'!GC263)</f>
        <v/>
      </c>
      <c r="ER267" s="154" t="str">
        <f>IF('⑤案件貼り付けシート(E6~→A2へ縦横替えで）'!GE263="","",'⑤案件貼り付けシート(E6~→A2へ縦横替えで）'!GE263)</f>
        <v/>
      </c>
      <c r="ES267" s="154" t="str">
        <f>IF('⑤案件貼り付けシート(E6~→A2へ縦横替えで）'!GF263="","",'⑤案件貼り付けシート(E6~→A2へ縦横替えで）'!GF263)</f>
        <v/>
      </c>
      <c r="ET267" s="7" t="str" cm="1">
        <f t="array" ref="ET267">IF('⑤案件貼り付けシート(E6~→A2へ縦横替えで）'!GG263="","",_xlfn.IFS('⑤案件貼り付けシート(E6~→A2へ縦横替えで）'!GG263="固定",1,'⑤案件貼り付けシート(E6~→A2へ縦横替えで）'!GG263="流動",2,'⑤案件貼り付けシート(E6~→A2へ縦横替えで）'!GG263="対象外",""))</f>
        <v/>
      </c>
      <c r="EU267" s="154" t="str">
        <f>IF('⑤案件貼り付けシート(E6~→A2へ縦横替えで）'!$GG263="固定",IF('⑤案件貼り付けシート(E6~→A2へ縦横替えで）'!GH263="","",'⑤案件貼り付けシート(E6~→A2へ縦横替えで）'!GH263),"")</f>
        <v/>
      </c>
      <c r="EV267" s="154" t="str">
        <f>IF('⑤案件貼り付けシート(E6~→A2へ縦横替えで）'!$GG263="固定",IF('⑤案件貼り付けシート(E6~→A2へ縦横替えで）'!GI263="","",'⑤案件貼り付けシート(E6~→A2へ縦横替えで）'!GI263),"")</f>
        <v/>
      </c>
      <c r="EW267" s="154" t="str">
        <f>IF('⑤案件貼り付けシート(E6~→A2へ縦横替えで）'!$GG263="固定",IF('⑤案件貼り付けシート(E6~→A2へ縦横替えで）'!GJ263="","",'⑤案件貼り付けシート(E6~→A2へ縦横替えで）'!GJ263),"")</f>
        <v/>
      </c>
      <c r="EX267" s="154" t="str">
        <f>IF('⑤案件貼り付けシート(E6~→A2へ縦横替えで）'!$GG263="固定",IF('⑤案件貼り付けシート(E6~→A2へ縦横替えで）'!GK263="","",'⑤案件貼り付けシート(E6~→A2へ縦横替えで）'!GK263),"")</f>
        <v/>
      </c>
      <c r="EY267" s="154" t="str">
        <f>IF('⑤案件貼り付けシート(E6~→A2へ縦横替えで）'!$GG263="固定",IF('⑤案件貼り付けシート(E6~→A2へ縦横替えで）'!GL263="","",'⑤案件貼り付けシート(E6~→A2へ縦横替えで）'!GL263),"")</f>
        <v/>
      </c>
      <c r="EZ267" s="154" t="str">
        <f>IF('⑤案件貼り付けシート(E6~→A2へ縦横替えで）'!$GG263="固定",IF('⑤案件貼り付けシート(E6~→A2へ縦横替えで）'!GM263="","",'⑤案件貼り付けシート(E6~→A2へ縦横替えで）'!GM263),"")</f>
        <v/>
      </c>
      <c r="FA267" s="7" t="str">
        <f>IF('⑤案件貼り付けシート(E6~→A2へ縦横替えで）'!$GG263="固定",IF('⑤案件貼り付けシート(E6~→A2へ縦横替えで）'!GN263="","",'⑤案件貼り付けシート(E6~→A2へ縦横替えで）'!GN263),"")</f>
        <v/>
      </c>
      <c r="FB267" s="7" t="str">
        <f>IF('⑤案件貼り付けシート(E6~→A2へ縦横替えで）'!GO263="","",'⑤案件貼り付けシート(E6~→A2へ縦横替えで）'!GO263)</f>
        <v/>
      </c>
      <c r="FC267" s="7" t="str">
        <f>IF('⑤案件貼り付けシート(E6~→A2へ縦横替えで）'!GP263="","",'⑤案件貼り付けシート(E6~→A2へ縦横替えで）'!GP263)</f>
        <v/>
      </c>
      <c r="FD267" s="7" t="str">
        <f>IF('⑤案件貼り付けシート(E6~→A2へ縦横替えで）'!GQ263="","",'⑤案件貼り付けシート(E6~→A2へ縦横替えで）'!GQ263)</f>
        <v/>
      </c>
      <c r="FE267" s="154" t="str">
        <f>IF('⑤案件貼り付けシート(E6~→A2へ縦横替えで）'!GS263="","",'⑤案件貼り付けシート(E6~→A2へ縦横替えで）'!GS263)</f>
        <v/>
      </c>
      <c r="FF267" s="154" t="str">
        <f>IF('⑤案件貼り付けシート(E6~→A2へ縦横替えで）'!GT263="","",'⑤案件貼り付けシート(E6~→A2へ縦横替えで）'!GT263)</f>
        <v/>
      </c>
      <c r="FG267" s="7" t="str" cm="1">
        <f t="array" ref="FG267">IF('⑤案件貼り付けシート(E6~→A2へ縦横替えで）'!GU263="","",_xlfn.IFS('⑤案件貼り付けシート(E6~→A2へ縦横替えで）'!GU263="固定",1,'⑤案件貼り付けシート(E6~→A2へ縦横替えで）'!GU263="流動",2,'⑤案件貼り付けシート(E6~→A2へ縦横替えで）'!GU263="対象外",""))</f>
        <v/>
      </c>
      <c r="FH267" s="154" t="str">
        <f>IF('⑤案件貼り付けシート(E6~→A2へ縦横替えで）'!$GU263="固定",IF('⑤案件貼り付けシート(E6~→A2へ縦横替えで）'!GV263="","",'⑤案件貼り付けシート(E6~→A2へ縦横替えで）'!GV263),"")</f>
        <v/>
      </c>
      <c r="FI267" s="154" t="str">
        <f>IF('⑤案件貼り付けシート(E6~→A2へ縦横替えで）'!$GU263="固定",IF('⑤案件貼り付けシート(E6~→A2へ縦横替えで）'!GW263="","",'⑤案件貼り付けシート(E6~→A2へ縦横替えで）'!GW263),"")</f>
        <v/>
      </c>
      <c r="FJ267" s="154" t="str">
        <f>IF('⑤案件貼り付けシート(E6~→A2へ縦横替えで）'!$GU263="固定",IF('⑤案件貼り付けシート(E6~→A2へ縦横替えで）'!GX263="","",'⑤案件貼り付けシート(E6~→A2へ縦横替えで）'!GX263),"")</f>
        <v/>
      </c>
      <c r="FK267" s="154" t="str">
        <f>IF('⑤案件貼り付けシート(E6~→A2へ縦横替えで）'!$GU263="固定",IF('⑤案件貼り付けシート(E6~→A2へ縦横替えで）'!GY263="","",'⑤案件貼り付けシート(E6~→A2へ縦横替えで）'!GY263),"")</f>
        <v/>
      </c>
      <c r="FL267" s="154" t="str">
        <f>IF('⑤案件貼り付けシート(E6~→A2へ縦横替えで）'!$GU263="固定",IF('⑤案件貼り付けシート(E6~→A2へ縦横替えで）'!GZ263="","",'⑤案件貼り付けシート(E6~→A2へ縦横替えで）'!GZ263),"")</f>
        <v/>
      </c>
      <c r="FM267" s="154" t="str">
        <f>IF('⑤案件貼り付けシート(E6~→A2へ縦横替えで）'!$GU263="固定",IF('⑤案件貼り付けシート(E6~→A2へ縦横替えで）'!HA263="","",'⑤案件貼り付けシート(E6~→A2へ縦横替えで）'!HA263),"")</f>
        <v/>
      </c>
      <c r="FN267" s="7" t="str">
        <f>IF('⑤案件貼り付けシート(E6~→A2へ縦横替えで）'!$GU263="固定",IF('⑤案件貼り付けシート(E6~→A2へ縦横替えで）'!HB263="","",'⑤案件貼り付けシート(E6~→A2へ縦横替えで）'!HB263),"")</f>
        <v/>
      </c>
      <c r="FO267" s="7" t="str">
        <f>IF('⑤案件貼り付けシート(E6~→A2へ縦横替えで）'!HC263="","",'⑤案件貼り付けシート(E6~→A2へ縦横替えで）'!HC263)</f>
        <v/>
      </c>
      <c r="FP267" s="7" t="str">
        <f>IF('⑤案件貼り付けシート(E6~→A2へ縦横替えで）'!HD263="","",'⑤案件貼り付けシート(E6~→A2へ縦横替えで）'!HD263)</f>
        <v/>
      </c>
      <c r="FQ267" s="7" t="str">
        <f>IF('⑤案件貼り付けシート(E6~→A2へ縦横替えで）'!HE263="","",'⑤案件貼り付けシート(E6~→A2へ縦横替えで）'!HE263)</f>
        <v/>
      </c>
      <c r="FR267" s="154" t="str">
        <f>IF('⑤案件貼り付けシート(E6~→A2へ縦横替えで）'!HG263="","",'⑤案件貼り付けシート(E6~→A2へ縦横替えで）'!HG263)</f>
        <v/>
      </c>
      <c r="FS267" s="154" t="str">
        <f>IF('⑤案件貼り付けシート(E6~→A2へ縦横替えで）'!HH263="","",'⑤案件貼り付けシート(E6~→A2へ縦横替えで）'!HH263)</f>
        <v/>
      </c>
      <c r="FT267" s="7" t="str" cm="1">
        <f t="array" ref="FT267">IF('⑤案件貼り付けシート(E6~→A2へ縦横替えで）'!HI263="","",_xlfn.IFS('⑤案件貼り付けシート(E6~→A2へ縦横替えで）'!HI263="固定",1,'⑤案件貼り付けシート(E6~→A2へ縦横替えで）'!HI263="流動",2,'⑤案件貼り付けシート(E6~→A2へ縦横替えで）'!HI263="対象外",""))</f>
        <v/>
      </c>
      <c r="FU267" s="154" t="str">
        <f>IF('⑤案件貼り付けシート(E6~→A2へ縦横替えで）'!$HI263="固定",IF('⑤案件貼り付けシート(E6~→A2へ縦横替えで）'!HJ263="","",'⑤案件貼り付けシート(E6~→A2へ縦横替えで）'!HJ263),"")</f>
        <v/>
      </c>
      <c r="FV267" s="154" t="str">
        <f>IF('⑤案件貼り付けシート(E6~→A2へ縦横替えで）'!$HI263="固定",IF('⑤案件貼り付けシート(E6~→A2へ縦横替えで）'!HK263="","",'⑤案件貼り付けシート(E6~→A2へ縦横替えで）'!HK263),"")</f>
        <v/>
      </c>
      <c r="FW267" s="154" t="str">
        <f>IF('⑤案件貼り付けシート(E6~→A2へ縦横替えで）'!$HI263="固定",IF('⑤案件貼り付けシート(E6~→A2へ縦横替えで）'!HL263="","",'⑤案件貼り付けシート(E6~→A2へ縦横替えで）'!HL263),"")</f>
        <v/>
      </c>
      <c r="FX267" s="154" t="str">
        <f>IF('⑤案件貼り付けシート(E6~→A2へ縦横替えで）'!$HI263="固定",IF('⑤案件貼り付けシート(E6~→A2へ縦横替えで）'!HM263="","",'⑤案件貼り付けシート(E6~→A2へ縦横替えで）'!HM263),"")</f>
        <v/>
      </c>
      <c r="FY267" s="154" t="str">
        <f>IF('⑤案件貼り付けシート(E6~→A2へ縦横替えで）'!$HI263="固定",IF('⑤案件貼り付けシート(E6~→A2へ縦横替えで）'!HN263="","",'⑤案件貼り付けシート(E6~→A2へ縦横替えで）'!HN263),"")</f>
        <v/>
      </c>
      <c r="FZ267" s="154" t="str">
        <f>IF('⑤案件貼り付けシート(E6~→A2へ縦横替えで）'!$HI263="固定",IF('⑤案件貼り付けシート(E6~→A2へ縦横替えで）'!HO263="","",'⑤案件貼り付けシート(E6~→A2へ縦横替えで）'!HO263),"")</f>
        <v/>
      </c>
      <c r="GA267" s="7" t="str">
        <f>IF('⑤案件貼り付けシート(E6~→A2へ縦横替えで）'!$HI263="固定",IF('⑤案件貼り付けシート(E6~→A2へ縦横替えで）'!HP263="","",'⑤案件貼り付けシート(E6~→A2へ縦横替えで）'!HP263),"")</f>
        <v/>
      </c>
      <c r="GB267" s="7" t="str">
        <f>IF('⑤案件貼り付けシート(E6~→A2へ縦横替えで）'!HQ263="","",'⑤案件貼り付けシート(E6~→A2へ縦横替えで）'!HQ263)</f>
        <v/>
      </c>
      <c r="GC267" s="7" t="str">
        <f>IF('⑤案件貼り付けシート(E6~→A2へ縦横替えで）'!HR263="","",'⑤案件貼り付けシート(E6~→A2へ縦横替えで）'!HR263)</f>
        <v/>
      </c>
      <c r="GD267" s="7" t="str">
        <f>IF('⑤案件貼り付けシート(E6~→A2へ縦横替えで）'!HS263="","",'⑤案件貼り付けシート(E6~→A2へ縦横替えで）'!HS263)</f>
        <v/>
      </c>
      <c r="GE267" s="7"/>
      <c r="GF267" s="7"/>
      <c r="GG267" s="7"/>
      <c r="GH267" s="7"/>
      <c r="GI267" s="7"/>
      <c r="GJ267" s="7"/>
      <c r="GK267" s="7"/>
      <c r="GL267" s="7"/>
      <c r="GM267" s="48"/>
      <c r="GN267" s="7"/>
      <c r="GO267" s="7"/>
      <c r="GP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3"/>
      <c r="AS268" s="7"/>
      <c r="AT268" s="7"/>
      <c r="AU268" s="7"/>
      <c r="AV268" s="7"/>
      <c r="AW268" s="7"/>
      <c r="AX268" s="7"/>
      <c r="AY268" s="7"/>
      <c r="AZ268" s="7"/>
      <c r="BA268" s="7"/>
      <c r="BB268" s="7"/>
      <c r="BC268" s="7"/>
      <c r="BD268" s="7"/>
      <c r="BE268" s="154"/>
      <c r="BF268" s="154"/>
      <c r="BG268" s="7"/>
      <c r="BH268" s="154"/>
      <c r="BI268" s="154"/>
      <c r="BJ268" s="154"/>
      <c r="BK268" s="154"/>
      <c r="BL268" s="154"/>
      <c r="BM268" s="154"/>
      <c r="BN268" s="7"/>
      <c r="BO268" s="7"/>
      <c r="BP268" s="7"/>
      <c r="BQ268" s="7"/>
      <c r="BR268" s="154"/>
      <c r="BS268" s="154"/>
      <c r="BT268" s="7"/>
      <c r="BU268" s="154"/>
      <c r="BV268" s="154"/>
      <c r="BW268" s="154"/>
      <c r="BX268" s="154"/>
      <c r="BY268" s="154"/>
      <c r="BZ268" s="154"/>
      <c r="CA268" s="7"/>
      <c r="CB268" s="7"/>
      <c r="CC268" s="7"/>
      <c r="CD268" s="7"/>
      <c r="CE268" s="154"/>
      <c r="CF268" s="154"/>
      <c r="CG268" s="7"/>
      <c r="CH268" s="154"/>
      <c r="CI268" s="154"/>
      <c r="CJ268" s="154"/>
      <c r="CK268" s="154"/>
      <c r="CL268" s="154"/>
      <c r="CM268" s="154"/>
      <c r="CN268" s="7"/>
      <c r="CO268" s="7"/>
      <c r="CP268" s="7"/>
      <c r="CQ268" s="7"/>
      <c r="CR268" s="154"/>
      <c r="CS268" s="154"/>
      <c r="CT268" s="7"/>
      <c r="CU268" s="154"/>
      <c r="CV268" s="154"/>
      <c r="CW268" s="154"/>
      <c r="CX268" s="154"/>
      <c r="CY268" s="154"/>
      <c r="CZ268" s="154"/>
      <c r="DA268" s="7"/>
      <c r="DB268" s="7"/>
      <c r="DC268" s="7"/>
      <c r="DD268" s="7"/>
      <c r="DE268" s="154"/>
      <c r="DF268" s="154"/>
      <c r="DG268" s="7"/>
      <c r="DH268" s="154"/>
      <c r="DI268" s="154"/>
      <c r="DJ268" s="154"/>
      <c r="DK268" s="154"/>
      <c r="DL268" s="154"/>
      <c r="DM268" s="154"/>
      <c r="DN268" s="7"/>
      <c r="DO268" s="7"/>
      <c r="DP268" s="7"/>
      <c r="DQ268" s="7"/>
      <c r="DR268" s="154" t="str">
        <f>IF('⑤案件貼り付けシート(E6~→A2へ縦横替えで）'!FC264="","",'⑤案件貼り付けシート(E6~→A2へ縦横替えで）'!FC264)</f>
        <v/>
      </c>
      <c r="DS268" s="154" t="str">
        <f>IF('⑤案件貼り付けシート(E6~→A2へ縦横替えで）'!FD264="","",'⑤案件貼り付けシート(E6~→A2へ縦横替えで）'!FD264)</f>
        <v/>
      </c>
      <c r="DT268" s="7" t="str" cm="1">
        <f t="array" ref="DT268">IF('⑤案件貼り付けシート(E6~→A2へ縦横替えで）'!FE264="","",_xlfn.IFS('⑤案件貼り付けシート(E6~→A2へ縦横替えで）'!FE264="固定",1,'⑤案件貼り付けシート(E6~→A2へ縦横替えで）'!FE264="流動",2,'⑤案件貼り付けシート(E6~→A2へ縦横替えで）'!FE264="対象外",""))</f>
        <v/>
      </c>
      <c r="DU268" s="154" t="str">
        <f>IF('⑤案件貼り付けシート(E6~→A2へ縦横替えで）'!$FE264="固定",IF('⑤案件貼り付けシート(E6~→A2へ縦横替えで）'!FF264="","",'⑤案件貼り付けシート(E6~→A2へ縦横替えで）'!FF264),"")</f>
        <v/>
      </c>
      <c r="DV268" s="154" t="str">
        <f>IF('⑤案件貼り付けシート(E6~→A2へ縦横替えで）'!$FE264="固定",IF('⑤案件貼り付けシート(E6~→A2へ縦横替えで）'!FG264="","",'⑤案件貼り付けシート(E6~→A2へ縦横替えで）'!FG264),"")</f>
        <v/>
      </c>
      <c r="DW268" s="154" t="str">
        <f>IF('⑤案件貼り付けシート(E6~→A2へ縦横替えで）'!$FE264="固定",IF('⑤案件貼り付けシート(E6~→A2へ縦横替えで）'!FH264="","",'⑤案件貼り付けシート(E6~→A2へ縦横替えで）'!FH264),"")</f>
        <v/>
      </c>
      <c r="DX268" s="154" t="str">
        <f>IF('⑤案件貼り付けシート(E6~→A2へ縦横替えで）'!$FE264="固定",IF('⑤案件貼り付けシート(E6~→A2へ縦横替えで）'!FI264="","",'⑤案件貼り付けシート(E6~→A2へ縦横替えで）'!FI264),"")</f>
        <v/>
      </c>
      <c r="DY268" s="154" t="str">
        <f>IF('⑤案件貼り付けシート(E6~→A2へ縦横替えで）'!$FE264="固定",IF('⑤案件貼り付けシート(E6~→A2へ縦横替えで）'!FJ264="","",'⑤案件貼り付けシート(E6~→A2へ縦横替えで）'!FJ264),"")</f>
        <v/>
      </c>
      <c r="DZ268" s="154" t="str">
        <f>IF('⑤案件貼り付けシート(E6~→A2へ縦横替えで）'!$FE264="固定",IF('⑤案件貼り付けシート(E6~→A2へ縦横替えで）'!FK264="","",'⑤案件貼り付けシート(E6~→A2へ縦横替えで）'!FK264),"")</f>
        <v/>
      </c>
      <c r="EA268" s="7" t="str">
        <f>IF('⑤案件貼り付けシート(E6~→A2へ縦横替えで）'!$FE264="固定",IF('⑤案件貼り付けシート(E6~→A2へ縦横替えで）'!FL264="","",'⑤案件貼り付けシート(E6~→A2へ縦横替えで）'!FL264),"")</f>
        <v/>
      </c>
      <c r="EB268" s="7" t="str">
        <f>IF('⑤案件貼り付けシート(E6~→A2へ縦横替えで）'!FM264="","",'⑤案件貼り付けシート(E6~→A2へ縦横替えで）'!FM264)</f>
        <v/>
      </c>
      <c r="EC268" s="7" t="str">
        <f>IF('⑤案件貼り付けシート(E6~→A2へ縦横替えで）'!FN264="","",'⑤案件貼り付けシート(E6~→A2へ縦横替えで）'!FN264)</f>
        <v/>
      </c>
      <c r="ED268" s="7" t="str">
        <f>IF('⑤案件貼り付けシート(E6~→A2へ縦横替えで）'!FO264="","",'⑤案件貼り付けシート(E6~→A2へ縦横替えで）'!FO264)</f>
        <v/>
      </c>
      <c r="EE268" s="154" t="str">
        <f>IF('⑤案件貼り付けシート(E6~→A2へ縦横替えで）'!FQ264="","",'⑤案件貼り付けシート(E6~→A2へ縦横替えで）'!FQ264)</f>
        <v/>
      </c>
      <c r="EF268" s="154" t="str">
        <f>IF('⑤案件貼り付けシート(E6~→A2へ縦横替えで）'!FR264="","",'⑤案件貼り付けシート(E6~→A2へ縦横替えで）'!FR264)</f>
        <v/>
      </c>
      <c r="EG268" s="7" t="str" cm="1">
        <f t="array" ref="EG268">IF('⑤案件貼り付けシート(E6~→A2へ縦横替えで）'!FS264="","",_xlfn.IFS('⑤案件貼り付けシート(E6~→A2へ縦横替えで）'!FS264="固定",1,'⑤案件貼り付けシート(E6~→A2へ縦横替えで）'!FS264="流動",2,'⑤案件貼り付けシート(E6~→A2へ縦横替えで）'!FS264="対象外",""))</f>
        <v/>
      </c>
      <c r="EH268" s="154" t="str">
        <f>IF('⑤案件貼り付けシート(E6~→A2へ縦横替えで）'!$FS264="固定",IF('⑤案件貼り付けシート(E6~→A2へ縦横替えで）'!FT264="","",'⑤案件貼り付けシート(E6~→A2へ縦横替えで）'!FT264),"")</f>
        <v/>
      </c>
      <c r="EI268" s="154" t="str">
        <f>IF('⑤案件貼り付けシート(E6~→A2へ縦横替えで）'!$FS264="固定",IF('⑤案件貼り付けシート(E6~→A2へ縦横替えで）'!FU264="","",'⑤案件貼り付けシート(E6~→A2へ縦横替えで）'!FU264),"")</f>
        <v/>
      </c>
      <c r="EJ268" s="154" t="str">
        <f>IF('⑤案件貼り付けシート(E6~→A2へ縦横替えで）'!$FS264="固定",IF('⑤案件貼り付けシート(E6~→A2へ縦横替えで）'!FV264="","",'⑤案件貼り付けシート(E6~→A2へ縦横替えで）'!FV264),"")</f>
        <v/>
      </c>
      <c r="EK268" s="154" t="str">
        <f>IF('⑤案件貼り付けシート(E6~→A2へ縦横替えで）'!$FS264="固定",IF('⑤案件貼り付けシート(E6~→A2へ縦横替えで）'!FW264="","",'⑤案件貼り付けシート(E6~→A2へ縦横替えで）'!FW264),"")</f>
        <v/>
      </c>
      <c r="EL268" s="154" t="str">
        <f>IF('⑤案件貼り付けシート(E6~→A2へ縦横替えで）'!$FS264="固定",IF('⑤案件貼り付けシート(E6~→A2へ縦横替えで）'!FX264="","",'⑤案件貼り付けシート(E6~→A2へ縦横替えで）'!FX264),"")</f>
        <v/>
      </c>
      <c r="EM268" s="154" t="str">
        <f>IF('⑤案件貼り付けシート(E6~→A2へ縦横替えで）'!$FS264="固定",IF('⑤案件貼り付けシート(E6~→A2へ縦横替えで）'!FY264="","",'⑤案件貼り付けシート(E6~→A2へ縦横替えで）'!FY264),"")</f>
        <v/>
      </c>
      <c r="EN268" s="7" t="str">
        <f>IF('⑤案件貼り付けシート(E6~→A2へ縦横替えで）'!$FS264="固定",IF('⑤案件貼り付けシート(E6~→A2へ縦横替えで）'!FZ264="","",'⑤案件貼り付けシート(E6~→A2へ縦横替えで）'!FZ264),"")</f>
        <v/>
      </c>
      <c r="EO268" s="7" t="str">
        <f>IF('⑤案件貼り付けシート(E6~→A2へ縦横替えで）'!GA264="","",'⑤案件貼り付けシート(E6~→A2へ縦横替えで）'!GA264)</f>
        <v/>
      </c>
      <c r="EP268" s="7" t="str">
        <f>IF('⑤案件貼り付けシート(E6~→A2へ縦横替えで）'!GB264="","",'⑤案件貼り付けシート(E6~→A2へ縦横替えで）'!GB264)</f>
        <v/>
      </c>
      <c r="EQ268" s="7" t="str">
        <f>IF('⑤案件貼り付けシート(E6~→A2へ縦横替えで）'!GC264="","",'⑤案件貼り付けシート(E6~→A2へ縦横替えで）'!GC264)</f>
        <v/>
      </c>
      <c r="ER268" s="154" t="str">
        <f>IF('⑤案件貼り付けシート(E6~→A2へ縦横替えで）'!GE264="","",'⑤案件貼り付けシート(E6~→A2へ縦横替えで）'!GE264)</f>
        <v/>
      </c>
      <c r="ES268" s="154" t="str">
        <f>IF('⑤案件貼り付けシート(E6~→A2へ縦横替えで）'!GF264="","",'⑤案件貼り付けシート(E6~→A2へ縦横替えで）'!GF264)</f>
        <v/>
      </c>
      <c r="ET268" s="7" t="str" cm="1">
        <f t="array" ref="ET268">IF('⑤案件貼り付けシート(E6~→A2へ縦横替えで）'!GG264="","",_xlfn.IFS('⑤案件貼り付けシート(E6~→A2へ縦横替えで）'!GG264="固定",1,'⑤案件貼り付けシート(E6~→A2へ縦横替えで）'!GG264="流動",2,'⑤案件貼り付けシート(E6~→A2へ縦横替えで）'!GG264="対象外",""))</f>
        <v/>
      </c>
      <c r="EU268" s="154" t="str">
        <f>IF('⑤案件貼り付けシート(E6~→A2へ縦横替えで）'!$GG264="固定",IF('⑤案件貼り付けシート(E6~→A2へ縦横替えで）'!GH264="","",'⑤案件貼り付けシート(E6~→A2へ縦横替えで）'!GH264),"")</f>
        <v/>
      </c>
      <c r="EV268" s="154" t="str">
        <f>IF('⑤案件貼り付けシート(E6~→A2へ縦横替えで）'!$GG264="固定",IF('⑤案件貼り付けシート(E6~→A2へ縦横替えで）'!GI264="","",'⑤案件貼り付けシート(E6~→A2へ縦横替えで）'!GI264),"")</f>
        <v/>
      </c>
      <c r="EW268" s="154" t="str">
        <f>IF('⑤案件貼り付けシート(E6~→A2へ縦横替えで）'!$GG264="固定",IF('⑤案件貼り付けシート(E6~→A2へ縦横替えで）'!GJ264="","",'⑤案件貼り付けシート(E6~→A2へ縦横替えで）'!GJ264),"")</f>
        <v/>
      </c>
      <c r="EX268" s="154" t="str">
        <f>IF('⑤案件貼り付けシート(E6~→A2へ縦横替えで）'!$GG264="固定",IF('⑤案件貼り付けシート(E6~→A2へ縦横替えで）'!GK264="","",'⑤案件貼り付けシート(E6~→A2へ縦横替えで）'!GK264),"")</f>
        <v/>
      </c>
      <c r="EY268" s="154" t="str">
        <f>IF('⑤案件貼り付けシート(E6~→A2へ縦横替えで）'!$GG264="固定",IF('⑤案件貼り付けシート(E6~→A2へ縦横替えで）'!GL264="","",'⑤案件貼り付けシート(E6~→A2へ縦横替えで）'!GL264),"")</f>
        <v/>
      </c>
      <c r="EZ268" s="154" t="str">
        <f>IF('⑤案件貼り付けシート(E6~→A2へ縦横替えで）'!$GG264="固定",IF('⑤案件貼り付けシート(E6~→A2へ縦横替えで）'!GM264="","",'⑤案件貼り付けシート(E6~→A2へ縦横替えで）'!GM264),"")</f>
        <v/>
      </c>
      <c r="FA268" s="7" t="str">
        <f>IF('⑤案件貼り付けシート(E6~→A2へ縦横替えで）'!$GG264="固定",IF('⑤案件貼り付けシート(E6~→A2へ縦横替えで）'!GN264="","",'⑤案件貼り付けシート(E6~→A2へ縦横替えで）'!GN264),"")</f>
        <v/>
      </c>
      <c r="FB268" s="7" t="str">
        <f>IF('⑤案件貼り付けシート(E6~→A2へ縦横替えで）'!GO264="","",'⑤案件貼り付けシート(E6~→A2へ縦横替えで）'!GO264)</f>
        <v/>
      </c>
      <c r="FC268" s="7" t="str">
        <f>IF('⑤案件貼り付けシート(E6~→A2へ縦横替えで）'!GP264="","",'⑤案件貼り付けシート(E6~→A2へ縦横替えで）'!GP264)</f>
        <v/>
      </c>
      <c r="FD268" s="7" t="str">
        <f>IF('⑤案件貼り付けシート(E6~→A2へ縦横替えで）'!GQ264="","",'⑤案件貼り付けシート(E6~→A2へ縦横替えで）'!GQ264)</f>
        <v/>
      </c>
      <c r="FE268" s="154" t="str">
        <f>IF('⑤案件貼り付けシート(E6~→A2へ縦横替えで）'!GS264="","",'⑤案件貼り付けシート(E6~→A2へ縦横替えで）'!GS264)</f>
        <v/>
      </c>
      <c r="FF268" s="154" t="str">
        <f>IF('⑤案件貼り付けシート(E6~→A2へ縦横替えで）'!GT264="","",'⑤案件貼り付けシート(E6~→A2へ縦横替えで）'!GT264)</f>
        <v/>
      </c>
      <c r="FG268" s="7" t="str" cm="1">
        <f t="array" ref="FG268">IF('⑤案件貼り付けシート(E6~→A2へ縦横替えで）'!GU264="","",_xlfn.IFS('⑤案件貼り付けシート(E6~→A2へ縦横替えで）'!GU264="固定",1,'⑤案件貼り付けシート(E6~→A2へ縦横替えで）'!GU264="流動",2,'⑤案件貼り付けシート(E6~→A2へ縦横替えで）'!GU264="対象外",""))</f>
        <v/>
      </c>
      <c r="FH268" s="154" t="str">
        <f>IF('⑤案件貼り付けシート(E6~→A2へ縦横替えで）'!$GU264="固定",IF('⑤案件貼り付けシート(E6~→A2へ縦横替えで）'!GV264="","",'⑤案件貼り付けシート(E6~→A2へ縦横替えで）'!GV264),"")</f>
        <v/>
      </c>
      <c r="FI268" s="154" t="str">
        <f>IF('⑤案件貼り付けシート(E6~→A2へ縦横替えで）'!$GU264="固定",IF('⑤案件貼り付けシート(E6~→A2へ縦横替えで）'!GW264="","",'⑤案件貼り付けシート(E6~→A2へ縦横替えで）'!GW264),"")</f>
        <v/>
      </c>
      <c r="FJ268" s="154" t="str">
        <f>IF('⑤案件貼り付けシート(E6~→A2へ縦横替えで）'!$GU264="固定",IF('⑤案件貼り付けシート(E6~→A2へ縦横替えで）'!GX264="","",'⑤案件貼り付けシート(E6~→A2へ縦横替えで）'!GX264),"")</f>
        <v/>
      </c>
      <c r="FK268" s="154" t="str">
        <f>IF('⑤案件貼り付けシート(E6~→A2へ縦横替えで）'!$GU264="固定",IF('⑤案件貼り付けシート(E6~→A2へ縦横替えで）'!GY264="","",'⑤案件貼り付けシート(E6~→A2へ縦横替えで）'!GY264),"")</f>
        <v/>
      </c>
      <c r="FL268" s="154" t="str">
        <f>IF('⑤案件貼り付けシート(E6~→A2へ縦横替えで）'!$GU264="固定",IF('⑤案件貼り付けシート(E6~→A2へ縦横替えで）'!GZ264="","",'⑤案件貼り付けシート(E6~→A2へ縦横替えで）'!GZ264),"")</f>
        <v/>
      </c>
      <c r="FM268" s="154" t="str">
        <f>IF('⑤案件貼り付けシート(E6~→A2へ縦横替えで）'!$GU264="固定",IF('⑤案件貼り付けシート(E6~→A2へ縦横替えで）'!HA264="","",'⑤案件貼り付けシート(E6~→A2へ縦横替えで）'!HA264),"")</f>
        <v/>
      </c>
      <c r="FN268" s="7" t="str">
        <f>IF('⑤案件貼り付けシート(E6~→A2へ縦横替えで）'!$GU264="固定",IF('⑤案件貼り付けシート(E6~→A2へ縦横替えで）'!HB264="","",'⑤案件貼り付けシート(E6~→A2へ縦横替えで）'!HB264),"")</f>
        <v/>
      </c>
      <c r="FO268" s="7" t="str">
        <f>IF('⑤案件貼り付けシート(E6~→A2へ縦横替えで）'!HC264="","",'⑤案件貼り付けシート(E6~→A2へ縦横替えで）'!HC264)</f>
        <v/>
      </c>
      <c r="FP268" s="7" t="str">
        <f>IF('⑤案件貼り付けシート(E6~→A2へ縦横替えで）'!HD264="","",'⑤案件貼り付けシート(E6~→A2へ縦横替えで）'!HD264)</f>
        <v/>
      </c>
      <c r="FQ268" s="7" t="str">
        <f>IF('⑤案件貼り付けシート(E6~→A2へ縦横替えで）'!HE264="","",'⑤案件貼り付けシート(E6~→A2へ縦横替えで）'!HE264)</f>
        <v/>
      </c>
      <c r="FR268" s="154" t="str">
        <f>IF('⑤案件貼り付けシート(E6~→A2へ縦横替えで）'!HG264="","",'⑤案件貼り付けシート(E6~→A2へ縦横替えで）'!HG264)</f>
        <v/>
      </c>
      <c r="FS268" s="154" t="str">
        <f>IF('⑤案件貼り付けシート(E6~→A2へ縦横替えで）'!HH264="","",'⑤案件貼り付けシート(E6~→A2へ縦横替えで）'!HH264)</f>
        <v/>
      </c>
      <c r="FT268" s="7" t="str" cm="1">
        <f t="array" ref="FT268">IF('⑤案件貼り付けシート(E6~→A2へ縦横替えで）'!HI264="","",_xlfn.IFS('⑤案件貼り付けシート(E6~→A2へ縦横替えで）'!HI264="固定",1,'⑤案件貼り付けシート(E6~→A2へ縦横替えで）'!HI264="流動",2,'⑤案件貼り付けシート(E6~→A2へ縦横替えで）'!HI264="対象外",""))</f>
        <v/>
      </c>
      <c r="FU268" s="154" t="str">
        <f>IF('⑤案件貼り付けシート(E6~→A2へ縦横替えで）'!$HI264="固定",IF('⑤案件貼り付けシート(E6~→A2へ縦横替えで）'!HJ264="","",'⑤案件貼り付けシート(E6~→A2へ縦横替えで）'!HJ264),"")</f>
        <v/>
      </c>
      <c r="FV268" s="154" t="str">
        <f>IF('⑤案件貼り付けシート(E6~→A2へ縦横替えで）'!$HI264="固定",IF('⑤案件貼り付けシート(E6~→A2へ縦横替えで）'!HK264="","",'⑤案件貼り付けシート(E6~→A2へ縦横替えで）'!HK264),"")</f>
        <v/>
      </c>
      <c r="FW268" s="154" t="str">
        <f>IF('⑤案件貼り付けシート(E6~→A2へ縦横替えで）'!$HI264="固定",IF('⑤案件貼り付けシート(E6~→A2へ縦横替えで）'!HL264="","",'⑤案件貼り付けシート(E6~→A2へ縦横替えで）'!HL264),"")</f>
        <v/>
      </c>
      <c r="FX268" s="154" t="str">
        <f>IF('⑤案件貼り付けシート(E6~→A2へ縦横替えで）'!$HI264="固定",IF('⑤案件貼り付けシート(E6~→A2へ縦横替えで）'!HM264="","",'⑤案件貼り付けシート(E6~→A2へ縦横替えで）'!HM264),"")</f>
        <v/>
      </c>
      <c r="FY268" s="154" t="str">
        <f>IF('⑤案件貼り付けシート(E6~→A2へ縦横替えで）'!$HI264="固定",IF('⑤案件貼り付けシート(E6~→A2へ縦横替えで）'!HN264="","",'⑤案件貼り付けシート(E6~→A2へ縦横替えで）'!HN264),"")</f>
        <v/>
      </c>
      <c r="FZ268" s="154" t="str">
        <f>IF('⑤案件貼り付けシート(E6~→A2へ縦横替えで）'!$HI264="固定",IF('⑤案件貼り付けシート(E6~→A2へ縦横替えで）'!HO264="","",'⑤案件貼り付けシート(E6~→A2へ縦横替えで）'!HO264),"")</f>
        <v/>
      </c>
      <c r="GA268" s="7" t="str">
        <f>IF('⑤案件貼り付けシート(E6~→A2へ縦横替えで）'!$HI264="固定",IF('⑤案件貼り付けシート(E6~→A2へ縦横替えで）'!HP264="","",'⑤案件貼り付けシート(E6~→A2へ縦横替えで）'!HP264),"")</f>
        <v/>
      </c>
      <c r="GB268" s="7" t="str">
        <f>IF('⑤案件貼り付けシート(E6~→A2へ縦横替えで）'!HQ264="","",'⑤案件貼り付けシート(E6~→A2へ縦横替えで）'!HQ264)</f>
        <v/>
      </c>
      <c r="GC268" s="7" t="str">
        <f>IF('⑤案件貼り付けシート(E6~→A2へ縦横替えで）'!HR264="","",'⑤案件貼り付けシート(E6~→A2へ縦横替えで）'!HR264)</f>
        <v/>
      </c>
      <c r="GD268" s="7" t="str">
        <f>IF('⑤案件貼り付けシート(E6~→A2へ縦横替えで）'!HS264="","",'⑤案件貼り付けシート(E6~→A2へ縦横替えで）'!HS264)</f>
        <v/>
      </c>
      <c r="GE268" s="7"/>
      <c r="GF268" s="7"/>
      <c r="GG268" s="7"/>
      <c r="GH268" s="7"/>
      <c r="GI268" s="7"/>
      <c r="GJ268" s="7"/>
      <c r="GK268" s="7"/>
      <c r="GL268" s="7"/>
      <c r="GM268" s="48"/>
      <c r="GN268" s="7"/>
      <c r="GO268" s="7"/>
      <c r="GP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3"/>
      <c r="AS269" s="7"/>
      <c r="AT269" s="7"/>
      <c r="AU269" s="7"/>
      <c r="AV269" s="7"/>
      <c r="AW269" s="7"/>
      <c r="AX269" s="7"/>
      <c r="AY269" s="7"/>
      <c r="AZ269" s="7"/>
      <c r="BA269" s="7"/>
      <c r="BB269" s="7"/>
      <c r="BC269" s="7"/>
      <c r="BD269" s="7"/>
      <c r="BE269" s="154"/>
      <c r="BF269" s="154"/>
      <c r="BG269" s="7"/>
      <c r="BH269" s="154"/>
      <c r="BI269" s="154"/>
      <c r="BJ269" s="154"/>
      <c r="BK269" s="154"/>
      <c r="BL269" s="154"/>
      <c r="BM269" s="154"/>
      <c r="BN269" s="7"/>
      <c r="BO269" s="7"/>
      <c r="BP269" s="7"/>
      <c r="BQ269" s="7"/>
      <c r="BR269" s="154"/>
      <c r="BS269" s="154"/>
      <c r="BT269" s="7"/>
      <c r="BU269" s="154"/>
      <c r="BV269" s="154"/>
      <c r="BW269" s="154"/>
      <c r="BX269" s="154"/>
      <c r="BY269" s="154"/>
      <c r="BZ269" s="154"/>
      <c r="CA269" s="7"/>
      <c r="CB269" s="7"/>
      <c r="CC269" s="7"/>
      <c r="CD269" s="7"/>
      <c r="CE269" s="154"/>
      <c r="CF269" s="154"/>
      <c r="CG269" s="7"/>
      <c r="CH269" s="154"/>
      <c r="CI269" s="154"/>
      <c r="CJ269" s="154"/>
      <c r="CK269" s="154"/>
      <c r="CL269" s="154"/>
      <c r="CM269" s="154"/>
      <c r="CN269" s="7"/>
      <c r="CO269" s="7"/>
      <c r="CP269" s="7"/>
      <c r="CQ269" s="7"/>
      <c r="CR269" s="154"/>
      <c r="CS269" s="154"/>
      <c r="CT269" s="7"/>
      <c r="CU269" s="154"/>
      <c r="CV269" s="154"/>
      <c r="CW269" s="154"/>
      <c r="CX269" s="154"/>
      <c r="CY269" s="154"/>
      <c r="CZ269" s="154"/>
      <c r="DA269" s="7"/>
      <c r="DB269" s="7"/>
      <c r="DC269" s="7"/>
      <c r="DD269" s="7"/>
      <c r="DE269" s="154"/>
      <c r="DF269" s="154"/>
      <c r="DG269" s="7"/>
      <c r="DH269" s="154"/>
      <c r="DI269" s="154"/>
      <c r="DJ269" s="154"/>
      <c r="DK269" s="154"/>
      <c r="DL269" s="154"/>
      <c r="DM269" s="154"/>
      <c r="DN269" s="7"/>
      <c r="DO269" s="7"/>
      <c r="DP269" s="7"/>
      <c r="DQ269" s="7"/>
      <c r="DR269" s="154" t="str">
        <f>IF('⑤案件貼り付けシート(E6~→A2へ縦横替えで）'!FC265="","",'⑤案件貼り付けシート(E6~→A2へ縦横替えで）'!FC265)</f>
        <v/>
      </c>
      <c r="DS269" s="154" t="str">
        <f>IF('⑤案件貼り付けシート(E6~→A2へ縦横替えで）'!FD265="","",'⑤案件貼り付けシート(E6~→A2へ縦横替えで）'!FD265)</f>
        <v/>
      </c>
      <c r="DT269" s="7" t="str" cm="1">
        <f t="array" ref="DT269">IF('⑤案件貼り付けシート(E6~→A2へ縦横替えで）'!FE265="","",_xlfn.IFS('⑤案件貼り付けシート(E6~→A2へ縦横替えで）'!FE265="固定",1,'⑤案件貼り付けシート(E6~→A2へ縦横替えで）'!FE265="流動",2,'⑤案件貼り付けシート(E6~→A2へ縦横替えで）'!FE265="対象外",""))</f>
        <v/>
      </c>
      <c r="DU269" s="154" t="str">
        <f>IF('⑤案件貼り付けシート(E6~→A2へ縦横替えで）'!$FE265="固定",IF('⑤案件貼り付けシート(E6~→A2へ縦横替えで）'!FF265="","",'⑤案件貼り付けシート(E6~→A2へ縦横替えで）'!FF265),"")</f>
        <v/>
      </c>
      <c r="DV269" s="154" t="str">
        <f>IF('⑤案件貼り付けシート(E6~→A2へ縦横替えで）'!$FE265="固定",IF('⑤案件貼り付けシート(E6~→A2へ縦横替えで）'!FG265="","",'⑤案件貼り付けシート(E6~→A2へ縦横替えで）'!FG265),"")</f>
        <v/>
      </c>
      <c r="DW269" s="154" t="str">
        <f>IF('⑤案件貼り付けシート(E6~→A2へ縦横替えで）'!$FE265="固定",IF('⑤案件貼り付けシート(E6~→A2へ縦横替えで）'!FH265="","",'⑤案件貼り付けシート(E6~→A2へ縦横替えで）'!FH265),"")</f>
        <v/>
      </c>
      <c r="DX269" s="154" t="str">
        <f>IF('⑤案件貼り付けシート(E6~→A2へ縦横替えで）'!$FE265="固定",IF('⑤案件貼り付けシート(E6~→A2へ縦横替えで）'!FI265="","",'⑤案件貼り付けシート(E6~→A2へ縦横替えで）'!FI265),"")</f>
        <v/>
      </c>
      <c r="DY269" s="154" t="str">
        <f>IF('⑤案件貼り付けシート(E6~→A2へ縦横替えで）'!$FE265="固定",IF('⑤案件貼り付けシート(E6~→A2へ縦横替えで）'!FJ265="","",'⑤案件貼り付けシート(E6~→A2へ縦横替えで）'!FJ265),"")</f>
        <v/>
      </c>
      <c r="DZ269" s="154" t="str">
        <f>IF('⑤案件貼り付けシート(E6~→A2へ縦横替えで）'!$FE265="固定",IF('⑤案件貼り付けシート(E6~→A2へ縦横替えで）'!FK265="","",'⑤案件貼り付けシート(E6~→A2へ縦横替えで）'!FK265),"")</f>
        <v/>
      </c>
      <c r="EA269" s="7" t="str">
        <f>IF('⑤案件貼り付けシート(E6~→A2へ縦横替えで）'!$FE265="固定",IF('⑤案件貼り付けシート(E6~→A2へ縦横替えで）'!FL265="","",'⑤案件貼り付けシート(E6~→A2へ縦横替えで）'!FL265),"")</f>
        <v/>
      </c>
      <c r="EB269" s="7" t="str">
        <f>IF('⑤案件貼り付けシート(E6~→A2へ縦横替えで）'!FM265="","",'⑤案件貼り付けシート(E6~→A2へ縦横替えで）'!FM265)</f>
        <v/>
      </c>
      <c r="EC269" s="7" t="str">
        <f>IF('⑤案件貼り付けシート(E6~→A2へ縦横替えで）'!FN265="","",'⑤案件貼り付けシート(E6~→A2へ縦横替えで）'!FN265)</f>
        <v/>
      </c>
      <c r="ED269" s="7" t="str">
        <f>IF('⑤案件貼り付けシート(E6~→A2へ縦横替えで）'!FO265="","",'⑤案件貼り付けシート(E6~→A2へ縦横替えで）'!FO265)</f>
        <v/>
      </c>
      <c r="EE269" s="154" t="str">
        <f>IF('⑤案件貼り付けシート(E6~→A2へ縦横替えで）'!FQ265="","",'⑤案件貼り付けシート(E6~→A2へ縦横替えで）'!FQ265)</f>
        <v/>
      </c>
      <c r="EF269" s="154" t="str">
        <f>IF('⑤案件貼り付けシート(E6~→A2へ縦横替えで）'!FR265="","",'⑤案件貼り付けシート(E6~→A2へ縦横替えで）'!FR265)</f>
        <v/>
      </c>
      <c r="EG269" s="7" t="str" cm="1">
        <f t="array" ref="EG269">IF('⑤案件貼り付けシート(E6~→A2へ縦横替えで）'!FS265="","",_xlfn.IFS('⑤案件貼り付けシート(E6~→A2へ縦横替えで）'!FS265="固定",1,'⑤案件貼り付けシート(E6~→A2へ縦横替えで）'!FS265="流動",2,'⑤案件貼り付けシート(E6~→A2へ縦横替えで）'!FS265="対象外",""))</f>
        <v/>
      </c>
      <c r="EH269" s="154" t="str">
        <f>IF('⑤案件貼り付けシート(E6~→A2へ縦横替えで）'!$FS265="固定",IF('⑤案件貼り付けシート(E6~→A2へ縦横替えで）'!FT265="","",'⑤案件貼り付けシート(E6~→A2へ縦横替えで）'!FT265),"")</f>
        <v/>
      </c>
      <c r="EI269" s="154" t="str">
        <f>IF('⑤案件貼り付けシート(E6~→A2へ縦横替えで）'!$FS265="固定",IF('⑤案件貼り付けシート(E6~→A2へ縦横替えで）'!FU265="","",'⑤案件貼り付けシート(E6~→A2へ縦横替えで）'!FU265),"")</f>
        <v/>
      </c>
      <c r="EJ269" s="154" t="str">
        <f>IF('⑤案件貼り付けシート(E6~→A2へ縦横替えで）'!$FS265="固定",IF('⑤案件貼り付けシート(E6~→A2へ縦横替えで）'!FV265="","",'⑤案件貼り付けシート(E6~→A2へ縦横替えで）'!FV265),"")</f>
        <v/>
      </c>
      <c r="EK269" s="154" t="str">
        <f>IF('⑤案件貼り付けシート(E6~→A2へ縦横替えで）'!$FS265="固定",IF('⑤案件貼り付けシート(E6~→A2へ縦横替えで）'!FW265="","",'⑤案件貼り付けシート(E6~→A2へ縦横替えで）'!FW265),"")</f>
        <v/>
      </c>
      <c r="EL269" s="154" t="str">
        <f>IF('⑤案件貼り付けシート(E6~→A2へ縦横替えで）'!$FS265="固定",IF('⑤案件貼り付けシート(E6~→A2へ縦横替えで）'!FX265="","",'⑤案件貼り付けシート(E6~→A2へ縦横替えで）'!FX265),"")</f>
        <v/>
      </c>
      <c r="EM269" s="154" t="str">
        <f>IF('⑤案件貼り付けシート(E6~→A2へ縦横替えで）'!$FS265="固定",IF('⑤案件貼り付けシート(E6~→A2へ縦横替えで）'!FY265="","",'⑤案件貼り付けシート(E6~→A2へ縦横替えで）'!FY265),"")</f>
        <v/>
      </c>
      <c r="EN269" s="7" t="str">
        <f>IF('⑤案件貼り付けシート(E6~→A2へ縦横替えで）'!$FS265="固定",IF('⑤案件貼り付けシート(E6~→A2へ縦横替えで）'!FZ265="","",'⑤案件貼り付けシート(E6~→A2へ縦横替えで）'!FZ265),"")</f>
        <v/>
      </c>
      <c r="EO269" s="7" t="str">
        <f>IF('⑤案件貼り付けシート(E6~→A2へ縦横替えで）'!GA265="","",'⑤案件貼り付けシート(E6~→A2へ縦横替えで）'!GA265)</f>
        <v/>
      </c>
      <c r="EP269" s="7" t="str">
        <f>IF('⑤案件貼り付けシート(E6~→A2へ縦横替えで）'!GB265="","",'⑤案件貼り付けシート(E6~→A2へ縦横替えで）'!GB265)</f>
        <v/>
      </c>
      <c r="EQ269" s="7" t="str">
        <f>IF('⑤案件貼り付けシート(E6~→A2へ縦横替えで）'!GC265="","",'⑤案件貼り付けシート(E6~→A2へ縦横替えで）'!GC265)</f>
        <v/>
      </c>
      <c r="ER269" s="154" t="str">
        <f>IF('⑤案件貼り付けシート(E6~→A2へ縦横替えで）'!GE265="","",'⑤案件貼り付けシート(E6~→A2へ縦横替えで）'!GE265)</f>
        <v/>
      </c>
      <c r="ES269" s="154" t="str">
        <f>IF('⑤案件貼り付けシート(E6~→A2へ縦横替えで）'!GF265="","",'⑤案件貼り付けシート(E6~→A2へ縦横替えで）'!GF265)</f>
        <v/>
      </c>
      <c r="ET269" s="7" t="str" cm="1">
        <f t="array" ref="ET269">IF('⑤案件貼り付けシート(E6~→A2へ縦横替えで）'!GG265="","",_xlfn.IFS('⑤案件貼り付けシート(E6~→A2へ縦横替えで）'!GG265="固定",1,'⑤案件貼り付けシート(E6~→A2へ縦横替えで）'!GG265="流動",2,'⑤案件貼り付けシート(E6~→A2へ縦横替えで）'!GG265="対象外",""))</f>
        <v/>
      </c>
      <c r="EU269" s="154" t="str">
        <f>IF('⑤案件貼り付けシート(E6~→A2へ縦横替えで）'!$GG265="固定",IF('⑤案件貼り付けシート(E6~→A2へ縦横替えで）'!GH265="","",'⑤案件貼り付けシート(E6~→A2へ縦横替えで）'!GH265),"")</f>
        <v/>
      </c>
      <c r="EV269" s="154" t="str">
        <f>IF('⑤案件貼り付けシート(E6~→A2へ縦横替えで）'!$GG265="固定",IF('⑤案件貼り付けシート(E6~→A2へ縦横替えで）'!GI265="","",'⑤案件貼り付けシート(E6~→A2へ縦横替えで）'!GI265),"")</f>
        <v/>
      </c>
      <c r="EW269" s="154" t="str">
        <f>IF('⑤案件貼り付けシート(E6~→A2へ縦横替えで）'!$GG265="固定",IF('⑤案件貼り付けシート(E6~→A2へ縦横替えで）'!GJ265="","",'⑤案件貼り付けシート(E6~→A2へ縦横替えで）'!GJ265),"")</f>
        <v/>
      </c>
      <c r="EX269" s="154" t="str">
        <f>IF('⑤案件貼り付けシート(E6~→A2へ縦横替えで）'!$GG265="固定",IF('⑤案件貼り付けシート(E6~→A2へ縦横替えで）'!GK265="","",'⑤案件貼り付けシート(E6~→A2へ縦横替えで）'!GK265),"")</f>
        <v/>
      </c>
      <c r="EY269" s="154" t="str">
        <f>IF('⑤案件貼り付けシート(E6~→A2へ縦横替えで）'!$GG265="固定",IF('⑤案件貼り付けシート(E6~→A2へ縦横替えで）'!GL265="","",'⑤案件貼り付けシート(E6~→A2へ縦横替えで）'!GL265),"")</f>
        <v/>
      </c>
      <c r="EZ269" s="154" t="str">
        <f>IF('⑤案件貼り付けシート(E6~→A2へ縦横替えで）'!$GG265="固定",IF('⑤案件貼り付けシート(E6~→A2へ縦横替えで）'!GM265="","",'⑤案件貼り付けシート(E6~→A2へ縦横替えで）'!GM265),"")</f>
        <v/>
      </c>
      <c r="FA269" s="7" t="str">
        <f>IF('⑤案件貼り付けシート(E6~→A2へ縦横替えで）'!$GG265="固定",IF('⑤案件貼り付けシート(E6~→A2へ縦横替えで）'!GN265="","",'⑤案件貼り付けシート(E6~→A2へ縦横替えで）'!GN265),"")</f>
        <v/>
      </c>
      <c r="FB269" s="7" t="str">
        <f>IF('⑤案件貼り付けシート(E6~→A2へ縦横替えで）'!GO265="","",'⑤案件貼り付けシート(E6~→A2へ縦横替えで）'!GO265)</f>
        <v/>
      </c>
      <c r="FC269" s="7" t="str">
        <f>IF('⑤案件貼り付けシート(E6~→A2へ縦横替えで）'!GP265="","",'⑤案件貼り付けシート(E6~→A2へ縦横替えで）'!GP265)</f>
        <v/>
      </c>
      <c r="FD269" s="7" t="str">
        <f>IF('⑤案件貼り付けシート(E6~→A2へ縦横替えで）'!GQ265="","",'⑤案件貼り付けシート(E6~→A2へ縦横替えで）'!GQ265)</f>
        <v/>
      </c>
      <c r="FE269" s="154" t="str">
        <f>IF('⑤案件貼り付けシート(E6~→A2へ縦横替えで）'!GS265="","",'⑤案件貼り付けシート(E6~→A2へ縦横替えで）'!GS265)</f>
        <v/>
      </c>
      <c r="FF269" s="154" t="str">
        <f>IF('⑤案件貼り付けシート(E6~→A2へ縦横替えで）'!GT265="","",'⑤案件貼り付けシート(E6~→A2へ縦横替えで）'!GT265)</f>
        <v/>
      </c>
      <c r="FG269" s="7" t="str" cm="1">
        <f t="array" ref="FG269">IF('⑤案件貼り付けシート(E6~→A2へ縦横替えで）'!GU265="","",_xlfn.IFS('⑤案件貼り付けシート(E6~→A2へ縦横替えで）'!GU265="固定",1,'⑤案件貼り付けシート(E6~→A2へ縦横替えで）'!GU265="流動",2,'⑤案件貼り付けシート(E6~→A2へ縦横替えで）'!GU265="対象外",""))</f>
        <v/>
      </c>
      <c r="FH269" s="154" t="str">
        <f>IF('⑤案件貼り付けシート(E6~→A2へ縦横替えで）'!$GU265="固定",IF('⑤案件貼り付けシート(E6~→A2へ縦横替えで）'!GV265="","",'⑤案件貼り付けシート(E6~→A2へ縦横替えで）'!GV265),"")</f>
        <v/>
      </c>
      <c r="FI269" s="154" t="str">
        <f>IF('⑤案件貼り付けシート(E6~→A2へ縦横替えで）'!$GU265="固定",IF('⑤案件貼り付けシート(E6~→A2へ縦横替えで）'!GW265="","",'⑤案件貼り付けシート(E6~→A2へ縦横替えで）'!GW265),"")</f>
        <v/>
      </c>
      <c r="FJ269" s="154" t="str">
        <f>IF('⑤案件貼り付けシート(E6~→A2へ縦横替えで）'!$GU265="固定",IF('⑤案件貼り付けシート(E6~→A2へ縦横替えで）'!GX265="","",'⑤案件貼り付けシート(E6~→A2へ縦横替えで）'!GX265),"")</f>
        <v/>
      </c>
      <c r="FK269" s="154" t="str">
        <f>IF('⑤案件貼り付けシート(E6~→A2へ縦横替えで）'!$GU265="固定",IF('⑤案件貼り付けシート(E6~→A2へ縦横替えで）'!GY265="","",'⑤案件貼り付けシート(E6~→A2へ縦横替えで）'!GY265),"")</f>
        <v/>
      </c>
      <c r="FL269" s="154" t="str">
        <f>IF('⑤案件貼り付けシート(E6~→A2へ縦横替えで）'!$GU265="固定",IF('⑤案件貼り付けシート(E6~→A2へ縦横替えで）'!GZ265="","",'⑤案件貼り付けシート(E6~→A2へ縦横替えで）'!GZ265),"")</f>
        <v/>
      </c>
      <c r="FM269" s="154" t="str">
        <f>IF('⑤案件貼り付けシート(E6~→A2へ縦横替えで）'!$GU265="固定",IF('⑤案件貼り付けシート(E6~→A2へ縦横替えで）'!HA265="","",'⑤案件貼り付けシート(E6~→A2へ縦横替えで）'!HA265),"")</f>
        <v/>
      </c>
      <c r="FN269" s="7" t="str">
        <f>IF('⑤案件貼り付けシート(E6~→A2へ縦横替えで）'!$GU265="固定",IF('⑤案件貼り付けシート(E6~→A2へ縦横替えで）'!HB265="","",'⑤案件貼り付けシート(E6~→A2へ縦横替えで）'!HB265),"")</f>
        <v/>
      </c>
      <c r="FO269" s="7" t="str">
        <f>IF('⑤案件貼り付けシート(E6~→A2へ縦横替えで）'!HC265="","",'⑤案件貼り付けシート(E6~→A2へ縦横替えで）'!HC265)</f>
        <v/>
      </c>
      <c r="FP269" s="7" t="str">
        <f>IF('⑤案件貼り付けシート(E6~→A2へ縦横替えで）'!HD265="","",'⑤案件貼り付けシート(E6~→A2へ縦横替えで）'!HD265)</f>
        <v/>
      </c>
      <c r="FQ269" s="7" t="str">
        <f>IF('⑤案件貼り付けシート(E6~→A2へ縦横替えで）'!HE265="","",'⑤案件貼り付けシート(E6~→A2へ縦横替えで）'!HE265)</f>
        <v/>
      </c>
      <c r="FR269" s="154" t="str">
        <f>IF('⑤案件貼り付けシート(E6~→A2へ縦横替えで）'!HG265="","",'⑤案件貼り付けシート(E6~→A2へ縦横替えで）'!HG265)</f>
        <v/>
      </c>
      <c r="FS269" s="154" t="str">
        <f>IF('⑤案件貼り付けシート(E6~→A2へ縦横替えで）'!HH265="","",'⑤案件貼り付けシート(E6~→A2へ縦横替えで）'!HH265)</f>
        <v/>
      </c>
      <c r="FT269" s="7" t="str" cm="1">
        <f t="array" ref="FT269">IF('⑤案件貼り付けシート(E6~→A2へ縦横替えで）'!HI265="","",_xlfn.IFS('⑤案件貼り付けシート(E6~→A2へ縦横替えで）'!HI265="固定",1,'⑤案件貼り付けシート(E6~→A2へ縦横替えで）'!HI265="流動",2,'⑤案件貼り付けシート(E6~→A2へ縦横替えで）'!HI265="対象外",""))</f>
        <v/>
      </c>
      <c r="FU269" s="154" t="str">
        <f>IF('⑤案件貼り付けシート(E6~→A2へ縦横替えで）'!$HI265="固定",IF('⑤案件貼り付けシート(E6~→A2へ縦横替えで）'!HJ265="","",'⑤案件貼り付けシート(E6~→A2へ縦横替えで）'!HJ265),"")</f>
        <v/>
      </c>
      <c r="FV269" s="154" t="str">
        <f>IF('⑤案件貼り付けシート(E6~→A2へ縦横替えで）'!$HI265="固定",IF('⑤案件貼り付けシート(E6~→A2へ縦横替えで）'!HK265="","",'⑤案件貼り付けシート(E6~→A2へ縦横替えで）'!HK265),"")</f>
        <v/>
      </c>
      <c r="FW269" s="154" t="str">
        <f>IF('⑤案件貼り付けシート(E6~→A2へ縦横替えで）'!$HI265="固定",IF('⑤案件貼り付けシート(E6~→A2へ縦横替えで）'!HL265="","",'⑤案件貼り付けシート(E6~→A2へ縦横替えで）'!HL265),"")</f>
        <v/>
      </c>
      <c r="FX269" s="154" t="str">
        <f>IF('⑤案件貼り付けシート(E6~→A2へ縦横替えで）'!$HI265="固定",IF('⑤案件貼り付けシート(E6~→A2へ縦横替えで）'!HM265="","",'⑤案件貼り付けシート(E6~→A2へ縦横替えで）'!HM265),"")</f>
        <v/>
      </c>
      <c r="FY269" s="154" t="str">
        <f>IF('⑤案件貼り付けシート(E6~→A2へ縦横替えで）'!$HI265="固定",IF('⑤案件貼り付けシート(E6~→A2へ縦横替えで）'!HN265="","",'⑤案件貼り付けシート(E6~→A2へ縦横替えで）'!HN265),"")</f>
        <v/>
      </c>
      <c r="FZ269" s="154" t="str">
        <f>IF('⑤案件貼り付けシート(E6~→A2へ縦横替えで）'!$HI265="固定",IF('⑤案件貼り付けシート(E6~→A2へ縦横替えで）'!HO265="","",'⑤案件貼り付けシート(E6~→A2へ縦横替えで）'!HO265),"")</f>
        <v/>
      </c>
      <c r="GA269" s="7" t="str">
        <f>IF('⑤案件貼り付けシート(E6~→A2へ縦横替えで）'!$HI265="固定",IF('⑤案件貼り付けシート(E6~→A2へ縦横替えで）'!HP265="","",'⑤案件貼り付けシート(E6~→A2へ縦横替えで）'!HP265),"")</f>
        <v/>
      </c>
      <c r="GB269" s="7" t="str">
        <f>IF('⑤案件貼り付けシート(E6~→A2へ縦横替えで）'!HQ265="","",'⑤案件貼り付けシート(E6~→A2へ縦横替えで）'!HQ265)</f>
        <v/>
      </c>
      <c r="GC269" s="7" t="str">
        <f>IF('⑤案件貼り付けシート(E6~→A2へ縦横替えで）'!HR265="","",'⑤案件貼り付けシート(E6~→A2へ縦横替えで）'!HR265)</f>
        <v/>
      </c>
      <c r="GD269" s="7" t="str">
        <f>IF('⑤案件貼り付けシート(E6~→A2へ縦横替えで）'!HS265="","",'⑤案件貼り付けシート(E6~→A2へ縦横替えで）'!HS265)</f>
        <v/>
      </c>
      <c r="GE269" s="7"/>
      <c r="GF269" s="7"/>
      <c r="GG269" s="7"/>
      <c r="GH269" s="7"/>
      <c r="GI269" s="7"/>
      <c r="GJ269" s="7"/>
      <c r="GK269" s="7"/>
      <c r="GL269" s="7"/>
      <c r="GM269" s="48"/>
      <c r="GN269" s="7"/>
      <c r="GO269" s="7"/>
      <c r="GP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3"/>
      <c r="AS270" s="7"/>
      <c r="AT270" s="7"/>
      <c r="AU270" s="7"/>
      <c r="AV270" s="7"/>
      <c r="AW270" s="7"/>
      <c r="AX270" s="7"/>
      <c r="AY270" s="7"/>
      <c r="AZ270" s="7"/>
      <c r="BA270" s="7"/>
      <c r="BB270" s="7"/>
      <c r="BC270" s="7"/>
      <c r="BD270" s="7"/>
      <c r="BE270" s="154"/>
      <c r="BF270" s="154"/>
      <c r="BG270" s="7"/>
      <c r="BH270" s="154"/>
      <c r="BI270" s="154"/>
      <c r="BJ270" s="154"/>
      <c r="BK270" s="154"/>
      <c r="BL270" s="154"/>
      <c r="BM270" s="154"/>
      <c r="BN270" s="7"/>
      <c r="BO270" s="7"/>
      <c r="BP270" s="7"/>
      <c r="BQ270" s="7"/>
      <c r="BR270" s="154"/>
      <c r="BS270" s="154"/>
      <c r="BT270" s="7"/>
      <c r="BU270" s="154"/>
      <c r="BV270" s="154"/>
      <c r="BW270" s="154"/>
      <c r="BX270" s="154"/>
      <c r="BY270" s="154"/>
      <c r="BZ270" s="154"/>
      <c r="CA270" s="7"/>
      <c r="CB270" s="7"/>
      <c r="CC270" s="7"/>
      <c r="CD270" s="7"/>
      <c r="CE270" s="154"/>
      <c r="CF270" s="154"/>
      <c r="CG270" s="7"/>
      <c r="CH270" s="154"/>
      <c r="CI270" s="154"/>
      <c r="CJ270" s="154"/>
      <c r="CK270" s="154"/>
      <c r="CL270" s="154"/>
      <c r="CM270" s="154"/>
      <c r="CN270" s="7"/>
      <c r="CO270" s="7"/>
      <c r="CP270" s="7"/>
      <c r="CQ270" s="7"/>
      <c r="CR270" s="154"/>
      <c r="CS270" s="154"/>
      <c r="CT270" s="7"/>
      <c r="CU270" s="154"/>
      <c r="CV270" s="154"/>
      <c r="CW270" s="154"/>
      <c r="CX270" s="154"/>
      <c r="CY270" s="154"/>
      <c r="CZ270" s="154"/>
      <c r="DA270" s="7"/>
      <c r="DB270" s="7"/>
      <c r="DC270" s="7"/>
      <c r="DD270" s="7"/>
      <c r="DE270" s="154"/>
      <c r="DF270" s="154"/>
      <c r="DG270" s="7"/>
      <c r="DH270" s="154"/>
      <c r="DI270" s="154"/>
      <c r="DJ270" s="154"/>
      <c r="DK270" s="154"/>
      <c r="DL270" s="154"/>
      <c r="DM270" s="154"/>
      <c r="DN270" s="7"/>
      <c r="DO270" s="7"/>
      <c r="DP270" s="7"/>
      <c r="DQ270" s="7"/>
      <c r="DR270" s="154" t="str">
        <f>IF('⑤案件貼り付けシート(E6~→A2へ縦横替えで）'!FC266="","",'⑤案件貼り付けシート(E6~→A2へ縦横替えで）'!FC266)</f>
        <v/>
      </c>
      <c r="DS270" s="154" t="str">
        <f>IF('⑤案件貼り付けシート(E6~→A2へ縦横替えで）'!FD266="","",'⑤案件貼り付けシート(E6~→A2へ縦横替えで）'!FD266)</f>
        <v/>
      </c>
      <c r="DT270" s="7" t="str" cm="1">
        <f t="array" ref="DT270">IF('⑤案件貼り付けシート(E6~→A2へ縦横替えで）'!FE266="","",_xlfn.IFS('⑤案件貼り付けシート(E6~→A2へ縦横替えで）'!FE266="固定",1,'⑤案件貼り付けシート(E6~→A2へ縦横替えで）'!FE266="流動",2,'⑤案件貼り付けシート(E6~→A2へ縦横替えで）'!FE266="対象外",""))</f>
        <v/>
      </c>
      <c r="DU270" s="154" t="str">
        <f>IF('⑤案件貼り付けシート(E6~→A2へ縦横替えで）'!$FE266="固定",IF('⑤案件貼り付けシート(E6~→A2へ縦横替えで）'!FF266="","",'⑤案件貼り付けシート(E6~→A2へ縦横替えで）'!FF266),"")</f>
        <v/>
      </c>
      <c r="DV270" s="154" t="str">
        <f>IF('⑤案件貼り付けシート(E6~→A2へ縦横替えで）'!$FE266="固定",IF('⑤案件貼り付けシート(E6~→A2へ縦横替えで）'!FG266="","",'⑤案件貼り付けシート(E6~→A2へ縦横替えで）'!FG266),"")</f>
        <v/>
      </c>
      <c r="DW270" s="154" t="str">
        <f>IF('⑤案件貼り付けシート(E6~→A2へ縦横替えで）'!$FE266="固定",IF('⑤案件貼り付けシート(E6~→A2へ縦横替えで）'!FH266="","",'⑤案件貼り付けシート(E6~→A2へ縦横替えで）'!FH266),"")</f>
        <v/>
      </c>
      <c r="DX270" s="154" t="str">
        <f>IF('⑤案件貼り付けシート(E6~→A2へ縦横替えで）'!$FE266="固定",IF('⑤案件貼り付けシート(E6~→A2へ縦横替えで）'!FI266="","",'⑤案件貼り付けシート(E6~→A2へ縦横替えで）'!FI266),"")</f>
        <v/>
      </c>
      <c r="DY270" s="154" t="str">
        <f>IF('⑤案件貼り付けシート(E6~→A2へ縦横替えで）'!$FE266="固定",IF('⑤案件貼り付けシート(E6~→A2へ縦横替えで）'!FJ266="","",'⑤案件貼り付けシート(E6~→A2へ縦横替えで）'!FJ266),"")</f>
        <v/>
      </c>
      <c r="DZ270" s="154" t="str">
        <f>IF('⑤案件貼り付けシート(E6~→A2へ縦横替えで）'!$FE266="固定",IF('⑤案件貼り付けシート(E6~→A2へ縦横替えで）'!FK266="","",'⑤案件貼り付けシート(E6~→A2へ縦横替えで）'!FK266),"")</f>
        <v/>
      </c>
      <c r="EA270" s="7" t="str">
        <f>IF('⑤案件貼り付けシート(E6~→A2へ縦横替えで）'!$FE266="固定",IF('⑤案件貼り付けシート(E6~→A2へ縦横替えで）'!FL266="","",'⑤案件貼り付けシート(E6~→A2へ縦横替えで）'!FL266),"")</f>
        <v/>
      </c>
      <c r="EB270" s="7" t="str">
        <f>IF('⑤案件貼り付けシート(E6~→A2へ縦横替えで）'!FM266="","",'⑤案件貼り付けシート(E6~→A2へ縦横替えで）'!FM266)</f>
        <v/>
      </c>
      <c r="EC270" s="7" t="str">
        <f>IF('⑤案件貼り付けシート(E6~→A2へ縦横替えで）'!FN266="","",'⑤案件貼り付けシート(E6~→A2へ縦横替えで）'!FN266)</f>
        <v/>
      </c>
      <c r="ED270" s="7" t="str">
        <f>IF('⑤案件貼り付けシート(E6~→A2へ縦横替えで）'!FO266="","",'⑤案件貼り付けシート(E6~→A2へ縦横替えで）'!FO266)</f>
        <v/>
      </c>
      <c r="EE270" s="154" t="str">
        <f>IF('⑤案件貼り付けシート(E6~→A2へ縦横替えで）'!FQ266="","",'⑤案件貼り付けシート(E6~→A2へ縦横替えで）'!FQ266)</f>
        <v/>
      </c>
      <c r="EF270" s="154" t="str">
        <f>IF('⑤案件貼り付けシート(E6~→A2へ縦横替えで）'!FR266="","",'⑤案件貼り付けシート(E6~→A2へ縦横替えで）'!FR266)</f>
        <v/>
      </c>
      <c r="EG270" s="7" t="str" cm="1">
        <f t="array" ref="EG270">IF('⑤案件貼り付けシート(E6~→A2へ縦横替えで）'!FS266="","",_xlfn.IFS('⑤案件貼り付けシート(E6~→A2へ縦横替えで）'!FS266="固定",1,'⑤案件貼り付けシート(E6~→A2へ縦横替えで）'!FS266="流動",2,'⑤案件貼り付けシート(E6~→A2へ縦横替えで）'!FS266="対象外",""))</f>
        <v/>
      </c>
      <c r="EH270" s="154" t="str">
        <f>IF('⑤案件貼り付けシート(E6~→A2へ縦横替えで）'!$FS266="固定",IF('⑤案件貼り付けシート(E6~→A2へ縦横替えで）'!FT266="","",'⑤案件貼り付けシート(E6~→A2へ縦横替えで）'!FT266),"")</f>
        <v/>
      </c>
      <c r="EI270" s="154" t="str">
        <f>IF('⑤案件貼り付けシート(E6~→A2へ縦横替えで）'!$FS266="固定",IF('⑤案件貼り付けシート(E6~→A2へ縦横替えで）'!FU266="","",'⑤案件貼り付けシート(E6~→A2へ縦横替えで）'!FU266),"")</f>
        <v/>
      </c>
      <c r="EJ270" s="154" t="str">
        <f>IF('⑤案件貼り付けシート(E6~→A2へ縦横替えで）'!$FS266="固定",IF('⑤案件貼り付けシート(E6~→A2へ縦横替えで）'!FV266="","",'⑤案件貼り付けシート(E6~→A2へ縦横替えで）'!FV266),"")</f>
        <v/>
      </c>
      <c r="EK270" s="154" t="str">
        <f>IF('⑤案件貼り付けシート(E6~→A2へ縦横替えで）'!$FS266="固定",IF('⑤案件貼り付けシート(E6~→A2へ縦横替えで）'!FW266="","",'⑤案件貼り付けシート(E6~→A2へ縦横替えで）'!FW266),"")</f>
        <v/>
      </c>
      <c r="EL270" s="154" t="str">
        <f>IF('⑤案件貼り付けシート(E6~→A2へ縦横替えで）'!$FS266="固定",IF('⑤案件貼り付けシート(E6~→A2へ縦横替えで）'!FX266="","",'⑤案件貼り付けシート(E6~→A2へ縦横替えで）'!FX266),"")</f>
        <v/>
      </c>
      <c r="EM270" s="154" t="str">
        <f>IF('⑤案件貼り付けシート(E6~→A2へ縦横替えで）'!$FS266="固定",IF('⑤案件貼り付けシート(E6~→A2へ縦横替えで）'!FY266="","",'⑤案件貼り付けシート(E6~→A2へ縦横替えで）'!FY266),"")</f>
        <v/>
      </c>
      <c r="EN270" s="7" t="str">
        <f>IF('⑤案件貼り付けシート(E6~→A2へ縦横替えで）'!$FS266="固定",IF('⑤案件貼り付けシート(E6~→A2へ縦横替えで）'!FZ266="","",'⑤案件貼り付けシート(E6~→A2へ縦横替えで）'!FZ266),"")</f>
        <v/>
      </c>
      <c r="EO270" s="7" t="str">
        <f>IF('⑤案件貼り付けシート(E6~→A2へ縦横替えで）'!GA266="","",'⑤案件貼り付けシート(E6~→A2へ縦横替えで）'!GA266)</f>
        <v/>
      </c>
      <c r="EP270" s="7" t="str">
        <f>IF('⑤案件貼り付けシート(E6~→A2へ縦横替えで）'!GB266="","",'⑤案件貼り付けシート(E6~→A2へ縦横替えで）'!GB266)</f>
        <v/>
      </c>
      <c r="EQ270" s="7" t="str">
        <f>IF('⑤案件貼り付けシート(E6~→A2へ縦横替えで）'!GC266="","",'⑤案件貼り付けシート(E6~→A2へ縦横替えで）'!GC266)</f>
        <v/>
      </c>
      <c r="ER270" s="154" t="str">
        <f>IF('⑤案件貼り付けシート(E6~→A2へ縦横替えで）'!GE266="","",'⑤案件貼り付けシート(E6~→A2へ縦横替えで）'!GE266)</f>
        <v/>
      </c>
      <c r="ES270" s="154" t="str">
        <f>IF('⑤案件貼り付けシート(E6~→A2へ縦横替えで）'!GF266="","",'⑤案件貼り付けシート(E6~→A2へ縦横替えで）'!GF266)</f>
        <v/>
      </c>
      <c r="ET270" s="7" t="str" cm="1">
        <f t="array" ref="ET270">IF('⑤案件貼り付けシート(E6~→A2へ縦横替えで）'!GG266="","",_xlfn.IFS('⑤案件貼り付けシート(E6~→A2へ縦横替えで）'!GG266="固定",1,'⑤案件貼り付けシート(E6~→A2へ縦横替えで）'!GG266="流動",2,'⑤案件貼り付けシート(E6~→A2へ縦横替えで）'!GG266="対象外",""))</f>
        <v/>
      </c>
      <c r="EU270" s="154" t="str">
        <f>IF('⑤案件貼り付けシート(E6~→A2へ縦横替えで）'!$GG266="固定",IF('⑤案件貼り付けシート(E6~→A2へ縦横替えで）'!GH266="","",'⑤案件貼り付けシート(E6~→A2へ縦横替えで）'!GH266),"")</f>
        <v/>
      </c>
      <c r="EV270" s="154" t="str">
        <f>IF('⑤案件貼り付けシート(E6~→A2へ縦横替えで）'!$GG266="固定",IF('⑤案件貼り付けシート(E6~→A2へ縦横替えで）'!GI266="","",'⑤案件貼り付けシート(E6~→A2へ縦横替えで）'!GI266),"")</f>
        <v/>
      </c>
      <c r="EW270" s="154" t="str">
        <f>IF('⑤案件貼り付けシート(E6~→A2へ縦横替えで）'!$GG266="固定",IF('⑤案件貼り付けシート(E6~→A2へ縦横替えで）'!GJ266="","",'⑤案件貼り付けシート(E6~→A2へ縦横替えで）'!GJ266),"")</f>
        <v/>
      </c>
      <c r="EX270" s="154" t="str">
        <f>IF('⑤案件貼り付けシート(E6~→A2へ縦横替えで）'!$GG266="固定",IF('⑤案件貼り付けシート(E6~→A2へ縦横替えで）'!GK266="","",'⑤案件貼り付けシート(E6~→A2へ縦横替えで）'!GK266),"")</f>
        <v/>
      </c>
      <c r="EY270" s="154" t="str">
        <f>IF('⑤案件貼り付けシート(E6~→A2へ縦横替えで）'!$GG266="固定",IF('⑤案件貼り付けシート(E6~→A2へ縦横替えで）'!GL266="","",'⑤案件貼り付けシート(E6~→A2へ縦横替えで）'!GL266),"")</f>
        <v/>
      </c>
      <c r="EZ270" s="154" t="str">
        <f>IF('⑤案件貼り付けシート(E6~→A2へ縦横替えで）'!$GG266="固定",IF('⑤案件貼り付けシート(E6~→A2へ縦横替えで）'!GM266="","",'⑤案件貼り付けシート(E6~→A2へ縦横替えで）'!GM266),"")</f>
        <v/>
      </c>
      <c r="FA270" s="7" t="str">
        <f>IF('⑤案件貼り付けシート(E6~→A2へ縦横替えで）'!$GG266="固定",IF('⑤案件貼り付けシート(E6~→A2へ縦横替えで）'!GN266="","",'⑤案件貼り付けシート(E6~→A2へ縦横替えで）'!GN266),"")</f>
        <v/>
      </c>
      <c r="FB270" s="7" t="str">
        <f>IF('⑤案件貼り付けシート(E6~→A2へ縦横替えで）'!GO266="","",'⑤案件貼り付けシート(E6~→A2へ縦横替えで）'!GO266)</f>
        <v/>
      </c>
      <c r="FC270" s="7" t="str">
        <f>IF('⑤案件貼り付けシート(E6~→A2へ縦横替えで）'!GP266="","",'⑤案件貼り付けシート(E6~→A2へ縦横替えで）'!GP266)</f>
        <v/>
      </c>
      <c r="FD270" s="7" t="str">
        <f>IF('⑤案件貼り付けシート(E6~→A2へ縦横替えで）'!GQ266="","",'⑤案件貼り付けシート(E6~→A2へ縦横替えで）'!GQ266)</f>
        <v/>
      </c>
      <c r="FE270" s="154" t="str">
        <f>IF('⑤案件貼り付けシート(E6~→A2へ縦横替えで）'!GS266="","",'⑤案件貼り付けシート(E6~→A2へ縦横替えで）'!GS266)</f>
        <v/>
      </c>
      <c r="FF270" s="154" t="str">
        <f>IF('⑤案件貼り付けシート(E6~→A2へ縦横替えで）'!GT266="","",'⑤案件貼り付けシート(E6~→A2へ縦横替えで）'!GT266)</f>
        <v/>
      </c>
      <c r="FG270" s="7" t="str" cm="1">
        <f t="array" ref="FG270">IF('⑤案件貼り付けシート(E6~→A2へ縦横替えで）'!GU266="","",_xlfn.IFS('⑤案件貼り付けシート(E6~→A2へ縦横替えで）'!GU266="固定",1,'⑤案件貼り付けシート(E6~→A2へ縦横替えで）'!GU266="流動",2,'⑤案件貼り付けシート(E6~→A2へ縦横替えで）'!GU266="対象外",""))</f>
        <v/>
      </c>
      <c r="FH270" s="154" t="str">
        <f>IF('⑤案件貼り付けシート(E6~→A2へ縦横替えで）'!$GU266="固定",IF('⑤案件貼り付けシート(E6~→A2へ縦横替えで）'!GV266="","",'⑤案件貼り付けシート(E6~→A2へ縦横替えで）'!GV266),"")</f>
        <v/>
      </c>
      <c r="FI270" s="154" t="str">
        <f>IF('⑤案件貼り付けシート(E6~→A2へ縦横替えで）'!$GU266="固定",IF('⑤案件貼り付けシート(E6~→A2へ縦横替えで）'!GW266="","",'⑤案件貼り付けシート(E6~→A2へ縦横替えで）'!GW266),"")</f>
        <v/>
      </c>
      <c r="FJ270" s="154" t="str">
        <f>IF('⑤案件貼り付けシート(E6~→A2へ縦横替えで）'!$GU266="固定",IF('⑤案件貼り付けシート(E6~→A2へ縦横替えで）'!GX266="","",'⑤案件貼り付けシート(E6~→A2へ縦横替えで）'!GX266),"")</f>
        <v/>
      </c>
      <c r="FK270" s="154" t="str">
        <f>IF('⑤案件貼り付けシート(E6~→A2へ縦横替えで）'!$GU266="固定",IF('⑤案件貼り付けシート(E6~→A2へ縦横替えで）'!GY266="","",'⑤案件貼り付けシート(E6~→A2へ縦横替えで）'!GY266),"")</f>
        <v/>
      </c>
      <c r="FL270" s="154" t="str">
        <f>IF('⑤案件貼り付けシート(E6~→A2へ縦横替えで）'!$GU266="固定",IF('⑤案件貼り付けシート(E6~→A2へ縦横替えで）'!GZ266="","",'⑤案件貼り付けシート(E6~→A2へ縦横替えで）'!GZ266),"")</f>
        <v/>
      </c>
      <c r="FM270" s="154" t="str">
        <f>IF('⑤案件貼り付けシート(E6~→A2へ縦横替えで）'!$GU266="固定",IF('⑤案件貼り付けシート(E6~→A2へ縦横替えで）'!HA266="","",'⑤案件貼り付けシート(E6~→A2へ縦横替えで）'!HA266),"")</f>
        <v/>
      </c>
      <c r="FN270" s="7" t="str">
        <f>IF('⑤案件貼り付けシート(E6~→A2へ縦横替えで）'!$GU266="固定",IF('⑤案件貼り付けシート(E6~→A2へ縦横替えで）'!HB266="","",'⑤案件貼り付けシート(E6~→A2へ縦横替えで）'!HB266),"")</f>
        <v/>
      </c>
      <c r="FO270" s="7" t="str">
        <f>IF('⑤案件貼り付けシート(E6~→A2へ縦横替えで）'!HC266="","",'⑤案件貼り付けシート(E6~→A2へ縦横替えで）'!HC266)</f>
        <v/>
      </c>
      <c r="FP270" s="7" t="str">
        <f>IF('⑤案件貼り付けシート(E6~→A2へ縦横替えで）'!HD266="","",'⑤案件貼り付けシート(E6~→A2へ縦横替えで）'!HD266)</f>
        <v/>
      </c>
      <c r="FQ270" s="7" t="str">
        <f>IF('⑤案件貼り付けシート(E6~→A2へ縦横替えで）'!HE266="","",'⑤案件貼り付けシート(E6~→A2へ縦横替えで）'!HE266)</f>
        <v/>
      </c>
      <c r="FR270" s="154" t="str">
        <f>IF('⑤案件貼り付けシート(E6~→A2へ縦横替えで）'!HG266="","",'⑤案件貼り付けシート(E6~→A2へ縦横替えで）'!HG266)</f>
        <v/>
      </c>
      <c r="FS270" s="154" t="str">
        <f>IF('⑤案件貼り付けシート(E6~→A2へ縦横替えで）'!HH266="","",'⑤案件貼り付けシート(E6~→A2へ縦横替えで）'!HH266)</f>
        <v/>
      </c>
      <c r="FT270" s="7" t="str" cm="1">
        <f t="array" ref="FT270">IF('⑤案件貼り付けシート(E6~→A2へ縦横替えで）'!HI266="","",_xlfn.IFS('⑤案件貼り付けシート(E6~→A2へ縦横替えで）'!HI266="固定",1,'⑤案件貼り付けシート(E6~→A2へ縦横替えで）'!HI266="流動",2,'⑤案件貼り付けシート(E6~→A2へ縦横替えで）'!HI266="対象外",""))</f>
        <v/>
      </c>
      <c r="FU270" s="154" t="str">
        <f>IF('⑤案件貼り付けシート(E6~→A2へ縦横替えで）'!$HI266="固定",IF('⑤案件貼り付けシート(E6~→A2へ縦横替えで）'!HJ266="","",'⑤案件貼り付けシート(E6~→A2へ縦横替えで）'!HJ266),"")</f>
        <v/>
      </c>
      <c r="FV270" s="154" t="str">
        <f>IF('⑤案件貼り付けシート(E6~→A2へ縦横替えで）'!$HI266="固定",IF('⑤案件貼り付けシート(E6~→A2へ縦横替えで）'!HK266="","",'⑤案件貼り付けシート(E6~→A2へ縦横替えで）'!HK266),"")</f>
        <v/>
      </c>
      <c r="FW270" s="154" t="str">
        <f>IF('⑤案件貼り付けシート(E6~→A2へ縦横替えで）'!$HI266="固定",IF('⑤案件貼り付けシート(E6~→A2へ縦横替えで）'!HL266="","",'⑤案件貼り付けシート(E6~→A2へ縦横替えで）'!HL266),"")</f>
        <v/>
      </c>
      <c r="FX270" s="154" t="str">
        <f>IF('⑤案件貼り付けシート(E6~→A2へ縦横替えで）'!$HI266="固定",IF('⑤案件貼り付けシート(E6~→A2へ縦横替えで）'!HM266="","",'⑤案件貼り付けシート(E6~→A2へ縦横替えで）'!HM266),"")</f>
        <v/>
      </c>
      <c r="FY270" s="154" t="str">
        <f>IF('⑤案件貼り付けシート(E6~→A2へ縦横替えで）'!$HI266="固定",IF('⑤案件貼り付けシート(E6~→A2へ縦横替えで）'!HN266="","",'⑤案件貼り付けシート(E6~→A2へ縦横替えで）'!HN266),"")</f>
        <v/>
      </c>
      <c r="FZ270" s="154" t="str">
        <f>IF('⑤案件貼り付けシート(E6~→A2へ縦横替えで）'!$HI266="固定",IF('⑤案件貼り付けシート(E6~→A2へ縦横替えで）'!HO266="","",'⑤案件貼り付けシート(E6~→A2へ縦横替えで）'!HO266),"")</f>
        <v/>
      </c>
      <c r="GA270" s="7" t="str">
        <f>IF('⑤案件貼り付けシート(E6~→A2へ縦横替えで）'!$HI266="固定",IF('⑤案件貼り付けシート(E6~→A2へ縦横替えで）'!HP266="","",'⑤案件貼り付けシート(E6~→A2へ縦横替えで）'!HP266),"")</f>
        <v/>
      </c>
      <c r="GB270" s="7" t="str">
        <f>IF('⑤案件貼り付けシート(E6~→A2へ縦横替えで）'!HQ266="","",'⑤案件貼り付けシート(E6~→A2へ縦横替えで）'!HQ266)</f>
        <v/>
      </c>
      <c r="GC270" s="7" t="str">
        <f>IF('⑤案件貼り付けシート(E6~→A2へ縦横替えで）'!HR266="","",'⑤案件貼り付けシート(E6~→A2へ縦横替えで）'!HR266)</f>
        <v/>
      </c>
      <c r="GD270" s="7" t="str">
        <f>IF('⑤案件貼り付けシート(E6~→A2へ縦横替えで）'!HS266="","",'⑤案件貼り付けシート(E6~→A2へ縦横替えで）'!HS266)</f>
        <v/>
      </c>
      <c r="GE270" s="7"/>
      <c r="GF270" s="7"/>
      <c r="GG270" s="7"/>
      <c r="GH270" s="7"/>
      <c r="GI270" s="7"/>
      <c r="GJ270" s="7"/>
      <c r="GK270" s="7"/>
      <c r="GL270" s="7"/>
      <c r="GM270" s="48"/>
      <c r="GN270" s="7"/>
      <c r="GO270" s="7"/>
      <c r="GP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3"/>
      <c r="AS271" s="7"/>
      <c r="AT271" s="7"/>
      <c r="AU271" s="7"/>
      <c r="AV271" s="7"/>
      <c r="AW271" s="7"/>
      <c r="AX271" s="7"/>
      <c r="AY271" s="7"/>
      <c r="AZ271" s="7"/>
      <c r="BA271" s="7"/>
      <c r="BB271" s="7"/>
      <c r="BC271" s="7"/>
      <c r="BD271" s="7"/>
      <c r="BE271" s="154"/>
      <c r="BF271" s="154"/>
      <c r="BG271" s="7"/>
      <c r="BH271" s="154"/>
      <c r="BI271" s="154"/>
      <c r="BJ271" s="154"/>
      <c r="BK271" s="154"/>
      <c r="BL271" s="154"/>
      <c r="BM271" s="154"/>
      <c r="BN271" s="7"/>
      <c r="BO271" s="7"/>
      <c r="BP271" s="7"/>
      <c r="BQ271" s="7"/>
      <c r="BR271" s="154"/>
      <c r="BS271" s="154"/>
      <c r="BT271" s="7"/>
      <c r="BU271" s="154"/>
      <c r="BV271" s="154"/>
      <c r="BW271" s="154"/>
      <c r="BX271" s="154"/>
      <c r="BY271" s="154"/>
      <c r="BZ271" s="154"/>
      <c r="CA271" s="7"/>
      <c r="CB271" s="7"/>
      <c r="CC271" s="7"/>
      <c r="CD271" s="7"/>
      <c r="CE271" s="154"/>
      <c r="CF271" s="154"/>
      <c r="CG271" s="7"/>
      <c r="CH271" s="154"/>
      <c r="CI271" s="154"/>
      <c r="CJ271" s="154"/>
      <c r="CK271" s="154"/>
      <c r="CL271" s="154"/>
      <c r="CM271" s="154"/>
      <c r="CN271" s="7"/>
      <c r="CO271" s="7"/>
      <c r="CP271" s="7"/>
      <c r="CQ271" s="7"/>
      <c r="CR271" s="154"/>
      <c r="CS271" s="154"/>
      <c r="CT271" s="7"/>
      <c r="CU271" s="154"/>
      <c r="CV271" s="154"/>
      <c r="CW271" s="154"/>
      <c r="CX271" s="154"/>
      <c r="CY271" s="154"/>
      <c r="CZ271" s="154"/>
      <c r="DA271" s="7"/>
      <c r="DB271" s="7"/>
      <c r="DC271" s="7"/>
      <c r="DD271" s="7"/>
      <c r="DE271" s="154"/>
      <c r="DF271" s="154"/>
      <c r="DG271" s="7"/>
      <c r="DH271" s="154"/>
      <c r="DI271" s="154"/>
      <c r="DJ271" s="154"/>
      <c r="DK271" s="154"/>
      <c r="DL271" s="154"/>
      <c r="DM271" s="154"/>
      <c r="DN271" s="7"/>
      <c r="DO271" s="7"/>
      <c r="DP271" s="7"/>
      <c r="DQ271" s="7"/>
      <c r="DR271" s="154" t="str">
        <f>IF('⑤案件貼り付けシート(E6~→A2へ縦横替えで）'!FC267="","",'⑤案件貼り付けシート(E6~→A2へ縦横替えで）'!FC267)</f>
        <v/>
      </c>
      <c r="DS271" s="154" t="str">
        <f>IF('⑤案件貼り付けシート(E6~→A2へ縦横替えで）'!FD267="","",'⑤案件貼り付けシート(E6~→A2へ縦横替えで）'!FD267)</f>
        <v/>
      </c>
      <c r="DT271" s="7" t="str" cm="1">
        <f t="array" ref="DT271">IF('⑤案件貼り付けシート(E6~→A2へ縦横替えで）'!FE267="","",_xlfn.IFS('⑤案件貼り付けシート(E6~→A2へ縦横替えで）'!FE267="固定",1,'⑤案件貼り付けシート(E6~→A2へ縦横替えで）'!FE267="流動",2,'⑤案件貼り付けシート(E6~→A2へ縦横替えで）'!FE267="対象外",""))</f>
        <v/>
      </c>
      <c r="DU271" s="154" t="str">
        <f>IF('⑤案件貼り付けシート(E6~→A2へ縦横替えで）'!$FE267="固定",IF('⑤案件貼り付けシート(E6~→A2へ縦横替えで）'!FF267="","",'⑤案件貼り付けシート(E6~→A2へ縦横替えで）'!FF267),"")</f>
        <v/>
      </c>
      <c r="DV271" s="154" t="str">
        <f>IF('⑤案件貼り付けシート(E6~→A2へ縦横替えで）'!$FE267="固定",IF('⑤案件貼り付けシート(E6~→A2へ縦横替えで）'!FG267="","",'⑤案件貼り付けシート(E6~→A2へ縦横替えで）'!FG267),"")</f>
        <v/>
      </c>
      <c r="DW271" s="154" t="str">
        <f>IF('⑤案件貼り付けシート(E6~→A2へ縦横替えで）'!$FE267="固定",IF('⑤案件貼り付けシート(E6~→A2へ縦横替えで）'!FH267="","",'⑤案件貼り付けシート(E6~→A2へ縦横替えで）'!FH267),"")</f>
        <v/>
      </c>
      <c r="DX271" s="154" t="str">
        <f>IF('⑤案件貼り付けシート(E6~→A2へ縦横替えで）'!$FE267="固定",IF('⑤案件貼り付けシート(E6~→A2へ縦横替えで）'!FI267="","",'⑤案件貼り付けシート(E6~→A2へ縦横替えで）'!FI267),"")</f>
        <v/>
      </c>
      <c r="DY271" s="154" t="str">
        <f>IF('⑤案件貼り付けシート(E6~→A2へ縦横替えで）'!$FE267="固定",IF('⑤案件貼り付けシート(E6~→A2へ縦横替えで）'!FJ267="","",'⑤案件貼り付けシート(E6~→A2へ縦横替えで）'!FJ267),"")</f>
        <v/>
      </c>
      <c r="DZ271" s="154" t="str">
        <f>IF('⑤案件貼り付けシート(E6~→A2へ縦横替えで）'!$FE267="固定",IF('⑤案件貼り付けシート(E6~→A2へ縦横替えで）'!FK267="","",'⑤案件貼り付けシート(E6~→A2へ縦横替えで）'!FK267),"")</f>
        <v/>
      </c>
      <c r="EA271" s="7" t="str">
        <f>IF('⑤案件貼り付けシート(E6~→A2へ縦横替えで）'!$FE267="固定",IF('⑤案件貼り付けシート(E6~→A2へ縦横替えで）'!FL267="","",'⑤案件貼り付けシート(E6~→A2へ縦横替えで）'!FL267),"")</f>
        <v/>
      </c>
      <c r="EB271" s="7" t="str">
        <f>IF('⑤案件貼り付けシート(E6~→A2へ縦横替えで）'!FM267="","",'⑤案件貼り付けシート(E6~→A2へ縦横替えで）'!FM267)</f>
        <v/>
      </c>
      <c r="EC271" s="7" t="str">
        <f>IF('⑤案件貼り付けシート(E6~→A2へ縦横替えで）'!FN267="","",'⑤案件貼り付けシート(E6~→A2へ縦横替えで）'!FN267)</f>
        <v/>
      </c>
      <c r="ED271" s="7" t="str">
        <f>IF('⑤案件貼り付けシート(E6~→A2へ縦横替えで）'!FO267="","",'⑤案件貼り付けシート(E6~→A2へ縦横替えで）'!FO267)</f>
        <v/>
      </c>
      <c r="EE271" s="154" t="str">
        <f>IF('⑤案件貼り付けシート(E6~→A2へ縦横替えで）'!FQ267="","",'⑤案件貼り付けシート(E6~→A2へ縦横替えで）'!FQ267)</f>
        <v/>
      </c>
      <c r="EF271" s="154" t="str">
        <f>IF('⑤案件貼り付けシート(E6~→A2へ縦横替えで）'!FR267="","",'⑤案件貼り付けシート(E6~→A2へ縦横替えで）'!FR267)</f>
        <v/>
      </c>
      <c r="EG271" s="7" t="str" cm="1">
        <f t="array" ref="EG271">IF('⑤案件貼り付けシート(E6~→A2へ縦横替えで）'!FS267="","",_xlfn.IFS('⑤案件貼り付けシート(E6~→A2へ縦横替えで）'!FS267="固定",1,'⑤案件貼り付けシート(E6~→A2へ縦横替えで）'!FS267="流動",2,'⑤案件貼り付けシート(E6~→A2へ縦横替えで）'!FS267="対象外",""))</f>
        <v/>
      </c>
      <c r="EH271" s="154" t="str">
        <f>IF('⑤案件貼り付けシート(E6~→A2へ縦横替えで）'!$FS267="固定",IF('⑤案件貼り付けシート(E6~→A2へ縦横替えで）'!FT267="","",'⑤案件貼り付けシート(E6~→A2へ縦横替えで）'!FT267),"")</f>
        <v/>
      </c>
      <c r="EI271" s="154" t="str">
        <f>IF('⑤案件貼り付けシート(E6~→A2へ縦横替えで）'!$FS267="固定",IF('⑤案件貼り付けシート(E6~→A2へ縦横替えで）'!FU267="","",'⑤案件貼り付けシート(E6~→A2へ縦横替えで）'!FU267),"")</f>
        <v/>
      </c>
      <c r="EJ271" s="154" t="str">
        <f>IF('⑤案件貼り付けシート(E6~→A2へ縦横替えで）'!$FS267="固定",IF('⑤案件貼り付けシート(E6~→A2へ縦横替えで）'!FV267="","",'⑤案件貼り付けシート(E6~→A2へ縦横替えで）'!FV267),"")</f>
        <v/>
      </c>
      <c r="EK271" s="154" t="str">
        <f>IF('⑤案件貼り付けシート(E6~→A2へ縦横替えで）'!$FS267="固定",IF('⑤案件貼り付けシート(E6~→A2へ縦横替えで）'!FW267="","",'⑤案件貼り付けシート(E6~→A2へ縦横替えで）'!FW267),"")</f>
        <v/>
      </c>
      <c r="EL271" s="154" t="str">
        <f>IF('⑤案件貼り付けシート(E6~→A2へ縦横替えで）'!$FS267="固定",IF('⑤案件貼り付けシート(E6~→A2へ縦横替えで）'!FX267="","",'⑤案件貼り付けシート(E6~→A2へ縦横替えで）'!FX267),"")</f>
        <v/>
      </c>
      <c r="EM271" s="154" t="str">
        <f>IF('⑤案件貼り付けシート(E6~→A2へ縦横替えで）'!$FS267="固定",IF('⑤案件貼り付けシート(E6~→A2へ縦横替えで）'!FY267="","",'⑤案件貼り付けシート(E6~→A2へ縦横替えで）'!FY267),"")</f>
        <v/>
      </c>
      <c r="EN271" s="7" t="str">
        <f>IF('⑤案件貼り付けシート(E6~→A2へ縦横替えで）'!$FS267="固定",IF('⑤案件貼り付けシート(E6~→A2へ縦横替えで）'!FZ267="","",'⑤案件貼り付けシート(E6~→A2へ縦横替えで）'!FZ267),"")</f>
        <v/>
      </c>
      <c r="EO271" s="7" t="str">
        <f>IF('⑤案件貼り付けシート(E6~→A2へ縦横替えで）'!GA267="","",'⑤案件貼り付けシート(E6~→A2へ縦横替えで）'!GA267)</f>
        <v/>
      </c>
      <c r="EP271" s="7" t="str">
        <f>IF('⑤案件貼り付けシート(E6~→A2へ縦横替えで）'!GB267="","",'⑤案件貼り付けシート(E6~→A2へ縦横替えで）'!GB267)</f>
        <v/>
      </c>
      <c r="EQ271" s="7" t="str">
        <f>IF('⑤案件貼り付けシート(E6~→A2へ縦横替えで）'!GC267="","",'⑤案件貼り付けシート(E6~→A2へ縦横替えで）'!GC267)</f>
        <v/>
      </c>
      <c r="ER271" s="154" t="str">
        <f>IF('⑤案件貼り付けシート(E6~→A2へ縦横替えで）'!GE267="","",'⑤案件貼り付けシート(E6~→A2へ縦横替えで）'!GE267)</f>
        <v/>
      </c>
      <c r="ES271" s="154" t="str">
        <f>IF('⑤案件貼り付けシート(E6~→A2へ縦横替えで）'!GF267="","",'⑤案件貼り付けシート(E6~→A2へ縦横替えで）'!GF267)</f>
        <v/>
      </c>
      <c r="ET271" s="7" t="str" cm="1">
        <f t="array" ref="ET271">IF('⑤案件貼り付けシート(E6~→A2へ縦横替えで）'!GG267="","",_xlfn.IFS('⑤案件貼り付けシート(E6~→A2へ縦横替えで）'!GG267="固定",1,'⑤案件貼り付けシート(E6~→A2へ縦横替えで）'!GG267="流動",2,'⑤案件貼り付けシート(E6~→A2へ縦横替えで）'!GG267="対象外",""))</f>
        <v/>
      </c>
      <c r="EU271" s="154" t="str">
        <f>IF('⑤案件貼り付けシート(E6~→A2へ縦横替えで）'!$GG267="固定",IF('⑤案件貼り付けシート(E6~→A2へ縦横替えで）'!GH267="","",'⑤案件貼り付けシート(E6~→A2へ縦横替えで）'!GH267),"")</f>
        <v/>
      </c>
      <c r="EV271" s="154" t="str">
        <f>IF('⑤案件貼り付けシート(E6~→A2へ縦横替えで）'!$GG267="固定",IF('⑤案件貼り付けシート(E6~→A2へ縦横替えで）'!GI267="","",'⑤案件貼り付けシート(E6~→A2へ縦横替えで）'!GI267),"")</f>
        <v/>
      </c>
      <c r="EW271" s="154" t="str">
        <f>IF('⑤案件貼り付けシート(E6~→A2へ縦横替えで）'!$GG267="固定",IF('⑤案件貼り付けシート(E6~→A2へ縦横替えで）'!GJ267="","",'⑤案件貼り付けシート(E6~→A2へ縦横替えで）'!GJ267),"")</f>
        <v/>
      </c>
      <c r="EX271" s="154" t="str">
        <f>IF('⑤案件貼り付けシート(E6~→A2へ縦横替えで）'!$GG267="固定",IF('⑤案件貼り付けシート(E6~→A2へ縦横替えで）'!GK267="","",'⑤案件貼り付けシート(E6~→A2へ縦横替えで）'!GK267),"")</f>
        <v/>
      </c>
      <c r="EY271" s="154" t="str">
        <f>IF('⑤案件貼り付けシート(E6~→A2へ縦横替えで）'!$GG267="固定",IF('⑤案件貼り付けシート(E6~→A2へ縦横替えで）'!GL267="","",'⑤案件貼り付けシート(E6~→A2へ縦横替えで）'!GL267),"")</f>
        <v/>
      </c>
      <c r="EZ271" s="154" t="str">
        <f>IF('⑤案件貼り付けシート(E6~→A2へ縦横替えで）'!$GG267="固定",IF('⑤案件貼り付けシート(E6~→A2へ縦横替えで）'!GM267="","",'⑤案件貼り付けシート(E6~→A2へ縦横替えで）'!GM267),"")</f>
        <v/>
      </c>
      <c r="FA271" s="7" t="str">
        <f>IF('⑤案件貼り付けシート(E6~→A2へ縦横替えで）'!$GG267="固定",IF('⑤案件貼り付けシート(E6~→A2へ縦横替えで）'!GN267="","",'⑤案件貼り付けシート(E6~→A2へ縦横替えで）'!GN267),"")</f>
        <v/>
      </c>
      <c r="FB271" s="7" t="str">
        <f>IF('⑤案件貼り付けシート(E6~→A2へ縦横替えで）'!GO267="","",'⑤案件貼り付けシート(E6~→A2へ縦横替えで）'!GO267)</f>
        <v/>
      </c>
      <c r="FC271" s="7" t="str">
        <f>IF('⑤案件貼り付けシート(E6~→A2へ縦横替えで）'!GP267="","",'⑤案件貼り付けシート(E6~→A2へ縦横替えで）'!GP267)</f>
        <v/>
      </c>
      <c r="FD271" s="7" t="str">
        <f>IF('⑤案件貼り付けシート(E6~→A2へ縦横替えで）'!GQ267="","",'⑤案件貼り付けシート(E6~→A2へ縦横替えで）'!GQ267)</f>
        <v/>
      </c>
      <c r="FE271" s="154" t="str">
        <f>IF('⑤案件貼り付けシート(E6~→A2へ縦横替えで）'!GS267="","",'⑤案件貼り付けシート(E6~→A2へ縦横替えで）'!GS267)</f>
        <v/>
      </c>
      <c r="FF271" s="154" t="str">
        <f>IF('⑤案件貼り付けシート(E6~→A2へ縦横替えで）'!GT267="","",'⑤案件貼り付けシート(E6~→A2へ縦横替えで）'!GT267)</f>
        <v/>
      </c>
      <c r="FG271" s="7" t="str" cm="1">
        <f t="array" ref="FG271">IF('⑤案件貼り付けシート(E6~→A2へ縦横替えで）'!GU267="","",_xlfn.IFS('⑤案件貼り付けシート(E6~→A2へ縦横替えで）'!GU267="固定",1,'⑤案件貼り付けシート(E6~→A2へ縦横替えで）'!GU267="流動",2,'⑤案件貼り付けシート(E6~→A2へ縦横替えで）'!GU267="対象外",""))</f>
        <v/>
      </c>
      <c r="FH271" s="154" t="str">
        <f>IF('⑤案件貼り付けシート(E6~→A2へ縦横替えで）'!$GU267="固定",IF('⑤案件貼り付けシート(E6~→A2へ縦横替えで）'!GV267="","",'⑤案件貼り付けシート(E6~→A2へ縦横替えで）'!GV267),"")</f>
        <v/>
      </c>
      <c r="FI271" s="154" t="str">
        <f>IF('⑤案件貼り付けシート(E6~→A2へ縦横替えで）'!$GU267="固定",IF('⑤案件貼り付けシート(E6~→A2へ縦横替えで）'!GW267="","",'⑤案件貼り付けシート(E6~→A2へ縦横替えで）'!GW267),"")</f>
        <v/>
      </c>
      <c r="FJ271" s="154" t="str">
        <f>IF('⑤案件貼り付けシート(E6~→A2へ縦横替えで）'!$GU267="固定",IF('⑤案件貼り付けシート(E6~→A2へ縦横替えで）'!GX267="","",'⑤案件貼り付けシート(E6~→A2へ縦横替えで）'!GX267),"")</f>
        <v/>
      </c>
      <c r="FK271" s="154" t="str">
        <f>IF('⑤案件貼り付けシート(E6~→A2へ縦横替えで）'!$GU267="固定",IF('⑤案件貼り付けシート(E6~→A2へ縦横替えで）'!GY267="","",'⑤案件貼り付けシート(E6~→A2へ縦横替えで）'!GY267),"")</f>
        <v/>
      </c>
      <c r="FL271" s="154" t="str">
        <f>IF('⑤案件貼り付けシート(E6~→A2へ縦横替えで）'!$GU267="固定",IF('⑤案件貼り付けシート(E6~→A2へ縦横替えで）'!GZ267="","",'⑤案件貼り付けシート(E6~→A2へ縦横替えで）'!GZ267),"")</f>
        <v/>
      </c>
      <c r="FM271" s="154" t="str">
        <f>IF('⑤案件貼り付けシート(E6~→A2へ縦横替えで）'!$GU267="固定",IF('⑤案件貼り付けシート(E6~→A2へ縦横替えで）'!HA267="","",'⑤案件貼り付けシート(E6~→A2へ縦横替えで）'!HA267),"")</f>
        <v/>
      </c>
      <c r="FN271" s="7" t="str">
        <f>IF('⑤案件貼り付けシート(E6~→A2へ縦横替えで）'!$GU267="固定",IF('⑤案件貼り付けシート(E6~→A2へ縦横替えで）'!HB267="","",'⑤案件貼り付けシート(E6~→A2へ縦横替えで）'!HB267),"")</f>
        <v/>
      </c>
      <c r="FO271" s="7" t="str">
        <f>IF('⑤案件貼り付けシート(E6~→A2へ縦横替えで）'!HC267="","",'⑤案件貼り付けシート(E6~→A2へ縦横替えで）'!HC267)</f>
        <v/>
      </c>
      <c r="FP271" s="7" t="str">
        <f>IF('⑤案件貼り付けシート(E6~→A2へ縦横替えで）'!HD267="","",'⑤案件貼り付けシート(E6~→A2へ縦横替えで）'!HD267)</f>
        <v/>
      </c>
      <c r="FQ271" s="7" t="str">
        <f>IF('⑤案件貼り付けシート(E6~→A2へ縦横替えで）'!HE267="","",'⑤案件貼り付けシート(E6~→A2へ縦横替えで）'!HE267)</f>
        <v/>
      </c>
      <c r="FR271" s="154" t="str">
        <f>IF('⑤案件貼り付けシート(E6~→A2へ縦横替えで）'!HG267="","",'⑤案件貼り付けシート(E6~→A2へ縦横替えで）'!HG267)</f>
        <v/>
      </c>
      <c r="FS271" s="154" t="str">
        <f>IF('⑤案件貼り付けシート(E6~→A2へ縦横替えで）'!HH267="","",'⑤案件貼り付けシート(E6~→A2へ縦横替えで）'!HH267)</f>
        <v/>
      </c>
      <c r="FT271" s="7" t="str" cm="1">
        <f t="array" ref="FT271">IF('⑤案件貼り付けシート(E6~→A2へ縦横替えで）'!HI267="","",_xlfn.IFS('⑤案件貼り付けシート(E6~→A2へ縦横替えで）'!HI267="固定",1,'⑤案件貼り付けシート(E6~→A2へ縦横替えで）'!HI267="流動",2,'⑤案件貼り付けシート(E6~→A2へ縦横替えで）'!HI267="対象外",""))</f>
        <v/>
      </c>
      <c r="FU271" s="154" t="str">
        <f>IF('⑤案件貼り付けシート(E6~→A2へ縦横替えで）'!$HI267="固定",IF('⑤案件貼り付けシート(E6~→A2へ縦横替えで）'!HJ267="","",'⑤案件貼り付けシート(E6~→A2へ縦横替えで）'!HJ267),"")</f>
        <v/>
      </c>
      <c r="FV271" s="154" t="str">
        <f>IF('⑤案件貼り付けシート(E6~→A2へ縦横替えで）'!$HI267="固定",IF('⑤案件貼り付けシート(E6~→A2へ縦横替えで）'!HK267="","",'⑤案件貼り付けシート(E6~→A2へ縦横替えで）'!HK267),"")</f>
        <v/>
      </c>
      <c r="FW271" s="154" t="str">
        <f>IF('⑤案件貼り付けシート(E6~→A2へ縦横替えで）'!$HI267="固定",IF('⑤案件貼り付けシート(E6~→A2へ縦横替えで）'!HL267="","",'⑤案件貼り付けシート(E6~→A2へ縦横替えで）'!HL267),"")</f>
        <v/>
      </c>
      <c r="FX271" s="154" t="str">
        <f>IF('⑤案件貼り付けシート(E6~→A2へ縦横替えで）'!$HI267="固定",IF('⑤案件貼り付けシート(E6~→A2へ縦横替えで）'!HM267="","",'⑤案件貼り付けシート(E6~→A2へ縦横替えで）'!HM267),"")</f>
        <v/>
      </c>
      <c r="FY271" s="154" t="str">
        <f>IF('⑤案件貼り付けシート(E6~→A2へ縦横替えで）'!$HI267="固定",IF('⑤案件貼り付けシート(E6~→A2へ縦横替えで）'!HN267="","",'⑤案件貼り付けシート(E6~→A2へ縦横替えで）'!HN267),"")</f>
        <v/>
      </c>
      <c r="FZ271" s="154" t="str">
        <f>IF('⑤案件貼り付けシート(E6~→A2へ縦横替えで）'!$HI267="固定",IF('⑤案件貼り付けシート(E6~→A2へ縦横替えで）'!HO267="","",'⑤案件貼り付けシート(E6~→A2へ縦横替えで）'!HO267),"")</f>
        <v/>
      </c>
      <c r="GA271" s="7" t="str">
        <f>IF('⑤案件貼り付けシート(E6~→A2へ縦横替えで）'!$HI267="固定",IF('⑤案件貼り付けシート(E6~→A2へ縦横替えで）'!HP267="","",'⑤案件貼り付けシート(E6~→A2へ縦横替えで）'!HP267),"")</f>
        <v/>
      </c>
      <c r="GB271" s="7" t="str">
        <f>IF('⑤案件貼り付けシート(E6~→A2へ縦横替えで）'!HQ267="","",'⑤案件貼り付けシート(E6~→A2へ縦横替えで）'!HQ267)</f>
        <v/>
      </c>
      <c r="GC271" s="7" t="str">
        <f>IF('⑤案件貼り付けシート(E6~→A2へ縦横替えで）'!HR267="","",'⑤案件貼り付けシート(E6~→A2へ縦横替えで）'!HR267)</f>
        <v/>
      </c>
      <c r="GD271" s="7" t="str">
        <f>IF('⑤案件貼り付けシート(E6~→A2へ縦横替えで）'!HS267="","",'⑤案件貼り付けシート(E6~→A2へ縦横替えで）'!HS267)</f>
        <v/>
      </c>
      <c r="GE271" s="7"/>
      <c r="GF271" s="7"/>
      <c r="GG271" s="7"/>
      <c r="GH271" s="7"/>
      <c r="GI271" s="7"/>
      <c r="GJ271" s="7"/>
      <c r="GK271" s="7"/>
      <c r="GL271" s="7"/>
      <c r="GM271" s="48"/>
      <c r="GN271" s="7"/>
      <c r="GO271" s="7"/>
      <c r="GP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3"/>
      <c r="AS272" s="7"/>
      <c r="AT272" s="7"/>
      <c r="AU272" s="7"/>
      <c r="AV272" s="7"/>
      <c r="AW272" s="7"/>
      <c r="AX272" s="7"/>
      <c r="AY272" s="7"/>
      <c r="AZ272" s="7"/>
      <c r="BA272" s="7"/>
      <c r="BB272" s="7"/>
      <c r="BC272" s="7"/>
      <c r="BD272" s="7"/>
      <c r="BE272" s="154"/>
      <c r="BF272" s="154"/>
      <c r="BG272" s="7"/>
      <c r="BH272" s="154"/>
      <c r="BI272" s="154"/>
      <c r="BJ272" s="154"/>
      <c r="BK272" s="154"/>
      <c r="BL272" s="154"/>
      <c r="BM272" s="154"/>
      <c r="BN272" s="7"/>
      <c r="BO272" s="7"/>
      <c r="BP272" s="7"/>
      <c r="BQ272" s="7"/>
      <c r="BR272" s="154"/>
      <c r="BS272" s="154"/>
      <c r="BT272" s="7"/>
      <c r="BU272" s="154"/>
      <c r="BV272" s="154"/>
      <c r="BW272" s="154"/>
      <c r="BX272" s="154"/>
      <c r="BY272" s="154"/>
      <c r="BZ272" s="154"/>
      <c r="CA272" s="7"/>
      <c r="CB272" s="7"/>
      <c r="CC272" s="7"/>
      <c r="CD272" s="7"/>
      <c r="CE272" s="154"/>
      <c r="CF272" s="154"/>
      <c r="CG272" s="7"/>
      <c r="CH272" s="154"/>
      <c r="CI272" s="154"/>
      <c r="CJ272" s="154"/>
      <c r="CK272" s="154"/>
      <c r="CL272" s="154"/>
      <c r="CM272" s="154"/>
      <c r="CN272" s="7"/>
      <c r="CO272" s="7"/>
      <c r="CP272" s="7"/>
      <c r="CQ272" s="7"/>
      <c r="CR272" s="154"/>
      <c r="CS272" s="154"/>
      <c r="CT272" s="7"/>
      <c r="CU272" s="154"/>
      <c r="CV272" s="154"/>
      <c r="CW272" s="154"/>
      <c r="CX272" s="154"/>
      <c r="CY272" s="154"/>
      <c r="CZ272" s="154"/>
      <c r="DA272" s="7"/>
      <c r="DB272" s="7"/>
      <c r="DC272" s="7"/>
      <c r="DD272" s="7"/>
      <c r="DE272" s="154"/>
      <c r="DF272" s="154"/>
      <c r="DG272" s="7"/>
      <c r="DH272" s="154"/>
      <c r="DI272" s="154"/>
      <c r="DJ272" s="154"/>
      <c r="DK272" s="154"/>
      <c r="DL272" s="154"/>
      <c r="DM272" s="154"/>
      <c r="DN272" s="7"/>
      <c r="DO272" s="7"/>
      <c r="DP272" s="7"/>
      <c r="DQ272" s="7"/>
      <c r="DR272" s="154" t="str">
        <f>IF('⑤案件貼り付けシート(E6~→A2へ縦横替えで）'!FC268="","",'⑤案件貼り付けシート(E6~→A2へ縦横替えで）'!FC268)</f>
        <v/>
      </c>
      <c r="DS272" s="154" t="str">
        <f>IF('⑤案件貼り付けシート(E6~→A2へ縦横替えで）'!FD268="","",'⑤案件貼り付けシート(E6~→A2へ縦横替えで）'!FD268)</f>
        <v/>
      </c>
      <c r="DT272" s="7" t="str" cm="1">
        <f t="array" ref="DT272">IF('⑤案件貼り付けシート(E6~→A2へ縦横替えで）'!FE268="","",_xlfn.IFS('⑤案件貼り付けシート(E6~→A2へ縦横替えで）'!FE268="固定",1,'⑤案件貼り付けシート(E6~→A2へ縦横替えで）'!FE268="流動",2,'⑤案件貼り付けシート(E6~→A2へ縦横替えで）'!FE268="対象外",""))</f>
        <v/>
      </c>
      <c r="DU272" s="154" t="str">
        <f>IF('⑤案件貼り付けシート(E6~→A2へ縦横替えで）'!$FE268="固定",IF('⑤案件貼り付けシート(E6~→A2へ縦横替えで）'!FF268="","",'⑤案件貼り付けシート(E6~→A2へ縦横替えで）'!FF268),"")</f>
        <v/>
      </c>
      <c r="DV272" s="154" t="str">
        <f>IF('⑤案件貼り付けシート(E6~→A2へ縦横替えで）'!$FE268="固定",IF('⑤案件貼り付けシート(E6~→A2へ縦横替えで）'!FG268="","",'⑤案件貼り付けシート(E6~→A2へ縦横替えで）'!FG268),"")</f>
        <v/>
      </c>
      <c r="DW272" s="154" t="str">
        <f>IF('⑤案件貼り付けシート(E6~→A2へ縦横替えで）'!$FE268="固定",IF('⑤案件貼り付けシート(E6~→A2へ縦横替えで）'!FH268="","",'⑤案件貼り付けシート(E6~→A2へ縦横替えで）'!FH268),"")</f>
        <v/>
      </c>
      <c r="DX272" s="154" t="str">
        <f>IF('⑤案件貼り付けシート(E6~→A2へ縦横替えで）'!$FE268="固定",IF('⑤案件貼り付けシート(E6~→A2へ縦横替えで）'!FI268="","",'⑤案件貼り付けシート(E6~→A2へ縦横替えで）'!FI268),"")</f>
        <v/>
      </c>
      <c r="DY272" s="154" t="str">
        <f>IF('⑤案件貼り付けシート(E6~→A2へ縦横替えで）'!$FE268="固定",IF('⑤案件貼り付けシート(E6~→A2へ縦横替えで）'!FJ268="","",'⑤案件貼り付けシート(E6~→A2へ縦横替えで）'!FJ268),"")</f>
        <v/>
      </c>
      <c r="DZ272" s="154" t="str">
        <f>IF('⑤案件貼り付けシート(E6~→A2へ縦横替えで）'!$FE268="固定",IF('⑤案件貼り付けシート(E6~→A2へ縦横替えで）'!FK268="","",'⑤案件貼り付けシート(E6~→A2へ縦横替えで）'!FK268),"")</f>
        <v/>
      </c>
      <c r="EA272" s="7" t="str">
        <f>IF('⑤案件貼り付けシート(E6~→A2へ縦横替えで）'!$FE268="固定",IF('⑤案件貼り付けシート(E6~→A2へ縦横替えで）'!FL268="","",'⑤案件貼り付けシート(E6~→A2へ縦横替えで）'!FL268),"")</f>
        <v/>
      </c>
      <c r="EB272" s="7" t="str">
        <f>IF('⑤案件貼り付けシート(E6~→A2へ縦横替えで）'!FM268="","",'⑤案件貼り付けシート(E6~→A2へ縦横替えで）'!FM268)</f>
        <v/>
      </c>
      <c r="EC272" s="7" t="str">
        <f>IF('⑤案件貼り付けシート(E6~→A2へ縦横替えで）'!FN268="","",'⑤案件貼り付けシート(E6~→A2へ縦横替えで）'!FN268)</f>
        <v/>
      </c>
      <c r="ED272" s="7" t="str">
        <f>IF('⑤案件貼り付けシート(E6~→A2へ縦横替えで）'!FO268="","",'⑤案件貼り付けシート(E6~→A2へ縦横替えで）'!FO268)</f>
        <v/>
      </c>
      <c r="EE272" s="154" t="str">
        <f>IF('⑤案件貼り付けシート(E6~→A2へ縦横替えで）'!FQ268="","",'⑤案件貼り付けシート(E6~→A2へ縦横替えで）'!FQ268)</f>
        <v/>
      </c>
      <c r="EF272" s="154" t="str">
        <f>IF('⑤案件貼り付けシート(E6~→A2へ縦横替えで）'!FR268="","",'⑤案件貼り付けシート(E6~→A2へ縦横替えで）'!FR268)</f>
        <v/>
      </c>
      <c r="EG272" s="7" t="str" cm="1">
        <f t="array" ref="EG272">IF('⑤案件貼り付けシート(E6~→A2へ縦横替えで）'!FS268="","",_xlfn.IFS('⑤案件貼り付けシート(E6~→A2へ縦横替えで）'!FS268="固定",1,'⑤案件貼り付けシート(E6~→A2へ縦横替えで）'!FS268="流動",2,'⑤案件貼り付けシート(E6~→A2へ縦横替えで）'!FS268="対象外",""))</f>
        <v/>
      </c>
      <c r="EH272" s="154" t="str">
        <f>IF('⑤案件貼り付けシート(E6~→A2へ縦横替えで）'!$FS268="固定",IF('⑤案件貼り付けシート(E6~→A2へ縦横替えで）'!FT268="","",'⑤案件貼り付けシート(E6~→A2へ縦横替えで）'!FT268),"")</f>
        <v/>
      </c>
      <c r="EI272" s="154" t="str">
        <f>IF('⑤案件貼り付けシート(E6~→A2へ縦横替えで）'!$FS268="固定",IF('⑤案件貼り付けシート(E6~→A2へ縦横替えで）'!FU268="","",'⑤案件貼り付けシート(E6~→A2へ縦横替えで）'!FU268),"")</f>
        <v/>
      </c>
      <c r="EJ272" s="154" t="str">
        <f>IF('⑤案件貼り付けシート(E6~→A2へ縦横替えで）'!$FS268="固定",IF('⑤案件貼り付けシート(E6~→A2へ縦横替えで）'!FV268="","",'⑤案件貼り付けシート(E6~→A2へ縦横替えで）'!FV268),"")</f>
        <v/>
      </c>
      <c r="EK272" s="154" t="str">
        <f>IF('⑤案件貼り付けシート(E6~→A2へ縦横替えで）'!$FS268="固定",IF('⑤案件貼り付けシート(E6~→A2へ縦横替えで）'!FW268="","",'⑤案件貼り付けシート(E6~→A2へ縦横替えで）'!FW268),"")</f>
        <v/>
      </c>
      <c r="EL272" s="154" t="str">
        <f>IF('⑤案件貼り付けシート(E6~→A2へ縦横替えで）'!$FS268="固定",IF('⑤案件貼り付けシート(E6~→A2へ縦横替えで）'!FX268="","",'⑤案件貼り付けシート(E6~→A2へ縦横替えで）'!FX268),"")</f>
        <v/>
      </c>
      <c r="EM272" s="154" t="str">
        <f>IF('⑤案件貼り付けシート(E6~→A2へ縦横替えで）'!$FS268="固定",IF('⑤案件貼り付けシート(E6~→A2へ縦横替えで）'!FY268="","",'⑤案件貼り付けシート(E6~→A2へ縦横替えで）'!FY268),"")</f>
        <v/>
      </c>
      <c r="EN272" s="7" t="str">
        <f>IF('⑤案件貼り付けシート(E6~→A2へ縦横替えで）'!$FS268="固定",IF('⑤案件貼り付けシート(E6~→A2へ縦横替えで）'!FZ268="","",'⑤案件貼り付けシート(E6~→A2へ縦横替えで）'!FZ268),"")</f>
        <v/>
      </c>
      <c r="EO272" s="7" t="str">
        <f>IF('⑤案件貼り付けシート(E6~→A2へ縦横替えで）'!GA268="","",'⑤案件貼り付けシート(E6~→A2へ縦横替えで）'!GA268)</f>
        <v/>
      </c>
      <c r="EP272" s="7" t="str">
        <f>IF('⑤案件貼り付けシート(E6~→A2へ縦横替えで）'!GB268="","",'⑤案件貼り付けシート(E6~→A2へ縦横替えで）'!GB268)</f>
        <v/>
      </c>
      <c r="EQ272" s="7" t="str">
        <f>IF('⑤案件貼り付けシート(E6~→A2へ縦横替えで）'!GC268="","",'⑤案件貼り付けシート(E6~→A2へ縦横替えで）'!GC268)</f>
        <v/>
      </c>
      <c r="ER272" s="154" t="str">
        <f>IF('⑤案件貼り付けシート(E6~→A2へ縦横替えで）'!GE268="","",'⑤案件貼り付けシート(E6~→A2へ縦横替えで）'!GE268)</f>
        <v/>
      </c>
      <c r="ES272" s="154" t="str">
        <f>IF('⑤案件貼り付けシート(E6~→A2へ縦横替えで）'!GF268="","",'⑤案件貼り付けシート(E6~→A2へ縦横替えで）'!GF268)</f>
        <v/>
      </c>
      <c r="ET272" s="7" t="str" cm="1">
        <f t="array" ref="ET272">IF('⑤案件貼り付けシート(E6~→A2へ縦横替えで）'!GG268="","",_xlfn.IFS('⑤案件貼り付けシート(E6~→A2へ縦横替えで）'!GG268="固定",1,'⑤案件貼り付けシート(E6~→A2へ縦横替えで）'!GG268="流動",2,'⑤案件貼り付けシート(E6~→A2へ縦横替えで）'!GG268="対象外",""))</f>
        <v/>
      </c>
      <c r="EU272" s="154" t="str">
        <f>IF('⑤案件貼り付けシート(E6~→A2へ縦横替えで）'!$GG268="固定",IF('⑤案件貼り付けシート(E6~→A2へ縦横替えで）'!GH268="","",'⑤案件貼り付けシート(E6~→A2へ縦横替えで）'!GH268),"")</f>
        <v/>
      </c>
      <c r="EV272" s="154" t="str">
        <f>IF('⑤案件貼り付けシート(E6~→A2へ縦横替えで）'!$GG268="固定",IF('⑤案件貼り付けシート(E6~→A2へ縦横替えで）'!GI268="","",'⑤案件貼り付けシート(E6~→A2へ縦横替えで）'!GI268),"")</f>
        <v/>
      </c>
      <c r="EW272" s="154" t="str">
        <f>IF('⑤案件貼り付けシート(E6~→A2へ縦横替えで）'!$GG268="固定",IF('⑤案件貼り付けシート(E6~→A2へ縦横替えで）'!GJ268="","",'⑤案件貼り付けシート(E6~→A2へ縦横替えで）'!GJ268),"")</f>
        <v/>
      </c>
      <c r="EX272" s="154" t="str">
        <f>IF('⑤案件貼り付けシート(E6~→A2へ縦横替えで）'!$GG268="固定",IF('⑤案件貼り付けシート(E6~→A2へ縦横替えで）'!GK268="","",'⑤案件貼り付けシート(E6~→A2へ縦横替えで）'!GK268),"")</f>
        <v/>
      </c>
      <c r="EY272" s="154" t="str">
        <f>IF('⑤案件貼り付けシート(E6~→A2へ縦横替えで）'!$GG268="固定",IF('⑤案件貼り付けシート(E6~→A2へ縦横替えで）'!GL268="","",'⑤案件貼り付けシート(E6~→A2へ縦横替えで）'!GL268),"")</f>
        <v/>
      </c>
      <c r="EZ272" s="154" t="str">
        <f>IF('⑤案件貼り付けシート(E6~→A2へ縦横替えで）'!$GG268="固定",IF('⑤案件貼り付けシート(E6~→A2へ縦横替えで）'!GM268="","",'⑤案件貼り付けシート(E6~→A2へ縦横替えで）'!GM268),"")</f>
        <v/>
      </c>
      <c r="FA272" s="7" t="str">
        <f>IF('⑤案件貼り付けシート(E6~→A2へ縦横替えで）'!$GG268="固定",IF('⑤案件貼り付けシート(E6~→A2へ縦横替えで）'!GN268="","",'⑤案件貼り付けシート(E6~→A2へ縦横替えで）'!GN268),"")</f>
        <v/>
      </c>
      <c r="FB272" s="7" t="str">
        <f>IF('⑤案件貼り付けシート(E6~→A2へ縦横替えで）'!GO268="","",'⑤案件貼り付けシート(E6~→A2へ縦横替えで）'!GO268)</f>
        <v/>
      </c>
      <c r="FC272" s="7" t="str">
        <f>IF('⑤案件貼り付けシート(E6~→A2へ縦横替えで）'!GP268="","",'⑤案件貼り付けシート(E6~→A2へ縦横替えで）'!GP268)</f>
        <v/>
      </c>
      <c r="FD272" s="7" t="str">
        <f>IF('⑤案件貼り付けシート(E6~→A2へ縦横替えで）'!GQ268="","",'⑤案件貼り付けシート(E6~→A2へ縦横替えで）'!GQ268)</f>
        <v/>
      </c>
      <c r="FE272" s="154" t="str">
        <f>IF('⑤案件貼り付けシート(E6~→A2へ縦横替えで）'!GS268="","",'⑤案件貼り付けシート(E6~→A2へ縦横替えで）'!GS268)</f>
        <v/>
      </c>
      <c r="FF272" s="154" t="str">
        <f>IF('⑤案件貼り付けシート(E6~→A2へ縦横替えで）'!GT268="","",'⑤案件貼り付けシート(E6~→A2へ縦横替えで）'!GT268)</f>
        <v/>
      </c>
      <c r="FG272" s="7" t="str" cm="1">
        <f t="array" ref="FG272">IF('⑤案件貼り付けシート(E6~→A2へ縦横替えで）'!GU268="","",_xlfn.IFS('⑤案件貼り付けシート(E6~→A2へ縦横替えで）'!GU268="固定",1,'⑤案件貼り付けシート(E6~→A2へ縦横替えで）'!GU268="流動",2,'⑤案件貼り付けシート(E6~→A2へ縦横替えで）'!GU268="対象外",""))</f>
        <v/>
      </c>
      <c r="FH272" s="154" t="str">
        <f>IF('⑤案件貼り付けシート(E6~→A2へ縦横替えで）'!$GU268="固定",IF('⑤案件貼り付けシート(E6~→A2へ縦横替えで）'!GV268="","",'⑤案件貼り付けシート(E6~→A2へ縦横替えで）'!GV268),"")</f>
        <v/>
      </c>
      <c r="FI272" s="154" t="str">
        <f>IF('⑤案件貼り付けシート(E6~→A2へ縦横替えで）'!$GU268="固定",IF('⑤案件貼り付けシート(E6~→A2へ縦横替えで）'!GW268="","",'⑤案件貼り付けシート(E6~→A2へ縦横替えで）'!GW268),"")</f>
        <v/>
      </c>
      <c r="FJ272" s="154" t="str">
        <f>IF('⑤案件貼り付けシート(E6~→A2へ縦横替えで）'!$GU268="固定",IF('⑤案件貼り付けシート(E6~→A2へ縦横替えで）'!GX268="","",'⑤案件貼り付けシート(E6~→A2へ縦横替えで）'!GX268),"")</f>
        <v/>
      </c>
      <c r="FK272" s="154" t="str">
        <f>IF('⑤案件貼り付けシート(E6~→A2へ縦横替えで）'!$GU268="固定",IF('⑤案件貼り付けシート(E6~→A2へ縦横替えで）'!GY268="","",'⑤案件貼り付けシート(E6~→A2へ縦横替えで）'!GY268),"")</f>
        <v/>
      </c>
      <c r="FL272" s="154" t="str">
        <f>IF('⑤案件貼り付けシート(E6~→A2へ縦横替えで）'!$GU268="固定",IF('⑤案件貼り付けシート(E6~→A2へ縦横替えで）'!GZ268="","",'⑤案件貼り付けシート(E6~→A2へ縦横替えで）'!GZ268),"")</f>
        <v/>
      </c>
      <c r="FM272" s="154" t="str">
        <f>IF('⑤案件貼り付けシート(E6~→A2へ縦横替えで）'!$GU268="固定",IF('⑤案件貼り付けシート(E6~→A2へ縦横替えで）'!HA268="","",'⑤案件貼り付けシート(E6~→A2へ縦横替えで）'!HA268),"")</f>
        <v/>
      </c>
      <c r="FN272" s="7" t="str">
        <f>IF('⑤案件貼り付けシート(E6~→A2へ縦横替えで）'!$GU268="固定",IF('⑤案件貼り付けシート(E6~→A2へ縦横替えで）'!HB268="","",'⑤案件貼り付けシート(E6~→A2へ縦横替えで）'!HB268),"")</f>
        <v/>
      </c>
      <c r="FO272" s="7" t="str">
        <f>IF('⑤案件貼り付けシート(E6~→A2へ縦横替えで）'!HC268="","",'⑤案件貼り付けシート(E6~→A2へ縦横替えで）'!HC268)</f>
        <v/>
      </c>
      <c r="FP272" s="7" t="str">
        <f>IF('⑤案件貼り付けシート(E6~→A2へ縦横替えで）'!HD268="","",'⑤案件貼り付けシート(E6~→A2へ縦横替えで）'!HD268)</f>
        <v/>
      </c>
      <c r="FQ272" s="7" t="str">
        <f>IF('⑤案件貼り付けシート(E6~→A2へ縦横替えで）'!HE268="","",'⑤案件貼り付けシート(E6~→A2へ縦横替えで）'!HE268)</f>
        <v/>
      </c>
      <c r="FR272" s="154" t="str">
        <f>IF('⑤案件貼り付けシート(E6~→A2へ縦横替えで）'!HG268="","",'⑤案件貼り付けシート(E6~→A2へ縦横替えで）'!HG268)</f>
        <v/>
      </c>
      <c r="FS272" s="154" t="str">
        <f>IF('⑤案件貼り付けシート(E6~→A2へ縦横替えで）'!HH268="","",'⑤案件貼り付けシート(E6~→A2へ縦横替えで）'!HH268)</f>
        <v/>
      </c>
      <c r="FT272" s="7" t="str" cm="1">
        <f t="array" ref="FT272">IF('⑤案件貼り付けシート(E6~→A2へ縦横替えで）'!HI268="","",_xlfn.IFS('⑤案件貼り付けシート(E6~→A2へ縦横替えで）'!HI268="固定",1,'⑤案件貼り付けシート(E6~→A2へ縦横替えで）'!HI268="流動",2,'⑤案件貼り付けシート(E6~→A2へ縦横替えで）'!HI268="対象外",""))</f>
        <v/>
      </c>
      <c r="FU272" s="154" t="str">
        <f>IF('⑤案件貼り付けシート(E6~→A2へ縦横替えで）'!$HI268="固定",IF('⑤案件貼り付けシート(E6~→A2へ縦横替えで）'!HJ268="","",'⑤案件貼り付けシート(E6~→A2へ縦横替えで）'!HJ268),"")</f>
        <v/>
      </c>
      <c r="FV272" s="154" t="str">
        <f>IF('⑤案件貼り付けシート(E6~→A2へ縦横替えで）'!$HI268="固定",IF('⑤案件貼り付けシート(E6~→A2へ縦横替えで）'!HK268="","",'⑤案件貼り付けシート(E6~→A2へ縦横替えで）'!HK268),"")</f>
        <v/>
      </c>
      <c r="FW272" s="154" t="str">
        <f>IF('⑤案件貼り付けシート(E6~→A2へ縦横替えで）'!$HI268="固定",IF('⑤案件貼り付けシート(E6~→A2へ縦横替えで）'!HL268="","",'⑤案件貼り付けシート(E6~→A2へ縦横替えで）'!HL268),"")</f>
        <v/>
      </c>
      <c r="FX272" s="154" t="str">
        <f>IF('⑤案件貼り付けシート(E6~→A2へ縦横替えで）'!$HI268="固定",IF('⑤案件貼り付けシート(E6~→A2へ縦横替えで）'!HM268="","",'⑤案件貼り付けシート(E6~→A2へ縦横替えで）'!HM268),"")</f>
        <v/>
      </c>
      <c r="FY272" s="154" t="str">
        <f>IF('⑤案件貼り付けシート(E6~→A2へ縦横替えで）'!$HI268="固定",IF('⑤案件貼り付けシート(E6~→A2へ縦横替えで）'!HN268="","",'⑤案件貼り付けシート(E6~→A2へ縦横替えで）'!HN268),"")</f>
        <v/>
      </c>
      <c r="FZ272" s="154" t="str">
        <f>IF('⑤案件貼り付けシート(E6~→A2へ縦横替えで）'!$HI268="固定",IF('⑤案件貼り付けシート(E6~→A2へ縦横替えで）'!HO268="","",'⑤案件貼り付けシート(E6~→A2へ縦横替えで）'!HO268),"")</f>
        <v/>
      </c>
      <c r="GA272" s="7" t="str">
        <f>IF('⑤案件貼り付けシート(E6~→A2へ縦横替えで）'!$HI268="固定",IF('⑤案件貼り付けシート(E6~→A2へ縦横替えで）'!HP268="","",'⑤案件貼り付けシート(E6~→A2へ縦横替えで）'!HP268),"")</f>
        <v/>
      </c>
      <c r="GB272" s="7" t="str">
        <f>IF('⑤案件貼り付けシート(E6~→A2へ縦横替えで）'!HQ268="","",'⑤案件貼り付けシート(E6~→A2へ縦横替えで）'!HQ268)</f>
        <v/>
      </c>
      <c r="GC272" s="7" t="str">
        <f>IF('⑤案件貼り付けシート(E6~→A2へ縦横替えで）'!HR268="","",'⑤案件貼り付けシート(E6~→A2へ縦横替えで）'!HR268)</f>
        <v/>
      </c>
      <c r="GD272" s="7" t="str">
        <f>IF('⑤案件貼り付けシート(E6~→A2へ縦横替えで）'!HS268="","",'⑤案件貼り付けシート(E6~→A2へ縦横替えで）'!HS268)</f>
        <v/>
      </c>
      <c r="GE272" s="7"/>
      <c r="GF272" s="7"/>
      <c r="GG272" s="7"/>
      <c r="GH272" s="7"/>
      <c r="GI272" s="7"/>
      <c r="GJ272" s="7"/>
      <c r="GK272" s="7"/>
      <c r="GL272" s="7"/>
      <c r="GM272" s="48"/>
      <c r="GN272" s="7"/>
      <c r="GO272" s="7"/>
      <c r="GP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3"/>
      <c r="AS273" s="7"/>
      <c r="AT273" s="7"/>
      <c r="AU273" s="7"/>
      <c r="AV273" s="7"/>
      <c r="AW273" s="7"/>
      <c r="AX273" s="7"/>
      <c r="AY273" s="7"/>
      <c r="AZ273" s="7"/>
      <c r="BA273" s="7"/>
      <c r="BB273" s="7"/>
      <c r="BC273" s="7"/>
      <c r="BD273" s="7"/>
      <c r="BE273" s="154"/>
      <c r="BF273" s="154"/>
      <c r="BG273" s="7"/>
      <c r="BH273" s="154"/>
      <c r="BI273" s="154"/>
      <c r="BJ273" s="154"/>
      <c r="BK273" s="154"/>
      <c r="BL273" s="154"/>
      <c r="BM273" s="154"/>
      <c r="BN273" s="7"/>
      <c r="BO273" s="7"/>
      <c r="BP273" s="7"/>
      <c r="BQ273" s="7"/>
      <c r="BR273" s="154"/>
      <c r="BS273" s="154"/>
      <c r="BT273" s="7"/>
      <c r="BU273" s="154"/>
      <c r="BV273" s="154"/>
      <c r="BW273" s="154"/>
      <c r="BX273" s="154"/>
      <c r="BY273" s="154"/>
      <c r="BZ273" s="154"/>
      <c r="CA273" s="7"/>
      <c r="CB273" s="7"/>
      <c r="CC273" s="7"/>
      <c r="CD273" s="7"/>
      <c r="CE273" s="154"/>
      <c r="CF273" s="154"/>
      <c r="CG273" s="7"/>
      <c r="CH273" s="154"/>
      <c r="CI273" s="154"/>
      <c r="CJ273" s="154"/>
      <c r="CK273" s="154"/>
      <c r="CL273" s="154"/>
      <c r="CM273" s="154"/>
      <c r="CN273" s="7"/>
      <c r="CO273" s="7"/>
      <c r="CP273" s="7"/>
      <c r="CQ273" s="7"/>
      <c r="CR273" s="154"/>
      <c r="CS273" s="154"/>
      <c r="CT273" s="7"/>
      <c r="CU273" s="154"/>
      <c r="CV273" s="154"/>
      <c r="CW273" s="154"/>
      <c r="CX273" s="154"/>
      <c r="CY273" s="154"/>
      <c r="CZ273" s="154"/>
      <c r="DA273" s="7"/>
      <c r="DB273" s="7"/>
      <c r="DC273" s="7"/>
      <c r="DD273" s="7"/>
      <c r="DE273" s="154"/>
      <c r="DF273" s="154"/>
      <c r="DG273" s="7"/>
      <c r="DH273" s="154"/>
      <c r="DI273" s="154"/>
      <c r="DJ273" s="154"/>
      <c r="DK273" s="154"/>
      <c r="DL273" s="154"/>
      <c r="DM273" s="154"/>
      <c r="DN273" s="7"/>
      <c r="DO273" s="7"/>
      <c r="DP273" s="7"/>
      <c r="DQ273" s="7"/>
      <c r="DR273" s="154" t="str">
        <f>IF('⑤案件貼り付けシート(E6~→A2へ縦横替えで）'!FC269="","",'⑤案件貼り付けシート(E6~→A2へ縦横替えで）'!FC269)</f>
        <v/>
      </c>
      <c r="DS273" s="154" t="str">
        <f>IF('⑤案件貼り付けシート(E6~→A2へ縦横替えで）'!FD269="","",'⑤案件貼り付けシート(E6~→A2へ縦横替えで）'!FD269)</f>
        <v/>
      </c>
      <c r="DT273" s="7" t="str" cm="1">
        <f t="array" ref="DT273">IF('⑤案件貼り付けシート(E6~→A2へ縦横替えで）'!FE269="","",_xlfn.IFS('⑤案件貼り付けシート(E6~→A2へ縦横替えで）'!FE269="固定",1,'⑤案件貼り付けシート(E6~→A2へ縦横替えで）'!FE269="流動",2,'⑤案件貼り付けシート(E6~→A2へ縦横替えで）'!FE269="対象外",""))</f>
        <v/>
      </c>
      <c r="DU273" s="154" t="str">
        <f>IF('⑤案件貼り付けシート(E6~→A2へ縦横替えで）'!$FE269="固定",IF('⑤案件貼り付けシート(E6~→A2へ縦横替えで）'!FF269="","",'⑤案件貼り付けシート(E6~→A2へ縦横替えで）'!FF269),"")</f>
        <v/>
      </c>
      <c r="DV273" s="154" t="str">
        <f>IF('⑤案件貼り付けシート(E6~→A2へ縦横替えで）'!$FE269="固定",IF('⑤案件貼り付けシート(E6~→A2へ縦横替えで）'!FG269="","",'⑤案件貼り付けシート(E6~→A2へ縦横替えで）'!FG269),"")</f>
        <v/>
      </c>
      <c r="DW273" s="154" t="str">
        <f>IF('⑤案件貼り付けシート(E6~→A2へ縦横替えで）'!$FE269="固定",IF('⑤案件貼り付けシート(E6~→A2へ縦横替えで）'!FH269="","",'⑤案件貼り付けシート(E6~→A2へ縦横替えで）'!FH269),"")</f>
        <v/>
      </c>
      <c r="DX273" s="154" t="str">
        <f>IF('⑤案件貼り付けシート(E6~→A2へ縦横替えで）'!$FE269="固定",IF('⑤案件貼り付けシート(E6~→A2へ縦横替えで）'!FI269="","",'⑤案件貼り付けシート(E6~→A2へ縦横替えで）'!FI269),"")</f>
        <v/>
      </c>
      <c r="DY273" s="154" t="str">
        <f>IF('⑤案件貼り付けシート(E6~→A2へ縦横替えで）'!$FE269="固定",IF('⑤案件貼り付けシート(E6~→A2へ縦横替えで）'!FJ269="","",'⑤案件貼り付けシート(E6~→A2へ縦横替えで）'!FJ269),"")</f>
        <v/>
      </c>
      <c r="DZ273" s="154" t="str">
        <f>IF('⑤案件貼り付けシート(E6~→A2へ縦横替えで）'!$FE269="固定",IF('⑤案件貼り付けシート(E6~→A2へ縦横替えで）'!FK269="","",'⑤案件貼り付けシート(E6~→A2へ縦横替えで）'!FK269),"")</f>
        <v/>
      </c>
      <c r="EA273" s="7" t="str">
        <f>IF('⑤案件貼り付けシート(E6~→A2へ縦横替えで）'!$FE269="固定",IF('⑤案件貼り付けシート(E6~→A2へ縦横替えで）'!FL269="","",'⑤案件貼り付けシート(E6~→A2へ縦横替えで）'!FL269),"")</f>
        <v/>
      </c>
      <c r="EB273" s="7" t="str">
        <f>IF('⑤案件貼り付けシート(E6~→A2へ縦横替えで）'!FM269="","",'⑤案件貼り付けシート(E6~→A2へ縦横替えで）'!FM269)</f>
        <v/>
      </c>
      <c r="EC273" s="7" t="str">
        <f>IF('⑤案件貼り付けシート(E6~→A2へ縦横替えで）'!FN269="","",'⑤案件貼り付けシート(E6~→A2へ縦横替えで）'!FN269)</f>
        <v/>
      </c>
      <c r="ED273" s="7" t="str">
        <f>IF('⑤案件貼り付けシート(E6~→A2へ縦横替えで）'!FO269="","",'⑤案件貼り付けシート(E6~→A2へ縦横替えで）'!FO269)</f>
        <v/>
      </c>
      <c r="EE273" s="154" t="str">
        <f>IF('⑤案件貼り付けシート(E6~→A2へ縦横替えで）'!FQ269="","",'⑤案件貼り付けシート(E6~→A2へ縦横替えで）'!FQ269)</f>
        <v/>
      </c>
      <c r="EF273" s="154" t="str">
        <f>IF('⑤案件貼り付けシート(E6~→A2へ縦横替えで）'!FR269="","",'⑤案件貼り付けシート(E6~→A2へ縦横替えで）'!FR269)</f>
        <v/>
      </c>
      <c r="EG273" s="7" t="str" cm="1">
        <f t="array" ref="EG273">IF('⑤案件貼り付けシート(E6~→A2へ縦横替えで）'!FS269="","",_xlfn.IFS('⑤案件貼り付けシート(E6~→A2へ縦横替えで）'!FS269="固定",1,'⑤案件貼り付けシート(E6~→A2へ縦横替えで）'!FS269="流動",2,'⑤案件貼り付けシート(E6~→A2へ縦横替えで）'!FS269="対象外",""))</f>
        <v/>
      </c>
      <c r="EH273" s="154" t="str">
        <f>IF('⑤案件貼り付けシート(E6~→A2へ縦横替えで）'!$FS269="固定",IF('⑤案件貼り付けシート(E6~→A2へ縦横替えで）'!FT269="","",'⑤案件貼り付けシート(E6~→A2へ縦横替えで）'!FT269),"")</f>
        <v/>
      </c>
      <c r="EI273" s="154" t="str">
        <f>IF('⑤案件貼り付けシート(E6~→A2へ縦横替えで）'!$FS269="固定",IF('⑤案件貼り付けシート(E6~→A2へ縦横替えで）'!FU269="","",'⑤案件貼り付けシート(E6~→A2へ縦横替えで）'!FU269),"")</f>
        <v/>
      </c>
      <c r="EJ273" s="154" t="str">
        <f>IF('⑤案件貼り付けシート(E6~→A2へ縦横替えで）'!$FS269="固定",IF('⑤案件貼り付けシート(E6~→A2へ縦横替えで）'!FV269="","",'⑤案件貼り付けシート(E6~→A2へ縦横替えで）'!FV269),"")</f>
        <v/>
      </c>
      <c r="EK273" s="154" t="str">
        <f>IF('⑤案件貼り付けシート(E6~→A2へ縦横替えで）'!$FS269="固定",IF('⑤案件貼り付けシート(E6~→A2へ縦横替えで）'!FW269="","",'⑤案件貼り付けシート(E6~→A2へ縦横替えで）'!FW269),"")</f>
        <v/>
      </c>
      <c r="EL273" s="154" t="str">
        <f>IF('⑤案件貼り付けシート(E6~→A2へ縦横替えで）'!$FS269="固定",IF('⑤案件貼り付けシート(E6~→A2へ縦横替えで）'!FX269="","",'⑤案件貼り付けシート(E6~→A2へ縦横替えで）'!FX269),"")</f>
        <v/>
      </c>
      <c r="EM273" s="154" t="str">
        <f>IF('⑤案件貼り付けシート(E6~→A2へ縦横替えで）'!$FS269="固定",IF('⑤案件貼り付けシート(E6~→A2へ縦横替えで）'!FY269="","",'⑤案件貼り付けシート(E6~→A2へ縦横替えで）'!FY269),"")</f>
        <v/>
      </c>
      <c r="EN273" s="7" t="str">
        <f>IF('⑤案件貼り付けシート(E6~→A2へ縦横替えで）'!$FS269="固定",IF('⑤案件貼り付けシート(E6~→A2へ縦横替えで）'!FZ269="","",'⑤案件貼り付けシート(E6~→A2へ縦横替えで）'!FZ269),"")</f>
        <v/>
      </c>
      <c r="EO273" s="7" t="str">
        <f>IF('⑤案件貼り付けシート(E6~→A2へ縦横替えで）'!GA269="","",'⑤案件貼り付けシート(E6~→A2へ縦横替えで）'!GA269)</f>
        <v/>
      </c>
      <c r="EP273" s="7" t="str">
        <f>IF('⑤案件貼り付けシート(E6~→A2へ縦横替えで）'!GB269="","",'⑤案件貼り付けシート(E6~→A2へ縦横替えで）'!GB269)</f>
        <v/>
      </c>
      <c r="EQ273" s="7" t="str">
        <f>IF('⑤案件貼り付けシート(E6~→A2へ縦横替えで）'!GC269="","",'⑤案件貼り付けシート(E6~→A2へ縦横替えで）'!GC269)</f>
        <v/>
      </c>
      <c r="ER273" s="154" t="str">
        <f>IF('⑤案件貼り付けシート(E6~→A2へ縦横替えで）'!GE269="","",'⑤案件貼り付けシート(E6~→A2へ縦横替えで）'!GE269)</f>
        <v/>
      </c>
      <c r="ES273" s="154" t="str">
        <f>IF('⑤案件貼り付けシート(E6~→A2へ縦横替えで）'!GF269="","",'⑤案件貼り付けシート(E6~→A2へ縦横替えで）'!GF269)</f>
        <v/>
      </c>
      <c r="ET273" s="7" t="str" cm="1">
        <f t="array" ref="ET273">IF('⑤案件貼り付けシート(E6~→A2へ縦横替えで）'!GG269="","",_xlfn.IFS('⑤案件貼り付けシート(E6~→A2へ縦横替えで）'!GG269="固定",1,'⑤案件貼り付けシート(E6~→A2へ縦横替えで）'!GG269="流動",2,'⑤案件貼り付けシート(E6~→A2へ縦横替えで）'!GG269="対象外",""))</f>
        <v/>
      </c>
      <c r="EU273" s="154" t="str">
        <f>IF('⑤案件貼り付けシート(E6~→A2へ縦横替えで）'!$GG269="固定",IF('⑤案件貼り付けシート(E6~→A2へ縦横替えで）'!GH269="","",'⑤案件貼り付けシート(E6~→A2へ縦横替えで）'!GH269),"")</f>
        <v/>
      </c>
      <c r="EV273" s="154" t="str">
        <f>IF('⑤案件貼り付けシート(E6~→A2へ縦横替えで）'!$GG269="固定",IF('⑤案件貼り付けシート(E6~→A2へ縦横替えで）'!GI269="","",'⑤案件貼り付けシート(E6~→A2へ縦横替えで）'!GI269),"")</f>
        <v/>
      </c>
      <c r="EW273" s="154" t="str">
        <f>IF('⑤案件貼り付けシート(E6~→A2へ縦横替えで）'!$GG269="固定",IF('⑤案件貼り付けシート(E6~→A2へ縦横替えで）'!GJ269="","",'⑤案件貼り付けシート(E6~→A2へ縦横替えで）'!GJ269),"")</f>
        <v/>
      </c>
      <c r="EX273" s="154" t="str">
        <f>IF('⑤案件貼り付けシート(E6~→A2へ縦横替えで）'!$GG269="固定",IF('⑤案件貼り付けシート(E6~→A2へ縦横替えで）'!GK269="","",'⑤案件貼り付けシート(E6~→A2へ縦横替えで）'!GK269),"")</f>
        <v/>
      </c>
      <c r="EY273" s="154" t="str">
        <f>IF('⑤案件貼り付けシート(E6~→A2へ縦横替えで）'!$GG269="固定",IF('⑤案件貼り付けシート(E6~→A2へ縦横替えで）'!GL269="","",'⑤案件貼り付けシート(E6~→A2へ縦横替えで）'!GL269),"")</f>
        <v/>
      </c>
      <c r="EZ273" s="154" t="str">
        <f>IF('⑤案件貼り付けシート(E6~→A2へ縦横替えで）'!$GG269="固定",IF('⑤案件貼り付けシート(E6~→A2へ縦横替えで）'!GM269="","",'⑤案件貼り付けシート(E6~→A2へ縦横替えで）'!GM269),"")</f>
        <v/>
      </c>
      <c r="FA273" s="7" t="str">
        <f>IF('⑤案件貼り付けシート(E6~→A2へ縦横替えで）'!$GG269="固定",IF('⑤案件貼り付けシート(E6~→A2へ縦横替えで）'!GN269="","",'⑤案件貼り付けシート(E6~→A2へ縦横替えで）'!GN269),"")</f>
        <v/>
      </c>
      <c r="FB273" s="7" t="str">
        <f>IF('⑤案件貼り付けシート(E6~→A2へ縦横替えで）'!GO269="","",'⑤案件貼り付けシート(E6~→A2へ縦横替えで）'!GO269)</f>
        <v/>
      </c>
      <c r="FC273" s="7" t="str">
        <f>IF('⑤案件貼り付けシート(E6~→A2へ縦横替えで）'!GP269="","",'⑤案件貼り付けシート(E6~→A2へ縦横替えで）'!GP269)</f>
        <v/>
      </c>
      <c r="FD273" s="7" t="str">
        <f>IF('⑤案件貼り付けシート(E6~→A2へ縦横替えで）'!GQ269="","",'⑤案件貼り付けシート(E6~→A2へ縦横替えで）'!GQ269)</f>
        <v/>
      </c>
      <c r="FE273" s="154" t="str">
        <f>IF('⑤案件貼り付けシート(E6~→A2へ縦横替えで）'!GS269="","",'⑤案件貼り付けシート(E6~→A2へ縦横替えで）'!GS269)</f>
        <v/>
      </c>
      <c r="FF273" s="154" t="str">
        <f>IF('⑤案件貼り付けシート(E6~→A2へ縦横替えで）'!GT269="","",'⑤案件貼り付けシート(E6~→A2へ縦横替えで）'!GT269)</f>
        <v/>
      </c>
      <c r="FG273" s="7" t="str" cm="1">
        <f t="array" ref="FG273">IF('⑤案件貼り付けシート(E6~→A2へ縦横替えで）'!GU269="","",_xlfn.IFS('⑤案件貼り付けシート(E6~→A2へ縦横替えで）'!GU269="固定",1,'⑤案件貼り付けシート(E6~→A2へ縦横替えで）'!GU269="流動",2,'⑤案件貼り付けシート(E6~→A2へ縦横替えで）'!GU269="対象外",""))</f>
        <v/>
      </c>
      <c r="FH273" s="154" t="str">
        <f>IF('⑤案件貼り付けシート(E6~→A2へ縦横替えで）'!$GU269="固定",IF('⑤案件貼り付けシート(E6~→A2へ縦横替えで）'!GV269="","",'⑤案件貼り付けシート(E6~→A2へ縦横替えで）'!GV269),"")</f>
        <v/>
      </c>
      <c r="FI273" s="154" t="str">
        <f>IF('⑤案件貼り付けシート(E6~→A2へ縦横替えで）'!$GU269="固定",IF('⑤案件貼り付けシート(E6~→A2へ縦横替えで）'!GW269="","",'⑤案件貼り付けシート(E6~→A2へ縦横替えで）'!GW269),"")</f>
        <v/>
      </c>
      <c r="FJ273" s="154" t="str">
        <f>IF('⑤案件貼り付けシート(E6~→A2へ縦横替えで）'!$GU269="固定",IF('⑤案件貼り付けシート(E6~→A2へ縦横替えで）'!GX269="","",'⑤案件貼り付けシート(E6~→A2へ縦横替えで）'!GX269),"")</f>
        <v/>
      </c>
      <c r="FK273" s="154" t="str">
        <f>IF('⑤案件貼り付けシート(E6~→A2へ縦横替えで）'!$GU269="固定",IF('⑤案件貼り付けシート(E6~→A2へ縦横替えで）'!GY269="","",'⑤案件貼り付けシート(E6~→A2へ縦横替えで）'!GY269),"")</f>
        <v/>
      </c>
      <c r="FL273" s="154" t="str">
        <f>IF('⑤案件貼り付けシート(E6~→A2へ縦横替えで）'!$GU269="固定",IF('⑤案件貼り付けシート(E6~→A2へ縦横替えで）'!GZ269="","",'⑤案件貼り付けシート(E6~→A2へ縦横替えで）'!GZ269),"")</f>
        <v/>
      </c>
      <c r="FM273" s="154" t="str">
        <f>IF('⑤案件貼り付けシート(E6~→A2へ縦横替えで）'!$GU269="固定",IF('⑤案件貼り付けシート(E6~→A2へ縦横替えで）'!HA269="","",'⑤案件貼り付けシート(E6~→A2へ縦横替えで）'!HA269),"")</f>
        <v/>
      </c>
      <c r="FN273" s="7" t="str">
        <f>IF('⑤案件貼り付けシート(E6~→A2へ縦横替えで）'!$GU269="固定",IF('⑤案件貼り付けシート(E6~→A2へ縦横替えで）'!HB269="","",'⑤案件貼り付けシート(E6~→A2へ縦横替えで）'!HB269),"")</f>
        <v/>
      </c>
      <c r="FO273" s="7" t="str">
        <f>IF('⑤案件貼り付けシート(E6~→A2へ縦横替えで）'!HC269="","",'⑤案件貼り付けシート(E6~→A2へ縦横替えで）'!HC269)</f>
        <v/>
      </c>
      <c r="FP273" s="7" t="str">
        <f>IF('⑤案件貼り付けシート(E6~→A2へ縦横替えで）'!HD269="","",'⑤案件貼り付けシート(E6~→A2へ縦横替えで）'!HD269)</f>
        <v/>
      </c>
      <c r="FQ273" s="7" t="str">
        <f>IF('⑤案件貼り付けシート(E6~→A2へ縦横替えで）'!HE269="","",'⑤案件貼り付けシート(E6~→A2へ縦横替えで）'!HE269)</f>
        <v/>
      </c>
      <c r="FR273" s="154" t="str">
        <f>IF('⑤案件貼り付けシート(E6~→A2へ縦横替えで）'!HG269="","",'⑤案件貼り付けシート(E6~→A2へ縦横替えで）'!HG269)</f>
        <v/>
      </c>
      <c r="FS273" s="154" t="str">
        <f>IF('⑤案件貼り付けシート(E6~→A2へ縦横替えで）'!HH269="","",'⑤案件貼り付けシート(E6~→A2へ縦横替えで）'!HH269)</f>
        <v/>
      </c>
      <c r="FT273" s="7" t="str" cm="1">
        <f t="array" ref="FT273">IF('⑤案件貼り付けシート(E6~→A2へ縦横替えで）'!HI269="","",_xlfn.IFS('⑤案件貼り付けシート(E6~→A2へ縦横替えで）'!HI269="固定",1,'⑤案件貼り付けシート(E6~→A2へ縦横替えで）'!HI269="流動",2,'⑤案件貼り付けシート(E6~→A2へ縦横替えで）'!HI269="対象外",""))</f>
        <v/>
      </c>
      <c r="FU273" s="154" t="str">
        <f>IF('⑤案件貼り付けシート(E6~→A2へ縦横替えで）'!$HI269="固定",IF('⑤案件貼り付けシート(E6~→A2へ縦横替えで）'!HJ269="","",'⑤案件貼り付けシート(E6~→A2へ縦横替えで）'!HJ269),"")</f>
        <v/>
      </c>
      <c r="FV273" s="154" t="str">
        <f>IF('⑤案件貼り付けシート(E6~→A2へ縦横替えで）'!$HI269="固定",IF('⑤案件貼り付けシート(E6~→A2へ縦横替えで）'!HK269="","",'⑤案件貼り付けシート(E6~→A2へ縦横替えで）'!HK269),"")</f>
        <v/>
      </c>
      <c r="FW273" s="154" t="str">
        <f>IF('⑤案件貼り付けシート(E6~→A2へ縦横替えで）'!$HI269="固定",IF('⑤案件貼り付けシート(E6~→A2へ縦横替えで）'!HL269="","",'⑤案件貼り付けシート(E6~→A2へ縦横替えで）'!HL269),"")</f>
        <v/>
      </c>
      <c r="FX273" s="154" t="str">
        <f>IF('⑤案件貼り付けシート(E6~→A2へ縦横替えで）'!$HI269="固定",IF('⑤案件貼り付けシート(E6~→A2へ縦横替えで）'!HM269="","",'⑤案件貼り付けシート(E6~→A2へ縦横替えで）'!HM269),"")</f>
        <v/>
      </c>
      <c r="FY273" s="154" t="str">
        <f>IF('⑤案件貼り付けシート(E6~→A2へ縦横替えで）'!$HI269="固定",IF('⑤案件貼り付けシート(E6~→A2へ縦横替えで）'!HN269="","",'⑤案件貼り付けシート(E6~→A2へ縦横替えで）'!HN269),"")</f>
        <v/>
      </c>
      <c r="FZ273" s="154" t="str">
        <f>IF('⑤案件貼り付けシート(E6~→A2へ縦横替えで）'!$HI269="固定",IF('⑤案件貼り付けシート(E6~→A2へ縦横替えで）'!HO269="","",'⑤案件貼り付けシート(E6~→A2へ縦横替えで）'!HO269),"")</f>
        <v/>
      </c>
      <c r="GA273" s="7" t="str">
        <f>IF('⑤案件貼り付けシート(E6~→A2へ縦横替えで）'!$HI269="固定",IF('⑤案件貼り付けシート(E6~→A2へ縦横替えで）'!HP269="","",'⑤案件貼り付けシート(E6~→A2へ縦横替えで）'!HP269),"")</f>
        <v/>
      </c>
      <c r="GB273" s="7" t="str">
        <f>IF('⑤案件貼り付けシート(E6~→A2へ縦横替えで）'!HQ269="","",'⑤案件貼り付けシート(E6~→A2へ縦横替えで）'!HQ269)</f>
        <v/>
      </c>
      <c r="GC273" s="7" t="str">
        <f>IF('⑤案件貼り付けシート(E6~→A2へ縦横替えで）'!HR269="","",'⑤案件貼り付けシート(E6~→A2へ縦横替えで）'!HR269)</f>
        <v/>
      </c>
      <c r="GD273" s="7" t="str">
        <f>IF('⑤案件貼り付けシート(E6~→A2へ縦横替えで）'!HS269="","",'⑤案件貼り付けシート(E6~→A2へ縦横替えで）'!HS269)</f>
        <v/>
      </c>
      <c r="GE273" s="7"/>
      <c r="GF273" s="7"/>
      <c r="GG273" s="7"/>
      <c r="GH273" s="7"/>
      <c r="GI273" s="7"/>
      <c r="GJ273" s="7"/>
      <c r="GK273" s="7"/>
      <c r="GL273" s="7"/>
      <c r="GM273" s="48"/>
      <c r="GN273" s="7"/>
      <c r="GO273" s="7"/>
      <c r="GP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3"/>
      <c r="AS274" s="7"/>
      <c r="AT274" s="7"/>
      <c r="AU274" s="7"/>
      <c r="AV274" s="7"/>
      <c r="AW274" s="7"/>
      <c r="AX274" s="7"/>
      <c r="AY274" s="7"/>
      <c r="AZ274" s="7"/>
      <c r="BA274" s="7"/>
      <c r="BB274" s="7"/>
      <c r="BC274" s="7"/>
      <c r="BD274" s="7"/>
      <c r="BE274" s="154"/>
      <c r="BF274" s="154"/>
      <c r="BG274" s="7"/>
      <c r="BH274" s="154"/>
      <c r="BI274" s="154"/>
      <c r="BJ274" s="154"/>
      <c r="BK274" s="154"/>
      <c r="BL274" s="154"/>
      <c r="BM274" s="154"/>
      <c r="BN274" s="7"/>
      <c r="BO274" s="7"/>
      <c r="BP274" s="7"/>
      <c r="BQ274" s="7"/>
      <c r="BR274" s="154"/>
      <c r="BS274" s="154"/>
      <c r="BT274" s="7"/>
      <c r="BU274" s="154"/>
      <c r="BV274" s="154"/>
      <c r="BW274" s="154"/>
      <c r="BX274" s="154"/>
      <c r="BY274" s="154"/>
      <c r="BZ274" s="154"/>
      <c r="CA274" s="7"/>
      <c r="CB274" s="7"/>
      <c r="CC274" s="7"/>
      <c r="CD274" s="7"/>
      <c r="CE274" s="154"/>
      <c r="CF274" s="154"/>
      <c r="CG274" s="7"/>
      <c r="CH274" s="154"/>
      <c r="CI274" s="154"/>
      <c r="CJ274" s="154"/>
      <c r="CK274" s="154"/>
      <c r="CL274" s="154"/>
      <c r="CM274" s="154"/>
      <c r="CN274" s="7"/>
      <c r="CO274" s="7"/>
      <c r="CP274" s="7"/>
      <c r="CQ274" s="7"/>
      <c r="CR274" s="154"/>
      <c r="CS274" s="154"/>
      <c r="CT274" s="7"/>
      <c r="CU274" s="154"/>
      <c r="CV274" s="154"/>
      <c r="CW274" s="154"/>
      <c r="CX274" s="154"/>
      <c r="CY274" s="154"/>
      <c r="CZ274" s="154"/>
      <c r="DA274" s="7"/>
      <c r="DB274" s="7"/>
      <c r="DC274" s="7"/>
      <c r="DD274" s="7"/>
      <c r="DE274" s="154"/>
      <c r="DF274" s="154"/>
      <c r="DG274" s="7"/>
      <c r="DH274" s="154"/>
      <c r="DI274" s="154"/>
      <c r="DJ274" s="154"/>
      <c r="DK274" s="154"/>
      <c r="DL274" s="154"/>
      <c r="DM274" s="154"/>
      <c r="DN274" s="7"/>
      <c r="DO274" s="7"/>
      <c r="DP274" s="7"/>
      <c r="DQ274" s="7"/>
      <c r="DR274" s="154" t="str">
        <f>IF('⑤案件貼り付けシート(E6~→A2へ縦横替えで）'!FC270="","",'⑤案件貼り付けシート(E6~→A2へ縦横替えで）'!FC270)</f>
        <v/>
      </c>
      <c r="DS274" s="154" t="str">
        <f>IF('⑤案件貼り付けシート(E6~→A2へ縦横替えで）'!FD270="","",'⑤案件貼り付けシート(E6~→A2へ縦横替えで）'!FD270)</f>
        <v/>
      </c>
      <c r="DT274" s="7" t="str" cm="1">
        <f t="array" ref="DT274">IF('⑤案件貼り付けシート(E6~→A2へ縦横替えで）'!FE270="","",_xlfn.IFS('⑤案件貼り付けシート(E6~→A2へ縦横替えで）'!FE270="固定",1,'⑤案件貼り付けシート(E6~→A2へ縦横替えで）'!FE270="流動",2,'⑤案件貼り付けシート(E6~→A2へ縦横替えで）'!FE270="対象外",""))</f>
        <v/>
      </c>
      <c r="DU274" s="154" t="str">
        <f>IF('⑤案件貼り付けシート(E6~→A2へ縦横替えで）'!$FE270="固定",IF('⑤案件貼り付けシート(E6~→A2へ縦横替えで）'!FF270="","",'⑤案件貼り付けシート(E6~→A2へ縦横替えで）'!FF270),"")</f>
        <v/>
      </c>
      <c r="DV274" s="154" t="str">
        <f>IF('⑤案件貼り付けシート(E6~→A2へ縦横替えで）'!$FE270="固定",IF('⑤案件貼り付けシート(E6~→A2へ縦横替えで）'!FG270="","",'⑤案件貼り付けシート(E6~→A2へ縦横替えで）'!FG270),"")</f>
        <v/>
      </c>
      <c r="DW274" s="154" t="str">
        <f>IF('⑤案件貼り付けシート(E6~→A2へ縦横替えで）'!$FE270="固定",IF('⑤案件貼り付けシート(E6~→A2へ縦横替えで）'!FH270="","",'⑤案件貼り付けシート(E6~→A2へ縦横替えで）'!FH270),"")</f>
        <v/>
      </c>
      <c r="DX274" s="154" t="str">
        <f>IF('⑤案件貼り付けシート(E6~→A2へ縦横替えで）'!$FE270="固定",IF('⑤案件貼り付けシート(E6~→A2へ縦横替えで）'!FI270="","",'⑤案件貼り付けシート(E6~→A2へ縦横替えで）'!FI270),"")</f>
        <v/>
      </c>
      <c r="DY274" s="154" t="str">
        <f>IF('⑤案件貼り付けシート(E6~→A2へ縦横替えで）'!$FE270="固定",IF('⑤案件貼り付けシート(E6~→A2へ縦横替えで）'!FJ270="","",'⑤案件貼り付けシート(E6~→A2へ縦横替えで）'!FJ270),"")</f>
        <v/>
      </c>
      <c r="DZ274" s="154" t="str">
        <f>IF('⑤案件貼り付けシート(E6~→A2へ縦横替えで）'!$FE270="固定",IF('⑤案件貼り付けシート(E6~→A2へ縦横替えで）'!FK270="","",'⑤案件貼り付けシート(E6~→A2へ縦横替えで）'!FK270),"")</f>
        <v/>
      </c>
      <c r="EA274" s="7" t="str">
        <f>IF('⑤案件貼り付けシート(E6~→A2へ縦横替えで）'!$FE270="固定",IF('⑤案件貼り付けシート(E6~→A2へ縦横替えで）'!FL270="","",'⑤案件貼り付けシート(E6~→A2へ縦横替えで）'!FL270),"")</f>
        <v/>
      </c>
      <c r="EB274" s="7" t="str">
        <f>IF('⑤案件貼り付けシート(E6~→A2へ縦横替えで）'!FM270="","",'⑤案件貼り付けシート(E6~→A2へ縦横替えで）'!FM270)</f>
        <v/>
      </c>
      <c r="EC274" s="7" t="str">
        <f>IF('⑤案件貼り付けシート(E6~→A2へ縦横替えで）'!FN270="","",'⑤案件貼り付けシート(E6~→A2へ縦横替えで）'!FN270)</f>
        <v/>
      </c>
      <c r="ED274" s="7" t="str">
        <f>IF('⑤案件貼り付けシート(E6~→A2へ縦横替えで）'!FO270="","",'⑤案件貼り付けシート(E6~→A2へ縦横替えで）'!FO270)</f>
        <v/>
      </c>
      <c r="EE274" s="154" t="str">
        <f>IF('⑤案件貼り付けシート(E6~→A2へ縦横替えで）'!FQ270="","",'⑤案件貼り付けシート(E6~→A2へ縦横替えで）'!FQ270)</f>
        <v/>
      </c>
      <c r="EF274" s="154" t="str">
        <f>IF('⑤案件貼り付けシート(E6~→A2へ縦横替えで）'!FR270="","",'⑤案件貼り付けシート(E6~→A2へ縦横替えで）'!FR270)</f>
        <v/>
      </c>
      <c r="EG274" s="7" t="str" cm="1">
        <f t="array" ref="EG274">IF('⑤案件貼り付けシート(E6~→A2へ縦横替えで）'!FS270="","",_xlfn.IFS('⑤案件貼り付けシート(E6~→A2へ縦横替えで）'!FS270="固定",1,'⑤案件貼り付けシート(E6~→A2へ縦横替えで）'!FS270="流動",2,'⑤案件貼り付けシート(E6~→A2へ縦横替えで）'!FS270="対象外",""))</f>
        <v/>
      </c>
      <c r="EH274" s="154" t="str">
        <f>IF('⑤案件貼り付けシート(E6~→A2へ縦横替えで）'!$FS270="固定",IF('⑤案件貼り付けシート(E6~→A2へ縦横替えで）'!FT270="","",'⑤案件貼り付けシート(E6~→A2へ縦横替えで）'!FT270),"")</f>
        <v/>
      </c>
      <c r="EI274" s="154" t="str">
        <f>IF('⑤案件貼り付けシート(E6~→A2へ縦横替えで）'!$FS270="固定",IF('⑤案件貼り付けシート(E6~→A2へ縦横替えで）'!FU270="","",'⑤案件貼り付けシート(E6~→A2へ縦横替えで）'!FU270),"")</f>
        <v/>
      </c>
      <c r="EJ274" s="154" t="str">
        <f>IF('⑤案件貼り付けシート(E6~→A2へ縦横替えで）'!$FS270="固定",IF('⑤案件貼り付けシート(E6~→A2へ縦横替えで）'!FV270="","",'⑤案件貼り付けシート(E6~→A2へ縦横替えで）'!FV270),"")</f>
        <v/>
      </c>
      <c r="EK274" s="154" t="str">
        <f>IF('⑤案件貼り付けシート(E6~→A2へ縦横替えで）'!$FS270="固定",IF('⑤案件貼り付けシート(E6~→A2へ縦横替えで）'!FW270="","",'⑤案件貼り付けシート(E6~→A2へ縦横替えで）'!FW270),"")</f>
        <v/>
      </c>
      <c r="EL274" s="154" t="str">
        <f>IF('⑤案件貼り付けシート(E6~→A2へ縦横替えで）'!$FS270="固定",IF('⑤案件貼り付けシート(E6~→A2へ縦横替えで）'!FX270="","",'⑤案件貼り付けシート(E6~→A2へ縦横替えで）'!FX270),"")</f>
        <v/>
      </c>
      <c r="EM274" s="154" t="str">
        <f>IF('⑤案件貼り付けシート(E6~→A2へ縦横替えで）'!$FS270="固定",IF('⑤案件貼り付けシート(E6~→A2へ縦横替えで）'!FY270="","",'⑤案件貼り付けシート(E6~→A2へ縦横替えで）'!FY270),"")</f>
        <v/>
      </c>
      <c r="EN274" s="7" t="str">
        <f>IF('⑤案件貼り付けシート(E6~→A2へ縦横替えで）'!$FS270="固定",IF('⑤案件貼り付けシート(E6~→A2へ縦横替えで）'!FZ270="","",'⑤案件貼り付けシート(E6~→A2へ縦横替えで）'!FZ270),"")</f>
        <v/>
      </c>
      <c r="EO274" s="7" t="str">
        <f>IF('⑤案件貼り付けシート(E6~→A2へ縦横替えで）'!GA270="","",'⑤案件貼り付けシート(E6~→A2へ縦横替えで）'!GA270)</f>
        <v/>
      </c>
      <c r="EP274" s="7" t="str">
        <f>IF('⑤案件貼り付けシート(E6~→A2へ縦横替えで）'!GB270="","",'⑤案件貼り付けシート(E6~→A2へ縦横替えで）'!GB270)</f>
        <v/>
      </c>
      <c r="EQ274" s="7" t="str">
        <f>IF('⑤案件貼り付けシート(E6~→A2へ縦横替えで）'!GC270="","",'⑤案件貼り付けシート(E6~→A2へ縦横替えで）'!GC270)</f>
        <v/>
      </c>
      <c r="ER274" s="154" t="str">
        <f>IF('⑤案件貼り付けシート(E6~→A2へ縦横替えで）'!GE270="","",'⑤案件貼り付けシート(E6~→A2へ縦横替えで）'!GE270)</f>
        <v/>
      </c>
      <c r="ES274" s="154" t="str">
        <f>IF('⑤案件貼り付けシート(E6~→A2へ縦横替えで）'!GF270="","",'⑤案件貼り付けシート(E6~→A2へ縦横替えで）'!GF270)</f>
        <v/>
      </c>
      <c r="ET274" s="7" t="str" cm="1">
        <f t="array" ref="ET274">IF('⑤案件貼り付けシート(E6~→A2へ縦横替えで）'!GG270="","",_xlfn.IFS('⑤案件貼り付けシート(E6~→A2へ縦横替えで）'!GG270="固定",1,'⑤案件貼り付けシート(E6~→A2へ縦横替えで）'!GG270="流動",2,'⑤案件貼り付けシート(E6~→A2へ縦横替えで）'!GG270="対象外",""))</f>
        <v/>
      </c>
      <c r="EU274" s="154" t="str">
        <f>IF('⑤案件貼り付けシート(E6~→A2へ縦横替えで）'!$GG270="固定",IF('⑤案件貼り付けシート(E6~→A2へ縦横替えで）'!GH270="","",'⑤案件貼り付けシート(E6~→A2へ縦横替えで）'!GH270),"")</f>
        <v/>
      </c>
      <c r="EV274" s="154" t="str">
        <f>IF('⑤案件貼り付けシート(E6~→A2へ縦横替えで）'!$GG270="固定",IF('⑤案件貼り付けシート(E6~→A2へ縦横替えで）'!GI270="","",'⑤案件貼り付けシート(E6~→A2へ縦横替えで）'!GI270),"")</f>
        <v/>
      </c>
      <c r="EW274" s="154" t="str">
        <f>IF('⑤案件貼り付けシート(E6~→A2へ縦横替えで）'!$GG270="固定",IF('⑤案件貼り付けシート(E6~→A2へ縦横替えで）'!GJ270="","",'⑤案件貼り付けシート(E6~→A2へ縦横替えで）'!GJ270),"")</f>
        <v/>
      </c>
      <c r="EX274" s="154" t="str">
        <f>IF('⑤案件貼り付けシート(E6~→A2へ縦横替えで）'!$GG270="固定",IF('⑤案件貼り付けシート(E6~→A2へ縦横替えで）'!GK270="","",'⑤案件貼り付けシート(E6~→A2へ縦横替えで）'!GK270),"")</f>
        <v/>
      </c>
      <c r="EY274" s="154" t="str">
        <f>IF('⑤案件貼り付けシート(E6~→A2へ縦横替えで）'!$GG270="固定",IF('⑤案件貼り付けシート(E6~→A2へ縦横替えで）'!GL270="","",'⑤案件貼り付けシート(E6~→A2へ縦横替えで）'!GL270),"")</f>
        <v/>
      </c>
      <c r="EZ274" s="154" t="str">
        <f>IF('⑤案件貼り付けシート(E6~→A2へ縦横替えで）'!$GG270="固定",IF('⑤案件貼り付けシート(E6~→A2へ縦横替えで）'!GM270="","",'⑤案件貼り付けシート(E6~→A2へ縦横替えで）'!GM270),"")</f>
        <v/>
      </c>
      <c r="FA274" s="7" t="str">
        <f>IF('⑤案件貼り付けシート(E6~→A2へ縦横替えで）'!$GG270="固定",IF('⑤案件貼り付けシート(E6~→A2へ縦横替えで）'!GN270="","",'⑤案件貼り付けシート(E6~→A2へ縦横替えで）'!GN270),"")</f>
        <v/>
      </c>
      <c r="FB274" s="7" t="str">
        <f>IF('⑤案件貼り付けシート(E6~→A2へ縦横替えで）'!GO270="","",'⑤案件貼り付けシート(E6~→A2へ縦横替えで）'!GO270)</f>
        <v/>
      </c>
      <c r="FC274" s="7" t="str">
        <f>IF('⑤案件貼り付けシート(E6~→A2へ縦横替えで）'!GP270="","",'⑤案件貼り付けシート(E6~→A2へ縦横替えで）'!GP270)</f>
        <v/>
      </c>
      <c r="FD274" s="7" t="str">
        <f>IF('⑤案件貼り付けシート(E6~→A2へ縦横替えで）'!GQ270="","",'⑤案件貼り付けシート(E6~→A2へ縦横替えで）'!GQ270)</f>
        <v/>
      </c>
      <c r="FE274" s="154" t="str">
        <f>IF('⑤案件貼り付けシート(E6~→A2へ縦横替えで）'!GS270="","",'⑤案件貼り付けシート(E6~→A2へ縦横替えで）'!GS270)</f>
        <v/>
      </c>
      <c r="FF274" s="154" t="str">
        <f>IF('⑤案件貼り付けシート(E6~→A2へ縦横替えで）'!GT270="","",'⑤案件貼り付けシート(E6~→A2へ縦横替えで）'!GT270)</f>
        <v/>
      </c>
      <c r="FG274" s="7" t="str" cm="1">
        <f t="array" ref="FG274">IF('⑤案件貼り付けシート(E6~→A2へ縦横替えで）'!GU270="","",_xlfn.IFS('⑤案件貼り付けシート(E6~→A2へ縦横替えで）'!GU270="固定",1,'⑤案件貼り付けシート(E6~→A2へ縦横替えで）'!GU270="流動",2,'⑤案件貼り付けシート(E6~→A2へ縦横替えで）'!GU270="対象外",""))</f>
        <v/>
      </c>
      <c r="FH274" s="154" t="str">
        <f>IF('⑤案件貼り付けシート(E6~→A2へ縦横替えで）'!$GU270="固定",IF('⑤案件貼り付けシート(E6~→A2へ縦横替えで）'!GV270="","",'⑤案件貼り付けシート(E6~→A2へ縦横替えで）'!GV270),"")</f>
        <v/>
      </c>
      <c r="FI274" s="154" t="str">
        <f>IF('⑤案件貼り付けシート(E6~→A2へ縦横替えで）'!$GU270="固定",IF('⑤案件貼り付けシート(E6~→A2へ縦横替えで）'!GW270="","",'⑤案件貼り付けシート(E6~→A2へ縦横替えで）'!GW270),"")</f>
        <v/>
      </c>
      <c r="FJ274" s="154" t="str">
        <f>IF('⑤案件貼り付けシート(E6~→A2へ縦横替えで）'!$GU270="固定",IF('⑤案件貼り付けシート(E6~→A2へ縦横替えで）'!GX270="","",'⑤案件貼り付けシート(E6~→A2へ縦横替えで）'!GX270),"")</f>
        <v/>
      </c>
      <c r="FK274" s="154" t="str">
        <f>IF('⑤案件貼り付けシート(E6~→A2へ縦横替えで）'!$GU270="固定",IF('⑤案件貼り付けシート(E6~→A2へ縦横替えで）'!GY270="","",'⑤案件貼り付けシート(E6~→A2へ縦横替えで）'!GY270),"")</f>
        <v/>
      </c>
      <c r="FL274" s="154" t="str">
        <f>IF('⑤案件貼り付けシート(E6~→A2へ縦横替えで）'!$GU270="固定",IF('⑤案件貼り付けシート(E6~→A2へ縦横替えで）'!GZ270="","",'⑤案件貼り付けシート(E6~→A2へ縦横替えで）'!GZ270),"")</f>
        <v/>
      </c>
      <c r="FM274" s="154" t="str">
        <f>IF('⑤案件貼り付けシート(E6~→A2へ縦横替えで）'!$GU270="固定",IF('⑤案件貼り付けシート(E6~→A2へ縦横替えで）'!HA270="","",'⑤案件貼り付けシート(E6~→A2へ縦横替えで）'!HA270),"")</f>
        <v/>
      </c>
      <c r="FN274" s="7" t="str">
        <f>IF('⑤案件貼り付けシート(E6~→A2へ縦横替えで）'!$GU270="固定",IF('⑤案件貼り付けシート(E6~→A2へ縦横替えで）'!HB270="","",'⑤案件貼り付けシート(E6~→A2へ縦横替えで）'!HB270),"")</f>
        <v/>
      </c>
      <c r="FO274" s="7" t="str">
        <f>IF('⑤案件貼り付けシート(E6~→A2へ縦横替えで）'!HC270="","",'⑤案件貼り付けシート(E6~→A2へ縦横替えで）'!HC270)</f>
        <v/>
      </c>
      <c r="FP274" s="7" t="str">
        <f>IF('⑤案件貼り付けシート(E6~→A2へ縦横替えで）'!HD270="","",'⑤案件貼り付けシート(E6~→A2へ縦横替えで）'!HD270)</f>
        <v/>
      </c>
      <c r="FQ274" s="7" t="str">
        <f>IF('⑤案件貼り付けシート(E6~→A2へ縦横替えで）'!HE270="","",'⑤案件貼り付けシート(E6~→A2へ縦横替えで）'!HE270)</f>
        <v/>
      </c>
      <c r="FR274" s="154" t="str">
        <f>IF('⑤案件貼り付けシート(E6~→A2へ縦横替えで）'!HG270="","",'⑤案件貼り付けシート(E6~→A2へ縦横替えで）'!HG270)</f>
        <v/>
      </c>
      <c r="FS274" s="154" t="str">
        <f>IF('⑤案件貼り付けシート(E6~→A2へ縦横替えで）'!HH270="","",'⑤案件貼り付けシート(E6~→A2へ縦横替えで）'!HH270)</f>
        <v/>
      </c>
      <c r="FT274" s="7" t="str" cm="1">
        <f t="array" ref="FT274">IF('⑤案件貼り付けシート(E6~→A2へ縦横替えで）'!HI270="","",_xlfn.IFS('⑤案件貼り付けシート(E6~→A2へ縦横替えで）'!HI270="固定",1,'⑤案件貼り付けシート(E6~→A2へ縦横替えで）'!HI270="流動",2,'⑤案件貼り付けシート(E6~→A2へ縦横替えで）'!HI270="対象外",""))</f>
        <v/>
      </c>
      <c r="FU274" s="154" t="str">
        <f>IF('⑤案件貼り付けシート(E6~→A2へ縦横替えで）'!$HI270="固定",IF('⑤案件貼り付けシート(E6~→A2へ縦横替えで）'!HJ270="","",'⑤案件貼り付けシート(E6~→A2へ縦横替えで）'!HJ270),"")</f>
        <v/>
      </c>
      <c r="FV274" s="154" t="str">
        <f>IF('⑤案件貼り付けシート(E6~→A2へ縦横替えで）'!$HI270="固定",IF('⑤案件貼り付けシート(E6~→A2へ縦横替えで）'!HK270="","",'⑤案件貼り付けシート(E6~→A2へ縦横替えで）'!HK270),"")</f>
        <v/>
      </c>
      <c r="FW274" s="154" t="str">
        <f>IF('⑤案件貼り付けシート(E6~→A2へ縦横替えで）'!$HI270="固定",IF('⑤案件貼り付けシート(E6~→A2へ縦横替えで）'!HL270="","",'⑤案件貼り付けシート(E6~→A2へ縦横替えで）'!HL270),"")</f>
        <v/>
      </c>
      <c r="FX274" s="154" t="str">
        <f>IF('⑤案件貼り付けシート(E6~→A2へ縦横替えで）'!$HI270="固定",IF('⑤案件貼り付けシート(E6~→A2へ縦横替えで）'!HM270="","",'⑤案件貼り付けシート(E6~→A2へ縦横替えで）'!HM270),"")</f>
        <v/>
      </c>
      <c r="FY274" s="154" t="str">
        <f>IF('⑤案件貼り付けシート(E6~→A2へ縦横替えで）'!$HI270="固定",IF('⑤案件貼り付けシート(E6~→A2へ縦横替えで）'!HN270="","",'⑤案件貼り付けシート(E6~→A2へ縦横替えで）'!HN270),"")</f>
        <v/>
      </c>
      <c r="FZ274" s="154" t="str">
        <f>IF('⑤案件貼り付けシート(E6~→A2へ縦横替えで）'!$HI270="固定",IF('⑤案件貼り付けシート(E6~→A2へ縦横替えで）'!HO270="","",'⑤案件貼り付けシート(E6~→A2へ縦横替えで）'!HO270),"")</f>
        <v/>
      </c>
      <c r="GA274" s="7" t="str">
        <f>IF('⑤案件貼り付けシート(E6~→A2へ縦横替えで）'!$HI270="固定",IF('⑤案件貼り付けシート(E6~→A2へ縦横替えで）'!HP270="","",'⑤案件貼り付けシート(E6~→A2へ縦横替えで）'!HP270),"")</f>
        <v/>
      </c>
      <c r="GB274" s="7" t="str">
        <f>IF('⑤案件貼り付けシート(E6~→A2へ縦横替えで）'!HQ270="","",'⑤案件貼り付けシート(E6~→A2へ縦横替えで）'!HQ270)</f>
        <v/>
      </c>
      <c r="GC274" s="7" t="str">
        <f>IF('⑤案件貼り付けシート(E6~→A2へ縦横替えで）'!HR270="","",'⑤案件貼り付けシート(E6~→A2へ縦横替えで）'!HR270)</f>
        <v/>
      </c>
      <c r="GD274" s="7" t="str">
        <f>IF('⑤案件貼り付けシート(E6~→A2へ縦横替えで）'!HS270="","",'⑤案件貼り付けシート(E6~→A2へ縦横替えで）'!HS270)</f>
        <v/>
      </c>
      <c r="GE274" s="7"/>
      <c r="GF274" s="7"/>
      <c r="GG274" s="7"/>
      <c r="GH274" s="7"/>
      <c r="GI274" s="7"/>
      <c r="GJ274" s="7"/>
      <c r="GK274" s="7"/>
      <c r="GL274" s="7"/>
      <c r="GM274" s="48"/>
      <c r="GN274" s="7"/>
      <c r="GO274" s="7"/>
      <c r="GP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3"/>
      <c r="AS275" s="7"/>
      <c r="AT275" s="7"/>
      <c r="AU275" s="7"/>
      <c r="AV275" s="7"/>
      <c r="AW275" s="7"/>
      <c r="AX275" s="7"/>
      <c r="AY275" s="7"/>
      <c r="AZ275" s="7"/>
      <c r="BA275" s="7"/>
      <c r="BB275" s="7"/>
      <c r="BC275" s="7"/>
      <c r="BD275" s="7"/>
      <c r="BE275" s="154"/>
      <c r="BF275" s="154"/>
      <c r="BG275" s="7"/>
      <c r="BH275" s="154"/>
      <c r="BI275" s="154"/>
      <c r="BJ275" s="154"/>
      <c r="BK275" s="154"/>
      <c r="BL275" s="154"/>
      <c r="BM275" s="154"/>
      <c r="BN275" s="7"/>
      <c r="BO275" s="7"/>
      <c r="BP275" s="7"/>
      <c r="BQ275" s="7"/>
      <c r="BR275" s="154"/>
      <c r="BS275" s="154"/>
      <c r="BT275" s="7"/>
      <c r="BU275" s="154"/>
      <c r="BV275" s="154"/>
      <c r="BW275" s="154"/>
      <c r="BX275" s="154"/>
      <c r="BY275" s="154"/>
      <c r="BZ275" s="154"/>
      <c r="CA275" s="7"/>
      <c r="CB275" s="7"/>
      <c r="CC275" s="7"/>
      <c r="CD275" s="7"/>
      <c r="CE275" s="154"/>
      <c r="CF275" s="154"/>
      <c r="CG275" s="7"/>
      <c r="CH275" s="154"/>
      <c r="CI275" s="154"/>
      <c r="CJ275" s="154"/>
      <c r="CK275" s="154"/>
      <c r="CL275" s="154"/>
      <c r="CM275" s="154"/>
      <c r="CN275" s="7"/>
      <c r="CO275" s="7"/>
      <c r="CP275" s="7"/>
      <c r="CQ275" s="7"/>
      <c r="CR275" s="154"/>
      <c r="CS275" s="154"/>
      <c r="CT275" s="7"/>
      <c r="CU275" s="154"/>
      <c r="CV275" s="154"/>
      <c r="CW275" s="154"/>
      <c r="CX275" s="154"/>
      <c r="CY275" s="154"/>
      <c r="CZ275" s="154"/>
      <c r="DA275" s="7"/>
      <c r="DB275" s="7"/>
      <c r="DC275" s="7"/>
      <c r="DD275" s="7"/>
      <c r="DE275" s="154"/>
      <c r="DF275" s="154"/>
      <c r="DG275" s="7"/>
      <c r="DH275" s="154"/>
      <c r="DI275" s="154"/>
      <c r="DJ275" s="154"/>
      <c r="DK275" s="154"/>
      <c r="DL275" s="154"/>
      <c r="DM275" s="154"/>
      <c r="DN275" s="7"/>
      <c r="DO275" s="7"/>
      <c r="DP275" s="7"/>
      <c r="DQ275" s="7"/>
      <c r="DR275" s="154" t="str">
        <f>IF('⑤案件貼り付けシート(E6~→A2へ縦横替えで）'!FC271="","",'⑤案件貼り付けシート(E6~→A2へ縦横替えで）'!FC271)</f>
        <v/>
      </c>
      <c r="DS275" s="154" t="str">
        <f>IF('⑤案件貼り付けシート(E6~→A2へ縦横替えで）'!FD271="","",'⑤案件貼り付けシート(E6~→A2へ縦横替えで）'!FD271)</f>
        <v/>
      </c>
      <c r="DT275" s="7" t="str" cm="1">
        <f t="array" ref="DT275">IF('⑤案件貼り付けシート(E6~→A2へ縦横替えで）'!FE271="","",_xlfn.IFS('⑤案件貼り付けシート(E6~→A2へ縦横替えで）'!FE271="固定",1,'⑤案件貼り付けシート(E6~→A2へ縦横替えで）'!FE271="流動",2,'⑤案件貼り付けシート(E6~→A2へ縦横替えで）'!FE271="対象外",""))</f>
        <v/>
      </c>
      <c r="DU275" s="154" t="str">
        <f>IF('⑤案件貼り付けシート(E6~→A2へ縦横替えで）'!$FE271="固定",IF('⑤案件貼り付けシート(E6~→A2へ縦横替えで）'!FF271="","",'⑤案件貼り付けシート(E6~→A2へ縦横替えで）'!FF271),"")</f>
        <v/>
      </c>
      <c r="DV275" s="154" t="str">
        <f>IF('⑤案件貼り付けシート(E6~→A2へ縦横替えで）'!$FE271="固定",IF('⑤案件貼り付けシート(E6~→A2へ縦横替えで）'!FG271="","",'⑤案件貼り付けシート(E6~→A2へ縦横替えで）'!FG271),"")</f>
        <v/>
      </c>
      <c r="DW275" s="154" t="str">
        <f>IF('⑤案件貼り付けシート(E6~→A2へ縦横替えで）'!$FE271="固定",IF('⑤案件貼り付けシート(E6~→A2へ縦横替えで）'!FH271="","",'⑤案件貼り付けシート(E6~→A2へ縦横替えで）'!FH271),"")</f>
        <v/>
      </c>
      <c r="DX275" s="154" t="str">
        <f>IF('⑤案件貼り付けシート(E6~→A2へ縦横替えで）'!$FE271="固定",IF('⑤案件貼り付けシート(E6~→A2へ縦横替えで）'!FI271="","",'⑤案件貼り付けシート(E6~→A2へ縦横替えで）'!FI271),"")</f>
        <v/>
      </c>
      <c r="DY275" s="154" t="str">
        <f>IF('⑤案件貼り付けシート(E6~→A2へ縦横替えで）'!$FE271="固定",IF('⑤案件貼り付けシート(E6~→A2へ縦横替えで）'!FJ271="","",'⑤案件貼り付けシート(E6~→A2へ縦横替えで）'!FJ271),"")</f>
        <v/>
      </c>
      <c r="DZ275" s="154" t="str">
        <f>IF('⑤案件貼り付けシート(E6~→A2へ縦横替えで）'!$FE271="固定",IF('⑤案件貼り付けシート(E6~→A2へ縦横替えで）'!FK271="","",'⑤案件貼り付けシート(E6~→A2へ縦横替えで）'!FK271),"")</f>
        <v/>
      </c>
      <c r="EA275" s="7" t="str">
        <f>IF('⑤案件貼り付けシート(E6~→A2へ縦横替えで）'!$FE271="固定",IF('⑤案件貼り付けシート(E6~→A2へ縦横替えで）'!FL271="","",'⑤案件貼り付けシート(E6~→A2へ縦横替えで）'!FL271),"")</f>
        <v/>
      </c>
      <c r="EB275" s="7" t="str">
        <f>IF('⑤案件貼り付けシート(E6~→A2へ縦横替えで）'!FM271="","",'⑤案件貼り付けシート(E6~→A2へ縦横替えで）'!FM271)</f>
        <v/>
      </c>
      <c r="EC275" s="7" t="str">
        <f>IF('⑤案件貼り付けシート(E6~→A2へ縦横替えで）'!FN271="","",'⑤案件貼り付けシート(E6~→A2へ縦横替えで）'!FN271)</f>
        <v/>
      </c>
      <c r="ED275" s="7" t="str">
        <f>IF('⑤案件貼り付けシート(E6~→A2へ縦横替えで）'!FO271="","",'⑤案件貼り付けシート(E6~→A2へ縦横替えで）'!FO271)</f>
        <v/>
      </c>
      <c r="EE275" s="154" t="str">
        <f>IF('⑤案件貼り付けシート(E6~→A2へ縦横替えで）'!FQ271="","",'⑤案件貼り付けシート(E6~→A2へ縦横替えで）'!FQ271)</f>
        <v/>
      </c>
      <c r="EF275" s="154" t="str">
        <f>IF('⑤案件貼り付けシート(E6~→A2へ縦横替えで）'!FR271="","",'⑤案件貼り付けシート(E6~→A2へ縦横替えで）'!FR271)</f>
        <v/>
      </c>
      <c r="EG275" s="7" t="str" cm="1">
        <f t="array" ref="EG275">IF('⑤案件貼り付けシート(E6~→A2へ縦横替えで）'!FS271="","",_xlfn.IFS('⑤案件貼り付けシート(E6~→A2へ縦横替えで）'!FS271="固定",1,'⑤案件貼り付けシート(E6~→A2へ縦横替えで）'!FS271="流動",2,'⑤案件貼り付けシート(E6~→A2へ縦横替えで）'!FS271="対象外",""))</f>
        <v/>
      </c>
      <c r="EH275" s="154" t="str">
        <f>IF('⑤案件貼り付けシート(E6~→A2へ縦横替えで）'!$FS271="固定",IF('⑤案件貼り付けシート(E6~→A2へ縦横替えで）'!FT271="","",'⑤案件貼り付けシート(E6~→A2へ縦横替えで）'!FT271),"")</f>
        <v/>
      </c>
      <c r="EI275" s="154" t="str">
        <f>IF('⑤案件貼り付けシート(E6~→A2へ縦横替えで）'!$FS271="固定",IF('⑤案件貼り付けシート(E6~→A2へ縦横替えで）'!FU271="","",'⑤案件貼り付けシート(E6~→A2へ縦横替えで）'!FU271),"")</f>
        <v/>
      </c>
      <c r="EJ275" s="154" t="str">
        <f>IF('⑤案件貼り付けシート(E6~→A2へ縦横替えで）'!$FS271="固定",IF('⑤案件貼り付けシート(E6~→A2へ縦横替えで）'!FV271="","",'⑤案件貼り付けシート(E6~→A2へ縦横替えで）'!FV271),"")</f>
        <v/>
      </c>
      <c r="EK275" s="154" t="str">
        <f>IF('⑤案件貼り付けシート(E6~→A2へ縦横替えで）'!$FS271="固定",IF('⑤案件貼り付けシート(E6~→A2へ縦横替えで）'!FW271="","",'⑤案件貼り付けシート(E6~→A2へ縦横替えで）'!FW271),"")</f>
        <v/>
      </c>
      <c r="EL275" s="154" t="str">
        <f>IF('⑤案件貼り付けシート(E6~→A2へ縦横替えで）'!$FS271="固定",IF('⑤案件貼り付けシート(E6~→A2へ縦横替えで）'!FX271="","",'⑤案件貼り付けシート(E6~→A2へ縦横替えで）'!FX271),"")</f>
        <v/>
      </c>
      <c r="EM275" s="154" t="str">
        <f>IF('⑤案件貼り付けシート(E6~→A2へ縦横替えで）'!$FS271="固定",IF('⑤案件貼り付けシート(E6~→A2へ縦横替えで）'!FY271="","",'⑤案件貼り付けシート(E6~→A2へ縦横替えで）'!FY271),"")</f>
        <v/>
      </c>
      <c r="EN275" s="7" t="str">
        <f>IF('⑤案件貼り付けシート(E6~→A2へ縦横替えで）'!$FS271="固定",IF('⑤案件貼り付けシート(E6~→A2へ縦横替えで）'!FZ271="","",'⑤案件貼り付けシート(E6~→A2へ縦横替えで）'!FZ271),"")</f>
        <v/>
      </c>
      <c r="EO275" s="7" t="str">
        <f>IF('⑤案件貼り付けシート(E6~→A2へ縦横替えで）'!GA271="","",'⑤案件貼り付けシート(E6~→A2へ縦横替えで）'!GA271)</f>
        <v/>
      </c>
      <c r="EP275" s="7" t="str">
        <f>IF('⑤案件貼り付けシート(E6~→A2へ縦横替えで）'!GB271="","",'⑤案件貼り付けシート(E6~→A2へ縦横替えで）'!GB271)</f>
        <v/>
      </c>
      <c r="EQ275" s="7" t="str">
        <f>IF('⑤案件貼り付けシート(E6~→A2へ縦横替えで）'!GC271="","",'⑤案件貼り付けシート(E6~→A2へ縦横替えで）'!GC271)</f>
        <v/>
      </c>
      <c r="ER275" s="154" t="str">
        <f>IF('⑤案件貼り付けシート(E6~→A2へ縦横替えで）'!GE271="","",'⑤案件貼り付けシート(E6~→A2へ縦横替えで）'!GE271)</f>
        <v/>
      </c>
      <c r="ES275" s="154" t="str">
        <f>IF('⑤案件貼り付けシート(E6~→A2へ縦横替えで）'!GF271="","",'⑤案件貼り付けシート(E6~→A2へ縦横替えで）'!GF271)</f>
        <v/>
      </c>
      <c r="ET275" s="7" t="str" cm="1">
        <f t="array" ref="ET275">IF('⑤案件貼り付けシート(E6~→A2へ縦横替えで）'!GG271="","",_xlfn.IFS('⑤案件貼り付けシート(E6~→A2へ縦横替えで）'!GG271="固定",1,'⑤案件貼り付けシート(E6~→A2へ縦横替えで）'!GG271="流動",2,'⑤案件貼り付けシート(E6~→A2へ縦横替えで）'!GG271="対象外",""))</f>
        <v/>
      </c>
      <c r="EU275" s="154" t="str">
        <f>IF('⑤案件貼り付けシート(E6~→A2へ縦横替えで）'!$GG271="固定",IF('⑤案件貼り付けシート(E6~→A2へ縦横替えで）'!GH271="","",'⑤案件貼り付けシート(E6~→A2へ縦横替えで）'!GH271),"")</f>
        <v/>
      </c>
      <c r="EV275" s="154" t="str">
        <f>IF('⑤案件貼り付けシート(E6~→A2へ縦横替えで）'!$GG271="固定",IF('⑤案件貼り付けシート(E6~→A2へ縦横替えで）'!GI271="","",'⑤案件貼り付けシート(E6~→A2へ縦横替えで）'!GI271),"")</f>
        <v/>
      </c>
      <c r="EW275" s="154" t="str">
        <f>IF('⑤案件貼り付けシート(E6~→A2へ縦横替えで）'!$GG271="固定",IF('⑤案件貼り付けシート(E6~→A2へ縦横替えで）'!GJ271="","",'⑤案件貼り付けシート(E6~→A2へ縦横替えで）'!GJ271),"")</f>
        <v/>
      </c>
      <c r="EX275" s="154" t="str">
        <f>IF('⑤案件貼り付けシート(E6~→A2へ縦横替えで）'!$GG271="固定",IF('⑤案件貼り付けシート(E6~→A2へ縦横替えで）'!GK271="","",'⑤案件貼り付けシート(E6~→A2へ縦横替えで）'!GK271),"")</f>
        <v/>
      </c>
      <c r="EY275" s="154" t="str">
        <f>IF('⑤案件貼り付けシート(E6~→A2へ縦横替えで）'!$GG271="固定",IF('⑤案件貼り付けシート(E6~→A2へ縦横替えで）'!GL271="","",'⑤案件貼り付けシート(E6~→A2へ縦横替えで）'!GL271),"")</f>
        <v/>
      </c>
      <c r="EZ275" s="154" t="str">
        <f>IF('⑤案件貼り付けシート(E6~→A2へ縦横替えで）'!$GG271="固定",IF('⑤案件貼り付けシート(E6~→A2へ縦横替えで）'!GM271="","",'⑤案件貼り付けシート(E6~→A2へ縦横替えで）'!GM271),"")</f>
        <v/>
      </c>
      <c r="FA275" s="7" t="str">
        <f>IF('⑤案件貼り付けシート(E6~→A2へ縦横替えで）'!$GG271="固定",IF('⑤案件貼り付けシート(E6~→A2へ縦横替えで）'!GN271="","",'⑤案件貼り付けシート(E6~→A2へ縦横替えで）'!GN271),"")</f>
        <v/>
      </c>
      <c r="FB275" s="7" t="str">
        <f>IF('⑤案件貼り付けシート(E6~→A2へ縦横替えで）'!GO271="","",'⑤案件貼り付けシート(E6~→A2へ縦横替えで）'!GO271)</f>
        <v/>
      </c>
      <c r="FC275" s="7" t="str">
        <f>IF('⑤案件貼り付けシート(E6~→A2へ縦横替えで）'!GP271="","",'⑤案件貼り付けシート(E6~→A2へ縦横替えで）'!GP271)</f>
        <v/>
      </c>
      <c r="FD275" s="7" t="str">
        <f>IF('⑤案件貼り付けシート(E6~→A2へ縦横替えで）'!GQ271="","",'⑤案件貼り付けシート(E6~→A2へ縦横替えで）'!GQ271)</f>
        <v/>
      </c>
      <c r="FE275" s="154" t="str">
        <f>IF('⑤案件貼り付けシート(E6~→A2へ縦横替えで）'!GS271="","",'⑤案件貼り付けシート(E6~→A2へ縦横替えで）'!GS271)</f>
        <v/>
      </c>
      <c r="FF275" s="154" t="str">
        <f>IF('⑤案件貼り付けシート(E6~→A2へ縦横替えで）'!GT271="","",'⑤案件貼り付けシート(E6~→A2へ縦横替えで）'!GT271)</f>
        <v/>
      </c>
      <c r="FG275" s="7" t="str" cm="1">
        <f t="array" ref="FG275">IF('⑤案件貼り付けシート(E6~→A2へ縦横替えで）'!GU271="","",_xlfn.IFS('⑤案件貼り付けシート(E6~→A2へ縦横替えで）'!GU271="固定",1,'⑤案件貼り付けシート(E6~→A2へ縦横替えで）'!GU271="流動",2,'⑤案件貼り付けシート(E6~→A2へ縦横替えで）'!GU271="対象外",""))</f>
        <v/>
      </c>
      <c r="FH275" s="154" t="str">
        <f>IF('⑤案件貼り付けシート(E6~→A2へ縦横替えで）'!$GU271="固定",IF('⑤案件貼り付けシート(E6~→A2へ縦横替えで）'!GV271="","",'⑤案件貼り付けシート(E6~→A2へ縦横替えで）'!GV271),"")</f>
        <v/>
      </c>
      <c r="FI275" s="154" t="str">
        <f>IF('⑤案件貼り付けシート(E6~→A2へ縦横替えで）'!$GU271="固定",IF('⑤案件貼り付けシート(E6~→A2へ縦横替えで）'!GW271="","",'⑤案件貼り付けシート(E6~→A2へ縦横替えで）'!GW271),"")</f>
        <v/>
      </c>
      <c r="FJ275" s="154" t="str">
        <f>IF('⑤案件貼り付けシート(E6~→A2へ縦横替えで）'!$GU271="固定",IF('⑤案件貼り付けシート(E6~→A2へ縦横替えで）'!GX271="","",'⑤案件貼り付けシート(E6~→A2へ縦横替えで）'!GX271),"")</f>
        <v/>
      </c>
      <c r="FK275" s="154" t="str">
        <f>IF('⑤案件貼り付けシート(E6~→A2へ縦横替えで）'!$GU271="固定",IF('⑤案件貼り付けシート(E6~→A2へ縦横替えで）'!GY271="","",'⑤案件貼り付けシート(E6~→A2へ縦横替えで）'!GY271),"")</f>
        <v/>
      </c>
      <c r="FL275" s="154" t="str">
        <f>IF('⑤案件貼り付けシート(E6~→A2へ縦横替えで）'!$GU271="固定",IF('⑤案件貼り付けシート(E6~→A2へ縦横替えで）'!GZ271="","",'⑤案件貼り付けシート(E6~→A2へ縦横替えで）'!GZ271),"")</f>
        <v/>
      </c>
      <c r="FM275" s="154" t="str">
        <f>IF('⑤案件貼り付けシート(E6~→A2へ縦横替えで）'!$GU271="固定",IF('⑤案件貼り付けシート(E6~→A2へ縦横替えで）'!HA271="","",'⑤案件貼り付けシート(E6~→A2へ縦横替えで）'!HA271),"")</f>
        <v/>
      </c>
      <c r="FN275" s="7" t="str">
        <f>IF('⑤案件貼り付けシート(E6~→A2へ縦横替えで）'!$GU271="固定",IF('⑤案件貼り付けシート(E6~→A2へ縦横替えで）'!HB271="","",'⑤案件貼り付けシート(E6~→A2へ縦横替えで）'!HB271),"")</f>
        <v/>
      </c>
      <c r="FO275" s="7" t="str">
        <f>IF('⑤案件貼り付けシート(E6~→A2へ縦横替えで）'!HC271="","",'⑤案件貼り付けシート(E6~→A2へ縦横替えで）'!HC271)</f>
        <v/>
      </c>
      <c r="FP275" s="7" t="str">
        <f>IF('⑤案件貼り付けシート(E6~→A2へ縦横替えで）'!HD271="","",'⑤案件貼り付けシート(E6~→A2へ縦横替えで）'!HD271)</f>
        <v/>
      </c>
      <c r="FQ275" s="7" t="str">
        <f>IF('⑤案件貼り付けシート(E6~→A2へ縦横替えで）'!HE271="","",'⑤案件貼り付けシート(E6~→A2へ縦横替えで）'!HE271)</f>
        <v/>
      </c>
      <c r="FR275" s="154" t="str">
        <f>IF('⑤案件貼り付けシート(E6~→A2へ縦横替えで）'!HG271="","",'⑤案件貼り付けシート(E6~→A2へ縦横替えで）'!HG271)</f>
        <v/>
      </c>
      <c r="FS275" s="154" t="str">
        <f>IF('⑤案件貼り付けシート(E6~→A2へ縦横替えで）'!HH271="","",'⑤案件貼り付けシート(E6~→A2へ縦横替えで）'!HH271)</f>
        <v/>
      </c>
      <c r="FT275" s="7" t="str" cm="1">
        <f t="array" ref="FT275">IF('⑤案件貼り付けシート(E6~→A2へ縦横替えで）'!HI271="","",_xlfn.IFS('⑤案件貼り付けシート(E6~→A2へ縦横替えで）'!HI271="固定",1,'⑤案件貼り付けシート(E6~→A2へ縦横替えで）'!HI271="流動",2,'⑤案件貼り付けシート(E6~→A2へ縦横替えで）'!HI271="対象外",""))</f>
        <v/>
      </c>
      <c r="FU275" s="154" t="str">
        <f>IF('⑤案件貼り付けシート(E6~→A2へ縦横替えで）'!$HI271="固定",IF('⑤案件貼り付けシート(E6~→A2へ縦横替えで）'!HJ271="","",'⑤案件貼り付けシート(E6~→A2へ縦横替えで）'!HJ271),"")</f>
        <v/>
      </c>
      <c r="FV275" s="154" t="str">
        <f>IF('⑤案件貼り付けシート(E6~→A2へ縦横替えで）'!$HI271="固定",IF('⑤案件貼り付けシート(E6~→A2へ縦横替えで）'!HK271="","",'⑤案件貼り付けシート(E6~→A2へ縦横替えで）'!HK271),"")</f>
        <v/>
      </c>
      <c r="FW275" s="154" t="str">
        <f>IF('⑤案件貼り付けシート(E6~→A2へ縦横替えで）'!$HI271="固定",IF('⑤案件貼り付けシート(E6~→A2へ縦横替えで）'!HL271="","",'⑤案件貼り付けシート(E6~→A2へ縦横替えで）'!HL271),"")</f>
        <v/>
      </c>
      <c r="FX275" s="154" t="str">
        <f>IF('⑤案件貼り付けシート(E6~→A2へ縦横替えで）'!$HI271="固定",IF('⑤案件貼り付けシート(E6~→A2へ縦横替えで）'!HM271="","",'⑤案件貼り付けシート(E6~→A2へ縦横替えで）'!HM271),"")</f>
        <v/>
      </c>
      <c r="FY275" s="154" t="str">
        <f>IF('⑤案件貼り付けシート(E6~→A2へ縦横替えで）'!$HI271="固定",IF('⑤案件貼り付けシート(E6~→A2へ縦横替えで）'!HN271="","",'⑤案件貼り付けシート(E6~→A2へ縦横替えで）'!HN271),"")</f>
        <v/>
      </c>
      <c r="FZ275" s="154" t="str">
        <f>IF('⑤案件貼り付けシート(E6~→A2へ縦横替えで）'!$HI271="固定",IF('⑤案件貼り付けシート(E6~→A2へ縦横替えで）'!HO271="","",'⑤案件貼り付けシート(E6~→A2へ縦横替えで）'!HO271),"")</f>
        <v/>
      </c>
      <c r="GA275" s="7" t="str">
        <f>IF('⑤案件貼り付けシート(E6~→A2へ縦横替えで）'!$HI271="固定",IF('⑤案件貼り付けシート(E6~→A2へ縦横替えで）'!HP271="","",'⑤案件貼り付けシート(E6~→A2へ縦横替えで）'!HP271),"")</f>
        <v/>
      </c>
      <c r="GB275" s="7" t="str">
        <f>IF('⑤案件貼り付けシート(E6~→A2へ縦横替えで）'!HQ271="","",'⑤案件貼り付けシート(E6~→A2へ縦横替えで）'!HQ271)</f>
        <v/>
      </c>
      <c r="GC275" s="7" t="str">
        <f>IF('⑤案件貼り付けシート(E6~→A2へ縦横替えで）'!HR271="","",'⑤案件貼り付けシート(E6~→A2へ縦横替えで）'!HR271)</f>
        <v/>
      </c>
      <c r="GD275" s="7" t="str">
        <f>IF('⑤案件貼り付けシート(E6~→A2へ縦横替えで）'!HS271="","",'⑤案件貼り付けシート(E6~→A2へ縦横替えで）'!HS271)</f>
        <v/>
      </c>
      <c r="GE275" s="7"/>
      <c r="GF275" s="7"/>
      <c r="GG275" s="7"/>
      <c r="GH275" s="7"/>
      <c r="GI275" s="7"/>
      <c r="GJ275" s="7"/>
      <c r="GK275" s="7"/>
      <c r="GL275" s="7"/>
      <c r="GM275" s="48"/>
      <c r="GN275" s="7"/>
      <c r="GO275" s="7"/>
      <c r="GP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3"/>
      <c r="AS276" s="7"/>
      <c r="AT276" s="7"/>
      <c r="AU276" s="7"/>
      <c r="AV276" s="7"/>
      <c r="AW276" s="7"/>
      <c r="AX276" s="7"/>
      <c r="AY276" s="7"/>
      <c r="AZ276" s="7"/>
      <c r="BA276" s="7"/>
      <c r="BB276" s="7"/>
      <c r="BC276" s="7"/>
      <c r="BD276" s="7"/>
      <c r="BE276" s="154"/>
      <c r="BF276" s="154"/>
      <c r="BG276" s="7"/>
      <c r="BH276" s="154"/>
      <c r="BI276" s="154"/>
      <c r="BJ276" s="154"/>
      <c r="BK276" s="154"/>
      <c r="BL276" s="154"/>
      <c r="BM276" s="154"/>
      <c r="BN276" s="7"/>
      <c r="BO276" s="7"/>
      <c r="BP276" s="7"/>
      <c r="BQ276" s="7"/>
      <c r="BR276" s="154"/>
      <c r="BS276" s="154"/>
      <c r="BT276" s="7"/>
      <c r="BU276" s="154"/>
      <c r="BV276" s="154"/>
      <c r="BW276" s="154"/>
      <c r="BX276" s="154"/>
      <c r="BY276" s="154"/>
      <c r="BZ276" s="154"/>
      <c r="CA276" s="7"/>
      <c r="CB276" s="7"/>
      <c r="CC276" s="7"/>
      <c r="CD276" s="7"/>
      <c r="CE276" s="154"/>
      <c r="CF276" s="154"/>
      <c r="CG276" s="7"/>
      <c r="CH276" s="154"/>
      <c r="CI276" s="154"/>
      <c r="CJ276" s="154"/>
      <c r="CK276" s="154"/>
      <c r="CL276" s="154"/>
      <c r="CM276" s="154"/>
      <c r="CN276" s="7"/>
      <c r="CO276" s="7"/>
      <c r="CP276" s="7"/>
      <c r="CQ276" s="7"/>
      <c r="CR276" s="154"/>
      <c r="CS276" s="154"/>
      <c r="CT276" s="7"/>
      <c r="CU276" s="154"/>
      <c r="CV276" s="154"/>
      <c r="CW276" s="154"/>
      <c r="CX276" s="154"/>
      <c r="CY276" s="154"/>
      <c r="CZ276" s="154"/>
      <c r="DA276" s="7"/>
      <c r="DB276" s="7"/>
      <c r="DC276" s="7"/>
      <c r="DD276" s="7"/>
      <c r="DE276" s="154"/>
      <c r="DF276" s="154"/>
      <c r="DG276" s="7"/>
      <c r="DH276" s="154"/>
      <c r="DI276" s="154"/>
      <c r="DJ276" s="154"/>
      <c r="DK276" s="154"/>
      <c r="DL276" s="154"/>
      <c r="DM276" s="154"/>
      <c r="DN276" s="7"/>
      <c r="DO276" s="7"/>
      <c r="DP276" s="7"/>
      <c r="DQ276" s="7"/>
      <c r="DR276" s="154" t="str">
        <f>IF('⑤案件貼り付けシート(E6~→A2へ縦横替えで）'!FC272="","",'⑤案件貼り付けシート(E6~→A2へ縦横替えで）'!FC272)</f>
        <v/>
      </c>
      <c r="DS276" s="154" t="str">
        <f>IF('⑤案件貼り付けシート(E6~→A2へ縦横替えで）'!FD272="","",'⑤案件貼り付けシート(E6~→A2へ縦横替えで）'!FD272)</f>
        <v/>
      </c>
      <c r="DT276" s="7" t="str" cm="1">
        <f t="array" ref="DT276">IF('⑤案件貼り付けシート(E6~→A2へ縦横替えで）'!FE272="","",_xlfn.IFS('⑤案件貼り付けシート(E6~→A2へ縦横替えで）'!FE272="固定",1,'⑤案件貼り付けシート(E6~→A2へ縦横替えで）'!FE272="流動",2,'⑤案件貼り付けシート(E6~→A2へ縦横替えで）'!FE272="対象外",""))</f>
        <v/>
      </c>
      <c r="DU276" s="154" t="str">
        <f>IF('⑤案件貼り付けシート(E6~→A2へ縦横替えで）'!$FE272="固定",IF('⑤案件貼り付けシート(E6~→A2へ縦横替えで）'!FF272="","",'⑤案件貼り付けシート(E6~→A2へ縦横替えで）'!FF272),"")</f>
        <v/>
      </c>
      <c r="DV276" s="154" t="str">
        <f>IF('⑤案件貼り付けシート(E6~→A2へ縦横替えで）'!$FE272="固定",IF('⑤案件貼り付けシート(E6~→A2へ縦横替えで）'!FG272="","",'⑤案件貼り付けシート(E6~→A2へ縦横替えで）'!FG272),"")</f>
        <v/>
      </c>
      <c r="DW276" s="154" t="str">
        <f>IF('⑤案件貼り付けシート(E6~→A2へ縦横替えで）'!$FE272="固定",IF('⑤案件貼り付けシート(E6~→A2へ縦横替えで）'!FH272="","",'⑤案件貼り付けシート(E6~→A2へ縦横替えで）'!FH272),"")</f>
        <v/>
      </c>
      <c r="DX276" s="154" t="str">
        <f>IF('⑤案件貼り付けシート(E6~→A2へ縦横替えで）'!$FE272="固定",IF('⑤案件貼り付けシート(E6~→A2へ縦横替えで）'!FI272="","",'⑤案件貼り付けシート(E6~→A2へ縦横替えで）'!FI272),"")</f>
        <v/>
      </c>
      <c r="DY276" s="154" t="str">
        <f>IF('⑤案件貼り付けシート(E6~→A2へ縦横替えで）'!$FE272="固定",IF('⑤案件貼り付けシート(E6~→A2へ縦横替えで）'!FJ272="","",'⑤案件貼り付けシート(E6~→A2へ縦横替えで）'!FJ272),"")</f>
        <v/>
      </c>
      <c r="DZ276" s="154" t="str">
        <f>IF('⑤案件貼り付けシート(E6~→A2へ縦横替えで）'!$FE272="固定",IF('⑤案件貼り付けシート(E6~→A2へ縦横替えで）'!FK272="","",'⑤案件貼り付けシート(E6~→A2へ縦横替えで）'!FK272),"")</f>
        <v/>
      </c>
      <c r="EA276" s="7" t="str">
        <f>IF('⑤案件貼り付けシート(E6~→A2へ縦横替えで）'!$FE272="固定",IF('⑤案件貼り付けシート(E6~→A2へ縦横替えで）'!FL272="","",'⑤案件貼り付けシート(E6~→A2へ縦横替えで）'!FL272),"")</f>
        <v/>
      </c>
      <c r="EB276" s="7" t="str">
        <f>IF('⑤案件貼り付けシート(E6~→A2へ縦横替えで）'!FM272="","",'⑤案件貼り付けシート(E6~→A2へ縦横替えで）'!FM272)</f>
        <v/>
      </c>
      <c r="EC276" s="7" t="str">
        <f>IF('⑤案件貼り付けシート(E6~→A2へ縦横替えで）'!FN272="","",'⑤案件貼り付けシート(E6~→A2へ縦横替えで）'!FN272)</f>
        <v/>
      </c>
      <c r="ED276" s="7" t="str">
        <f>IF('⑤案件貼り付けシート(E6~→A2へ縦横替えで）'!FO272="","",'⑤案件貼り付けシート(E6~→A2へ縦横替えで）'!FO272)</f>
        <v/>
      </c>
      <c r="EE276" s="154" t="str">
        <f>IF('⑤案件貼り付けシート(E6~→A2へ縦横替えで）'!FQ272="","",'⑤案件貼り付けシート(E6~→A2へ縦横替えで）'!FQ272)</f>
        <v/>
      </c>
      <c r="EF276" s="154" t="str">
        <f>IF('⑤案件貼り付けシート(E6~→A2へ縦横替えで）'!FR272="","",'⑤案件貼り付けシート(E6~→A2へ縦横替えで）'!FR272)</f>
        <v/>
      </c>
      <c r="EG276" s="7" t="str" cm="1">
        <f t="array" ref="EG276">IF('⑤案件貼り付けシート(E6~→A2へ縦横替えで）'!FS272="","",_xlfn.IFS('⑤案件貼り付けシート(E6~→A2へ縦横替えで）'!FS272="固定",1,'⑤案件貼り付けシート(E6~→A2へ縦横替えで）'!FS272="流動",2,'⑤案件貼り付けシート(E6~→A2へ縦横替えで）'!FS272="対象外",""))</f>
        <v/>
      </c>
      <c r="EH276" s="154" t="str">
        <f>IF('⑤案件貼り付けシート(E6~→A2へ縦横替えで）'!$FS272="固定",IF('⑤案件貼り付けシート(E6~→A2へ縦横替えで）'!FT272="","",'⑤案件貼り付けシート(E6~→A2へ縦横替えで）'!FT272),"")</f>
        <v/>
      </c>
      <c r="EI276" s="154" t="str">
        <f>IF('⑤案件貼り付けシート(E6~→A2へ縦横替えで）'!$FS272="固定",IF('⑤案件貼り付けシート(E6~→A2へ縦横替えで）'!FU272="","",'⑤案件貼り付けシート(E6~→A2へ縦横替えで）'!FU272),"")</f>
        <v/>
      </c>
      <c r="EJ276" s="154" t="str">
        <f>IF('⑤案件貼り付けシート(E6~→A2へ縦横替えで）'!$FS272="固定",IF('⑤案件貼り付けシート(E6~→A2へ縦横替えで）'!FV272="","",'⑤案件貼り付けシート(E6~→A2へ縦横替えで）'!FV272),"")</f>
        <v/>
      </c>
      <c r="EK276" s="154" t="str">
        <f>IF('⑤案件貼り付けシート(E6~→A2へ縦横替えで）'!$FS272="固定",IF('⑤案件貼り付けシート(E6~→A2へ縦横替えで）'!FW272="","",'⑤案件貼り付けシート(E6~→A2へ縦横替えで）'!FW272),"")</f>
        <v/>
      </c>
      <c r="EL276" s="154" t="str">
        <f>IF('⑤案件貼り付けシート(E6~→A2へ縦横替えで）'!$FS272="固定",IF('⑤案件貼り付けシート(E6~→A2へ縦横替えで）'!FX272="","",'⑤案件貼り付けシート(E6~→A2へ縦横替えで）'!FX272),"")</f>
        <v/>
      </c>
      <c r="EM276" s="154" t="str">
        <f>IF('⑤案件貼り付けシート(E6~→A2へ縦横替えで）'!$FS272="固定",IF('⑤案件貼り付けシート(E6~→A2へ縦横替えで）'!FY272="","",'⑤案件貼り付けシート(E6~→A2へ縦横替えで）'!FY272),"")</f>
        <v/>
      </c>
      <c r="EN276" s="7" t="str">
        <f>IF('⑤案件貼り付けシート(E6~→A2へ縦横替えで）'!$FS272="固定",IF('⑤案件貼り付けシート(E6~→A2へ縦横替えで）'!FZ272="","",'⑤案件貼り付けシート(E6~→A2へ縦横替えで）'!FZ272),"")</f>
        <v/>
      </c>
      <c r="EO276" s="7" t="str">
        <f>IF('⑤案件貼り付けシート(E6~→A2へ縦横替えで）'!GA272="","",'⑤案件貼り付けシート(E6~→A2へ縦横替えで）'!GA272)</f>
        <v/>
      </c>
      <c r="EP276" s="7" t="str">
        <f>IF('⑤案件貼り付けシート(E6~→A2へ縦横替えで）'!GB272="","",'⑤案件貼り付けシート(E6~→A2へ縦横替えで）'!GB272)</f>
        <v/>
      </c>
      <c r="EQ276" s="7" t="str">
        <f>IF('⑤案件貼り付けシート(E6~→A2へ縦横替えで）'!GC272="","",'⑤案件貼り付けシート(E6~→A2へ縦横替えで）'!GC272)</f>
        <v/>
      </c>
      <c r="ER276" s="154" t="str">
        <f>IF('⑤案件貼り付けシート(E6~→A2へ縦横替えで）'!GE272="","",'⑤案件貼り付けシート(E6~→A2へ縦横替えで）'!GE272)</f>
        <v/>
      </c>
      <c r="ES276" s="154" t="str">
        <f>IF('⑤案件貼り付けシート(E6~→A2へ縦横替えで）'!GF272="","",'⑤案件貼り付けシート(E6~→A2へ縦横替えで）'!GF272)</f>
        <v/>
      </c>
      <c r="ET276" s="7" t="str" cm="1">
        <f t="array" ref="ET276">IF('⑤案件貼り付けシート(E6~→A2へ縦横替えで）'!GG272="","",_xlfn.IFS('⑤案件貼り付けシート(E6~→A2へ縦横替えで）'!GG272="固定",1,'⑤案件貼り付けシート(E6~→A2へ縦横替えで）'!GG272="流動",2,'⑤案件貼り付けシート(E6~→A2へ縦横替えで）'!GG272="対象外",""))</f>
        <v/>
      </c>
      <c r="EU276" s="154" t="str">
        <f>IF('⑤案件貼り付けシート(E6~→A2へ縦横替えで）'!$GG272="固定",IF('⑤案件貼り付けシート(E6~→A2へ縦横替えで）'!GH272="","",'⑤案件貼り付けシート(E6~→A2へ縦横替えで）'!GH272),"")</f>
        <v/>
      </c>
      <c r="EV276" s="154" t="str">
        <f>IF('⑤案件貼り付けシート(E6~→A2へ縦横替えで）'!$GG272="固定",IF('⑤案件貼り付けシート(E6~→A2へ縦横替えで）'!GI272="","",'⑤案件貼り付けシート(E6~→A2へ縦横替えで）'!GI272),"")</f>
        <v/>
      </c>
      <c r="EW276" s="154" t="str">
        <f>IF('⑤案件貼り付けシート(E6~→A2へ縦横替えで）'!$GG272="固定",IF('⑤案件貼り付けシート(E6~→A2へ縦横替えで）'!GJ272="","",'⑤案件貼り付けシート(E6~→A2へ縦横替えで）'!GJ272),"")</f>
        <v/>
      </c>
      <c r="EX276" s="154" t="str">
        <f>IF('⑤案件貼り付けシート(E6~→A2へ縦横替えで）'!$GG272="固定",IF('⑤案件貼り付けシート(E6~→A2へ縦横替えで）'!GK272="","",'⑤案件貼り付けシート(E6~→A2へ縦横替えで）'!GK272),"")</f>
        <v/>
      </c>
      <c r="EY276" s="154" t="str">
        <f>IF('⑤案件貼り付けシート(E6~→A2へ縦横替えで）'!$GG272="固定",IF('⑤案件貼り付けシート(E6~→A2へ縦横替えで）'!GL272="","",'⑤案件貼り付けシート(E6~→A2へ縦横替えで）'!GL272),"")</f>
        <v/>
      </c>
      <c r="EZ276" s="154" t="str">
        <f>IF('⑤案件貼り付けシート(E6~→A2へ縦横替えで）'!$GG272="固定",IF('⑤案件貼り付けシート(E6~→A2へ縦横替えで）'!GM272="","",'⑤案件貼り付けシート(E6~→A2へ縦横替えで）'!GM272),"")</f>
        <v/>
      </c>
      <c r="FA276" s="7" t="str">
        <f>IF('⑤案件貼り付けシート(E6~→A2へ縦横替えで）'!$GG272="固定",IF('⑤案件貼り付けシート(E6~→A2へ縦横替えで）'!GN272="","",'⑤案件貼り付けシート(E6~→A2へ縦横替えで）'!GN272),"")</f>
        <v/>
      </c>
      <c r="FB276" s="7" t="str">
        <f>IF('⑤案件貼り付けシート(E6~→A2へ縦横替えで）'!GO272="","",'⑤案件貼り付けシート(E6~→A2へ縦横替えで）'!GO272)</f>
        <v/>
      </c>
      <c r="FC276" s="7" t="str">
        <f>IF('⑤案件貼り付けシート(E6~→A2へ縦横替えで）'!GP272="","",'⑤案件貼り付けシート(E6~→A2へ縦横替えで）'!GP272)</f>
        <v/>
      </c>
      <c r="FD276" s="7" t="str">
        <f>IF('⑤案件貼り付けシート(E6~→A2へ縦横替えで）'!GQ272="","",'⑤案件貼り付けシート(E6~→A2へ縦横替えで）'!GQ272)</f>
        <v/>
      </c>
      <c r="FE276" s="154" t="str">
        <f>IF('⑤案件貼り付けシート(E6~→A2へ縦横替えで）'!GS272="","",'⑤案件貼り付けシート(E6~→A2へ縦横替えで）'!GS272)</f>
        <v/>
      </c>
      <c r="FF276" s="154" t="str">
        <f>IF('⑤案件貼り付けシート(E6~→A2へ縦横替えで）'!GT272="","",'⑤案件貼り付けシート(E6~→A2へ縦横替えで）'!GT272)</f>
        <v/>
      </c>
      <c r="FG276" s="7" t="str" cm="1">
        <f t="array" ref="FG276">IF('⑤案件貼り付けシート(E6~→A2へ縦横替えで）'!GU272="","",_xlfn.IFS('⑤案件貼り付けシート(E6~→A2へ縦横替えで）'!GU272="固定",1,'⑤案件貼り付けシート(E6~→A2へ縦横替えで）'!GU272="流動",2,'⑤案件貼り付けシート(E6~→A2へ縦横替えで）'!GU272="対象外",""))</f>
        <v/>
      </c>
      <c r="FH276" s="154" t="str">
        <f>IF('⑤案件貼り付けシート(E6~→A2へ縦横替えで）'!$GU272="固定",IF('⑤案件貼り付けシート(E6~→A2へ縦横替えで）'!GV272="","",'⑤案件貼り付けシート(E6~→A2へ縦横替えで）'!GV272),"")</f>
        <v/>
      </c>
      <c r="FI276" s="154" t="str">
        <f>IF('⑤案件貼り付けシート(E6~→A2へ縦横替えで）'!$GU272="固定",IF('⑤案件貼り付けシート(E6~→A2へ縦横替えで）'!GW272="","",'⑤案件貼り付けシート(E6~→A2へ縦横替えで）'!GW272),"")</f>
        <v/>
      </c>
      <c r="FJ276" s="154" t="str">
        <f>IF('⑤案件貼り付けシート(E6~→A2へ縦横替えで）'!$GU272="固定",IF('⑤案件貼り付けシート(E6~→A2へ縦横替えで）'!GX272="","",'⑤案件貼り付けシート(E6~→A2へ縦横替えで）'!GX272),"")</f>
        <v/>
      </c>
      <c r="FK276" s="154" t="str">
        <f>IF('⑤案件貼り付けシート(E6~→A2へ縦横替えで）'!$GU272="固定",IF('⑤案件貼り付けシート(E6~→A2へ縦横替えで）'!GY272="","",'⑤案件貼り付けシート(E6~→A2へ縦横替えで）'!GY272),"")</f>
        <v/>
      </c>
      <c r="FL276" s="154" t="str">
        <f>IF('⑤案件貼り付けシート(E6~→A2へ縦横替えで）'!$GU272="固定",IF('⑤案件貼り付けシート(E6~→A2へ縦横替えで）'!GZ272="","",'⑤案件貼り付けシート(E6~→A2へ縦横替えで）'!GZ272),"")</f>
        <v/>
      </c>
      <c r="FM276" s="154" t="str">
        <f>IF('⑤案件貼り付けシート(E6~→A2へ縦横替えで）'!$GU272="固定",IF('⑤案件貼り付けシート(E6~→A2へ縦横替えで）'!HA272="","",'⑤案件貼り付けシート(E6~→A2へ縦横替えで）'!HA272),"")</f>
        <v/>
      </c>
      <c r="FN276" s="7" t="str">
        <f>IF('⑤案件貼り付けシート(E6~→A2へ縦横替えで）'!$GU272="固定",IF('⑤案件貼り付けシート(E6~→A2へ縦横替えで）'!HB272="","",'⑤案件貼り付けシート(E6~→A2へ縦横替えで）'!HB272),"")</f>
        <v/>
      </c>
      <c r="FO276" s="7" t="str">
        <f>IF('⑤案件貼り付けシート(E6~→A2へ縦横替えで）'!HC272="","",'⑤案件貼り付けシート(E6~→A2へ縦横替えで）'!HC272)</f>
        <v/>
      </c>
      <c r="FP276" s="7" t="str">
        <f>IF('⑤案件貼り付けシート(E6~→A2へ縦横替えで）'!HD272="","",'⑤案件貼り付けシート(E6~→A2へ縦横替えで）'!HD272)</f>
        <v/>
      </c>
      <c r="FQ276" s="7" t="str">
        <f>IF('⑤案件貼り付けシート(E6~→A2へ縦横替えで）'!HE272="","",'⑤案件貼り付けシート(E6~→A2へ縦横替えで）'!HE272)</f>
        <v/>
      </c>
      <c r="FR276" s="154" t="str">
        <f>IF('⑤案件貼り付けシート(E6~→A2へ縦横替えで）'!HG272="","",'⑤案件貼り付けシート(E6~→A2へ縦横替えで）'!HG272)</f>
        <v/>
      </c>
      <c r="FS276" s="154" t="str">
        <f>IF('⑤案件貼り付けシート(E6~→A2へ縦横替えで）'!HH272="","",'⑤案件貼り付けシート(E6~→A2へ縦横替えで）'!HH272)</f>
        <v/>
      </c>
      <c r="FT276" s="7" t="str" cm="1">
        <f t="array" ref="FT276">IF('⑤案件貼り付けシート(E6~→A2へ縦横替えで）'!HI272="","",_xlfn.IFS('⑤案件貼り付けシート(E6~→A2へ縦横替えで）'!HI272="固定",1,'⑤案件貼り付けシート(E6~→A2へ縦横替えで）'!HI272="流動",2,'⑤案件貼り付けシート(E6~→A2へ縦横替えで）'!HI272="対象外",""))</f>
        <v/>
      </c>
      <c r="FU276" s="154" t="str">
        <f>IF('⑤案件貼り付けシート(E6~→A2へ縦横替えで）'!$HI272="固定",IF('⑤案件貼り付けシート(E6~→A2へ縦横替えで）'!HJ272="","",'⑤案件貼り付けシート(E6~→A2へ縦横替えで）'!HJ272),"")</f>
        <v/>
      </c>
      <c r="FV276" s="154" t="str">
        <f>IF('⑤案件貼り付けシート(E6~→A2へ縦横替えで）'!$HI272="固定",IF('⑤案件貼り付けシート(E6~→A2へ縦横替えで）'!HK272="","",'⑤案件貼り付けシート(E6~→A2へ縦横替えで）'!HK272),"")</f>
        <v/>
      </c>
      <c r="FW276" s="154" t="str">
        <f>IF('⑤案件貼り付けシート(E6~→A2へ縦横替えで）'!$HI272="固定",IF('⑤案件貼り付けシート(E6~→A2へ縦横替えで）'!HL272="","",'⑤案件貼り付けシート(E6~→A2へ縦横替えで）'!HL272),"")</f>
        <v/>
      </c>
      <c r="FX276" s="154" t="str">
        <f>IF('⑤案件貼り付けシート(E6~→A2へ縦横替えで）'!$HI272="固定",IF('⑤案件貼り付けシート(E6~→A2へ縦横替えで）'!HM272="","",'⑤案件貼り付けシート(E6~→A2へ縦横替えで）'!HM272),"")</f>
        <v/>
      </c>
      <c r="FY276" s="154" t="str">
        <f>IF('⑤案件貼り付けシート(E6~→A2へ縦横替えで）'!$HI272="固定",IF('⑤案件貼り付けシート(E6~→A2へ縦横替えで）'!HN272="","",'⑤案件貼り付けシート(E6~→A2へ縦横替えで）'!HN272),"")</f>
        <v/>
      </c>
      <c r="FZ276" s="154" t="str">
        <f>IF('⑤案件貼り付けシート(E6~→A2へ縦横替えで）'!$HI272="固定",IF('⑤案件貼り付けシート(E6~→A2へ縦横替えで）'!HO272="","",'⑤案件貼り付けシート(E6~→A2へ縦横替えで）'!HO272),"")</f>
        <v/>
      </c>
      <c r="GA276" s="7" t="str">
        <f>IF('⑤案件貼り付けシート(E6~→A2へ縦横替えで）'!$HI272="固定",IF('⑤案件貼り付けシート(E6~→A2へ縦横替えで）'!HP272="","",'⑤案件貼り付けシート(E6~→A2へ縦横替えで）'!HP272),"")</f>
        <v/>
      </c>
      <c r="GB276" s="7" t="str">
        <f>IF('⑤案件貼り付けシート(E6~→A2へ縦横替えで）'!HQ272="","",'⑤案件貼り付けシート(E6~→A2へ縦横替えで）'!HQ272)</f>
        <v/>
      </c>
      <c r="GC276" s="7" t="str">
        <f>IF('⑤案件貼り付けシート(E6~→A2へ縦横替えで）'!HR272="","",'⑤案件貼り付けシート(E6~→A2へ縦横替えで）'!HR272)</f>
        <v/>
      </c>
      <c r="GD276" s="7" t="str">
        <f>IF('⑤案件貼り付けシート(E6~→A2へ縦横替えで）'!HS272="","",'⑤案件貼り付けシート(E6~→A2へ縦横替えで）'!HS272)</f>
        <v/>
      </c>
      <c r="GE276" s="7"/>
      <c r="GF276" s="7"/>
      <c r="GG276" s="7"/>
      <c r="GH276" s="7"/>
      <c r="GI276" s="7"/>
      <c r="GJ276" s="7"/>
      <c r="GK276" s="7"/>
      <c r="GL276" s="7"/>
      <c r="GM276" s="48"/>
      <c r="GN276" s="7"/>
      <c r="GO276" s="7"/>
      <c r="GP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3"/>
      <c r="AS277" s="7"/>
      <c r="AT277" s="7"/>
      <c r="AU277" s="7"/>
      <c r="AV277" s="7"/>
      <c r="AW277" s="7"/>
      <c r="AX277" s="7"/>
      <c r="AY277" s="7"/>
      <c r="AZ277" s="7"/>
      <c r="BA277" s="7"/>
      <c r="BB277" s="7"/>
      <c r="BC277" s="7"/>
      <c r="BD277" s="7"/>
      <c r="BE277" s="154"/>
      <c r="BF277" s="154"/>
      <c r="BG277" s="7"/>
      <c r="BH277" s="154"/>
      <c r="BI277" s="154"/>
      <c r="BJ277" s="154"/>
      <c r="BK277" s="154"/>
      <c r="BL277" s="154"/>
      <c r="BM277" s="154"/>
      <c r="BN277" s="7"/>
      <c r="BO277" s="7"/>
      <c r="BP277" s="7"/>
      <c r="BQ277" s="7"/>
      <c r="BR277" s="154"/>
      <c r="BS277" s="154"/>
      <c r="BT277" s="7"/>
      <c r="BU277" s="154"/>
      <c r="BV277" s="154"/>
      <c r="BW277" s="154"/>
      <c r="BX277" s="154"/>
      <c r="BY277" s="154"/>
      <c r="BZ277" s="154"/>
      <c r="CA277" s="7"/>
      <c r="CB277" s="7"/>
      <c r="CC277" s="7"/>
      <c r="CD277" s="7"/>
      <c r="CE277" s="154"/>
      <c r="CF277" s="154"/>
      <c r="CG277" s="7"/>
      <c r="CH277" s="154"/>
      <c r="CI277" s="154"/>
      <c r="CJ277" s="154"/>
      <c r="CK277" s="154"/>
      <c r="CL277" s="154"/>
      <c r="CM277" s="154"/>
      <c r="CN277" s="7"/>
      <c r="CO277" s="7"/>
      <c r="CP277" s="7"/>
      <c r="CQ277" s="7"/>
      <c r="CR277" s="154"/>
      <c r="CS277" s="154"/>
      <c r="CT277" s="7"/>
      <c r="CU277" s="154"/>
      <c r="CV277" s="154"/>
      <c r="CW277" s="154"/>
      <c r="CX277" s="154"/>
      <c r="CY277" s="154"/>
      <c r="CZ277" s="154"/>
      <c r="DA277" s="7"/>
      <c r="DB277" s="7"/>
      <c r="DC277" s="7"/>
      <c r="DD277" s="7"/>
      <c r="DE277" s="154"/>
      <c r="DF277" s="154"/>
      <c r="DG277" s="7"/>
      <c r="DH277" s="154"/>
      <c r="DI277" s="154"/>
      <c r="DJ277" s="154"/>
      <c r="DK277" s="154"/>
      <c r="DL277" s="154"/>
      <c r="DM277" s="154"/>
      <c r="DN277" s="7"/>
      <c r="DO277" s="7"/>
      <c r="DP277" s="7"/>
      <c r="DQ277" s="7"/>
      <c r="DR277" s="154" t="str">
        <f>IF('⑤案件貼り付けシート(E6~→A2へ縦横替えで）'!FC273="","",'⑤案件貼り付けシート(E6~→A2へ縦横替えで）'!FC273)</f>
        <v/>
      </c>
      <c r="DS277" s="154" t="str">
        <f>IF('⑤案件貼り付けシート(E6~→A2へ縦横替えで）'!FD273="","",'⑤案件貼り付けシート(E6~→A2へ縦横替えで）'!FD273)</f>
        <v/>
      </c>
      <c r="DT277" s="7" t="str" cm="1">
        <f t="array" ref="DT277">IF('⑤案件貼り付けシート(E6~→A2へ縦横替えで）'!FE273="","",_xlfn.IFS('⑤案件貼り付けシート(E6~→A2へ縦横替えで）'!FE273="固定",1,'⑤案件貼り付けシート(E6~→A2へ縦横替えで）'!FE273="流動",2,'⑤案件貼り付けシート(E6~→A2へ縦横替えで）'!FE273="対象外",""))</f>
        <v/>
      </c>
      <c r="DU277" s="154" t="str">
        <f>IF('⑤案件貼り付けシート(E6~→A2へ縦横替えで）'!$FE273="固定",IF('⑤案件貼り付けシート(E6~→A2へ縦横替えで）'!FF273="","",'⑤案件貼り付けシート(E6~→A2へ縦横替えで）'!FF273),"")</f>
        <v/>
      </c>
      <c r="DV277" s="154" t="str">
        <f>IF('⑤案件貼り付けシート(E6~→A2へ縦横替えで）'!$FE273="固定",IF('⑤案件貼り付けシート(E6~→A2へ縦横替えで）'!FG273="","",'⑤案件貼り付けシート(E6~→A2へ縦横替えで）'!FG273),"")</f>
        <v/>
      </c>
      <c r="DW277" s="154" t="str">
        <f>IF('⑤案件貼り付けシート(E6~→A2へ縦横替えで）'!$FE273="固定",IF('⑤案件貼り付けシート(E6~→A2へ縦横替えで）'!FH273="","",'⑤案件貼り付けシート(E6~→A2へ縦横替えで）'!FH273),"")</f>
        <v/>
      </c>
      <c r="DX277" s="154" t="str">
        <f>IF('⑤案件貼り付けシート(E6~→A2へ縦横替えで）'!$FE273="固定",IF('⑤案件貼り付けシート(E6~→A2へ縦横替えで）'!FI273="","",'⑤案件貼り付けシート(E6~→A2へ縦横替えで）'!FI273),"")</f>
        <v/>
      </c>
      <c r="DY277" s="154" t="str">
        <f>IF('⑤案件貼り付けシート(E6~→A2へ縦横替えで）'!$FE273="固定",IF('⑤案件貼り付けシート(E6~→A2へ縦横替えで）'!FJ273="","",'⑤案件貼り付けシート(E6~→A2へ縦横替えで）'!FJ273),"")</f>
        <v/>
      </c>
      <c r="DZ277" s="154" t="str">
        <f>IF('⑤案件貼り付けシート(E6~→A2へ縦横替えで）'!$FE273="固定",IF('⑤案件貼り付けシート(E6~→A2へ縦横替えで）'!FK273="","",'⑤案件貼り付けシート(E6~→A2へ縦横替えで）'!FK273),"")</f>
        <v/>
      </c>
      <c r="EA277" s="7" t="str">
        <f>IF('⑤案件貼り付けシート(E6~→A2へ縦横替えで）'!$FE273="固定",IF('⑤案件貼り付けシート(E6~→A2へ縦横替えで）'!FL273="","",'⑤案件貼り付けシート(E6~→A2へ縦横替えで）'!FL273),"")</f>
        <v/>
      </c>
      <c r="EB277" s="7" t="str">
        <f>IF('⑤案件貼り付けシート(E6~→A2へ縦横替えで）'!FM273="","",'⑤案件貼り付けシート(E6~→A2へ縦横替えで）'!FM273)</f>
        <v/>
      </c>
      <c r="EC277" s="7" t="str">
        <f>IF('⑤案件貼り付けシート(E6~→A2へ縦横替えで）'!FN273="","",'⑤案件貼り付けシート(E6~→A2へ縦横替えで）'!FN273)</f>
        <v/>
      </c>
      <c r="ED277" s="7" t="str">
        <f>IF('⑤案件貼り付けシート(E6~→A2へ縦横替えで）'!FO273="","",'⑤案件貼り付けシート(E6~→A2へ縦横替えで）'!FO273)</f>
        <v/>
      </c>
      <c r="EE277" s="154" t="str">
        <f>IF('⑤案件貼り付けシート(E6~→A2へ縦横替えで）'!FQ273="","",'⑤案件貼り付けシート(E6~→A2へ縦横替えで）'!FQ273)</f>
        <v/>
      </c>
      <c r="EF277" s="154" t="str">
        <f>IF('⑤案件貼り付けシート(E6~→A2へ縦横替えで）'!FR273="","",'⑤案件貼り付けシート(E6~→A2へ縦横替えで）'!FR273)</f>
        <v/>
      </c>
      <c r="EG277" s="7" t="str" cm="1">
        <f t="array" ref="EG277">IF('⑤案件貼り付けシート(E6~→A2へ縦横替えで）'!FS273="","",_xlfn.IFS('⑤案件貼り付けシート(E6~→A2へ縦横替えで）'!FS273="固定",1,'⑤案件貼り付けシート(E6~→A2へ縦横替えで）'!FS273="流動",2,'⑤案件貼り付けシート(E6~→A2へ縦横替えで）'!FS273="対象外",""))</f>
        <v/>
      </c>
      <c r="EH277" s="154" t="str">
        <f>IF('⑤案件貼り付けシート(E6~→A2へ縦横替えで）'!$FS273="固定",IF('⑤案件貼り付けシート(E6~→A2へ縦横替えで）'!FT273="","",'⑤案件貼り付けシート(E6~→A2へ縦横替えで）'!FT273),"")</f>
        <v/>
      </c>
      <c r="EI277" s="154" t="str">
        <f>IF('⑤案件貼り付けシート(E6~→A2へ縦横替えで）'!$FS273="固定",IF('⑤案件貼り付けシート(E6~→A2へ縦横替えで）'!FU273="","",'⑤案件貼り付けシート(E6~→A2へ縦横替えで）'!FU273),"")</f>
        <v/>
      </c>
      <c r="EJ277" s="154" t="str">
        <f>IF('⑤案件貼り付けシート(E6~→A2へ縦横替えで）'!$FS273="固定",IF('⑤案件貼り付けシート(E6~→A2へ縦横替えで）'!FV273="","",'⑤案件貼り付けシート(E6~→A2へ縦横替えで）'!FV273),"")</f>
        <v/>
      </c>
      <c r="EK277" s="154" t="str">
        <f>IF('⑤案件貼り付けシート(E6~→A2へ縦横替えで）'!$FS273="固定",IF('⑤案件貼り付けシート(E6~→A2へ縦横替えで）'!FW273="","",'⑤案件貼り付けシート(E6~→A2へ縦横替えで）'!FW273),"")</f>
        <v/>
      </c>
      <c r="EL277" s="154" t="str">
        <f>IF('⑤案件貼り付けシート(E6~→A2へ縦横替えで）'!$FS273="固定",IF('⑤案件貼り付けシート(E6~→A2へ縦横替えで）'!FX273="","",'⑤案件貼り付けシート(E6~→A2へ縦横替えで）'!FX273),"")</f>
        <v/>
      </c>
      <c r="EM277" s="154" t="str">
        <f>IF('⑤案件貼り付けシート(E6~→A2へ縦横替えで）'!$FS273="固定",IF('⑤案件貼り付けシート(E6~→A2へ縦横替えで）'!FY273="","",'⑤案件貼り付けシート(E6~→A2へ縦横替えで）'!FY273),"")</f>
        <v/>
      </c>
      <c r="EN277" s="7" t="str">
        <f>IF('⑤案件貼り付けシート(E6~→A2へ縦横替えで）'!$FS273="固定",IF('⑤案件貼り付けシート(E6~→A2へ縦横替えで）'!FZ273="","",'⑤案件貼り付けシート(E6~→A2へ縦横替えで）'!FZ273),"")</f>
        <v/>
      </c>
      <c r="EO277" s="7" t="str">
        <f>IF('⑤案件貼り付けシート(E6~→A2へ縦横替えで）'!GA273="","",'⑤案件貼り付けシート(E6~→A2へ縦横替えで）'!GA273)</f>
        <v/>
      </c>
      <c r="EP277" s="7" t="str">
        <f>IF('⑤案件貼り付けシート(E6~→A2へ縦横替えで）'!GB273="","",'⑤案件貼り付けシート(E6~→A2へ縦横替えで）'!GB273)</f>
        <v/>
      </c>
      <c r="EQ277" s="7" t="str">
        <f>IF('⑤案件貼り付けシート(E6~→A2へ縦横替えで）'!GC273="","",'⑤案件貼り付けシート(E6~→A2へ縦横替えで）'!GC273)</f>
        <v/>
      </c>
      <c r="ER277" s="154" t="str">
        <f>IF('⑤案件貼り付けシート(E6~→A2へ縦横替えで）'!GE273="","",'⑤案件貼り付けシート(E6~→A2へ縦横替えで）'!GE273)</f>
        <v/>
      </c>
      <c r="ES277" s="154" t="str">
        <f>IF('⑤案件貼り付けシート(E6~→A2へ縦横替えで）'!GF273="","",'⑤案件貼り付けシート(E6~→A2へ縦横替えで）'!GF273)</f>
        <v/>
      </c>
      <c r="ET277" s="7" t="str" cm="1">
        <f t="array" ref="ET277">IF('⑤案件貼り付けシート(E6~→A2へ縦横替えで）'!GG273="","",_xlfn.IFS('⑤案件貼り付けシート(E6~→A2へ縦横替えで）'!GG273="固定",1,'⑤案件貼り付けシート(E6~→A2へ縦横替えで）'!GG273="流動",2,'⑤案件貼り付けシート(E6~→A2へ縦横替えで）'!GG273="対象外",""))</f>
        <v/>
      </c>
      <c r="EU277" s="154" t="str">
        <f>IF('⑤案件貼り付けシート(E6~→A2へ縦横替えで）'!$GG273="固定",IF('⑤案件貼り付けシート(E6~→A2へ縦横替えで）'!GH273="","",'⑤案件貼り付けシート(E6~→A2へ縦横替えで）'!GH273),"")</f>
        <v/>
      </c>
      <c r="EV277" s="154" t="str">
        <f>IF('⑤案件貼り付けシート(E6~→A2へ縦横替えで）'!$GG273="固定",IF('⑤案件貼り付けシート(E6~→A2へ縦横替えで）'!GI273="","",'⑤案件貼り付けシート(E6~→A2へ縦横替えで）'!GI273),"")</f>
        <v/>
      </c>
      <c r="EW277" s="154" t="str">
        <f>IF('⑤案件貼り付けシート(E6~→A2へ縦横替えで）'!$GG273="固定",IF('⑤案件貼り付けシート(E6~→A2へ縦横替えで）'!GJ273="","",'⑤案件貼り付けシート(E6~→A2へ縦横替えで）'!GJ273),"")</f>
        <v/>
      </c>
      <c r="EX277" s="154" t="str">
        <f>IF('⑤案件貼り付けシート(E6~→A2へ縦横替えで）'!$GG273="固定",IF('⑤案件貼り付けシート(E6~→A2へ縦横替えで）'!GK273="","",'⑤案件貼り付けシート(E6~→A2へ縦横替えで）'!GK273),"")</f>
        <v/>
      </c>
      <c r="EY277" s="154" t="str">
        <f>IF('⑤案件貼り付けシート(E6~→A2へ縦横替えで）'!$GG273="固定",IF('⑤案件貼り付けシート(E6~→A2へ縦横替えで）'!GL273="","",'⑤案件貼り付けシート(E6~→A2へ縦横替えで）'!GL273),"")</f>
        <v/>
      </c>
      <c r="EZ277" s="154" t="str">
        <f>IF('⑤案件貼り付けシート(E6~→A2へ縦横替えで）'!$GG273="固定",IF('⑤案件貼り付けシート(E6~→A2へ縦横替えで）'!GM273="","",'⑤案件貼り付けシート(E6~→A2へ縦横替えで）'!GM273),"")</f>
        <v/>
      </c>
      <c r="FA277" s="7" t="str">
        <f>IF('⑤案件貼り付けシート(E6~→A2へ縦横替えで）'!$GG273="固定",IF('⑤案件貼り付けシート(E6~→A2へ縦横替えで）'!GN273="","",'⑤案件貼り付けシート(E6~→A2へ縦横替えで）'!GN273),"")</f>
        <v/>
      </c>
      <c r="FB277" s="7" t="str">
        <f>IF('⑤案件貼り付けシート(E6~→A2へ縦横替えで）'!GO273="","",'⑤案件貼り付けシート(E6~→A2へ縦横替えで）'!GO273)</f>
        <v/>
      </c>
      <c r="FC277" s="7" t="str">
        <f>IF('⑤案件貼り付けシート(E6~→A2へ縦横替えで）'!GP273="","",'⑤案件貼り付けシート(E6~→A2へ縦横替えで）'!GP273)</f>
        <v/>
      </c>
      <c r="FD277" s="7" t="str">
        <f>IF('⑤案件貼り付けシート(E6~→A2へ縦横替えで）'!GQ273="","",'⑤案件貼り付けシート(E6~→A2へ縦横替えで）'!GQ273)</f>
        <v/>
      </c>
      <c r="FE277" s="154" t="str">
        <f>IF('⑤案件貼り付けシート(E6~→A2へ縦横替えで）'!GS273="","",'⑤案件貼り付けシート(E6~→A2へ縦横替えで）'!GS273)</f>
        <v/>
      </c>
      <c r="FF277" s="154" t="str">
        <f>IF('⑤案件貼り付けシート(E6~→A2へ縦横替えで）'!GT273="","",'⑤案件貼り付けシート(E6~→A2へ縦横替えで）'!GT273)</f>
        <v/>
      </c>
      <c r="FG277" s="7" t="str" cm="1">
        <f t="array" ref="FG277">IF('⑤案件貼り付けシート(E6~→A2へ縦横替えで）'!GU273="","",_xlfn.IFS('⑤案件貼り付けシート(E6~→A2へ縦横替えで）'!GU273="固定",1,'⑤案件貼り付けシート(E6~→A2へ縦横替えで）'!GU273="流動",2,'⑤案件貼り付けシート(E6~→A2へ縦横替えで）'!GU273="対象外",""))</f>
        <v/>
      </c>
      <c r="FH277" s="154" t="str">
        <f>IF('⑤案件貼り付けシート(E6~→A2へ縦横替えで）'!$GU273="固定",IF('⑤案件貼り付けシート(E6~→A2へ縦横替えで）'!GV273="","",'⑤案件貼り付けシート(E6~→A2へ縦横替えで）'!GV273),"")</f>
        <v/>
      </c>
      <c r="FI277" s="154" t="str">
        <f>IF('⑤案件貼り付けシート(E6~→A2へ縦横替えで）'!$GU273="固定",IF('⑤案件貼り付けシート(E6~→A2へ縦横替えで）'!GW273="","",'⑤案件貼り付けシート(E6~→A2へ縦横替えで）'!GW273),"")</f>
        <v/>
      </c>
      <c r="FJ277" s="154" t="str">
        <f>IF('⑤案件貼り付けシート(E6~→A2へ縦横替えで）'!$GU273="固定",IF('⑤案件貼り付けシート(E6~→A2へ縦横替えで）'!GX273="","",'⑤案件貼り付けシート(E6~→A2へ縦横替えで）'!GX273),"")</f>
        <v/>
      </c>
      <c r="FK277" s="154" t="str">
        <f>IF('⑤案件貼り付けシート(E6~→A2へ縦横替えで）'!$GU273="固定",IF('⑤案件貼り付けシート(E6~→A2へ縦横替えで）'!GY273="","",'⑤案件貼り付けシート(E6~→A2へ縦横替えで）'!GY273),"")</f>
        <v/>
      </c>
      <c r="FL277" s="154" t="str">
        <f>IF('⑤案件貼り付けシート(E6~→A2へ縦横替えで）'!$GU273="固定",IF('⑤案件貼り付けシート(E6~→A2へ縦横替えで）'!GZ273="","",'⑤案件貼り付けシート(E6~→A2へ縦横替えで）'!GZ273),"")</f>
        <v/>
      </c>
      <c r="FM277" s="154" t="str">
        <f>IF('⑤案件貼り付けシート(E6~→A2へ縦横替えで）'!$GU273="固定",IF('⑤案件貼り付けシート(E6~→A2へ縦横替えで）'!HA273="","",'⑤案件貼り付けシート(E6~→A2へ縦横替えで）'!HA273),"")</f>
        <v/>
      </c>
      <c r="FN277" s="7" t="str">
        <f>IF('⑤案件貼り付けシート(E6~→A2へ縦横替えで）'!$GU273="固定",IF('⑤案件貼り付けシート(E6~→A2へ縦横替えで）'!HB273="","",'⑤案件貼り付けシート(E6~→A2へ縦横替えで）'!HB273),"")</f>
        <v/>
      </c>
      <c r="FO277" s="7" t="str">
        <f>IF('⑤案件貼り付けシート(E6~→A2へ縦横替えで）'!HC273="","",'⑤案件貼り付けシート(E6~→A2へ縦横替えで）'!HC273)</f>
        <v/>
      </c>
      <c r="FP277" s="7" t="str">
        <f>IF('⑤案件貼り付けシート(E6~→A2へ縦横替えで）'!HD273="","",'⑤案件貼り付けシート(E6~→A2へ縦横替えで）'!HD273)</f>
        <v/>
      </c>
      <c r="FQ277" s="7" t="str">
        <f>IF('⑤案件貼り付けシート(E6~→A2へ縦横替えで）'!HE273="","",'⑤案件貼り付けシート(E6~→A2へ縦横替えで）'!HE273)</f>
        <v/>
      </c>
      <c r="FR277" s="154" t="str">
        <f>IF('⑤案件貼り付けシート(E6~→A2へ縦横替えで）'!HG273="","",'⑤案件貼り付けシート(E6~→A2へ縦横替えで）'!HG273)</f>
        <v/>
      </c>
      <c r="FS277" s="154" t="str">
        <f>IF('⑤案件貼り付けシート(E6~→A2へ縦横替えで）'!HH273="","",'⑤案件貼り付けシート(E6~→A2へ縦横替えで）'!HH273)</f>
        <v/>
      </c>
      <c r="FT277" s="7" t="str" cm="1">
        <f t="array" ref="FT277">IF('⑤案件貼り付けシート(E6~→A2へ縦横替えで）'!HI273="","",_xlfn.IFS('⑤案件貼り付けシート(E6~→A2へ縦横替えで）'!HI273="固定",1,'⑤案件貼り付けシート(E6~→A2へ縦横替えで）'!HI273="流動",2,'⑤案件貼り付けシート(E6~→A2へ縦横替えで）'!HI273="対象外",""))</f>
        <v/>
      </c>
      <c r="FU277" s="154" t="str">
        <f>IF('⑤案件貼り付けシート(E6~→A2へ縦横替えで）'!$HI273="固定",IF('⑤案件貼り付けシート(E6~→A2へ縦横替えで）'!HJ273="","",'⑤案件貼り付けシート(E6~→A2へ縦横替えで）'!HJ273),"")</f>
        <v/>
      </c>
      <c r="FV277" s="154" t="str">
        <f>IF('⑤案件貼り付けシート(E6~→A2へ縦横替えで）'!$HI273="固定",IF('⑤案件貼り付けシート(E6~→A2へ縦横替えで）'!HK273="","",'⑤案件貼り付けシート(E6~→A2へ縦横替えで）'!HK273),"")</f>
        <v/>
      </c>
      <c r="FW277" s="154" t="str">
        <f>IF('⑤案件貼り付けシート(E6~→A2へ縦横替えで）'!$HI273="固定",IF('⑤案件貼り付けシート(E6~→A2へ縦横替えで）'!HL273="","",'⑤案件貼り付けシート(E6~→A2へ縦横替えで）'!HL273),"")</f>
        <v/>
      </c>
      <c r="FX277" s="154" t="str">
        <f>IF('⑤案件貼り付けシート(E6~→A2へ縦横替えで）'!$HI273="固定",IF('⑤案件貼り付けシート(E6~→A2へ縦横替えで）'!HM273="","",'⑤案件貼り付けシート(E6~→A2へ縦横替えで）'!HM273),"")</f>
        <v/>
      </c>
      <c r="FY277" s="154" t="str">
        <f>IF('⑤案件貼り付けシート(E6~→A2へ縦横替えで）'!$HI273="固定",IF('⑤案件貼り付けシート(E6~→A2へ縦横替えで）'!HN273="","",'⑤案件貼り付けシート(E6~→A2へ縦横替えで）'!HN273),"")</f>
        <v/>
      </c>
      <c r="FZ277" s="154" t="str">
        <f>IF('⑤案件貼り付けシート(E6~→A2へ縦横替えで）'!$HI273="固定",IF('⑤案件貼り付けシート(E6~→A2へ縦横替えで）'!HO273="","",'⑤案件貼り付けシート(E6~→A2へ縦横替えで）'!HO273),"")</f>
        <v/>
      </c>
      <c r="GA277" s="7" t="str">
        <f>IF('⑤案件貼り付けシート(E6~→A2へ縦横替えで）'!$HI273="固定",IF('⑤案件貼り付けシート(E6~→A2へ縦横替えで）'!HP273="","",'⑤案件貼り付けシート(E6~→A2へ縦横替えで）'!HP273),"")</f>
        <v/>
      </c>
      <c r="GB277" s="7" t="str">
        <f>IF('⑤案件貼り付けシート(E6~→A2へ縦横替えで）'!HQ273="","",'⑤案件貼り付けシート(E6~→A2へ縦横替えで）'!HQ273)</f>
        <v/>
      </c>
      <c r="GC277" s="7" t="str">
        <f>IF('⑤案件貼り付けシート(E6~→A2へ縦横替えで）'!HR273="","",'⑤案件貼り付けシート(E6~→A2へ縦横替えで）'!HR273)</f>
        <v/>
      </c>
      <c r="GD277" s="7" t="str">
        <f>IF('⑤案件貼り付けシート(E6~→A2へ縦横替えで）'!HS273="","",'⑤案件貼り付けシート(E6~→A2へ縦横替えで）'!HS273)</f>
        <v/>
      </c>
      <c r="GE277" s="7"/>
      <c r="GF277" s="7"/>
      <c r="GG277" s="7"/>
      <c r="GH277" s="7"/>
      <c r="GI277" s="7"/>
      <c r="GJ277" s="7"/>
      <c r="GK277" s="7"/>
      <c r="GL277" s="7"/>
      <c r="GM277" s="48"/>
      <c r="GN277" s="7"/>
      <c r="GO277" s="7"/>
      <c r="GP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3"/>
      <c r="AS278" s="7"/>
      <c r="AT278" s="7"/>
      <c r="AU278" s="7"/>
      <c r="AV278" s="7"/>
      <c r="AW278" s="7"/>
      <c r="AX278" s="7"/>
      <c r="AY278" s="7"/>
      <c r="AZ278" s="7"/>
      <c r="BA278" s="7"/>
      <c r="BB278" s="7"/>
      <c r="BC278" s="7"/>
      <c r="BD278" s="7"/>
      <c r="BE278" s="154"/>
      <c r="BF278" s="154"/>
      <c r="BG278" s="7"/>
      <c r="BH278" s="154"/>
      <c r="BI278" s="154"/>
      <c r="BJ278" s="154"/>
      <c r="BK278" s="154"/>
      <c r="BL278" s="154"/>
      <c r="BM278" s="154"/>
      <c r="BN278" s="7"/>
      <c r="BO278" s="7"/>
      <c r="BP278" s="7"/>
      <c r="BQ278" s="7"/>
      <c r="BR278" s="154"/>
      <c r="BS278" s="154"/>
      <c r="BT278" s="7"/>
      <c r="BU278" s="154"/>
      <c r="BV278" s="154"/>
      <c r="BW278" s="154"/>
      <c r="BX278" s="154"/>
      <c r="BY278" s="154"/>
      <c r="BZ278" s="154"/>
      <c r="CA278" s="7"/>
      <c r="CB278" s="7"/>
      <c r="CC278" s="7"/>
      <c r="CD278" s="7"/>
      <c r="CE278" s="154"/>
      <c r="CF278" s="154"/>
      <c r="CG278" s="7"/>
      <c r="CH278" s="154"/>
      <c r="CI278" s="154"/>
      <c r="CJ278" s="154"/>
      <c r="CK278" s="154"/>
      <c r="CL278" s="154"/>
      <c r="CM278" s="154"/>
      <c r="CN278" s="7"/>
      <c r="CO278" s="7"/>
      <c r="CP278" s="7"/>
      <c r="CQ278" s="7"/>
      <c r="CR278" s="154"/>
      <c r="CS278" s="154"/>
      <c r="CT278" s="7"/>
      <c r="CU278" s="154"/>
      <c r="CV278" s="154"/>
      <c r="CW278" s="154"/>
      <c r="CX278" s="154"/>
      <c r="CY278" s="154"/>
      <c r="CZ278" s="154"/>
      <c r="DA278" s="7"/>
      <c r="DB278" s="7"/>
      <c r="DC278" s="7"/>
      <c r="DD278" s="7"/>
      <c r="DE278" s="154"/>
      <c r="DF278" s="154"/>
      <c r="DG278" s="7"/>
      <c r="DH278" s="154"/>
      <c r="DI278" s="154"/>
      <c r="DJ278" s="154"/>
      <c r="DK278" s="154"/>
      <c r="DL278" s="154"/>
      <c r="DM278" s="154"/>
      <c r="DN278" s="7"/>
      <c r="DO278" s="7"/>
      <c r="DP278" s="7"/>
      <c r="DQ278" s="7"/>
      <c r="DR278" s="154" t="str">
        <f>IF('⑤案件貼り付けシート(E6~→A2へ縦横替えで）'!FC274="","",'⑤案件貼り付けシート(E6~→A2へ縦横替えで）'!FC274)</f>
        <v/>
      </c>
      <c r="DS278" s="154" t="str">
        <f>IF('⑤案件貼り付けシート(E6~→A2へ縦横替えで）'!FD274="","",'⑤案件貼り付けシート(E6~→A2へ縦横替えで）'!FD274)</f>
        <v/>
      </c>
      <c r="DT278" s="7" t="str" cm="1">
        <f t="array" ref="DT278">IF('⑤案件貼り付けシート(E6~→A2へ縦横替えで）'!FE274="","",_xlfn.IFS('⑤案件貼り付けシート(E6~→A2へ縦横替えで）'!FE274="固定",1,'⑤案件貼り付けシート(E6~→A2へ縦横替えで）'!FE274="流動",2,'⑤案件貼り付けシート(E6~→A2へ縦横替えで）'!FE274="対象外",""))</f>
        <v/>
      </c>
      <c r="DU278" s="154" t="str">
        <f>IF('⑤案件貼り付けシート(E6~→A2へ縦横替えで）'!$FE274="固定",IF('⑤案件貼り付けシート(E6~→A2へ縦横替えで）'!FF274="","",'⑤案件貼り付けシート(E6~→A2へ縦横替えで）'!FF274),"")</f>
        <v/>
      </c>
      <c r="DV278" s="154" t="str">
        <f>IF('⑤案件貼り付けシート(E6~→A2へ縦横替えで）'!$FE274="固定",IF('⑤案件貼り付けシート(E6~→A2へ縦横替えで）'!FG274="","",'⑤案件貼り付けシート(E6~→A2へ縦横替えで）'!FG274),"")</f>
        <v/>
      </c>
      <c r="DW278" s="154" t="str">
        <f>IF('⑤案件貼り付けシート(E6~→A2へ縦横替えで）'!$FE274="固定",IF('⑤案件貼り付けシート(E6~→A2へ縦横替えで）'!FH274="","",'⑤案件貼り付けシート(E6~→A2へ縦横替えで）'!FH274),"")</f>
        <v/>
      </c>
      <c r="DX278" s="154" t="str">
        <f>IF('⑤案件貼り付けシート(E6~→A2へ縦横替えで）'!$FE274="固定",IF('⑤案件貼り付けシート(E6~→A2へ縦横替えで）'!FI274="","",'⑤案件貼り付けシート(E6~→A2へ縦横替えで）'!FI274),"")</f>
        <v/>
      </c>
      <c r="DY278" s="154" t="str">
        <f>IF('⑤案件貼り付けシート(E6~→A2へ縦横替えで）'!$FE274="固定",IF('⑤案件貼り付けシート(E6~→A2へ縦横替えで）'!FJ274="","",'⑤案件貼り付けシート(E6~→A2へ縦横替えで）'!FJ274),"")</f>
        <v/>
      </c>
      <c r="DZ278" s="154" t="str">
        <f>IF('⑤案件貼り付けシート(E6~→A2へ縦横替えで）'!$FE274="固定",IF('⑤案件貼り付けシート(E6~→A2へ縦横替えで）'!FK274="","",'⑤案件貼り付けシート(E6~→A2へ縦横替えで）'!FK274),"")</f>
        <v/>
      </c>
      <c r="EA278" s="7" t="str">
        <f>IF('⑤案件貼り付けシート(E6~→A2へ縦横替えで）'!$FE274="固定",IF('⑤案件貼り付けシート(E6~→A2へ縦横替えで）'!FL274="","",'⑤案件貼り付けシート(E6~→A2へ縦横替えで）'!FL274),"")</f>
        <v/>
      </c>
      <c r="EB278" s="7" t="str">
        <f>IF('⑤案件貼り付けシート(E6~→A2へ縦横替えで）'!FM274="","",'⑤案件貼り付けシート(E6~→A2へ縦横替えで）'!FM274)</f>
        <v/>
      </c>
      <c r="EC278" s="7" t="str">
        <f>IF('⑤案件貼り付けシート(E6~→A2へ縦横替えで）'!FN274="","",'⑤案件貼り付けシート(E6~→A2へ縦横替えで）'!FN274)</f>
        <v/>
      </c>
      <c r="ED278" s="7" t="str">
        <f>IF('⑤案件貼り付けシート(E6~→A2へ縦横替えで）'!FO274="","",'⑤案件貼り付けシート(E6~→A2へ縦横替えで）'!FO274)</f>
        <v/>
      </c>
      <c r="EE278" s="154" t="str">
        <f>IF('⑤案件貼り付けシート(E6~→A2へ縦横替えで）'!FQ274="","",'⑤案件貼り付けシート(E6~→A2へ縦横替えで）'!FQ274)</f>
        <v/>
      </c>
      <c r="EF278" s="154" t="str">
        <f>IF('⑤案件貼り付けシート(E6~→A2へ縦横替えで）'!FR274="","",'⑤案件貼り付けシート(E6~→A2へ縦横替えで）'!FR274)</f>
        <v/>
      </c>
      <c r="EG278" s="7" t="str" cm="1">
        <f t="array" ref="EG278">IF('⑤案件貼り付けシート(E6~→A2へ縦横替えで）'!FS274="","",_xlfn.IFS('⑤案件貼り付けシート(E6~→A2へ縦横替えで）'!FS274="固定",1,'⑤案件貼り付けシート(E6~→A2へ縦横替えで）'!FS274="流動",2,'⑤案件貼り付けシート(E6~→A2へ縦横替えで）'!FS274="対象外",""))</f>
        <v/>
      </c>
      <c r="EH278" s="154" t="str">
        <f>IF('⑤案件貼り付けシート(E6~→A2へ縦横替えで）'!$FS274="固定",IF('⑤案件貼り付けシート(E6~→A2へ縦横替えで）'!FT274="","",'⑤案件貼り付けシート(E6~→A2へ縦横替えで）'!FT274),"")</f>
        <v/>
      </c>
      <c r="EI278" s="154" t="str">
        <f>IF('⑤案件貼り付けシート(E6~→A2へ縦横替えで）'!$FS274="固定",IF('⑤案件貼り付けシート(E6~→A2へ縦横替えで）'!FU274="","",'⑤案件貼り付けシート(E6~→A2へ縦横替えで）'!FU274),"")</f>
        <v/>
      </c>
      <c r="EJ278" s="154" t="str">
        <f>IF('⑤案件貼り付けシート(E6~→A2へ縦横替えで）'!$FS274="固定",IF('⑤案件貼り付けシート(E6~→A2へ縦横替えで）'!FV274="","",'⑤案件貼り付けシート(E6~→A2へ縦横替えで）'!FV274),"")</f>
        <v/>
      </c>
      <c r="EK278" s="154" t="str">
        <f>IF('⑤案件貼り付けシート(E6~→A2へ縦横替えで）'!$FS274="固定",IF('⑤案件貼り付けシート(E6~→A2へ縦横替えで）'!FW274="","",'⑤案件貼り付けシート(E6~→A2へ縦横替えで）'!FW274),"")</f>
        <v/>
      </c>
      <c r="EL278" s="154" t="str">
        <f>IF('⑤案件貼り付けシート(E6~→A2へ縦横替えで）'!$FS274="固定",IF('⑤案件貼り付けシート(E6~→A2へ縦横替えで）'!FX274="","",'⑤案件貼り付けシート(E6~→A2へ縦横替えで）'!FX274),"")</f>
        <v/>
      </c>
      <c r="EM278" s="154" t="str">
        <f>IF('⑤案件貼り付けシート(E6~→A2へ縦横替えで）'!$FS274="固定",IF('⑤案件貼り付けシート(E6~→A2へ縦横替えで）'!FY274="","",'⑤案件貼り付けシート(E6~→A2へ縦横替えで）'!FY274),"")</f>
        <v/>
      </c>
      <c r="EN278" s="7" t="str">
        <f>IF('⑤案件貼り付けシート(E6~→A2へ縦横替えで）'!$FS274="固定",IF('⑤案件貼り付けシート(E6~→A2へ縦横替えで）'!FZ274="","",'⑤案件貼り付けシート(E6~→A2へ縦横替えで）'!FZ274),"")</f>
        <v/>
      </c>
      <c r="EO278" s="7" t="str">
        <f>IF('⑤案件貼り付けシート(E6~→A2へ縦横替えで）'!GA274="","",'⑤案件貼り付けシート(E6~→A2へ縦横替えで）'!GA274)</f>
        <v/>
      </c>
      <c r="EP278" s="7" t="str">
        <f>IF('⑤案件貼り付けシート(E6~→A2へ縦横替えで）'!GB274="","",'⑤案件貼り付けシート(E6~→A2へ縦横替えで）'!GB274)</f>
        <v/>
      </c>
      <c r="EQ278" s="7" t="str">
        <f>IF('⑤案件貼り付けシート(E6~→A2へ縦横替えで）'!GC274="","",'⑤案件貼り付けシート(E6~→A2へ縦横替えで）'!GC274)</f>
        <v/>
      </c>
      <c r="ER278" s="154" t="str">
        <f>IF('⑤案件貼り付けシート(E6~→A2へ縦横替えで）'!GE274="","",'⑤案件貼り付けシート(E6~→A2へ縦横替えで）'!GE274)</f>
        <v/>
      </c>
      <c r="ES278" s="154" t="str">
        <f>IF('⑤案件貼り付けシート(E6~→A2へ縦横替えで）'!GF274="","",'⑤案件貼り付けシート(E6~→A2へ縦横替えで）'!GF274)</f>
        <v/>
      </c>
      <c r="ET278" s="7" t="str" cm="1">
        <f t="array" ref="ET278">IF('⑤案件貼り付けシート(E6~→A2へ縦横替えで）'!GG274="","",_xlfn.IFS('⑤案件貼り付けシート(E6~→A2へ縦横替えで）'!GG274="固定",1,'⑤案件貼り付けシート(E6~→A2へ縦横替えで）'!GG274="流動",2,'⑤案件貼り付けシート(E6~→A2へ縦横替えで）'!GG274="対象外",""))</f>
        <v/>
      </c>
      <c r="EU278" s="154" t="str">
        <f>IF('⑤案件貼り付けシート(E6~→A2へ縦横替えで）'!$GG274="固定",IF('⑤案件貼り付けシート(E6~→A2へ縦横替えで）'!GH274="","",'⑤案件貼り付けシート(E6~→A2へ縦横替えで）'!GH274),"")</f>
        <v/>
      </c>
      <c r="EV278" s="154" t="str">
        <f>IF('⑤案件貼り付けシート(E6~→A2へ縦横替えで）'!$GG274="固定",IF('⑤案件貼り付けシート(E6~→A2へ縦横替えで）'!GI274="","",'⑤案件貼り付けシート(E6~→A2へ縦横替えで）'!GI274),"")</f>
        <v/>
      </c>
      <c r="EW278" s="154" t="str">
        <f>IF('⑤案件貼り付けシート(E6~→A2へ縦横替えで）'!$GG274="固定",IF('⑤案件貼り付けシート(E6~→A2へ縦横替えで）'!GJ274="","",'⑤案件貼り付けシート(E6~→A2へ縦横替えで）'!GJ274),"")</f>
        <v/>
      </c>
      <c r="EX278" s="154" t="str">
        <f>IF('⑤案件貼り付けシート(E6~→A2へ縦横替えで）'!$GG274="固定",IF('⑤案件貼り付けシート(E6~→A2へ縦横替えで）'!GK274="","",'⑤案件貼り付けシート(E6~→A2へ縦横替えで）'!GK274),"")</f>
        <v/>
      </c>
      <c r="EY278" s="154" t="str">
        <f>IF('⑤案件貼り付けシート(E6~→A2へ縦横替えで）'!$GG274="固定",IF('⑤案件貼り付けシート(E6~→A2へ縦横替えで）'!GL274="","",'⑤案件貼り付けシート(E6~→A2へ縦横替えで）'!GL274),"")</f>
        <v/>
      </c>
      <c r="EZ278" s="154" t="str">
        <f>IF('⑤案件貼り付けシート(E6~→A2へ縦横替えで）'!$GG274="固定",IF('⑤案件貼り付けシート(E6~→A2へ縦横替えで）'!GM274="","",'⑤案件貼り付けシート(E6~→A2へ縦横替えで）'!GM274),"")</f>
        <v/>
      </c>
      <c r="FA278" s="7" t="str">
        <f>IF('⑤案件貼り付けシート(E6~→A2へ縦横替えで）'!$GG274="固定",IF('⑤案件貼り付けシート(E6~→A2へ縦横替えで）'!GN274="","",'⑤案件貼り付けシート(E6~→A2へ縦横替えで）'!GN274),"")</f>
        <v/>
      </c>
      <c r="FB278" s="7" t="str">
        <f>IF('⑤案件貼り付けシート(E6~→A2へ縦横替えで）'!GO274="","",'⑤案件貼り付けシート(E6~→A2へ縦横替えで）'!GO274)</f>
        <v/>
      </c>
      <c r="FC278" s="7" t="str">
        <f>IF('⑤案件貼り付けシート(E6~→A2へ縦横替えで）'!GP274="","",'⑤案件貼り付けシート(E6~→A2へ縦横替えで）'!GP274)</f>
        <v/>
      </c>
      <c r="FD278" s="7" t="str">
        <f>IF('⑤案件貼り付けシート(E6~→A2へ縦横替えで）'!GQ274="","",'⑤案件貼り付けシート(E6~→A2へ縦横替えで）'!GQ274)</f>
        <v/>
      </c>
      <c r="FE278" s="154" t="str">
        <f>IF('⑤案件貼り付けシート(E6~→A2へ縦横替えで）'!GS274="","",'⑤案件貼り付けシート(E6~→A2へ縦横替えで）'!GS274)</f>
        <v/>
      </c>
      <c r="FF278" s="154" t="str">
        <f>IF('⑤案件貼り付けシート(E6~→A2へ縦横替えで）'!GT274="","",'⑤案件貼り付けシート(E6~→A2へ縦横替えで）'!GT274)</f>
        <v/>
      </c>
      <c r="FG278" s="7" t="str" cm="1">
        <f t="array" ref="FG278">IF('⑤案件貼り付けシート(E6~→A2へ縦横替えで）'!GU274="","",_xlfn.IFS('⑤案件貼り付けシート(E6~→A2へ縦横替えで）'!GU274="固定",1,'⑤案件貼り付けシート(E6~→A2へ縦横替えで）'!GU274="流動",2,'⑤案件貼り付けシート(E6~→A2へ縦横替えで）'!GU274="対象外",""))</f>
        <v/>
      </c>
      <c r="FH278" s="154" t="str">
        <f>IF('⑤案件貼り付けシート(E6~→A2へ縦横替えで）'!$GU274="固定",IF('⑤案件貼り付けシート(E6~→A2へ縦横替えで）'!GV274="","",'⑤案件貼り付けシート(E6~→A2へ縦横替えで）'!GV274),"")</f>
        <v/>
      </c>
      <c r="FI278" s="154" t="str">
        <f>IF('⑤案件貼り付けシート(E6~→A2へ縦横替えで）'!$GU274="固定",IF('⑤案件貼り付けシート(E6~→A2へ縦横替えで）'!GW274="","",'⑤案件貼り付けシート(E6~→A2へ縦横替えで）'!GW274),"")</f>
        <v/>
      </c>
      <c r="FJ278" s="154" t="str">
        <f>IF('⑤案件貼り付けシート(E6~→A2へ縦横替えで）'!$GU274="固定",IF('⑤案件貼り付けシート(E6~→A2へ縦横替えで）'!GX274="","",'⑤案件貼り付けシート(E6~→A2へ縦横替えで）'!GX274),"")</f>
        <v/>
      </c>
      <c r="FK278" s="154" t="str">
        <f>IF('⑤案件貼り付けシート(E6~→A2へ縦横替えで）'!$GU274="固定",IF('⑤案件貼り付けシート(E6~→A2へ縦横替えで）'!GY274="","",'⑤案件貼り付けシート(E6~→A2へ縦横替えで）'!GY274),"")</f>
        <v/>
      </c>
      <c r="FL278" s="154" t="str">
        <f>IF('⑤案件貼り付けシート(E6~→A2へ縦横替えで）'!$GU274="固定",IF('⑤案件貼り付けシート(E6~→A2へ縦横替えで）'!GZ274="","",'⑤案件貼り付けシート(E6~→A2へ縦横替えで）'!GZ274),"")</f>
        <v/>
      </c>
      <c r="FM278" s="154" t="str">
        <f>IF('⑤案件貼り付けシート(E6~→A2へ縦横替えで）'!$GU274="固定",IF('⑤案件貼り付けシート(E6~→A2へ縦横替えで）'!HA274="","",'⑤案件貼り付けシート(E6~→A2へ縦横替えで）'!HA274),"")</f>
        <v/>
      </c>
      <c r="FN278" s="7" t="str">
        <f>IF('⑤案件貼り付けシート(E6~→A2へ縦横替えで）'!$GU274="固定",IF('⑤案件貼り付けシート(E6~→A2へ縦横替えで）'!HB274="","",'⑤案件貼り付けシート(E6~→A2へ縦横替えで）'!HB274),"")</f>
        <v/>
      </c>
      <c r="FO278" s="7" t="str">
        <f>IF('⑤案件貼り付けシート(E6~→A2へ縦横替えで）'!HC274="","",'⑤案件貼り付けシート(E6~→A2へ縦横替えで）'!HC274)</f>
        <v/>
      </c>
      <c r="FP278" s="7" t="str">
        <f>IF('⑤案件貼り付けシート(E6~→A2へ縦横替えで）'!HD274="","",'⑤案件貼り付けシート(E6~→A2へ縦横替えで）'!HD274)</f>
        <v/>
      </c>
      <c r="FQ278" s="7" t="str">
        <f>IF('⑤案件貼り付けシート(E6~→A2へ縦横替えで）'!HE274="","",'⑤案件貼り付けシート(E6~→A2へ縦横替えで）'!HE274)</f>
        <v/>
      </c>
      <c r="FR278" s="154" t="str">
        <f>IF('⑤案件貼り付けシート(E6~→A2へ縦横替えで）'!HG274="","",'⑤案件貼り付けシート(E6~→A2へ縦横替えで）'!HG274)</f>
        <v/>
      </c>
      <c r="FS278" s="154" t="str">
        <f>IF('⑤案件貼り付けシート(E6~→A2へ縦横替えで）'!HH274="","",'⑤案件貼り付けシート(E6~→A2へ縦横替えで）'!HH274)</f>
        <v/>
      </c>
      <c r="FT278" s="7" t="str" cm="1">
        <f t="array" ref="FT278">IF('⑤案件貼り付けシート(E6~→A2へ縦横替えで）'!HI274="","",_xlfn.IFS('⑤案件貼り付けシート(E6~→A2へ縦横替えで）'!HI274="固定",1,'⑤案件貼り付けシート(E6~→A2へ縦横替えで）'!HI274="流動",2,'⑤案件貼り付けシート(E6~→A2へ縦横替えで）'!HI274="対象外",""))</f>
        <v/>
      </c>
      <c r="FU278" s="154" t="str">
        <f>IF('⑤案件貼り付けシート(E6~→A2へ縦横替えで）'!$HI274="固定",IF('⑤案件貼り付けシート(E6~→A2へ縦横替えで）'!HJ274="","",'⑤案件貼り付けシート(E6~→A2へ縦横替えで）'!HJ274),"")</f>
        <v/>
      </c>
      <c r="FV278" s="154" t="str">
        <f>IF('⑤案件貼り付けシート(E6~→A2へ縦横替えで）'!$HI274="固定",IF('⑤案件貼り付けシート(E6~→A2へ縦横替えで）'!HK274="","",'⑤案件貼り付けシート(E6~→A2へ縦横替えで）'!HK274),"")</f>
        <v/>
      </c>
      <c r="FW278" s="154" t="str">
        <f>IF('⑤案件貼り付けシート(E6~→A2へ縦横替えで）'!$HI274="固定",IF('⑤案件貼り付けシート(E6~→A2へ縦横替えで）'!HL274="","",'⑤案件貼り付けシート(E6~→A2へ縦横替えで）'!HL274),"")</f>
        <v/>
      </c>
      <c r="FX278" s="154" t="str">
        <f>IF('⑤案件貼り付けシート(E6~→A2へ縦横替えで）'!$HI274="固定",IF('⑤案件貼り付けシート(E6~→A2へ縦横替えで）'!HM274="","",'⑤案件貼り付けシート(E6~→A2へ縦横替えで）'!HM274),"")</f>
        <v/>
      </c>
      <c r="FY278" s="154" t="str">
        <f>IF('⑤案件貼り付けシート(E6~→A2へ縦横替えで）'!$HI274="固定",IF('⑤案件貼り付けシート(E6~→A2へ縦横替えで）'!HN274="","",'⑤案件貼り付けシート(E6~→A2へ縦横替えで）'!HN274),"")</f>
        <v/>
      </c>
      <c r="FZ278" s="154" t="str">
        <f>IF('⑤案件貼り付けシート(E6~→A2へ縦横替えで）'!$HI274="固定",IF('⑤案件貼り付けシート(E6~→A2へ縦横替えで）'!HO274="","",'⑤案件貼り付けシート(E6~→A2へ縦横替えで）'!HO274),"")</f>
        <v/>
      </c>
      <c r="GA278" s="7" t="str">
        <f>IF('⑤案件貼り付けシート(E6~→A2へ縦横替えで）'!$HI274="固定",IF('⑤案件貼り付けシート(E6~→A2へ縦横替えで）'!HP274="","",'⑤案件貼り付けシート(E6~→A2へ縦横替えで）'!HP274),"")</f>
        <v/>
      </c>
      <c r="GB278" s="7" t="str">
        <f>IF('⑤案件貼り付けシート(E6~→A2へ縦横替えで）'!HQ274="","",'⑤案件貼り付けシート(E6~→A2へ縦横替えで）'!HQ274)</f>
        <v/>
      </c>
      <c r="GC278" s="7" t="str">
        <f>IF('⑤案件貼り付けシート(E6~→A2へ縦横替えで）'!HR274="","",'⑤案件貼り付けシート(E6~→A2へ縦横替えで）'!HR274)</f>
        <v/>
      </c>
      <c r="GD278" s="7" t="str">
        <f>IF('⑤案件貼り付けシート(E6~→A2へ縦横替えで）'!HS274="","",'⑤案件貼り付けシート(E6~→A2へ縦横替えで）'!HS274)</f>
        <v/>
      </c>
      <c r="GE278" s="7"/>
      <c r="GF278" s="7"/>
      <c r="GG278" s="7"/>
      <c r="GH278" s="7"/>
      <c r="GI278" s="7"/>
      <c r="GJ278" s="7"/>
      <c r="GK278" s="7"/>
      <c r="GL278" s="7"/>
      <c r="GM278" s="48"/>
      <c r="GN278" s="7"/>
      <c r="GO278" s="7"/>
      <c r="GP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3"/>
      <c r="AS279" s="7"/>
      <c r="AT279" s="7"/>
      <c r="AU279" s="7"/>
      <c r="AV279" s="7"/>
      <c r="AW279" s="7"/>
      <c r="AX279" s="7"/>
      <c r="AY279" s="7"/>
      <c r="AZ279" s="7"/>
      <c r="BA279" s="7"/>
      <c r="BB279" s="7"/>
      <c r="BC279" s="7"/>
      <c r="BD279" s="7"/>
      <c r="BE279" s="154"/>
      <c r="BF279" s="154"/>
      <c r="BG279" s="7"/>
      <c r="BH279" s="154"/>
      <c r="BI279" s="154"/>
      <c r="BJ279" s="154"/>
      <c r="BK279" s="154"/>
      <c r="BL279" s="154"/>
      <c r="BM279" s="154"/>
      <c r="BN279" s="7"/>
      <c r="BO279" s="7"/>
      <c r="BP279" s="7"/>
      <c r="BQ279" s="7"/>
      <c r="BR279" s="154"/>
      <c r="BS279" s="154"/>
      <c r="BT279" s="7"/>
      <c r="BU279" s="154"/>
      <c r="BV279" s="154"/>
      <c r="BW279" s="154"/>
      <c r="BX279" s="154"/>
      <c r="BY279" s="154"/>
      <c r="BZ279" s="154"/>
      <c r="CA279" s="7"/>
      <c r="CB279" s="7"/>
      <c r="CC279" s="7"/>
      <c r="CD279" s="7"/>
      <c r="CE279" s="154"/>
      <c r="CF279" s="154"/>
      <c r="CG279" s="7"/>
      <c r="CH279" s="154"/>
      <c r="CI279" s="154"/>
      <c r="CJ279" s="154"/>
      <c r="CK279" s="154"/>
      <c r="CL279" s="154"/>
      <c r="CM279" s="154"/>
      <c r="CN279" s="7"/>
      <c r="CO279" s="7"/>
      <c r="CP279" s="7"/>
      <c r="CQ279" s="7"/>
      <c r="CR279" s="154"/>
      <c r="CS279" s="154"/>
      <c r="CT279" s="7"/>
      <c r="CU279" s="154"/>
      <c r="CV279" s="154"/>
      <c r="CW279" s="154"/>
      <c r="CX279" s="154"/>
      <c r="CY279" s="154"/>
      <c r="CZ279" s="154"/>
      <c r="DA279" s="7"/>
      <c r="DB279" s="7"/>
      <c r="DC279" s="7"/>
      <c r="DD279" s="7"/>
      <c r="DE279" s="154"/>
      <c r="DF279" s="154"/>
      <c r="DG279" s="7"/>
      <c r="DH279" s="154"/>
      <c r="DI279" s="154"/>
      <c r="DJ279" s="154"/>
      <c r="DK279" s="154"/>
      <c r="DL279" s="154"/>
      <c r="DM279" s="154"/>
      <c r="DN279" s="7"/>
      <c r="DO279" s="7"/>
      <c r="DP279" s="7"/>
      <c r="DQ279" s="7"/>
      <c r="DR279" s="154" t="str">
        <f>IF('⑤案件貼り付けシート(E6~→A2へ縦横替えで）'!FC275="","",'⑤案件貼り付けシート(E6~→A2へ縦横替えで）'!FC275)</f>
        <v/>
      </c>
      <c r="DS279" s="154" t="str">
        <f>IF('⑤案件貼り付けシート(E6~→A2へ縦横替えで）'!FD275="","",'⑤案件貼り付けシート(E6~→A2へ縦横替えで）'!FD275)</f>
        <v/>
      </c>
      <c r="DT279" s="7" t="str" cm="1">
        <f t="array" ref="DT279">IF('⑤案件貼り付けシート(E6~→A2へ縦横替えで）'!FE275="","",_xlfn.IFS('⑤案件貼り付けシート(E6~→A2へ縦横替えで）'!FE275="固定",1,'⑤案件貼り付けシート(E6~→A2へ縦横替えで）'!FE275="流動",2,'⑤案件貼り付けシート(E6~→A2へ縦横替えで）'!FE275="対象外",""))</f>
        <v/>
      </c>
      <c r="DU279" s="154" t="str">
        <f>IF('⑤案件貼り付けシート(E6~→A2へ縦横替えで）'!$FE275="固定",IF('⑤案件貼り付けシート(E6~→A2へ縦横替えで）'!FF275="","",'⑤案件貼り付けシート(E6~→A2へ縦横替えで）'!FF275),"")</f>
        <v/>
      </c>
      <c r="DV279" s="154" t="str">
        <f>IF('⑤案件貼り付けシート(E6~→A2へ縦横替えで）'!$FE275="固定",IF('⑤案件貼り付けシート(E6~→A2へ縦横替えで）'!FG275="","",'⑤案件貼り付けシート(E6~→A2へ縦横替えで）'!FG275),"")</f>
        <v/>
      </c>
      <c r="DW279" s="154" t="str">
        <f>IF('⑤案件貼り付けシート(E6~→A2へ縦横替えで）'!$FE275="固定",IF('⑤案件貼り付けシート(E6~→A2へ縦横替えで）'!FH275="","",'⑤案件貼り付けシート(E6~→A2へ縦横替えで）'!FH275),"")</f>
        <v/>
      </c>
      <c r="DX279" s="154" t="str">
        <f>IF('⑤案件貼り付けシート(E6~→A2へ縦横替えで）'!$FE275="固定",IF('⑤案件貼り付けシート(E6~→A2へ縦横替えで）'!FI275="","",'⑤案件貼り付けシート(E6~→A2へ縦横替えで）'!FI275),"")</f>
        <v/>
      </c>
      <c r="DY279" s="154" t="str">
        <f>IF('⑤案件貼り付けシート(E6~→A2へ縦横替えで）'!$FE275="固定",IF('⑤案件貼り付けシート(E6~→A2へ縦横替えで）'!FJ275="","",'⑤案件貼り付けシート(E6~→A2へ縦横替えで）'!FJ275),"")</f>
        <v/>
      </c>
      <c r="DZ279" s="154" t="str">
        <f>IF('⑤案件貼り付けシート(E6~→A2へ縦横替えで）'!$FE275="固定",IF('⑤案件貼り付けシート(E6~→A2へ縦横替えで）'!FK275="","",'⑤案件貼り付けシート(E6~→A2へ縦横替えで）'!FK275),"")</f>
        <v/>
      </c>
      <c r="EA279" s="7" t="str">
        <f>IF('⑤案件貼り付けシート(E6~→A2へ縦横替えで）'!$FE275="固定",IF('⑤案件貼り付けシート(E6~→A2へ縦横替えで）'!FL275="","",'⑤案件貼り付けシート(E6~→A2へ縦横替えで）'!FL275),"")</f>
        <v/>
      </c>
      <c r="EB279" s="7" t="str">
        <f>IF('⑤案件貼り付けシート(E6~→A2へ縦横替えで）'!FM275="","",'⑤案件貼り付けシート(E6~→A2へ縦横替えで）'!FM275)</f>
        <v/>
      </c>
      <c r="EC279" s="7" t="str">
        <f>IF('⑤案件貼り付けシート(E6~→A2へ縦横替えで）'!FN275="","",'⑤案件貼り付けシート(E6~→A2へ縦横替えで）'!FN275)</f>
        <v/>
      </c>
      <c r="ED279" s="7" t="str">
        <f>IF('⑤案件貼り付けシート(E6~→A2へ縦横替えで）'!FO275="","",'⑤案件貼り付けシート(E6~→A2へ縦横替えで）'!FO275)</f>
        <v/>
      </c>
      <c r="EE279" s="154" t="str">
        <f>IF('⑤案件貼り付けシート(E6~→A2へ縦横替えで）'!FQ275="","",'⑤案件貼り付けシート(E6~→A2へ縦横替えで）'!FQ275)</f>
        <v/>
      </c>
      <c r="EF279" s="154" t="str">
        <f>IF('⑤案件貼り付けシート(E6~→A2へ縦横替えで）'!FR275="","",'⑤案件貼り付けシート(E6~→A2へ縦横替えで）'!FR275)</f>
        <v/>
      </c>
      <c r="EG279" s="7" t="str" cm="1">
        <f t="array" ref="EG279">IF('⑤案件貼り付けシート(E6~→A2へ縦横替えで）'!FS275="","",_xlfn.IFS('⑤案件貼り付けシート(E6~→A2へ縦横替えで）'!FS275="固定",1,'⑤案件貼り付けシート(E6~→A2へ縦横替えで）'!FS275="流動",2,'⑤案件貼り付けシート(E6~→A2へ縦横替えで）'!FS275="対象外",""))</f>
        <v/>
      </c>
      <c r="EH279" s="154" t="str">
        <f>IF('⑤案件貼り付けシート(E6~→A2へ縦横替えで）'!$FS275="固定",IF('⑤案件貼り付けシート(E6~→A2へ縦横替えで）'!FT275="","",'⑤案件貼り付けシート(E6~→A2へ縦横替えで）'!FT275),"")</f>
        <v/>
      </c>
      <c r="EI279" s="154" t="str">
        <f>IF('⑤案件貼り付けシート(E6~→A2へ縦横替えで）'!$FS275="固定",IF('⑤案件貼り付けシート(E6~→A2へ縦横替えで）'!FU275="","",'⑤案件貼り付けシート(E6~→A2へ縦横替えで）'!FU275),"")</f>
        <v/>
      </c>
      <c r="EJ279" s="154" t="str">
        <f>IF('⑤案件貼り付けシート(E6~→A2へ縦横替えで）'!$FS275="固定",IF('⑤案件貼り付けシート(E6~→A2へ縦横替えで）'!FV275="","",'⑤案件貼り付けシート(E6~→A2へ縦横替えで）'!FV275),"")</f>
        <v/>
      </c>
      <c r="EK279" s="154" t="str">
        <f>IF('⑤案件貼り付けシート(E6~→A2へ縦横替えで）'!$FS275="固定",IF('⑤案件貼り付けシート(E6~→A2へ縦横替えで）'!FW275="","",'⑤案件貼り付けシート(E6~→A2へ縦横替えで）'!FW275),"")</f>
        <v/>
      </c>
      <c r="EL279" s="154" t="str">
        <f>IF('⑤案件貼り付けシート(E6~→A2へ縦横替えで）'!$FS275="固定",IF('⑤案件貼り付けシート(E6~→A2へ縦横替えで）'!FX275="","",'⑤案件貼り付けシート(E6~→A2へ縦横替えで）'!FX275),"")</f>
        <v/>
      </c>
      <c r="EM279" s="154" t="str">
        <f>IF('⑤案件貼り付けシート(E6~→A2へ縦横替えで）'!$FS275="固定",IF('⑤案件貼り付けシート(E6~→A2へ縦横替えで）'!FY275="","",'⑤案件貼り付けシート(E6~→A2へ縦横替えで）'!FY275),"")</f>
        <v/>
      </c>
      <c r="EN279" s="7" t="str">
        <f>IF('⑤案件貼り付けシート(E6~→A2へ縦横替えで）'!$FS275="固定",IF('⑤案件貼り付けシート(E6~→A2へ縦横替えで）'!FZ275="","",'⑤案件貼り付けシート(E6~→A2へ縦横替えで）'!FZ275),"")</f>
        <v/>
      </c>
      <c r="EO279" s="7" t="str">
        <f>IF('⑤案件貼り付けシート(E6~→A2へ縦横替えで）'!GA275="","",'⑤案件貼り付けシート(E6~→A2へ縦横替えで）'!GA275)</f>
        <v/>
      </c>
      <c r="EP279" s="7" t="str">
        <f>IF('⑤案件貼り付けシート(E6~→A2へ縦横替えで）'!GB275="","",'⑤案件貼り付けシート(E6~→A2へ縦横替えで）'!GB275)</f>
        <v/>
      </c>
      <c r="EQ279" s="7" t="str">
        <f>IF('⑤案件貼り付けシート(E6~→A2へ縦横替えで）'!GC275="","",'⑤案件貼り付けシート(E6~→A2へ縦横替えで）'!GC275)</f>
        <v/>
      </c>
      <c r="ER279" s="154" t="str">
        <f>IF('⑤案件貼り付けシート(E6~→A2へ縦横替えで）'!GE275="","",'⑤案件貼り付けシート(E6~→A2へ縦横替えで）'!GE275)</f>
        <v/>
      </c>
      <c r="ES279" s="154" t="str">
        <f>IF('⑤案件貼り付けシート(E6~→A2へ縦横替えで）'!GF275="","",'⑤案件貼り付けシート(E6~→A2へ縦横替えで）'!GF275)</f>
        <v/>
      </c>
      <c r="ET279" s="7" t="str" cm="1">
        <f t="array" ref="ET279">IF('⑤案件貼り付けシート(E6~→A2へ縦横替えで）'!GG275="","",_xlfn.IFS('⑤案件貼り付けシート(E6~→A2へ縦横替えで）'!GG275="固定",1,'⑤案件貼り付けシート(E6~→A2へ縦横替えで）'!GG275="流動",2,'⑤案件貼り付けシート(E6~→A2へ縦横替えで）'!GG275="対象外",""))</f>
        <v/>
      </c>
      <c r="EU279" s="154" t="str">
        <f>IF('⑤案件貼り付けシート(E6~→A2へ縦横替えで）'!$GG275="固定",IF('⑤案件貼り付けシート(E6~→A2へ縦横替えで）'!GH275="","",'⑤案件貼り付けシート(E6~→A2へ縦横替えで）'!GH275),"")</f>
        <v/>
      </c>
      <c r="EV279" s="154" t="str">
        <f>IF('⑤案件貼り付けシート(E6~→A2へ縦横替えで）'!$GG275="固定",IF('⑤案件貼り付けシート(E6~→A2へ縦横替えで）'!GI275="","",'⑤案件貼り付けシート(E6~→A2へ縦横替えで）'!GI275),"")</f>
        <v/>
      </c>
      <c r="EW279" s="154" t="str">
        <f>IF('⑤案件貼り付けシート(E6~→A2へ縦横替えで）'!$GG275="固定",IF('⑤案件貼り付けシート(E6~→A2へ縦横替えで）'!GJ275="","",'⑤案件貼り付けシート(E6~→A2へ縦横替えで）'!GJ275),"")</f>
        <v/>
      </c>
      <c r="EX279" s="154" t="str">
        <f>IF('⑤案件貼り付けシート(E6~→A2へ縦横替えで）'!$GG275="固定",IF('⑤案件貼り付けシート(E6~→A2へ縦横替えで）'!GK275="","",'⑤案件貼り付けシート(E6~→A2へ縦横替えで）'!GK275),"")</f>
        <v/>
      </c>
      <c r="EY279" s="154" t="str">
        <f>IF('⑤案件貼り付けシート(E6~→A2へ縦横替えで）'!$GG275="固定",IF('⑤案件貼り付けシート(E6~→A2へ縦横替えで）'!GL275="","",'⑤案件貼り付けシート(E6~→A2へ縦横替えで）'!GL275),"")</f>
        <v/>
      </c>
      <c r="EZ279" s="154" t="str">
        <f>IF('⑤案件貼り付けシート(E6~→A2へ縦横替えで）'!$GG275="固定",IF('⑤案件貼り付けシート(E6~→A2へ縦横替えで）'!GM275="","",'⑤案件貼り付けシート(E6~→A2へ縦横替えで）'!GM275),"")</f>
        <v/>
      </c>
      <c r="FA279" s="7" t="str">
        <f>IF('⑤案件貼り付けシート(E6~→A2へ縦横替えで）'!$GG275="固定",IF('⑤案件貼り付けシート(E6~→A2へ縦横替えで）'!GN275="","",'⑤案件貼り付けシート(E6~→A2へ縦横替えで）'!GN275),"")</f>
        <v/>
      </c>
      <c r="FB279" s="7" t="str">
        <f>IF('⑤案件貼り付けシート(E6~→A2へ縦横替えで）'!GO275="","",'⑤案件貼り付けシート(E6~→A2へ縦横替えで）'!GO275)</f>
        <v/>
      </c>
      <c r="FC279" s="7" t="str">
        <f>IF('⑤案件貼り付けシート(E6~→A2へ縦横替えで）'!GP275="","",'⑤案件貼り付けシート(E6~→A2へ縦横替えで）'!GP275)</f>
        <v/>
      </c>
      <c r="FD279" s="7" t="str">
        <f>IF('⑤案件貼り付けシート(E6~→A2へ縦横替えで）'!GQ275="","",'⑤案件貼り付けシート(E6~→A2へ縦横替えで）'!GQ275)</f>
        <v/>
      </c>
      <c r="FE279" s="154" t="str">
        <f>IF('⑤案件貼り付けシート(E6~→A2へ縦横替えで）'!GS275="","",'⑤案件貼り付けシート(E6~→A2へ縦横替えで）'!GS275)</f>
        <v/>
      </c>
      <c r="FF279" s="154" t="str">
        <f>IF('⑤案件貼り付けシート(E6~→A2へ縦横替えで）'!GT275="","",'⑤案件貼り付けシート(E6~→A2へ縦横替えで）'!GT275)</f>
        <v/>
      </c>
      <c r="FG279" s="7" t="str" cm="1">
        <f t="array" ref="FG279">IF('⑤案件貼り付けシート(E6~→A2へ縦横替えで）'!GU275="","",_xlfn.IFS('⑤案件貼り付けシート(E6~→A2へ縦横替えで）'!GU275="固定",1,'⑤案件貼り付けシート(E6~→A2へ縦横替えで）'!GU275="流動",2,'⑤案件貼り付けシート(E6~→A2へ縦横替えで）'!GU275="対象外",""))</f>
        <v/>
      </c>
      <c r="FH279" s="154" t="str">
        <f>IF('⑤案件貼り付けシート(E6~→A2へ縦横替えで）'!$GU275="固定",IF('⑤案件貼り付けシート(E6~→A2へ縦横替えで）'!GV275="","",'⑤案件貼り付けシート(E6~→A2へ縦横替えで）'!GV275),"")</f>
        <v/>
      </c>
      <c r="FI279" s="154" t="str">
        <f>IF('⑤案件貼り付けシート(E6~→A2へ縦横替えで）'!$GU275="固定",IF('⑤案件貼り付けシート(E6~→A2へ縦横替えで）'!GW275="","",'⑤案件貼り付けシート(E6~→A2へ縦横替えで）'!GW275),"")</f>
        <v/>
      </c>
      <c r="FJ279" s="154" t="str">
        <f>IF('⑤案件貼り付けシート(E6~→A2へ縦横替えで）'!$GU275="固定",IF('⑤案件貼り付けシート(E6~→A2へ縦横替えで）'!GX275="","",'⑤案件貼り付けシート(E6~→A2へ縦横替えで）'!GX275),"")</f>
        <v/>
      </c>
      <c r="FK279" s="154" t="str">
        <f>IF('⑤案件貼り付けシート(E6~→A2へ縦横替えで）'!$GU275="固定",IF('⑤案件貼り付けシート(E6~→A2へ縦横替えで）'!GY275="","",'⑤案件貼り付けシート(E6~→A2へ縦横替えで）'!GY275),"")</f>
        <v/>
      </c>
      <c r="FL279" s="154" t="str">
        <f>IF('⑤案件貼り付けシート(E6~→A2へ縦横替えで）'!$GU275="固定",IF('⑤案件貼り付けシート(E6~→A2へ縦横替えで）'!GZ275="","",'⑤案件貼り付けシート(E6~→A2へ縦横替えで）'!GZ275),"")</f>
        <v/>
      </c>
      <c r="FM279" s="154" t="str">
        <f>IF('⑤案件貼り付けシート(E6~→A2へ縦横替えで）'!$GU275="固定",IF('⑤案件貼り付けシート(E6~→A2へ縦横替えで）'!HA275="","",'⑤案件貼り付けシート(E6~→A2へ縦横替えで）'!HA275),"")</f>
        <v/>
      </c>
      <c r="FN279" s="7" t="str">
        <f>IF('⑤案件貼り付けシート(E6~→A2へ縦横替えで）'!$GU275="固定",IF('⑤案件貼り付けシート(E6~→A2へ縦横替えで）'!HB275="","",'⑤案件貼り付けシート(E6~→A2へ縦横替えで）'!HB275),"")</f>
        <v/>
      </c>
      <c r="FO279" s="7" t="str">
        <f>IF('⑤案件貼り付けシート(E6~→A2へ縦横替えで）'!HC275="","",'⑤案件貼り付けシート(E6~→A2へ縦横替えで）'!HC275)</f>
        <v/>
      </c>
      <c r="FP279" s="7" t="str">
        <f>IF('⑤案件貼り付けシート(E6~→A2へ縦横替えで）'!HD275="","",'⑤案件貼り付けシート(E6~→A2へ縦横替えで）'!HD275)</f>
        <v/>
      </c>
      <c r="FQ279" s="7" t="str">
        <f>IF('⑤案件貼り付けシート(E6~→A2へ縦横替えで）'!HE275="","",'⑤案件貼り付けシート(E6~→A2へ縦横替えで）'!HE275)</f>
        <v/>
      </c>
      <c r="FR279" s="154" t="str">
        <f>IF('⑤案件貼り付けシート(E6~→A2へ縦横替えで）'!HG275="","",'⑤案件貼り付けシート(E6~→A2へ縦横替えで）'!HG275)</f>
        <v/>
      </c>
      <c r="FS279" s="154" t="str">
        <f>IF('⑤案件貼り付けシート(E6~→A2へ縦横替えで）'!HH275="","",'⑤案件貼り付けシート(E6~→A2へ縦横替えで）'!HH275)</f>
        <v/>
      </c>
      <c r="FT279" s="7" t="str" cm="1">
        <f t="array" ref="FT279">IF('⑤案件貼り付けシート(E6~→A2へ縦横替えで）'!HI275="","",_xlfn.IFS('⑤案件貼り付けシート(E6~→A2へ縦横替えで）'!HI275="固定",1,'⑤案件貼り付けシート(E6~→A2へ縦横替えで）'!HI275="流動",2,'⑤案件貼り付けシート(E6~→A2へ縦横替えで）'!HI275="対象外",""))</f>
        <v/>
      </c>
      <c r="FU279" s="154" t="str">
        <f>IF('⑤案件貼り付けシート(E6~→A2へ縦横替えで）'!$HI275="固定",IF('⑤案件貼り付けシート(E6~→A2へ縦横替えで）'!HJ275="","",'⑤案件貼り付けシート(E6~→A2へ縦横替えで）'!HJ275),"")</f>
        <v/>
      </c>
      <c r="FV279" s="154" t="str">
        <f>IF('⑤案件貼り付けシート(E6~→A2へ縦横替えで）'!$HI275="固定",IF('⑤案件貼り付けシート(E6~→A2へ縦横替えで）'!HK275="","",'⑤案件貼り付けシート(E6~→A2へ縦横替えで）'!HK275),"")</f>
        <v/>
      </c>
      <c r="FW279" s="154" t="str">
        <f>IF('⑤案件貼り付けシート(E6~→A2へ縦横替えで）'!$HI275="固定",IF('⑤案件貼り付けシート(E6~→A2へ縦横替えで）'!HL275="","",'⑤案件貼り付けシート(E6~→A2へ縦横替えで）'!HL275),"")</f>
        <v/>
      </c>
      <c r="FX279" s="154" t="str">
        <f>IF('⑤案件貼り付けシート(E6~→A2へ縦横替えで）'!$HI275="固定",IF('⑤案件貼り付けシート(E6~→A2へ縦横替えで）'!HM275="","",'⑤案件貼り付けシート(E6~→A2へ縦横替えで）'!HM275),"")</f>
        <v/>
      </c>
      <c r="FY279" s="154" t="str">
        <f>IF('⑤案件貼り付けシート(E6~→A2へ縦横替えで）'!$HI275="固定",IF('⑤案件貼り付けシート(E6~→A2へ縦横替えで）'!HN275="","",'⑤案件貼り付けシート(E6~→A2へ縦横替えで）'!HN275),"")</f>
        <v/>
      </c>
      <c r="FZ279" s="154" t="str">
        <f>IF('⑤案件貼り付けシート(E6~→A2へ縦横替えで）'!$HI275="固定",IF('⑤案件貼り付けシート(E6~→A2へ縦横替えで）'!HO275="","",'⑤案件貼り付けシート(E6~→A2へ縦横替えで）'!HO275),"")</f>
        <v/>
      </c>
      <c r="GA279" s="7" t="str">
        <f>IF('⑤案件貼り付けシート(E6~→A2へ縦横替えで）'!$HI275="固定",IF('⑤案件貼り付けシート(E6~→A2へ縦横替えで）'!HP275="","",'⑤案件貼り付けシート(E6~→A2へ縦横替えで）'!HP275),"")</f>
        <v/>
      </c>
      <c r="GB279" s="7" t="str">
        <f>IF('⑤案件貼り付けシート(E6~→A2へ縦横替えで）'!HQ275="","",'⑤案件貼り付けシート(E6~→A2へ縦横替えで）'!HQ275)</f>
        <v/>
      </c>
      <c r="GC279" s="7" t="str">
        <f>IF('⑤案件貼り付けシート(E6~→A2へ縦横替えで）'!HR275="","",'⑤案件貼り付けシート(E6~→A2へ縦横替えで）'!HR275)</f>
        <v/>
      </c>
      <c r="GD279" s="7" t="str">
        <f>IF('⑤案件貼り付けシート(E6~→A2へ縦横替えで）'!HS275="","",'⑤案件貼り付けシート(E6~→A2へ縦横替えで）'!HS275)</f>
        <v/>
      </c>
      <c r="GE279" s="7"/>
      <c r="GF279" s="7"/>
      <c r="GG279" s="7"/>
      <c r="GH279" s="7"/>
      <c r="GI279" s="7"/>
      <c r="GJ279" s="7"/>
      <c r="GK279" s="7"/>
      <c r="GL279" s="7"/>
      <c r="GM279" s="48"/>
      <c r="GN279" s="7"/>
      <c r="GO279" s="7"/>
      <c r="GP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3"/>
      <c r="AS280" s="7"/>
      <c r="AT280" s="7"/>
      <c r="AU280" s="7"/>
      <c r="AV280" s="7"/>
      <c r="AW280" s="7"/>
      <c r="AX280" s="7"/>
      <c r="AY280" s="7"/>
      <c r="AZ280" s="7"/>
      <c r="BA280" s="7"/>
      <c r="BB280" s="7"/>
      <c r="BC280" s="7"/>
      <c r="BD280" s="7"/>
      <c r="BE280" s="154"/>
      <c r="BF280" s="154"/>
      <c r="BG280" s="7"/>
      <c r="BH280" s="154"/>
      <c r="BI280" s="154"/>
      <c r="BJ280" s="154"/>
      <c r="BK280" s="154"/>
      <c r="BL280" s="154"/>
      <c r="BM280" s="154"/>
      <c r="BN280" s="7"/>
      <c r="BO280" s="7"/>
      <c r="BP280" s="7"/>
      <c r="BQ280" s="7"/>
      <c r="BR280" s="154"/>
      <c r="BS280" s="154"/>
      <c r="BT280" s="7"/>
      <c r="BU280" s="154"/>
      <c r="BV280" s="154"/>
      <c r="BW280" s="154"/>
      <c r="BX280" s="154"/>
      <c r="BY280" s="154"/>
      <c r="BZ280" s="154"/>
      <c r="CA280" s="7"/>
      <c r="CB280" s="7"/>
      <c r="CC280" s="7"/>
      <c r="CD280" s="7"/>
      <c r="CE280" s="154"/>
      <c r="CF280" s="154"/>
      <c r="CG280" s="7"/>
      <c r="CH280" s="154"/>
      <c r="CI280" s="154"/>
      <c r="CJ280" s="154"/>
      <c r="CK280" s="154"/>
      <c r="CL280" s="154"/>
      <c r="CM280" s="154"/>
      <c r="CN280" s="7"/>
      <c r="CO280" s="7"/>
      <c r="CP280" s="7"/>
      <c r="CQ280" s="7"/>
      <c r="CR280" s="154"/>
      <c r="CS280" s="154"/>
      <c r="CT280" s="7"/>
      <c r="CU280" s="154"/>
      <c r="CV280" s="154"/>
      <c r="CW280" s="154"/>
      <c r="CX280" s="154"/>
      <c r="CY280" s="154"/>
      <c r="CZ280" s="154"/>
      <c r="DA280" s="7"/>
      <c r="DB280" s="7"/>
      <c r="DC280" s="7"/>
      <c r="DD280" s="7"/>
      <c r="DE280" s="154"/>
      <c r="DF280" s="154"/>
      <c r="DG280" s="7"/>
      <c r="DH280" s="154"/>
      <c r="DI280" s="154"/>
      <c r="DJ280" s="154"/>
      <c r="DK280" s="154"/>
      <c r="DL280" s="154"/>
      <c r="DM280" s="154"/>
      <c r="DN280" s="7"/>
      <c r="DO280" s="7"/>
      <c r="DP280" s="7"/>
      <c r="DQ280" s="7"/>
      <c r="DR280" s="154" t="str">
        <f>IF('⑤案件貼り付けシート(E6~→A2へ縦横替えで）'!FC276="","",'⑤案件貼り付けシート(E6~→A2へ縦横替えで）'!FC276)</f>
        <v/>
      </c>
      <c r="DS280" s="154" t="str">
        <f>IF('⑤案件貼り付けシート(E6~→A2へ縦横替えで）'!FD276="","",'⑤案件貼り付けシート(E6~→A2へ縦横替えで）'!FD276)</f>
        <v/>
      </c>
      <c r="DT280" s="7" t="str" cm="1">
        <f t="array" ref="DT280">IF('⑤案件貼り付けシート(E6~→A2へ縦横替えで）'!FE276="","",_xlfn.IFS('⑤案件貼り付けシート(E6~→A2へ縦横替えで）'!FE276="固定",1,'⑤案件貼り付けシート(E6~→A2へ縦横替えで）'!FE276="流動",2,'⑤案件貼り付けシート(E6~→A2へ縦横替えで）'!FE276="対象外",""))</f>
        <v/>
      </c>
      <c r="DU280" s="154" t="str">
        <f>IF('⑤案件貼り付けシート(E6~→A2へ縦横替えで）'!$FE276="固定",IF('⑤案件貼り付けシート(E6~→A2へ縦横替えで）'!FF276="","",'⑤案件貼り付けシート(E6~→A2へ縦横替えで）'!FF276),"")</f>
        <v/>
      </c>
      <c r="DV280" s="154" t="str">
        <f>IF('⑤案件貼り付けシート(E6~→A2へ縦横替えで）'!$FE276="固定",IF('⑤案件貼り付けシート(E6~→A2へ縦横替えで）'!FG276="","",'⑤案件貼り付けシート(E6~→A2へ縦横替えで）'!FG276),"")</f>
        <v/>
      </c>
      <c r="DW280" s="154" t="str">
        <f>IF('⑤案件貼り付けシート(E6~→A2へ縦横替えで）'!$FE276="固定",IF('⑤案件貼り付けシート(E6~→A2へ縦横替えで）'!FH276="","",'⑤案件貼り付けシート(E6~→A2へ縦横替えで）'!FH276),"")</f>
        <v/>
      </c>
      <c r="DX280" s="154" t="str">
        <f>IF('⑤案件貼り付けシート(E6~→A2へ縦横替えで）'!$FE276="固定",IF('⑤案件貼り付けシート(E6~→A2へ縦横替えで）'!FI276="","",'⑤案件貼り付けシート(E6~→A2へ縦横替えで）'!FI276),"")</f>
        <v/>
      </c>
      <c r="DY280" s="154" t="str">
        <f>IF('⑤案件貼り付けシート(E6~→A2へ縦横替えで）'!$FE276="固定",IF('⑤案件貼り付けシート(E6~→A2へ縦横替えで）'!FJ276="","",'⑤案件貼り付けシート(E6~→A2へ縦横替えで）'!FJ276),"")</f>
        <v/>
      </c>
      <c r="DZ280" s="154" t="str">
        <f>IF('⑤案件貼り付けシート(E6~→A2へ縦横替えで）'!$FE276="固定",IF('⑤案件貼り付けシート(E6~→A2へ縦横替えで）'!FK276="","",'⑤案件貼り付けシート(E6~→A2へ縦横替えで）'!FK276),"")</f>
        <v/>
      </c>
      <c r="EA280" s="7" t="str">
        <f>IF('⑤案件貼り付けシート(E6~→A2へ縦横替えで）'!$FE276="固定",IF('⑤案件貼り付けシート(E6~→A2へ縦横替えで）'!FL276="","",'⑤案件貼り付けシート(E6~→A2へ縦横替えで）'!FL276),"")</f>
        <v/>
      </c>
      <c r="EB280" s="7" t="str">
        <f>IF('⑤案件貼り付けシート(E6~→A2へ縦横替えで）'!FM276="","",'⑤案件貼り付けシート(E6~→A2へ縦横替えで）'!FM276)</f>
        <v/>
      </c>
      <c r="EC280" s="7" t="str">
        <f>IF('⑤案件貼り付けシート(E6~→A2へ縦横替えで）'!FN276="","",'⑤案件貼り付けシート(E6~→A2へ縦横替えで）'!FN276)</f>
        <v/>
      </c>
      <c r="ED280" s="7" t="str">
        <f>IF('⑤案件貼り付けシート(E6~→A2へ縦横替えで）'!FO276="","",'⑤案件貼り付けシート(E6~→A2へ縦横替えで）'!FO276)</f>
        <v/>
      </c>
      <c r="EE280" s="154" t="str">
        <f>IF('⑤案件貼り付けシート(E6~→A2へ縦横替えで）'!FQ276="","",'⑤案件貼り付けシート(E6~→A2へ縦横替えで）'!FQ276)</f>
        <v/>
      </c>
      <c r="EF280" s="154" t="str">
        <f>IF('⑤案件貼り付けシート(E6~→A2へ縦横替えで）'!FR276="","",'⑤案件貼り付けシート(E6~→A2へ縦横替えで）'!FR276)</f>
        <v/>
      </c>
      <c r="EG280" s="7" t="str" cm="1">
        <f t="array" ref="EG280">IF('⑤案件貼り付けシート(E6~→A2へ縦横替えで）'!FS276="","",_xlfn.IFS('⑤案件貼り付けシート(E6~→A2へ縦横替えで）'!FS276="固定",1,'⑤案件貼り付けシート(E6~→A2へ縦横替えで）'!FS276="流動",2,'⑤案件貼り付けシート(E6~→A2へ縦横替えで）'!FS276="対象外",""))</f>
        <v/>
      </c>
      <c r="EH280" s="154" t="str">
        <f>IF('⑤案件貼り付けシート(E6~→A2へ縦横替えで）'!$FS276="固定",IF('⑤案件貼り付けシート(E6~→A2へ縦横替えで）'!FT276="","",'⑤案件貼り付けシート(E6~→A2へ縦横替えで）'!FT276),"")</f>
        <v/>
      </c>
      <c r="EI280" s="154" t="str">
        <f>IF('⑤案件貼り付けシート(E6~→A2へ縦横替えで）'!$FS276="固定",IF('⑤案件貼り付けシート(E6~→A2へ縦横替えで）'!FU276="","",'⑤案件貼り付けシート(E6~→A2へ縦横替えで）'!FU276),"")</f>
        <v/>
      </c>
      <c r="EJ280" s="154" t="str">
        <f>IF('⑤案件貼り付けシート(E6~→A2へ縦横替えで）'!$FS276="固定",IF('⑤案件貼り付けシート(E6~→A2へ縦横替えで）'!FV276="","",'⑤案件貼り付けシート(E6~→A2へ縦横替えで）'!FV276),"")</f>
        <v/>
      </c>
      <c r="EK280" s="154" t="str">
        <f>IF('⑤案件貼り付けシート(E6~→A2へ縦横替えで）'!$FS276="固定",IF('⑤案件貼り付けシート(E6~→A2へ縦横替えで）'!FW276="","",'⑤案件貼り付けシート(E6~→A2へ縦横替えで）'!FW276),"")</f>
        <v/>
      </c>
      <c r="EL280" s="154" t="str">
        <f>IF('⑤案件貼り付けシート(E6~→A2へ縦横替えで）'!$FS276="固定",IF('⑤案件貼り付けシート(E6~→A2へ縦横替えで）'!FX276="","",'⑤案件貼り付けシート(E6~→A2へ縦横替えで）'!FX276),"")</f>
        <v/>
      </c>
      <c r="EM280" s="154" t="str">
        <f>IF('⑤案件貼り付けシート(E6~→A2へ縦横替えで）'!$FS276="固定",IF('⑤案件貼り付けシート(E6~→A2へ縦横替えで）'!FY276="","",'⑤案件貼り付けシート(E6~→A2へ縦横替えで）'!FY276),"")</f>
        <v/>
      </c>
      <c r="EN280" s="7" t="str">
        <f>IF('⑤案件貼り付けシート(E6~→A2へ縦横替えで）'!$FS276="固定",IF('⑤案件貼り付けシート(E6~→A2へ縦横替えで）'!FZ276="","",'⑤案件貼り付けシート(E6~→A2へ縦横替えで）'!FZ276),"")</f>
        <v/>
      </c>
      <c r="EO280" s="7" t="str">
        <f>IF('⑤案件貼り付けシート(E6~→A2へ縦横替えで）'!GA276="","",'⑤案件貼り付けシート(E6~→A2へ縦横替えで）'!GA276)</f>
        <v/>
      </c>
      <c r="EP280" s="7" t="str">
        <f>IF('⑤案件貼り付けシート(E6~→A2へ縦横替えで）'!GB276="","",'⑤案件貼り付けシート(E6~→A2へ縦横替えで）'!GB276)</f>
        <v/>
      </c>
      <c r="EQ280" s="7" t="str">
        <f>IF('⑤案件貼り付けシート(E6~→A2へ縦横替えで）'!GC276="","",'⑤案件貼り付けシート(E6~→A2へ縦横替えで）'!GC276)</f>
        <v/>
      </c>
      <c r="ER280" s="154" t="str">
        <f>IF('⑤案件貼り付けシート(E6~→A2へ縦横替えで）'!GE276="","",'⑤案件貼り付けシート(E6~→A2へ縦横替えで）'!GE276)</f>
        <v/>
      </c>
      <c r="ES280" s="154" t="str">
        <f>IF('⑤案件貼り付けシート(E6~→A2へ縦横替えで）'!GF276="","",'⑤案件貼り付けシート(E6~→A2へ縦横替えで）'!GF276)</f>
        <v/>
      </c>
      <c r="ET280" s="7" t="str" cm="1">
        <f t="array" ref="ET280">IF('⑤案件貼り付けシート(E6~→A2へ縦横替えで）'!GG276="","",_xlfn.IFS('⑤案件貼り付けシート(E6~→A2へ縦横替えで）'!GG276="固定",1,'⑤案件貼り付けシート(E6~→A2へ縦横替えで）'!GG276="流動",2,'⑤案件貼り付けシート(E6~→A2へ縦横替えで）'!GG276="対象外",""))</f>
        <v/>
      </c>
      <c r="EU280" s="154" t="str">
        <f>IF('⑤案件貼り付けシート(E6~→A2へ縦横替えで）'!$GG276="固定",IF('⑤案件貼り付けシート(E6~→A2へ縦横替えで）'!GH276="","",'⑤案件貼り付けシート(E6~→A2へ縦横替えで）'!GH276),"")</f>
        <v/>
      </c>
      <c r="EV280" s="154" t="str">
        <f>IF('⑤案件貼り付けシート(E6~→A2へ縦横替えで）'!$GG276="固定",IF('⑤案件貼り付けシート(E6~→A2へ縦横替えで）'!GI276="","",'⑤案件貼り付けシート(E6~→A2へ縦横替えで）'!GI276),"")</f>
        <v/>
      </c>
      <c r="EW280" s="154" t="str">
        <f>IF('⑤案件貼り付けシート(E6~→A2へ縦横替えで）'!$GG276="固定",IF('⑤案件貼り付けシート(E6~→A2へ縦横替えで）'!GJ276="","",'⑤案件貼り付けシート(E6~→A2へ縦横替えで）'!GJ276),"")</f>
        <v/>
      </c>
      <c r="EX280" s="154" t="str">
        <f>IF('⑤案件貼り付けシート(E6~→A2へ縦横替えで）'!$GG276="固定",IF('⑤案件貼り付けシート(E6~→A2へ縦横替えで）'!GK276="","",'⑤案件貼り付けシート(E6~→A2へ縦横替えで）'!GK276),"")</f>
        <v/>
      </c>
      <c r="EY280" s="154" t="str">
        <f>IF('⑤案件貼り付けシート(E6~→A2へ縦横替えで）'!$GG276="固定",IF('⑤案件貼り付けシート(E6~→A2へ縦横替えで）'!GL276="","",'⑤案件貼り付けシート(E6~→A2へ縦横替えで）'!GL276),"")</f>
        <v/>
      </c>
      <c r="EZ280" s="154" t="str">
        <f>IF('⑤案件貼り付けシート(E6~→A2へ縦横替えで）'!$GG276="固定",IF('⑤案件貼り付けシート(E6~→A2へ縦横替えで）'!GM276="","",'⑤案件貼り付けシート(E6~→A2へ縦横替えで）'!GM276),"")</f>
        <v/>
      </c>
      <c r="FA280" s="7" t="str">
        <f>IF('⑤案件貼り付けシート(E6~→A2へ縦横替えで）'!$GG276="固定",IF('⑤案件貼り付けシート(E6~→A2へ縦横替えで）'!GN276="","",'⑤案件貼り付けシート(E6~→A2へ縦横替えで）'!GN276),"")</f>
        <v/>
      </c>
      <c r="FB280" s="7" t="str">
        <f>IF('⑤案件貼り付けシート(E6~→A2へ縦横替えで）'!GO276="","",'⑤案件貼り付けシート(E6~→A2へ縦横替えで）'!GO276)</f>
        <v/>
      </c>
      <c r="FC280" s="7" t="str">
        <f>IF('⑤案件貼り付けシート(E6~→A2へ縦横替えで）'!GP276="","",'⑤案件貼り付けシート(E6~→A2へ縦横替えで）'!GP276)</f>
        <v/>
      </c>
      <c r="FD280" s="7" t="str">
        <f>IF('⑤案件貼り付けシート(E6~→A2へ縦横替えで）'!GQ276="","",'⑤案件貼り付けシート(E6~→A2へ縦横替えで）'!GQ276)</f>
        <v/>
      </c>
      <c r="FE280" s="154" t="str">
        <f>IF('⑤案件貼り付けシート(E6~→A2へ縦横替えで）'!GS276="","",'⑤案件貼り付けシート(E6~→A2へ縦横替えで）'!GS276)</f>
        <v/>
      </c>
      <c r="FF280" s="154" t="str">
        <f>IF('⑤案件貼り付けシート(E6~→A2へ縦横替えで）'!GT276="","",'⑤案件貼り付けシート(E6~→A2へ縦横替えで）'!GT276)</f>
        <v/>
      </c>
      <c r="FG280" s="7" t="str" cm="1">
        <f t="array" ref="FG280">IF('⑤案件貼り付けシート(E6~→A2へ縦横替えで）'!GU276="","",_xlfn.IFS('⑤案件貼り付けシート(E6~→A2へ縦横替えで）'!GU276="固定",1,'⑤案件貼り付けシート(E6~→A2へ縦横替えで）'!GU276="流動",2,'⑤案件貼り付けシート(E6~→A2へ縦横替えで）'!GU276="対象外",""))</f>
        <v/>
      </c>
      <c r="FH280" s="154" t="str">
        <f>IF('⑤案件貼り付けシート(E6~→A2へ縦横替えで）'!$GU276="固定",IF('⑤案件貼り付けシート(E6~→A2へ縦横替えで）'!GV276="","",'⑤案件貼り付けシート(E6~→A2へ縦横替えで）'!GV276),"")</f>
        <v/>
      </c>
      <c r="FI280" s="154" t="str">
        <f>IF('⑤案件貼り付けシート(E6~→A2へ縦横替えで）'!$GU276="固定",IF('⑤案件貼り付けシート(E6~→A2へ縦横替えで）'!GW276="","",'⑤案件貼り付けシート(E6~→A2へ縦横替えで）'!GW276),"")</f>
        <v/>
      </c>
      <c r="FJ280" s="154" t="str">
        <f>IF('⑤案件貼り付けシート(E6~→A2へ縦横替えで）'!$GU276="固定",IF('⑤案件貼り付けシート(E6~→A2へ縦横替えで）'!GX276="","",'⑤案件貼り付けシート(E6~→A2へ縦横替えで）'!GX276),"")</f>
        <v/>
      </c>
      <c r="FK280" s="154" t="str">
        <f>IF('⑤案件貼り付けシート(E6~→A2へ縦横替えで）'!$GU276="固定",IF('⑤案件貼り付けシート(E6~→A2へ縦横替えで）'!GY276="","",'⑤案件貼り付けシート(E6~→A2へ縦横替えで）'!GY276),"")</f>
        <v/>
      </c>
      <c r="FL280" s="154" t="str">
        <f>IF('⑤案件貼り付けシート(E6~→A2へ縦横替えで）'!$GU276="固定",IF('⑤案件貼り付けシート(E6~→A2へ縦横替えで）'!GZ276="","",'⑤案件貼り付けシート(E6~→A2へ縦横替えで）'!GZ276),"")</f>
        <v/>
      </c>
      <c r="FM280" s="154" t="str">
        <f>IF('⑤案件貼り付けシート(E6~→A2へ縦横替えで）'!$GU276="固定",IF('⑤案件貼り付けシート(E6~→A2へ縦横替えで）'!HA276="","",'⑤案件貼り付けシート(E6~→A2へ縦横替えで）'!HA276),"")</f>
        <v/>
      </c>
      <c r="FN280" s="7" t="str">
        <f>IF('⑤案件貼り付けシート(E6~→A2へ縦横替えで）'!$GU276="固定",IF('⑤案件貼り付けシート(E6~→A2へ縦横替えで）'!HB276="","",'⑤案件貼り付けシート(E6~→A2へ縦横替えで）'!HB276),"")</f>
        <v/>
      </c>
      <c r="FO280" s="7" t="str">
        <f>IF('⑤案件貼り付けシート(E6~→A2へ縦横替えで）'!HC276="","",'⑤案件貼り付けシート(E6~→A2へ縦横替えで）'!HC276)</f>
        <v/>
      </c>
      <c r="FP280" s="7" t="str">
        <f>IF('⑤案件貼り付けシート(E6~→A2へ縦横替えで）'!HD276="","",'⑤案件貼り付けシート(E6~→A2へ縦横替えで）'!HD276)</f>
        <v/>
      </c>
      <c r="FQ280" s="7" t="str">
        <f>IF('⑤案件貼り付けシート(E6~→A2へ縦横替えで）'!HE276="","",'⑤案件貼り付けシート(E6~→A2へ縦横替えで）'!HE276)</f>
        <v/>
      </c>
      <c r="FR280" s="154" t="str">
        <f>IF('⑤案件貼り付けシート(E6~→A2へ縦横替えで）'!HG276="","",'⑤案件貼り付けシート(E6~→A2へ縦横替えで）'!HG276)</f>
        <v/>
      </c>
      <c r="FS280" s="154" t="str">
        <f>IF('⑤案件貼り付けシート(E6~→A2へ縦横替えで）'!HH276="","",'⑤案件貼り付けシート(E6~→A2へ縦横替えで）'!HH276)</f>
        <v/>
      </c>
      <c r="FT280" s="7" t="str" cm="1">
        <f t="array" ref="FT280">IF('⑤案件貼り付けシート(E6~→A2へ縦横替えで）'!HI276="","",_xlfn.IFS('⑤案件貼り付けシート(E6~→A2へ縦横替えで）'!HI276="固定",1,'⑤案件貼り付けシート(E6~→A2へ縦横替えで）'!HI276="流動",2,'⑤案件貼り付けシート(E6~→A2へ縦横替えで）'!HI276="対象外",""))</f>
        <v/>
      </c>
      <c r="FU280" s="154" t="str">
        <f>IF('⑤案件貼り付けシート(E6~→A2へ縦横替えで）'!$HI276="固定",IF('⑤案件貼り付けシート(E6~→A2へ縦横替えで）'!HJ276="","",'⑤案件貼り付けシート(E6~→A2へ縦横替えで）'!HJ276),"")</f>
        <v/>
      </c>
      <c r="FV280" s="154" t="str">
        <f>IF('⑤案件貼り付けシート(E6~→A2へ縦横替えで）'!$HI276="固定",IF('⑤案件貼り付けシート(E6~→A2へ縦横替えで）'!HK276="","",'⑤案件貼り付けシート(E6~→A2へ縦横替えで）'!HK276),"")</f>
        <v/>
      </c>
      <c r="FW280" s="154" t="str">
        <f>IF('⑤案件貼り付けシート(E6~→A2へ縦横替えで）'!$HI276="固定",IF('⑤案件貼り付けシート(E6~→A2へ縦横替えで）'!HL276="","",'⑤案件貼り付けシート(E6~→A2へ縦横替えで）'!HL276),"")</f>
        <v/>
      </c>
      <c r="FX280" s="154" t="str">
        <f>IF('⑤案件貼り付けシート(E6~→A2へ縦横替えで）'!$HI276="固定",IF('⑤案件貼り付けシート(E6~→A2へ縦横替えで）'!HM276="","",'⑤案件貼り付けシート(E6~→A2へ縦横替えで）'!HM276),"")</f>
        <v/>
      </c>
      <c r="FY280" s="154" t="str">
        <f>IF('⑤案件貼り付けシート(E6~→A2へ縦横替えで）'!$HI276="固定",IF('⑤案件貼り付けシート(E6~→A2へ縦横替えで）'!HN276="","",'⑤案件貼り付けシート(E6~→A2へ縦横替えで）'!HN276),"")</f>
        <v/>
      </c>
      <c r="FZ280" s="154" t="str">
        <f>IF('⑤案件貼り付けシート(E6~→A2へ縦横替えで）'!$HI276="固定",IF('⑤案件貼り付けシート(E6~→A2へ縦横替えで）'!HO276="","",'⑤案件貼り付けシート(E6~→A2へ縦横替えで）'!HO276),"")</f>
        <v/>
      </c>
      <c r="GA280" s="7" t="str">
        <f>IF('⑤案件貼り付けシート(E6~→A2へ縦横替えで）'!$HI276="固定",IF('⑤案件貼り付けシート(E6~→A2へ縦横替えで）'!HP276="","",'⑤案件貼り付けシート(E6~→A2へ縦横替えで）'!HP276),"")</f>
        <v/>
      </c>
      <c r="GB280" s="7" t="str">
        <f>IF('⑤案件貼り付けシート(E6~→A2へ縦横替えで）'!HQ276="","",'⑤案件貼り付けシート(E6~→A2へ縦横替えで）'!HQ276)</f>
        <v/>
      </c>
      <c r="GC280" s="7" t="str">
        <f>IF('⑤案件貼り付けシート(E6~→A2へ縦横替えで）'!HR276="","",'⑤案件貼り付けシート(E6~→A2へ縦横替えで）'!HR276)</f>
        <v/>
      </c>
      <c r="GD280" s="7" t="str">
        <f>IF('⑤案件貼り付けシート(E6~→A2へ縦横替えで）'!HS276="","",'⑤案件貼り付けシート(E6~→A2へ縦横替えで）'!HS276)</f>
        <v/>
      </c>
      <c r="GE280" s="7"/>
      <c r="GF280" s="7"/>
      <c r="GG280" s="7"/>
      <c r="GH280" s="7"/>
      <c r="GI280" s="7"/>
      <c r="GJ280" s="7"/>
      <c r="GK280" s="7"/>
      <c r="GL280" s="7"/>
      <c r="GM280" s="48"/>
      <c r="GN280" s="7"/>
      <c r="GO280" s="7"/>
      <c r="GP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3"/>
      <c r="AS281" s="7"/>
      <c r="AT281" s="7"/>
      <c r="AU281" s="7"/>
      <c r="AV281" s="7"/>
      <c r="AW281" s="7"/>
      <c r="AX281" s="7"/>
      <c r="AY281" s="7"/>
      <c r="AZ281" s="7"/>
      <c r="BA281" s="7"/>
      <c r="BB281" s="7"/>
      <c r="BC281" s="7"/>
      <c r="BD281" s="7"/>
      <c r="BE281" s="154"/>
      <c r="BF281" s="154"/>
      <c r="BG281" s="7"/>
      <c r="BH281" s="154"/>
      <c r="BI281" s="154"/>
      <c r="BJ281" s="154"/>
      <c r="BK281" s="154"/>
      <c r="BL281" s="154"/>
      <c r="BM281" s="154"/>
      <c r="BN281" s="7"/>
      <c r="BO281" s="7"/>
      <c r="BP281" s="7"/>
      <c r="BQ281" s="7"/>
      <c r="BR281" s="154"/>
      <c r="BS281" s="154"/>
      <c r="BT281" s="7"/>
      <c r="BU281" s="154"/>
      <c r="BV281" s="154"/>
      <c r="BW281" s="154"/>
      <c r="BX281" s="154"/>
      <c r="BY281" s="154"/>
      <c r="BZ281" s="154"/>
      <c r="CA281" s="7"/>
      <c r="CB281" s="7"/>
      <c r="CC281" s="7"/>
      <c r="CD281" s="7"/>
      <c r="CE281" s="154"/>
      <c r="CF281" s="154"/>
      <c r="CG281" s="7"/>
      <c r="CH281" s="154"/>
      <c r="CI281" s="154"/>
      <c r="CJ281" s="154"/>
      <c r="CK281" s="154"/>
      <c r="CL281" s="154"/>
      <c r="CM281" s="154"/>
      <c r="CN281" s="7"/>
      <c r="CO281" s="7"/>
      <c r="CP281" s="7"/>
      <c r="CQ281" s="7"/>
      <c r="CR281" s="154"/>
      <c r="CS281" s="154"/>
      <c r="CT281" s="7"/>
      <c r="CU281" s="154"/>
      <c r="CV281" s="154"/>
      <c r="CW281" s="154"/>
      <c r="CX281" s="154"/>
      <c r="CY281" s="154"/>
      <c r="CZ281" s="154"/>
      <c r="DA281" s="7"/>
      <c r="DB281" s="7"/>
      <c r="DC281" s="7"/>
      <c r="DD281" s="7"/>
      <c r="DE281" s="154"/>
      <c r="DF281" s="154"/>
      <c r="DG281" s="7"/>
      <c r="DH281" s="154"/>
      <c r="DI281" s="154"/>
      <c r="DJ281" s="154"/>
      <c r="DK281" s="154"/>
      <c r="DL281" s="154"/>
      <c r="DM281" s="154"/>
      <c r="DN281" s="7"/>
      <c r="DO281" s="7"/>
      <c r="DP281" s="7"/>
      <c r="DQ281" s="7"/>
      <c r="DR281" s="154" t="str">
        <f>IF('⑤案件貼り付けシート(E6~→A2へ縦横替えで）'!FC277="","",'⑤案件貼り付けシート(E6~→A2へ縦横替えで）'!FC277)</f>
        <v/>
      </c>
      <c r="DS281" s="154" t="str">
        <f>IF('⑤案件貼り付けシート(E6~→A2へ縦横替えで）'!FD277="","",'⑤案件貼り付けシート(E6~→A2へ縦横替えで）'!FD277)</f>
        <v/>
      </c>
      <c r="DT281" s="7" t="str" cm="1">
        <f t="array" ref="DT281">IF('⑤案件貼り付けシート(E6~→A2へ縦横替えで）'!FE277="","",_xlfn.IFS('⑤案件貼り付けシート(E6~→A2へ縦横替えで）'!FE277="固定",1,'⑤案件貼り付けシート(E6~→A2へ縦横替えで）'!FE277="流動",2,'⑤案件貼り付けシート(E6~→A2へ縦横替えで）'!FE277="対象外",""))</f>
        <v/>
      </c>
      <c r="DU281" s="154" t="str">
        <f>IF('⑤案件貼り付けシート(E6~→A2へ縦横替えで）'!$FE277="固定",IF('⑤案件貼り付けシート(E6~→A2へ縦横替えで）'!FF277="","",'⑤案件貼り付けシート(E6~→A2へ縦横替えで）'!FF277),"")</f>
        <v/>
      </c>
      <c r="DV281" s="154" t="str">
        <f>IF('⑤案件貼り付けシート(E6~→A2へ縦横替えで）'!$FE277="固定",IF('⑤案件貼り付けシート(E6~→A2へ縦横替えで）'!FG277="","",'⑤案件貼り付けシート(E6~→A2へ縦横替えで）'!FG277),"")</f>
        <v/>
      </c>
      <c r="DW281" s="154" t="str">
        <f>IF('⑤案件貼り付けシート(E6~→A2へ縦横替えで）'!$FE277="固定",IF('⑤案件貼り付けシート(E6~→A2へ縦横替えで）'!FH277="","",'⑤案件貼り付けシート(E6~→A2へ縦横替えで）'!FH277),"")</f>
        <v/>
      </c>
      <c r="DX281" s="154" t="str">
        <f>IF('⑤案件貼り付けシート(E6~→A2へ縦横替えで）'!$FE277="固定",IF('⑤案件貼り付けシート(E6~→A2へ縦横替えで）'!FI277="","",'⑤案件貼り付けシート(E6~→A2へ縦横替えで）'!FI277),"")</f>
        <v/>
      </c>
      <c r="DY281" s="154" t="str">
        <f>IF('⑤案件貼り付けシート(E6~→A2へ縦横替えで）'!$FE277="固定",IF('⑤案件貼り付けシート(E6~→A2へ縦横替えで）'!FJ277="","",'⑤案件貼り付けシート(E6~→A2へ縦横替えで）'!FJ277),"")</f>
        <v/>
      </c>
      <c r="DZ281" s="154" t="str">
        <f>IF('⑤案件貼り付けシート(E6~→A2へ縦横替えで）'!$FE277="固定",IF('⑤案件貼り付けシート(E6~→A2へ縦横替えで）'!FK277="","",'⑤案件貼り付けシート(E6~→A2へ縦横替えで）'!FK277),"")</f>
        <v/>
      </c>
      <c r="EA281" s="7" t="str">
        <f>IF('⑤案件貼り付けシート(E6~→A2へ縦横替えで）'!$FE277="固定",IF('⑤案件貼り付けシート(E6~→A2へ縦横替えで）'!FL277="","",'⑤案件貼り付けシート(E6~→A2へ縦横替えで）'!FL277),"")</f>
        <v/>
      </c>
      <c r="EB281" s="7" t="str">
        <f>IF('⑤案件貼り付けシート(E6~→A2へ縦横替えで）'!FM277="","",'⑤案件貼り付けシート(E6~→A2へ縦横替えで）'!FM277)</f>
        <v/>
      </c>
      <c r="EC281" s="7" t="str">
        <f>IF('⑤案件貼り付けシート(E6~→A2へ縦横替えで）'!FN277="","",'⑤案件貼り付けシート(E6~→A2へ縦横替えで）'!FN277)</f>
        <v/>
      </c>
      <c r="ED281" s="7" t="str">
        <f>IF('⑤案件貼り付けシート(E6~→A2へ縦横替えで）'!FO277="","",'⑤案件貼り付けシート(E6~→A2へ縦横替えで）'!FO277)</f>
        <v/>
      </c>
      <c r="EE281" s="154" t="str">
        <f>IF('⑤案件貼り付けシート(E6~→A2へ縦横替えで）'!FQ277="","",'⑤案件貼り付けシート(E6~→A2へ縦横替えで）'!FQ277)</f>
        <v/>
      </c>
      <c r="EF281" s="154" t="str">
        <f>IF('⑤案件貼り付けシート(E6~→A2へ縦横替えで）'!FR277="","",'⑤案件貼り付けシート(E6~→A2へ縦横替えで）'!FR277)</f>
        <v/>
      </c>
      <c r="EG281" s="7" t="str" cm="1">
        <f t="array" ref="EG281">IF('⑤案件貼り付けシート(E6~→A2へ縦横替えで）'!FS277="","",_xlfn.IFS('⑤案件貼り付けシート(E6~→A2へ縦横替えで）'!FS277="固定",1,'⑤案件貼り付けシート(E6~→A2へ縦横替えで）'!FS277="流動",2,'⑤案件貼り付けシート(E6~→A2へ縦横替えで）'!FS277="対象外",""))</f>
        <v/>
      </c>
      <c r="EH281" s="154" t="str">
        <f>IF('⑤案件貼り付けシート(E6~→A2へ縦横替えで）'!$FS277="固定",IF('⑤案件貼り付けシート(E6~→A2へ縦横替えで）'!FT277="","",'⑤案件貼り付けシート(E6~→A2へ縦横替えで）'!FT277),"")</f>
        <v/>
      </c>
      <c r="EI281" s="154" t="str">
        <f>IF('⑤案件貼り付けシート(E6~→A2へ縦横替えで）'!$FS277="固定",IF('⑤案件貼り付けシート(E6~→A2へ縦横替えで）'!FU277="","",'⑤案件貼り付けシート(E6~→A2へ縦横替えで）'!FU277),"")</f>
        <v/>
      </c>
      <c r="EJ281" s="154" t="str">
        <f>IF('⑤案件貼り付けシート(E6~→A2へ縦横替えで）'!$FS277="固定",IF('⑤案件貼り付けシート(E6~→A2へ縦横替えで）'!FV277="","",'⑤案件貼り付けシート(E6~→A2へ縦横替えで）'!FV277),"")</f>
        <v/>
      </c>
      <c r="EK281" s="154" t="str">
        <f>IF('⑤案件貼り付けシート(E6~→A2へ縦横替えで）'!$FS277="固定",IF('⑤案件貼り付けシート(E6~→A2へ縦横替えで）'!FW277="","",'⑤案件貼り付けシート(E6~→A2へ縦横替えで）'!FW277),"")</f>
        <v/>
      </c>
      <c r="EL281" s="154" t="str">
        <f>IF('⑤案件貼り付けシート(E6~→A2へ縦横替えで）'!$FS277="固定",IF('⑤案件貼り付けシート(E6~→A2へ縦横替えで）'!FX277="","",'⑤案件貼り付けシート(E6~→A2へ縦横替えで）'!FX277),"")</f>
        <v/>
      </c>
      <c r="EM281" s="154" t="str">
        <f>IF('⑤案件貼り付けシート(E6~→A2へ縦横替えで）'!$FS277="固定",IF('⑤案件貼り付けシート(E6~→A2へ縦横替えで）'!FY277="","",'⑤案件貼り付けシート(E6~→A2へ縦横替えで）'!FY277),"")</f>
        <v/>
      </c>
      <c r="EN281" s="7" t="str">
        <f>IF('⑤案件貼り付けシート(E6~→A2へ縦横替えで）'!$FS277="固定",IF('⑤案件貼り付けシート(E6~→A2へ縦横替えで）'!FZ277="","",'⑤案件貼り付けシート(E6~→A2へ縦横替えで）'!FZ277),"")</f>
        <v/>
      </c>
      <c r="EO281" s="7" t="str">
        <f>IF('⑤案件貼り付けシート(E6~→A2へ縦横替えで）'!GA277="","",'⑤案件貼り付けシート(E6~→A2へ縦横替えで）'!GA277)</f>
        <v/>
      </c>
      <c r="EP281" s="7" t="str">
        <f>IF('⑤案件貼り付けシート(E6~→A2へ縦横替えで）'!GB277="","",'⑤案件貼り付けシート(E6~→A2へ縦横替えで）'!GB277)</f>
        <v/>
      </c>
      <c r="EQ281" s="7" t="str">
        <f>IF('⑤案件貼り付けシート(E6~→A2へ縦横替えで）'!GC277="","",'⑤案件貼り付けシート(E6~→A2へ縦横替えで）'!GC277)</f>
        <v/>
      </c>
      <c r="ER281" s="154" t="str">
        <f>IF('⑤案件貼り付けシート(E6~→A2へ縦横替えで）'!GE277="","",'⑤案件貼り付けシート(E6~→A2へ縦横替えで）'!GE277)</f>
        <v/>
      </c>
      <c r="ES281" s="154" t="str">
        <f>IF('⑤案件貼り付けシート(E6~→A2へ縦横替えで）'!GF277="","",'⑤案件貼り付けシート(E6~→A2へ縦横替えで）'!GF277)</f>
        <v/>
      </c>
      <c r="ET281" s="7" t="str" cm="1">
        <f t="array" ref="ET281">IF('⑤案件貼り付けシート(E6~→A2へ縦横替えで）'!GG277="","",_xlfn.IFS('⑤案件貼り付けシート(E6~→A2へ縦横替えで）'!GG277="固定",1,'⑤案件貼り付けシート(E6~→A2へ縦横替えで）'!GG277="流動",2,'⑤案件貼り付けシート(E6~→A2へ縦横替えで）'!GG277="対象外",""))</f>
        <v/>
      </c>
      <c r="EU281" s="154" t="str">
        <f>IF('⑤案件貼り付けシート(E6~→A2へ縦横替えで）'!$GG277="固定",IF('⑤案件貼り付けシート(E6~→A2へ縦横替えで）'!GH277="","",'⑤案件貼り付けシート(E6~→A2へ縦横替えで）'!GH277),"")</f>
        <v/>
      </c>
      <c r="EV281" s="154" t="str">
        <f>IF('⑤案件貼り付けシート(E6~→A2へ縦横替えで）'!$GG277="固定",IF('⑤案件貼り付けシート(E6~→A2へ縦横替えで）'!GI277="","",'⑤案件貼り付けシート(E6~→A2へ縦横替えで）'!GI277),"")</f>
        <v/>
      </c>
      <c r="EW281" s="154" t="str">
        <f>IF('⑤案件貼り付けシート(E6~→A2へ縦横替えで）'!$GG277="固定",IF('⑤案件貼り付けシート(E6~→A2へ縦横替えで）'!GJ277="","",'⑤案件貼り付けシート(E6~→A2へ縦横替えで）'!GJ277),"")</f>
        <v/>
      </c>
      <c r="EX281" s="154" t="str">
        <f>IF('⑤案件貼り付けシート(E6~→A2へ縦横替えで）'!$GG277="固定",IF('⑤案件貼り付けシート(E6~→A2へ縦横替えで）'!GK277="","",'⑤案件貼り付けシート(E6~→A2へ縦横替えで）'!GK277),"")</f>
        <v/>
      </c>
      <c r="EY281" s="154" t="str">
        <f>IF('⑤案件貼り付けシート(E6~→A2へ縦横替えで）'!$GG277="固定",IF('⑤案件貼り付けシート(E6~→A2へ縦横替えで）'!GL277="","",'⑤案件貼り付けシート(E6~→A2へ縦横替えで）'!GL277),"")</f>
        <v/>
      </c>
      <c r="EZ281" s="154" t="str">
        <f>IF('⑤案件貼り付けシート(E6~→A2へ縦横替えで）'!$GG277="固定",IF('⑤案件貼り付けシート(E6~→A2へ縦横替えで）'!GM277="","",'⑤案件貼り付けシート(E6~→A2へ縦横替えで）'!GM277),"")</f>
        <v/>
      </c>
      <c r="FA281" s="7" t="str">
        <f>IF('⑤案件貼り付けシート(E6~→A2へ縦横替えで）'!$GG277="固定",IF('⑤案件貼り付けシート(E6~→A2へ縦横替えで）'!GN277="","",'⑤案件貼り付けシート(E6~→A2へ縦横替えで）'!GN277),"")</f>
        <v/>
      </c>
      <c r="FB281" s="7" t="str">
        <f>IF('⑤案件貼り付けシート(E6~→A2へ縦横替えで）'!GO277="","",'⑤案件貼り付けシート(E6~→A2へ縦横替えで）'!GO277)</f>
        <v/>
      </c>
      <c r="FC281" s="7" t="str">
        <f>IF('⑤案件貼り付けシート(E6~→A2へ縦横替えで）'!GP277="","",'⑤案件貼り付けシート(E6~→A2へ縦横替えで）'!GP277)</f>
        <v/>
      </c>
      <c r="FD281" s="7" t="str">
        <f>IF('⑤案件貼り付けシート(E6~→A2へ縦横替えで）'!GQ277="","",'⑤案件貼り付けシート(E6~→A2へ縦横替えで）'!GQ277)</f>
        <v/>
      </c>
      <c r="FE281" s="154" t="str">
        <f>IF('⑤案件貼り付けシート(E6~→A2へ縦横替えで）'!GS277="","",'⑤案件貼り付けシート(E6~→A2へ縦横替えで）'!GS277)</f>
        <v/>
      </c>
      <c r="FF281" s="154" t="str">
        <f>IF('⑤案件貼り付けシート(E6~→A2へ縦横替えで）'!GT277="","",'⑤案件貼り付けシート(E6~→A2へ縦横替えで）'!GT277)</f>
        <v/>
      </c>
      <c r="FG281" s="7" t="str" cm="1">
        <f t="array" ref="FG281">IF('⑤案件貼り付けシート(E6~→A2へ縦横替えで）'!GU277="","",_xlfn.IFS('⑤案件貼り付けシート(E6~→A2へ縦横替えで）'!GU277="固定",1,'⑤案件貼り付けシート(E6~→A2へ縦横替えで）'!GU277="流動",2,'⑤案件貼り付けシート(E6~→A2へ縦横替えで）'!GU277="対象外",""))</f>
        <v/>
      </c>
      <c r="FH281" s="154" t="str">
        <f>IF('⑤案件貼り付けシート(E6~→A2へ縦横替えで）'!$GU277="固定",IF('⑤案件貼り付けシート(E6~→A2へ縦横替えで）'!GV277="","",'⑤案件貼り付けシート(E6~→A2へ縦横替えで）'!GV277),"")</f>
        <v/>
      </c>
      <c r="FI281" s="154" t="str">
        <f>IF('⑤案件貼り付けシート(E6~→A2へ縦横替えで）'!$GU277="固定",IF('⑤案件貼り付けシート(E6~→A2へ縦横替えで）'!GW277="","",'⑤案件貼り付けシート(E6~→A2へ縦横替えで）'!GW277),"")</f>
        <v/>
      </c>
      <c r="FJ281" s="154" t="str">
        <f>IF('⑤案件貼り付けシート(E6~→A2へ縦横替えで）'!$GU277="固定",IF('⑤案件貼り付けシート(E6~→A2へ縦横替えで）'!GX277="","",'⑤案件貼り付けシート(E6~→A2へ縦横替えで）'!GX277),"")</f>
        <v/>
      </c>
      <c r="FK281" s="154" t="str">
        <f>IF('⑤案件貼り付けシート(E6~→A2へ縦横替えで）'!$GU277="固定",IF('⑤案件貼り付けシート(E6~→A2へ縦横替えで）'!GY277="","",'⑤案件貼り付けシート(E6~→A2へ縦横替えで）'!GY277),"")</f>
        <v/>
      </c>
      <c r="FL281" s="154" t="str">
        <f>IF('⑤案件貼り付けシート(E6~→A2へ縦横替えで）'!$GU277="固定",IF('⑤案件貼り付けシート(E6~→A2へ縦横替えで）'!GZ277="","",'⑤案件貼り付けシート(E6~→A2へ縦横替えで）'!GZ277),"")</f>
        <v/>
      </c>
      <c r="FM281" s="154" t="str">
        <f>IF('⑤案件貼り付けシート(E6~→A2へ縦横替えで）'!$GU277="固定",IF('⑤案件貼り付けシート(E6~→A2へ縦横替えで）'!HA277="","",'⑤案件貼り付けシート(E6~→A2へ縦横替えで）'!HA277),"")</f>
        <v/>
      </c>
      <c r="FN281" s="7" t="str">
        <f>IF('⑤案件貼り付けシート(E6~→A2へ縦横替えで）'!$GU277="固定",IF('⑤案件貼り付けシート(E6~→A2へ縦横替えで）'!HB277="","",'⑤案件貼り付けシート(E6~→A2へ縦横替えで）'!HB277),"")</f>
        <v/>
      </c>
      <c r="FO281" s="7" t="str">
        <f>IF('⑤案件貼り付けシート(E6~→A2へ縦横替えで）'!HC277="","",'⑤案件貼り付けシート(E6~→A2へ縦横替えで）'!HC277)</f>
        <v/>
      </c>
      <c r="FP281" s="7" t="str">
        <f>IF('⑤案件貼り付けシート(E6~→A2へ縦横替えで）'!HD277="","",'⑤案件貼り付けシート(E6~→A2へ縦横替えで）'!HD277)</f>
        <v/>
      </c>
      <c r="FQ281" s="7" t="str">
        <f>IF('⑤案件貼り付けシート(E6~→A2へ縦横替えで）'!HE277="","",'⑤案件貼り付けシート(E6~→A2へ縦横替えで）'!HE277)</f>
        <v/>
      </c>
      <c r="FR281" s="154" t="str">
        <f>IF('⑤案件貼り付けシート(E6~→A2へ縦横替えで）'!HG277="","",'⑤案件貼り付けシート(E6~→A2へ縦横替えで）'!HG277)</f>
        <v/>
      </c>
      <c r="FS281" s="154" t="str">
        <f>IF('⑤案件貼り付けシート(E6~→A2へ縦横替えで）'!HH277="","",'⑤案件貼り付けシート(E6~→A2へ縦横替えで）'!HH277)</f>
        <v/>
      </c>
      <c r="FT281" s="7" t="str" cm="1">
        <f t="array" ref="FT281">IF('⑤案件貼り付けシート(E6~→A2へ縦横替えで）'!HI277="","",_xlfn.IFS('⑤案件貼り付けシート(E6~→A2へ縦横替えで）'!HI277="固定",1,'⑤案件貼り付けシート(E6~→A2へ縦横替えで）'!HI277="流動",2,'⑤案件貼り付けシート(E6~→A2へ縦横替えで）'!HI277="対象外",""))</f>
        <v/>
      </c>
      <c r="FU281" s="154" t="str">
        <f>IF('⑤案件貼り付けシート(E6~→A2へ縦横替えで）'!$HI277="固定",IF('⑤案件貼り付けシート(E6~→A2へ縦横替えで）'!HJ277="","",'⑤案件貼り付けシート(E6~→A2へ縦横替えで）'!HJ277),"")</f>
        <v/>
      </c>
      <c r="FV281" s="154" t="str">
        <f>IF('⑤案件貼り付けシート(E6~→A2へ縦横替えで）'!$HI277="固定",IF('⑤案件貼り付けシート(E6~→A2へ縦横替えで）'!HK277="","",'⑤案件貼り付けシート(E6~→A2へ縦横替えで）'!HK277),"")</f>
        <v/>
      </c>
      <c r="FW281" s="154" t="str">
        <f>IF('⑤案件貼り付けシート(E6~→A2へ縦横替えで）'!$HI277="固定",IF('⑤案件貼り付けシート(E6~→A2へ縦横替えで）'!HL277="","",'⑤案件貼り付けシート(E6~→A2へ縦横替えで）'!HL277),"")</f>
        <v/>
      </c>
      <c r="FX281" s="154" t="str">
        <f>IF('⑤案件貼り付けシート(E6~→A2へ縦横替えで）'!$HI277="固定",IF('⑤案件貼り付けシート(E6~→A2へ縦横替えで）'!HM277="","",'⑤案件貼り付けシート(E6~→A2へ縦横替えで）'!HM277),"")</f>
        <v/>
      </c>
      <c r="FY281" s="154" t="str">
        <f>IF('⑤案件貼り付けシート(E6~→A2へ縦横替えで）'!$HI277="固定",IF('⑤案件貼り付けシート(E6~→A2へ縦横替えで）'!HN277="","",'⑤案件貼り付けシート(E6~→A2へ縦横替えで）'!HN277),"")</f>
        <v/>
      </c>
      <c r="FZ281" s="154" t="str">
        <f>IF('⑤案件貼り付けシート(E6~→A2へ縦横替えで）'!$HI277="固定",IF('⑤案件貼り付けシート(E6~→A2へ縦横替えで）'!HO277="","",'⑤案件貼り付けシート(E6~→A2へ縦横替えで）'!HO277),"")</f>
        <v/>
      </c>
      <c r="GA281" s="7" t="str">
        <f>IF('⑤案件貼り付けシート(E6~→A2へ縦横替えで）'!$HI277="固定",IF('⑤案件貼り付けシート(E6~→A2へ縦横替えで）'!HP277="","",'⑤案件貼り付けシート(E6~→A2へ縦横替えで）'!HP277),"")</f>
        <v/>
      </c>
      <c r="GB281" s="7" t="str">
        <f>IF('⑤案件貼り付けシート(E6~→A2へ縦横替えで）'!HQ277="","",'⑤案件貼り付けシート(E6~→A2へ縦横替えで）'!HQ277)</f>
        <v/>
      </c>
      <c r="GC281" s="7" t="str">
        <f>IF('⑤案件貼り付けシート(E6~→A2へ縦横替えで）'!HR277="","",'⑤案件貼り付けシート(E6~→A2へ縦横替えで）'!HR277)</f>
        <v/>
      </c>
      <c r="GD281" s="7" t="str">
        <f>IF('⑤案件貼り付けシート(E6~→A2へ縦横替えで）'!HS277="","",'⑤案件貼り付けシート(E6~→A2へ縦横替えで）'!HS277)</f>
        <v/>
      </c>
      <c r="GE281" s="7"/>
      <c r="GF281" s="7"/>
      <c r="GG281" s="7"/>
      <c r="GH281" s="7"/>
      <c r="GI281" s="7"/>
      <c r="GJ281" s="7"/>
      <c r="GK281" s="7"/>
      <c r="GL281" s="7"/>
      <c r="GM281" s="48"/>
      <c r="GN281" s="7"/>
      <c r="GO281" s="7"/>
      <c r="GP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3"/>
      <c r="AS282" s="7"/>
      <c r="AT282" s="7"/>
      <c r="AU282" s="7"/>
      <c r="AV282" s="7"/>
      <c r="AW282" s="7"/>
      <c r="AX282" s="7"/>
      <c r="AY282" s="7"/>
      <c r="AZ282" s="7"/>
      <c r="BA282" s="7"/>
      <c r="BB282" s="7"/>
      <c r="BC282" s="7"/>
      <c r="BD282" s="7"/>
      <c r="BE282" s="154"/>
      <c r="BF282" s="154"/>
      <c r="BG282" s="7"/>
      <c r="BH282" s="154"/>
      <c r="BI282" s="154"/>
      <c r="BJ282" s="154"/>
      <c r="BK282" s="154"/>
      <c r="BL282" s="154"/>
      <c r="BM282" s="154"/>
      <c r="BN282" s="7"/>
      <c r="BO282" s="7"/>
      <c r="BP282" s="7"/>
      <c r="BQ282" s="7"/>
      <c r="BR282" s="154"/>
      <c r="BS282" s="154"/>
      <c r="BT282" s="7"/>
      <c r="BU282" s="154"/>
      <c r="BV282" s="154"/>
      <c r="BW282" s="154"/>
      <c r="BX282" s="154"/>
      <c r="BY282" s="154"/>
      <c r="BZ282" s="154"/>
      <c r="CA282" s="7"/>
      <c r="CB282" s="7"/>
      <c r="CC282" s="7"/>
      <c r="CD282" s="7"/>
      <c r="CE282" s="154"/>
      <c r="CF282" s="154"/>
      <c r="CG282" s="7"/>
      <c r="CH282" s="154"/>
      <c r="CI282" s="154"/>
      <c r="CJ282" s="154"/>
      <c r="CK282" s="154"/>
      <c r="CL282" s="154"/>
      <c r="CM282" s="154"/>
      <c r="CN282" s="7"/>
      <c r="CO282" s="7"/>
      <c r="CP282" s="7"/>
      <c r="CQ282" s="7"/>
      <c r="CR282" s="154"/>
      <c r="CS282" s="154"/>
      <c r="CT282" s="7"/>
      <c r="CU282" s="154"/>
      <c r="CV282" s="154"/>
      <c r="CW282" s="154"/>
      <c r="CX282" s="154"/>
      <c r="CY282" s="154"/>
      <c r="CZ282" s="154"/>
      <c r="DA282" s="7"/>
      <c r="DB282" s="7"/>
      <c r="DC282" s="7"/>
      <c r="DD282" s="7"/>
      <c r="DE282" s="154"/>
      <c r="DF282" s="154"/>
      <c r="DG282" s="7"/>
      <c r="DH282" s="154"/>
      <c r="DI282" s="154"/>
      <c r="DJ282" s="154"/>
      <c r="DK282" s="154"/>
      <c r="DL282" s="154"/>
      <c r="DM282" s="154"/>
      <c r="DN282" s="7"/>
      <c r="DO282" s="7"/>
      <c r="DP282" s="7"/>
      <c r="DQ282" s="7"/>
      <c r="DR282" s="154" t="str">
        <f>IF('⑤案件貼り付けシート(E6~→A2へ縦横替えで）'!FC278="","",'⑤案件貼り付けシート(E6~→A2へ縦横替えで）'!FC278)</f>
        <v/>
      </c>
      <c r="DS282" s="154" t="str">
        <f>IF('⑤案件貼り付けシート(E6~→A2へ縦横替えで）'!FD278="","",'⑤案件貼り付けシート(E6~→A2へ縦横替えで）'!FD278)</f>
        <v/>
      </c>
      <c r="DT282" s="7" t="str" cm="1">
        <f t="array" ref="DT282">IF('⑤案件貼り付けシート(E6~→A2へ縦横替えで）'!FE278="","",_xlfn.IFS('⑤案件貼り付けシート(E6~→A2へ縦横替えで）'!FE278="固定",1,'⑤案件貼り付けシート(E6~→A2へ縦横替えで）'!FE278="流動",2,'⑤案件貼り付けシート(E6~→A2へ縦横替えで）'!FE278="対象外",""))</f>
        <v/>
      </c>
      <c r="DU282" s="154" t="str">
        <f>IF('⑤案件貼り付けシート(E6~→A2へ縦横替えで）'!$FE278="固定",IF('⑤案件貼り付けシート(E6~→A2へ縦横替えで）'!FF278="","",'⑤案件貼り付けシート(E6~→A2へ縦横替えで）'!FF278),"")</f>
        <v/>
      </c>
      <c r="DV282" s="154" t="str">
        <f>IF('⑤案件貼り付けシート(E6~→A2へ縦横替えで）'!$FE278="固定",IF('⑤案件貼り付けシート(E6~→A2へ縦横替えで）'!FG278="","",'⑤案件貼り付けシート(E6~→A2へ縦横替えで）'!FG278),"")</f>
        <v/>
      </c>
      <c r="DW282" s="154" t="str">
        <f>IF('⑤案件貼り付けシート(E6~→A2へ縦横替えで）'!$FE278="固定",IF('⑤案件貼り付けシート(E6~→A2へ縦横替えで）'!FH278="","",'⑤案件貼り付けシート(E6~→A2へ縦横替えで）'!FH278),"")</f>
        <v/>
      </c>
      <c r="DX282" s="154" t="str">
        <f>IF('⑤案件貼り付けシート(E6~→A2へ縦横替えで）'!$FE278="固定",IF('⑤案件貼り付けシート(E6~→A2へ縦横替えで）'!FI278="","",'⑤案件貼り付けシート(E6~→A2へ縦横替えで）'!FI278),"")</f>
        <v/>
      </c>
      <c r="DY282" s="154" t="str">
        <f>IF('⑤案件貼り付けシート(E6~→A2へ縦横替えで）'!$FE278="固定",IF('⑤案件貼り付けシート(E6~→A2へ縦横替えで）'!FJ278="","",'⑤案件貼り付けシート(E6~→A2へ縦横替えで）'!FJ278),"")</f>
        <v/>
      </c>
      <c r="DZ282" s="154" t="str">
        <f>IF('⑤案件貼り付けシート(E6~→A2へ縦横替えで）'!$FE278="固定",IF('⑤案件貼り付けシート(E6~→A2へ縦横替えで）'!FK278="","",'⑤案件貼り付けシート(E6~→A2へ縦横替えで）'!FK278),"")</f>
        <v/>
      </c>
      <c r="EA282" s="7" t="str">
        <f>IF('⑤案件貼り付けシート(E6~→A2へ縦横替えで）'!$FE278="固定",IF('⑤案件貼り付けシート(E6~→A2へ縦横替えで）'!FL278="","",'⑤案件貼り付けシート(E6~→A2へ縦横替えで）'!FL278),"")</f>
        <v/>
      </c>
      <c r="EB282" s="7" t="str">
        <f>IF('⑤案件貼り付けシート(E6~→A2へ縦横替えで）'!FM278="","",'⑤案件貼り付けシート(E6~→A2へ縦横替えで）'!FM278)</f>
        <v/>
      </c>
      <c r="EC282" s="7" t="str">
        <f>IF('⑤案件貼り付けシート(E6~→A2へ縦横替えで）'!FN278="","",'⑤案件貼り付けシート(E6~→A2へ縦横替えで）'!FN278)</f>
        <v/>
      </c>
      <c r="ED282" s="7" t="str">
        <f>IF('⑤案件貼り付けシート(E6~→A2へ縦横替えで）'!FO278="","",'⑤案件貼り付けシート(E6~→A2へ縦横替えで）'!FO278)</f>
        <v/>
      </c>
      <c r="EE282" s="154" t="str">
        <f>IF('⑤案件貼り付けシート(E6~→A2へ縦横替えで）'!FQ278="","",'⑤案件貼り付けシート(E6~→A2へ縦横替えで）'!FQ278)</f>
        <v/>
      </c>
      <c r="EF282" s="154" t="str">
        <f>IF('⑤案件貼り付けシート(E6~→A2へ縦横替えで）'!FR278="","",'⑤案件貼り付けシート(E6~→A2へ縦横替えで）'!FR278)</f>
        <v/>
      </c>
      <c r="EG282" s="7" t="str" cm="1">
        <f t="array" ref="EG282">IF('⑤案件貼り付けシート(E6~→A2へ縦横替えで）'!FS278="","",_xlfn.IFS('⑤案件貼り付けシート(E6~→A2へ縦横替えで）'!FS278="固定",1,'⑤案件貼り付けシート(E6~→A2へ縦横替えで）'!FS278="流動",2,'⑤案件貼り付けシート(E6~→A2へ縦横替えで）'!FS278="対象外",""))</f>
        <v/>
      </c>
      <c r="EH282" s="154" t="str">
        <f>IF('⑤案件貼り付けシート(E6~→A2へ縦横替えで）'!$FS278="固定",IF('⑤案件貼り付けシート(E6~→A2へ縦横替えで）'!FT278="","",'⑤案件貼り付けシート(E6~→A2へ縦横替えで）'!FT278),"")</f>
        <v/>
      </c>
      <c r="EI282" s="154" t="str">
        <f>IF('⑤案件貼り付けシート(E6~→A2へ縦横替えで）'!$FS278="固定",IF('⑤案件貼り付けシート(E6~→A2へ縦横替えで）'!FU278="","",'⑤案件貼り付けシート(E6~→A2へ縦横替えで）'!FU278),"")</f>
        <v/>
      </c>
      <c r="EJ282" s="154" t="str">
        <f>IF('⑤案件貼り付けシート(E6~→A2へ縦横替えで）'!$FS278="固定",IF('⑤案件貼り付けシート(E6~→A2へ縦横替えで）'!FV278="","",'⑤案件貼り付けシート(E6~→A2へ縦横替えで）'!FV278),"")</f>
        <v/>
      </c>
      <c r="EK282" s="154" t="str">
        <f>IF('⑤案件貼り付けシート(E6~→A2へ縦横替えで）'!$FS278="固定",IF('⑤案件貼り付けシート(E6~→A2へ縦横替えで）'!FW278="","",'⑤案件貼り付けシート(E6~→A2へ縦横替えで）'!FW278),"")</f>
        <v/>
      </c>
      <c r="EL282" s="154" t="str">
        <f>IF('⑤案件貼り付けシート(E6~→A2へ縦横替えで）'!$FS278="固定",IF('⑤案件貼り付けシート(E6~→A2へ縦横替えで）'!FX278="","",'⑤案件貼り付けシート(E6~→A2へ縦横替えで）'!FX278),"")</f>
        <v/>
      </c>
      <c r="EM282" s="154" t="str">
        <f>IF('⑤案件貼り付けシート(E6~→A2へ縦横替えで）'!$FS278="固定",IF('⑤案件貼り付けシート(E6~→A2へ縦横替えで）'!FY278="","",'⑤案件貼り付けシート(E6~→A2へ縦横替えで）'!FY278),"")</f>
        <v/>
      </c>
      <c r="EN282" s="7" t="str">
        <f>IF('⑤案件貼り付けシート(E6~→A2へ縦横替えで）'!$FS278="固定",IF('⑤案件貼り付けシート(E6~→A2へ縦横替えで）'!FZ278="","",'⑤案件貼り付けシート(E6~→A2へ縦横替えで）'!FZ278),"")</f>
        <v/>
      </c>
      <c r="EO282" s="7" t="str">
        <f>IF('⑤案件貼り付けシート(E6~→A2へ縦横替えで）'!GA278="","",'⑤案件貼り付けシート(E6~→A2へ縦横替えで）'!GA278)</f>
        <v/>
      </c>
      <c r="EP282" s="7" t="str">
        <f>IF('⑤案件貼り付けシート(E6~→A2へ縦横替えで）'!GB278="","",'⑤案件貼り付けシート(E6~→A2へ縦横替えで）'!GB278)</f>
        <v/>
      </c>
      <c r="EQ282" s="7" t="str">
        <f>IF('⑤案件貼り付けシート(E6~→A2へ縦横替えで）'!GC278="","",'⑤案件貼り付けシート(E6~→A2へ縦横替えで）'!GC278)</f>
        <v/>
      </c>
      <c r="ER282" s="154" t="str">
        <f>IF('⑤案件貼り付けシート(E6~→A2へ縦横替えで）'!GE278="","",'⑤案件貼り付けシート(E6~→A2へ縦横替えで）'!GE278)</f>
        <v/>
      </c>
      <c r="ES282" s="154" t="str">
        <f>IF('⑤案件貼り付けシート(E6~→A2へ縦横替えで）'!GF278="","",'⑤案件貼り付けシート(E6~→A2へ縦横替えで）'!GF278)</f>
        <v/>
      </c>
      <c r="ET282" s="7" t="str" cm="1">
        <f t="array" ref="ET282">IF('⑤案件貼り付けシート(E6~→A2へ縦横替えで）'!GG278="","",_xlfn.IFS('⑤案件貼り付けシート(E6~→A2へ縦横替えで）'!GG278="固定",1,'⑤案件貼り付けシート(E6~→A2へ縦横替えで）'!GG278="流動",2,'⑤案件貼り付けシート(E6~→A2へ縦横替えで）'!GG278="対象外",""))</f>
        <v/>
      </c>
      <c r="EU282" s="154" t="str">
        <f>IF('⑤案件貼り付けシート(E6~→A2へ縦横替えで）'!$GG278="固定",IF('⑤案件貼り付けシート(E6~→A2へ縦横替えで）'!GH278="","",'⑤案件貼り付けシート(E6~→A2へ縦横替えで）'!GH278),"")</f>
        <v/>
      </c>
      <c r="EV282" s="154" t="str">
        <f>IF('⑤案件貼り付けシート(E6~→A2へ縦横替えで）'!$GG278="固定",IF('⑤案件貼り付けシート(E6~→A2へ縦横替えで）'!GI278="","",'⑤案件貼り付けシート(E6~→A2へ縦横替えで）'!GI278),"")</f>
        <v/>
      </c>
      <c r="EW282" s="154" t="str">
        <f>IF('⑤案件貼り付けシート(E6~→A2へ縦横替えで）'!$GG278="固定",IF('⑤案件貼り付けシート(E6~→A2へ縦横替えで）'!GJ278="","",'⑤案件貼り付けシート(E6~→A2へ縦横替えで）'!GJ278),"")</f>
        <v/>
      </c>
      <c r="EX282" s="154" t="str">
        <f>IF('⑤案件貼り付けシート(E6~→A2へ縦横替えで）'!$GG278="固定",IF('⑤案件貼り付けシート(E6~→A2へ縦横替えで）'!GK278="","",'⑤案件貼り付けシート(E6~→A2へ縦横替えで）'!GK278),"")</f>
        <v/>
      </c>
      <c r="EY282" s="154" t="str">
        <f>IF('⑤案件貼り付けシート(E6~→A2へ縦横替えで）'!$GG278="固定",IF('⑤案件貼り付けシート(E6~→A2へ縦横替えで）'!GL278="","",'⑤案件貼り付けシート(E6~→A2へ縦横替えで）'!GL278),"")</f>
        <v/>
      </c>
      <c r="EZ282" s="154" t="str">
        <f>IF('⑤案件貼り付けシート(E6~→A2へ縦横替えで）'!$GG278="固定",IF('⑤案件貼り付けシート(E6~→A2へ縦横替えで）'!GM278="","",'⑤案件貼り付けシート(E6~→A2へ縦横替えで）'!GM278),"")</f>
        <v/>
      </c>
      <c r="FA282" s="7" t="str">
        <f>IF('⑤案件貼り付けシート(E6~→A2へ縦横替えで）'!$GG278="固定",IF('⑤案件貼り付けシート(E6~→A2へ縦横替えで）'!GN278="","",'⑤案件貼り付けシート(E6~→A2へ縦横替えで）'!GN278),"")</f>
        <v/>
      </c>
      <c r="FB282" s="7" t="str">
        <f>IF('⑤案件貼り付けシート(E6~→A2へ縦横替えで）'!GO278="","",'⑤案件貼り付けシート(E6~→A2へ縦横替えで）'!GO278)</f>
        <v/>
      </c>
      <c r="FC282" s="7" t="str">
        <f>IF('⑤案件貼り付けシート(E6~→A2へ縦横替えで）'!GP278="","",'⑤案件貼り付けシート(E6~→A2へ縦横替えで）'!GP278)</f>
        <v/>
      </c>
      <c r="FD282" s="7" t="str">
        <f>IF('⑤案件貼り付けシート(E6~→A2へ縦横替えで）'!GQ278="","",'⑤案件貼り付けシート(E6~→A2へ縦横替えで）'!GQ278)</f>
        <v/>
      </c>
      <c r="FE282" s="154" t="str">
        <f>IF('⑤案件貼り付けシート(E6~→A2へ縦横替えで）'!GS278="","",'⑤案件貼り付けシート(E6~→A2へ縦横替えで）'!GS278)</f>
        <v/>
      </c>
      <c r="FF282" s="154" t="str">
        <f>IF('⑤案件貼り付けシート(E6~→A2へ縦横替えで）'!GT278="","",'⑤案件貼り付けシート(E6~→A2へ縦横替えで）'!GT278)</f>
        <v/>
      </c>
      <c r="FG282" s="7" t="str" cm="1">
        <f t="array" ref="FG282">IF('⑤案件貼り付けシート(E6~→A2へ縦横替えで）'!GU278="","",_xlfn.IFS('⑤案件貼り付けシート(E6~→A2へ縦横替えで）'!GU278="固定",1,'⑤案件貼り付けシート(E6~→A2へ縦横替えで）'!GU278="流動",2,'⑤案件貼り付けシート(E6~→A2へ縦横替えで）'!GU278="対象外",""))</f>
        <v/>
      </c>
      <c r="FH282" s="154" t="str">
        <f>IF('⑤案件貼り付けシート(E6~→A2へ縦横替えで）'!$GU278="固定",IF('⑤案件貼り付けシート(E6~→A2へ縦横替えで）'!GV278="","",'⑤案件貼り付けシート(E6~→A2へ縦横替えで）'!GV278),"")</f>
        <v/>
      </c>
      <c r="FI282" s="154" t="str">
        <f>IF('⑤案件貼り付けシート(E6~→A2へ縦横替えで）'!$GU278="固定",IF('⑤案件貼り付けシート(E6~→A2へ縦横替えで）'!GW278="","",'⑤案件貼り付けシート(E6~→A2へ縦横替えで）'!GW278),"")</f>
        <v/>
      </c>
      <c r="FJ282" s="154" t="str">
        <f>IF('⑤案件貼り付けシート(E6~→A2へ縦横替えで）'!$GU278="固定",IF('⑤案件貼り付けシート(E6~→A2へ縦横替えで）'!GX278="","",'⑤案件貼り付けシート(E6~→A2へ縦横替えで）'!GX278),"")</f>
        <v/>
      </c>
      <c r="FK282" s="154" t="str">
        <f>IF('⑤案件貼り付けシート(E6~→A2へ縦横替えで）'!$GU278="固定",IF('⑤案件貼り付けシート(E6~→A2へ縦横替えで）'!GY278="","",'⑤案件貼り付けシート(E6~→A2へ縦横替えで）'!GY278),"")</f>
        <v/>
      </c>
      <c r="FL282" s="154" t="str">
        <f>IF('⑤案件貼り付けシート(E6~→A2へ縦横替えで）'!$GU278="固定",IF('⑤案件貼り付けシート(E6~→A2へ縦横替えで）'!GZ278="","",'⑤案件貼り付けシート(E6~→A2へ縦横替えで）'!GZ278),"")</f>
        <v/>
      </c>
      <c r="FM282" s="154" t="str">
        <f>IF('⑤案件貼り付けシート(E6~→A2へ縦横替えで）'!$GU278="固定",IF('⑤案件貼り付けシート(E6~→A2へ縦横替えで）'!HA278="","",'⑤案件貼り付けシート(E6~→A2へ縦横替えで）'!HA278),"")</f>
        <v/>
      </c>
      <c r="FN282" s="7" t="str">
        <f>IF('⑤案件貼り付けシート(E6~→A2へ縦横替えで）'!$GU278="固定",IF('⑤案件貼り付けシート(E6~→A2へ縦横替えで）'!HB278="","",'⑤案件貼り付けシート(E6~→A2へ縦横替えで）'!HB278),"")</f>
        <v/>
      </c>
      <c r="FO282" s="7" t="str">
        <f>IF('⑤案件貼り付けシート(E6~→A2へ縦横替えで）'!HC278="","",'⑤案件貼り付けシート(E6~→A2へ縦横替えで）'!HC278)</f>
        <v/>
      </c>
      <c r="FP282" s="7" t="str">
        <f>IF('⑤案件貼り付けシート(E6~→A2へ縦横替えで）'!HD278="","",'⑤案件貼り付けシート(E6~→A2へ縦横替えで）'!HD278)</f>
        <v/>
      </c>
      <c r="FQ282" s="7" t="str">
        <f>IF('⑤案件貼り付けシート(E6~→A2へ縦横替えで）'!HE278="","",'⑤案件貼り付けシート(E6~→A2へ縦横替えで）'!HE278)</f>
        <v/>
      </c>
      <c r="FR282" s="154" t="str">
        <f>IF('⑤案件貼り付けシート(E6~→A2へ縦横替えで）'!HG278="","",'⑤案件貼り付けシート(E6~→A2へ縦横替えで）'!HG278)</f>
        <v/>
      </c>
      <c r="FS282" s="154" t="str">
        <f>IF('⑤案件貼り付けシート(E6~→A2へ縦横替えで）'!HH278="","",'⑤案件貼り付けシート(E6~→A2へ縦横替えで）'!HH278)</f>
        <v/>
      </c>
      <c r="FT282" s="7" t="str" cm="1">
        <f t="array" ref="FT282">IF('⑤案件貼り付けシート(E6~→A2へ縦横替えで）'!HI278="","",_xlfn.IFS('⑤案件貼り付けシート(E6~→A2へ縦横替えで）'!HI278="固定",1,'⑤案件貼り付けシート(E6~→A2へ縦横替えで）'!HI278="流動",2,'⑤案件貼り付けシート(E6~→A2へ縦横替えで）'!HI278="対象外",""))</f>
        <v/>
      </c>
      <c r="FU282" s="154" t="str">
        <f>IF('⑤案件貼り付けシート(E6~→A2へ縦横替えで）'!$HI278="固定",IF('⑤案件貼り付けシート(E6~→A2へ縦横替えで）'!HJ278="","",'⑤案件貼り付けシート(E6~→A2へ縦横替えで）'!HJ278),"")</f>
        <v/>
      </c>
      <c r="FV282" s="154" t="str">
        <f>IF('⑤案件貼り付けシート(E6~→A2へ縦横替えで）'!$HI278="固定",IF('⑤案件貼り付けシート(E6~→A2へ縦横替えで）'!HK278="","",'⑤案件貼り付けシート(E6~→A2へ縦横替えで）'!HK278),"")</f>
        <v/>
      </c>
      <c r="FW282" s="154" t="str">
        <f>IF('⑤案件貼り付けシート(E6~→A2へ縦横替えで）'!$HI278="固定",IF('⑤案件貼り付けシート(E6~→A2へ縦横替えで）'!HL278="","",'⑤案件貼り付けシート(E6~→A2へ縦横替えで）'!HL278),"")</f>
        <v/>
      </c>
      <c r="FX282" s="154" t="str">
        <f>IF('⑤案件貼り付けシート(E6~→A2へ縦横替えで）'!$HI278="固定",IF('⑤案件貼り付けシート(E6~→A2へ縦横替えで）'!HM278="","",'⑤案件貼り付けシート(E6~→A2へ縦横替えで）'!HM278),"")</f>
        <v/>
      </c>
      <c r="FY282" s="154" t="str">
        <f>IF('⑤案件貼り付けシート(E6~→A2へ縦横替えで）'!$HI278="固定",IF('⑤案件貼り付けシート(E6~→A2へ縦横替えで）'!HN278="","",'⑤案件貼り付けシート(E6~→A2へ縦横替えで）'!HN278),"")</f>
        <v/>
      </c>
      <c r="FZ282" s="154" t="str">
        <f>IF('⑤案件貼り付けシート(E6~→A2へ縦横替えで）'!$HI278="固定",IF('⑤案件貼り付けシート(E6~→A2へ縦横替えで）'!HO278="","",'⑤案件貼り付けシート(E6~→A2へ縦横替えで）'!HO278),"")</f>
        <v/>
      </c>
      <c r="GA282" s="7" t="str">
        <f>IF('⑤案件貼り付けシート(E6~→A2へ縦横替えで）'!$HI278="固定",IF('⑤案件貼り付けシート(E6~→A2へ縦横替えで）'!HP278="","",'⑤案件貼り付けシート(E6~→A2へ縦横替えで）'!HP278),"")</f>
        <v/>
      </c>
      <c r="GB282" s="7" t="str">
        <f>IF('⑤案件貼り付けシート(E6~→A2へ縦横替えで）'!HQ278="","",'⑤案件貼り付けシート(E6~→A2へ縦横替えで）'!HQ278)</f>
        <v/>
      </c>
      <c r="GC282" s="7" t="str">
        <f>IF('⑤案件貼り付けシート(E6~→A2へ縦横替えで）'!HR278="","",'⑤案件貼り付けシート(E6~→A2へ縦横替えで）'!HR278)</f>
        <v/>
      </c>
      <c r="GD282" s="7" t="str">
        <f>IF('⑤案件貼り付けシート(E6~→A2へ縦横替えで）'!HS278="","",'⑤案件貼り付けシート(E6~→A2へ縦横替えで）'!HS278)</f>
        <v/>
      </c>
      <c r="GE282" s="7"/>
      <c r="GF282" s="7"/>
      <c r="GG282" s="7"/>
      <c r="GH282" s="7"/>
      <c r="GI282" s="7"/>
      <c r="GJ282" s="7"/>
      <c r="GK282" s="7"/>
      <c r="GL282" s="7"/>
      <c r="GM282" s="48"/>
      <c r="GN282" s="7"/>
      <c r="GO282" s="7"/>
      <c r="GP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3"/>
      <c r="AS283" s="7"/>
      <c r="AT283" s="7"/>
      <c r="AU283" s="7"/>
      <c r="AV283" s="7"/>
      <c r="AW283" s="7"/>
      <c r="AX283" s="7"/>
      <c r="AY283" s="7"/>
      <c r="AZ283" s="7"/>
      <c r="BA283" s="7"/>
      <c r="BB283" s="7"/>
      <c r="BC283" s="7"/>
      <c r="BD283" s="7"/>
      <c r="BE283" s="154"/>
      <c r="BF283" s="154"/>
      <c r="BG283" s="7"/>
      <c r="BH283" s="154"/>
      <c r="BI283" s="154"/>
      <c r="BJ283" s="154"/>
      <c r="BK283" s="154"/>
      <c r="BL283" s="154"/>
      <c r="BM283" s="154"/>
      <c r="BN283" s="7"/>
      <c r="BO283" s="7"/>
      <c r="BP283" s="7"/>
      <c r="BQ283" s="7"/>
      <c r="BR283" s="154"/>
      <c r="BS283" s="154"/>
      <c r="BT283" s="7"/>
      <c r="BU283" s="154"/>
      <c r="BV283" s="154"/>
      <c r="BW283" s="154"/>
      <c r="BX283" s="154"/>
      <c r="BY283" s="154"/>
      <c r="BZ283" s="154"/>
      <c r="CA283" s="7"/>
      <c r="CB283" s="7"/>
      <c r="CC283" s="7"/>
      <c r="CD283" s="7"/>
      <c r="CE283" s="154"/>
      <c r="CF283" s="154"/>
      <c r="CG283" s="7"/>
      <c r="CH283" s="154"/>
      <c r="CI283" s="154"/>
      <c r="CJ283" s="154"/>
      <c r="CK283" s="154"/>
      <c r="CL283" s="154"/>
      <c r="CM283" s="154"/>
      <c r="CN283" s="7"/>
      <c r="CO283" s="7"/>
      <c r="CP283" s="7"/>
      <c r="CQ283" s="7"/>
      <c r="CR283" s="154"/>
      <c r="CS283" s="154"/>
      <c r="CT283" s="7"/>
      <c r="CU283" s="154"/>
      <c r="CV283" s="154"/>
      <c r="CW283" s="154"/>
      <c r="CX283" s="154"/>
      <c r="CY283" s="154"/>
      <c r="CZ283" s="154"/>
      <c r="DA283" s="7"/>
      <c r="DB283" s="7"/>
      <c r="DC283" s="7"/>
      <c r="DD283" s="7"/>
      <c r="DE283" s="154"/>
      <c r="DF283" s="154"/>
      <c r="DG283" s="7"/>
      <c r="DH283" s="154"/>
      <c r="DI283" s="154"/>
      <c r="DJ283" s="154"/>
      <c r="DK283" s="154"/>
      <c r="DL283" s="154"/>
      <c r="DM283" s="154"/>
      <c r="DN283" s="7"/>
      <c r="DO283" s="7"/>
      <c r="DP283" s="7"/>
      <c r="DQ283" s="7"/>
      <c r="DR283" s="154" t="str">
        <f>IF('⑤案件貼り付けシート(E6~→A2へ縦横替えで）'!FC279="","",'⑤案件貼り付けシート(E6~→A2へ縦横替えで）'!FC279)</f>
        <v/>
      </c>
      <c r="DS283" s="154" t="str">
        <f>IF('⑤案件貼り付けシート(E6~→A2へ縦横替えで）'!FD279="","",'⑤案件貼り付けシート(E6~→A2へ縦横替えで）'!FD279)</f>
        <v/>
      </c>
      <c r="DT283" s="7" t="str" cm="1">
        <f t="array" ref="DT283">IF('⑤案件貼り付けシート(E6~→A2へ縦横替えで）'!FE279="","",_xlfn.IFS('⑤案件貼り付けシート(E6~→A2へ縦横替えで）'!FE279="固定",1,'⑤案件貼り付けシート(E6~→A2へ縦横替えで）'!FE279="流動",2,'⑤案件貼り付けシート(E6~→A2へ縦横替えで）'!FE279="対象外",""))</f>
        <v/>
      </c>
      <c r="DU283" s="154" t="str">
        <f>IF('⑤案件貼り付けシート(E6~→A2へ縦横替えで）'!$FE279="固定",IF('⑤案件貼り付けシート(E6~→A2へ縦横替えで）'!FF279="","",'⑤案件貼り付けシート(E6~→A2へ縦横替えで）'!FF279),"")</f>
        <v/>
      </c>
      <c r="DV283" s="154" t="str">
        <f>IF('⑤案件貼り付けシート(E6~→A2へ縦横替えで）'!$FE279="固定",IF('⑤案件貼り付けシート(E6~→A2へ縦横替えで）'!FG279="","",'⑤案件貼り付けシート(E6~→A2へ縦横替えで）'!FG279),"")</f>
        <v/>
      </c>
      <c r="DW283" s="154" t="str">
        <f>IF('⑤案件貼り付けシート(E6~→A2へ縦横替えで）'!$FE279="固定",IF('⑤案件貼り付けシート(E6~→A2へ縦横替えで）'!FH279="","",'⑤案件貼り付けシート(E6~→A2へ縦横替えで）'!FH279),"")</f>
        <v/>
      </c>
      <c r="DX283" s="154" t="str">
        <f>IF('⑤案件貼り付けシート(E6~→A2へ縦横替えで）'!$FE279="固定",IF('⑤案件貼り付けシート(E6~→A2へ縦横替えで）'!FI279="","",'⑤案件貼り付けシート(E6~→A2へ縦横替えで）'!FI279),"")</f>
        <v/>
      </c>
      <c r="DY283" s="154" t="str">
        <f>IF('⑤案件貼り付けシート(E6~→A2へ縦横替えで）'!$FE279="固定",IF('⑤案件貼り付けシート(E6~→A2へ縦横替えで）'!FJ279="","",'⑤案件貼り付けシート(E6~→A2へ縦横替えで）'!FJ279),"")</f>
        <v/>
      </c>
      <c r="DZ283" s="154" t="str">
        <f>IF('⑤案件貼り付けシート(E6~→A2へ縦横替えで）'!$FE279="固定",IF('⑤案件貼り付けシート(E6~→A2へ縦横替えで）'!FK279="","",'⑤案件貼り付けシート(E6~→A2へ縦横替えで）'!FK279),"")</f>
        <v/>
      </c>
      <c r="EA283" s="7" t="str">
        <f>IF('⑤案件貼り付けシート(E6~→A2へ縦横替えで）'!$FE279="固定",IF('⑤案件貼り付けシート(E6~→A2へ縦横替えで）'!FL279="","",'⑤案件貼り付けシート(E6~→A2へ縦横替えで）'!FL279),"")</f>
        <v/>
      </c>
      <c r="EB283" s="7" t="str">
        <f>IF('⑤案件貼り付けシート(E6~→A2へ縦横替えで）'!FM279="","",'⑤案件貼り付けシート(E6~→A2へ縦横替えで）'!FM279)</f>
        <v/>
      </c>
      <c r="EC283" s="7" t="str">
        <f>IF('⑤案件貼り付けシート(E6~→A2へ縦横替えで）'!FN279="","",'⑤案件貼り付けシート(E6~→A2へ縦横替えで）'!FN279)</f>
        <v/>
      </c>
      <c r="ED283" s="7" t="str">
        <f>IF('⑤案件貼り付けシート(E6~→A2へ縦横替えで）'!FO279="","",'⑤案件貼り付けシート(E6~→A2へ縦横替えで）'!FO279)</f>
        <v/>
      </c>
      <c r="EE283" s="154" t="str">
        <f>IF('⑤案件貼り付けシート(E6~→A2へ縦横替えで）'!FQ279="","",'⑤案件貼り付けシート(E6~→A2へ縦横替えで）'!FQ279)</f>
        <v/>
      </c>
      <c r="EF283" s="154" t="str">
        <f>IF('⑤案件貼り付けシート(E6~→A2へ縦横替えで）'!FR279="","",'⑤案件貼り付けシート(E6~→A2へ縦横替えで）'!FR279)</f>
        <v/>
      </c>
      <c r="EG283" s="7" t="str" cm="1">
        <f t="array" ref="EG283">IF('⑤案件貼り付けシート(E6~→A2へ縦横替えで）'!FS279="","",_xlfn.IFS('⑤案件貼り付けシート(E6~→A2へ縦横替えで）'!FS279="固定",1,'⑤案件貼り付けシート(E6~→A2へ縦横替えで）'!FS279="流動",2,'⑤案件貼り付けシート(E6~→A2へ縦横替えで）'!FS279="対象外",""))</f>
        <v/>
      </c>
      <c r="EH283" s="154" t="str">
        <f>IF('⑤案件貼り付けシート(E6~→A2へ縦横替えで）'!$FS279="固定",IF('⑤案件貼り付けシート(E6~→A2へ縦横替えで）'!FT279="","",'⑤案件貼り付けシート(E6~→A2へ縦横替えで）'!FT279),"")</f>
        <v/>
      </c>
      <c r="EI283" s="154" t="str">
        <f>IF('⑤案件貼り付けシート(E6~→A2へ縦横替えで）'!$FS279="固定",IF('⑤案件貼り付けシート(E6~→A2へ縦横替えで）'!FU279="","",'⑤案件貼り付けシート(E6~→A2へ縦横替えで）'!FU279),"")</f>
        <v/>
      </c>
      <c r="EJ283" s="154" t="str">
        <f>IF('⑤案件貼り付けシート(E6~→A2へ縦横替えで）'!$FS279="固定",IF('⑤案件貼り付けシート(E6~→A2へ縦横替えで）'!FV279="","",'⑤案件貼り付けシート(E6~→A2へ縦横替えで）'!FV279),"")</f>
        <v/>
      </c>
      <c r="EK283" s="154" t="str">
        <f>IF('⑤案件貼り付けシート(E6~→A2へ縦横替えで）'!$FS279="固定",IF('⑤案件貼り付けシート(E6~→A2へ縦横替えで）'!FW279="","",'⑤案件貼り付けシート(E6~→A2へ縦横替えで）'!FW279),"")</f>
        <v/>
      </c>
      <c r="EL283" s="154" t="str">
        <f>IF('⑤案件貼り付けシート(E6~→A2へ縦横替えで）'!$FS279="固定",IF('⑤案件貼り付けシート(E6~→A2へ縦横替えで）'!FX279="","",'⑤案件貼り付けシート(E6~→A2へ縦横替えで）'!FX279),"")</f>
        <v/>
      </c>
      <c r="EM283" s="154" t="str">
        <f>IF('⑤案件貼り付けシート(E6~→A2へ縦横替えで）'!$FS279="固定",IF('⑤案件貼り付けシート(E6~→A2へ縦横替えで）'!FY279="","",'⑤案件貼り付けシート(E6~→A2へ縦横替えで）'!FY279),"")</f>
        <v/>
      </c>
      <c r="EN283" s="7" t="str">
        <f>IF('⑤案件貼り付けシート(E6~→A2へ縦横替えで）'!$FS279="固定",IF('⑤案件貼り付けシート(E6~→A2へ縦横替えで）'!FZ279="","",'⑤案件貼り付けシート(E6~→A2へ縦横替えで）'!FZ279),"")</f>
        <v/>
      </c>
      <c r="EO283" s="7" t="str">
        <f>IF('⑤案件貼り付けシート(E6~→A2へ縦横替えで）'!GA279="","",'⑤案件貼り付けシート(E6~→A2へ縦横替えで）'!GA279)</f>
        <v/>
      </c>
      <c r="EP283" s="7" t="str">
        <f>IF('⑤案件貼り付けシート(E6~→A2へ縦横替えで）'!GB279="","",'⑤案件貼り付けシート(E6~→A2へ縦横替えで）'!GB279)</f>
        <v/>
      </c>
      <c r="EQ283" s="7" t="str">
        <f>IF('⑤案件貼り付けシート(E6~→A2へ縦横替えで）'!GC279="","",'⑤案件貼り付けシート(E6~→A2へ縦横替えで）'!GC279)</f>
        <v/>
      </c>
      <c r="ER283" s="154" t="str">
        <f>IF('⑤案件貼り付けシート(E6~→A2へ縦横替えで）'!GE279="","",'⑤案件貼り付けシート(E6~→A2へ縦横替えで）'!GE279)</f>
        <v/>
      </c>
      <c r="ES283" s="154" t="str">
        <f>IF('⑤案件貼り付けシート(E6~→A2へ縦横替えで）'!GF279="","",'⑤案件貼り付けシート(E6~→A2へ縦横替えで）'!GF279)</f>
        <v/>
      </c>
      <c r="ET283" s="7" t="str" cm="1">
        <f t="array" ref="ET283">IF('⑤案件貼り付けシート(E6~→A2へ縦横替えで）'!GG279="","",_xlfn.IFS('⑤案件貼り付けシート(E6~→A2へ縦横替えで）'!GG279="固定",1,'⑤案件貼り付けシート(E6~→A2へ縦横替えで）'!GG279="流動",2,'⑤案件貼り付けシート(E6~→A2へ縦横替えで）'!GG279="対象外",""))</f>
        <v/>
      </c>
      <c r="EU283" s="154" t="str">
        <f>IF('⑤案件貼り付けシート(E6~→A2へ縦横替えで）'!$GG279="固定",IF('⑤案件貼り付けシート(E6~→A2へ縦横替えで）'!GH279="","",'⑤案件貼り付けシート(E6~→A2へ縦横替えで）'!GH279),"")</f>
        <v/>
      </c>
      <c r="EV283" s="154" t="str">
        <f>IF('⑤案件貼り付けシート(E6~→A2へ縦横替えで）'!$GG279="固定",IF('⑤案件貼り付けシート(E6~→A2へ縦横替えで）'!GI279="","",'⑤案件貼り付けシート(E6~→A2へ縦横替えで）'!GI279),"")</f>
        <v/>
      </c>
      <c r="EW283" s="154" t="str">
        <f>IF('⑤案件貼り付けシート(E6~→A2へ縦横替えで）'!$GG279="固定",IF('⑤案件貼り付けシート(E6~→A2へ縦横替えで）'!GJ279="","",'⑤案件貼り付けシート(E6~→A2へ縦横替えで）'!GJ279),"")</f>
        <v/>
      </c>
      <c r="EX283" s="154" t="str">
        <f>IF('⑤案件貼り付けシート(E6~→A2へ縦横替えで）'!$GG279="固定",IF('⑤案件貼り付けシート(E6~→A2へ縦横替えで）'!GK279="","",'⑤案件貼り付けシート(E6~→A2へ縦横替えで）'!GK279),"")</f>
        <v/>
      </c>
      <c r="EY283" s="154" t="str">
        <f>IF('⑤案件貼り付けシート(E6~→A2へ縦横替えで）'!$GG279="固定",IF('⑤案件貼り付けシート(E6~→A2へ縦横替えで）'!GL279="","",'⑤案件貼り付けシート(E6~→A2へ縦横替えで）'!GL279),"")</f>
        <v/>
      </c>
      <c r="EZ283" s="154" t="str">
        <f>IF('⑤案件貼り付けシート(E6~→A2へ縦横替えで）'!$GG279="固定",IF('⑤案件貼り付けシート(E6~→A2へ縦横替えで）'!GM279="","",'⑤案件貼り付けシート(E6~→A2へ縦横替えで）'!GM279),"")</f>
        <v/>
      </c>
      <c r="FA283" s="7" t="str">
        <f>IF('⑤案件貼り付けシート(E6~→A2へ縦横替えで）'!$GG279="固定",IF('⑤案件貼り付けシート(E6~→A2へ縦横替えで）'!GN279="","",'⑤案件貼り付けシート(E6~→A2へ縦横替えで）'!GN279),"")</f>
        <v/>
      </c>
      <c r="FB283" s="7" t="str">
        <f>IF('⑤案件貼り付けシート(E6~→A2へ縦横替えで）'!GO279="","",'⑤案件貼り付けシート(E6~→A2へ縦横替えで）'!GO279)</f>
        <v/>
      </c>
      <c r="FC283" s="7" t="str">
        <f>IF('⑤案件貼り付けシート(E6~→A2へ縦横替えで）'!GP279="","",'⑤案件貼り付けシート(E6~→A2へ縦横替えで）'!GP279)</f>
        <v/>
      </c>
      <c r="FD283" s="7" t="str">
        <f>IF('⑤案件貼り付けシート(E6~→A2へ縦横替えで）'!GQ279="","",'⑤案件貼り付けシート(E6~→A2へ縦横替えで）'!GQ279)</f>
        <v/>
      </c>
      <c r="FE283" s="154" t="str">
        <f>IF('⑤案件貼り付けシート(E6~→A2へ縦横替えで）'!GS279="","",'⑤案件貼り付けシート(E6~→A2へ縦横替えで）'!GS279)</f>
        <v/>
      </c>
      <c r="FF283" s="154" t="str">
        <f>IF('⑤案件貼り付けシート(E6~→A2へ縦横替えで）'!GT279="","",'⑤案件貼り付けシート(E6~→A2へ縦横替えで）'!GT279)</f>
        <v/>
      </c>
      <c r="FG283" s="7" t="str" cm="1">
        <f t="array" ref="FG283">IF('⑤案件貼り付けシート(E6~→A2へ縦横替えで）'!GU279="","",_xlfn.IFS('⑤案件貼り付けシート(E6~→A2へ縦横替えで）'!GU279="固定",1,'⑤案件貼り付けシート(E6~→A2へ縦横替えで）'!GU279="流動",2,'⑤案件貼り付けシート(E6~→A2へ縦横替えで）'!GU279="対象外",""))</f>
        <v/>
      </c>
      <c r="FH283" s="154" t="str">
        <f>IF('⑤案件貼り付けシート(E6~→A2へ縦横替えで）'!$GU279="固定",IF('⑤案件貼り付けシート(E6~→A2へ縦横替えで）'!GV279="","",'⑤案件貼り付けシート(E6~→A2へ縦横替えで）'!GV279),"")</f>
        <v/>
      </c>
      <c r="FI283" s="154" t="str">
        <f>IF('⑤案件貼り付けシート(E6~→A2へ縦横替えで）'!$GU279="固定",IF('⑤案件貼り付けシート(E6~→A2へ縦横替えで）'!GW279="","",'⑤案件貼り付けシート(E6~→A2へ縦横替えで）'!GW279),"")</f>
        <v/>
      </c>
      <c r="FJ283" s="154" t="str">
        <f>IF('⑤案件貼り付けシート(E6~→A2へ縦横替えで）'!$GU279="固定",IF('⑤案件貼り付けシート(E6~→A2へ縦横替えで）'!GX279="","",'⑤案件貼り付けシート(E6~→A2へ縦横替えで）'!GX279),"")</f>
        <v/>
      </c>
      <c r="FK283" s="154" t="str">
        <f>IF('⑤案件貼り付けシート(E6~→A2へ縦横替えで）'!$GU279="固定",IF('⑤案件貼り付けシート(E6~→A2へ縦横替えで）'!GY279="","",'⑤案件貼り付けシート(E6~→A2へ縦横替えで）'!GY279),"")</f>
        <v/>
      </c>
      <c r="FL283" s="154" t="str">
        <f>IF('⑤案件貼り付けシート(E6~→A2へ縦横替えで）'!$GU279="固定",IF('⑤案件貼り付けシート(E6~→A2へ縦横替えで）'!GZ279="","",'⑤案件貼り付けシート(E6~→A2へ縦横替えで）'!GZ279),"")</f>
        <v/>
      </c>
      <c r="FM283" s="154" t="str">
        <f>IF('⑤案件貼り付けシート(E6~→A2へ縦横替えで）'!$GU279="固定",IF('⑤案件貼り付けシート(E6~→A2へ縦横替えで）'!HA279="","",'⑤案件貼り付けシート(E6~→A2へ縦横替えで）'!HA279),"")</f>
        <v/>
      </c>
      <c r="FN283" s="7" t="str">
        <f>IF('⑤案件貼り付けシート(E6~→A2へ縦横替えで）'!$GU279="固定",IF('⑤案件貼り付けシート(E6~→A2へ縦横替えで）'!HB279="","",'⑤案件貼り付けシート(E6~→A2へ縦横替えで）'!HB279),"")</f>
        <v/>
      </c>
      <c r="FO283" s="7" t="str">
        <f>IF('⑤案件貼り付けシート(E6~→A2へ縦横替えで）'!HC279="","",'⑤案件貼り付けシート(E6~→A2へ縦横替えで）'!HC279)</f>
        <v/>
      </c>
      <c r="FP283" s="7" t="str">
        <f>IF('⑤案件貼り付けシート(E6~→A2へ縦横替えで）'!HD279="","",'⑤案件貼り付けシート(E6~→A2へ縦横替えで）'!HD279)</f>
        <v/>
      </c>
      <c r="FQ283" s="7" t="str">
        <f>IF('⑤案件貼り付けシート(E6~→A2へ縦横替えで）'!HE279="","",'⑤案件貼り付けシート(E6~→A2へ縦横替えで）'!HE279)</f>
        <v/>
      </c>
      <c r="FR283" s="154" t="str">
        <f>IF('⑤案件貼り付けシート(E6~→A2へ縦横替えで）'!HG279="","",'⑤案件貼り付けシート(E6~→A2へ縦横替えで）'!HG279)</f>
        <v/>
      </c>
      <c r="FS283" s="154" t="str">
        <f>IF('⑤案件貼り付けシート(E6~→A2へ縦横替えで）'!HH279="","",'⑤案件貼り付けシート(E6~→A2へ縦横替えで）'!HH279)</f>
        <v/>
      </c>
      <c r="FT283" s="7" t="str" cm="1">
        <f t="array" ref="FT283">IF('⑤案件貼り付けシート(E6~→A2へ縦横替えで）'!HI279="","",_xlfn.IFS('⑤案件貼り付けシート(E6~→A2へ縦横替えで）'!HI279="固定",1,'⑤案件貼り付けシート(E6~→A2へ縦横替えで）'!HI279="流動",2,'⑤案件貼り付けシート(E6~→A2へ縦横替えで）'!HI279="対象外",""))</f>
        <v/>
      </c>
      <c r="FU283" s="154" t="str">
        <f>IF('⑤案件貼り付けシート(E6~→A2へ縦横替えで）'!$HI279="固定",IF('⑤案件貼り付けシート(E6~→A2へ縦横替えで）'!HJ279="","",'⑤案件貼り付けシート(E6~→A2へ縦横替えで）'!HJ279),"")</f>
        <v/>
      </c>
      <c r="FV283" s="154" t="str">
        <f>IF('⑤案件貼り付けシート(E6~→A2へ縦横替えで）'!$HI279="固定",IF('⑤案件貼り付けシート(E6~→A2へ縦横替えで）'!HK279="","",'⑤案件貼り付けシート(E6~→A2へ縦横替えで）'!HK279),"")</f>
        <v/>
      </c>
      <c r="FW283" s="154" t="str">
        <f>IF('⑤案件貼り付けシート(E6~→A2へ縦横替えで）'!$HI279="固定",IF('⑤案件貼り付けシート(E6~→A2へ縦横替えで）'!HL279="","",'⑤案件貼り付けシート(E6~→A2へ縦横替えで）'!HL279),"")</f>
        <v/>
      </c>
      <c r="FX283" s="154" t="str">
        <f>IF('⑤案件貼り付けシート(E6~→A2へ縦横替えで）'!$HI279="固定",IF('⑤案件貼り付けシート(E6~→A2へ縦横替えで）'!HM279="","",'⑤案件貼り付けシート(E6~→A2へ縦横替えで）'!HM279),"")</f>
        <v/>
      </c>
      <c r="FY283" s="154" t="str">
        <f>IF('⑤案件貼り付けシート(E6~→A2へ縦横替えで）'!$HI279="固定",IF('⑤案件貼り付けシート(E6~→A2へ縦横替えで）'!HN279="","",'⑤案件貼り付けシート(E6~→A2へ縦横替えで）'!HN279),"")</f>
        <v/>
      </c>
      <c r="FZ283" s="154" t="str">
        <f>IF('⑤案件貼り付けシート(E6~→A2へ縦横替えで）'!$HI279="固定",IF('⑤案件貼り付けシート(E6~→A2へ縦横替えで）'!HO279="","",'⑤案件貼り付けシート(E6~→A2へ縦横替えで）'!HO279),"")</f>
        <v/>
      </c>
      <c r="GA283" s="7" t="str">
        <f>IF('⑤案件貼り付けシート(E6~→A2へ縦横替えで）'!$HI279="固定",IF('⑤案件貼り付けシート(E6~→A2へ縦横替えで）'!HP279="","",'⑤案件貼り付けシート(E6~→A2へ縦横替えで）'!HP279),"")</f>
        <v/>
      </c>
      <c r="GB283" s="7" t="str">
        <f>IF('⑤案件貼り付けシート(E6~→A2へ縦横替えで）'!HQ279="","",'⑤案件貼り付けシート(E6~→A2へ縦横替えで）'!HQ279)</f>
        <v/>
      </c>
      <c r="GC283" s="7" t="str">
        <f>IF('⑤案件貼り付けシート(E6~→A2へ縦横替えで）'!HR279="","",'⑤案件貼り付けシート(E6~→A2へ縦横替えで）'!HR279)</f>
        <v/>
      </c>
      <c r="GD283" s="7" t="str">
        <f>IF('⑤案件貼り付けシート(E6~→A2へ縦横替えで）'!HS279="","",'⑤案件貼り付けシート(E6~→A2へ縦横替えで）'!HS279)</f>
        <v/>
      </c>
      <c r="GE283" s="7"/>
      <c r="GF283" s="7"/>
      <c r="GG283" s="7"/>
      <c r="GH283" s="7"/>
      <c r="GI283" s="7"/>
      <c r="GJ283" s="7"/>
      <c r="GK283" s="7"/>
      <c r="GL283" s="7"/>
      <c r="GM283" s="48"/>
      <c r="GN283" s="7"/>
      <c r="GO283" s="7"/>
      <c r="GP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3"/>
      <c r="AS284" s="7"/>
      <c r="AT284" s="7"/>
      <c r="AU284" s="7"/>
      <c r="AV284" s="7"/>
      <c r="AW284" s="7"/>
      <c r="AX284" s="7"/>
      <c r="AY284" s="7"/>
      <c r="AZ284" s="7"/>
      <c r="BA284" s="7"/>
      <c r="BB284" s="7"/>
      <c r="BC284" s="7"/>
      <c r="BD284" s="7"/>
      <c r="BE284" s="154"/>
      <c r="BF284" s="154"/>
      <c r="BG284" s="7"/>
      <c r="BH284" s="154"/>
      <c r="BI284" s="154"/>
      <c r="BJ284" s="154"/>
      <c r="BK284" s="154"/>
      <c r="BL284" s="154"/>
      <c r="BM284" s="154"/>
      <c r="BN284" s="7"/>
      <c r="BO284" s="7"/>
      <c r="BP284" s="7"/>
      <c r="BQ284" s="7"/>
      <c r="BR284" s="154"/>
      <c r="BS284" s="154"/>
      <c r="BT284" s="7"/>
      <c r="BU284" s="154"/>
      <c r="BV284" s="154"/>
      <c r="BW284" s="154"/>
      <c r="BX284" s="154"/>
      <c r="BY284" s="154"/>
      <c r="BZ284" s="154"/>
      <c r="CA284" s="7"/>
      <c r="CB284" s="7"/>
      <c r="CC284" s="7"/>
      <c r="CD284" s="7"/>
      <c r="CE284" s="154"/>
      <c r="CF284" s="154"/>
      <c r="CG284" s="7"/>
      <c r="CH284" s="154"/>
      <c r="CI284" s="154"/>
      <c r="CJ284" s="154"/>
      <c r="CK284" s="154"/>
      <c r="CL284" s="154"/>
      <c r="CM284" s="154"/>
      <c r="CN284" s="7"/>
      <c r="CO284" s="7"/>
      <c r="CP284" s="7"/>
      <c r="CQ284" s="7"/>
      <c r="CR284" s="154"/>
      <c r="CS284" s="154"/>
      <c r="CT284" s="7"/>
      <c r="CU284" s="154"/>
      <c r="CV284" s="154"/>
      <c r="CW284" s="154"/>
      <c r="CX284" s="154"/>
      <c r="CY284" s="154"/>
      <c r="CZ284" s="154"/>
      <c r="DA284" s="7"/>
      <c r="DB284" s="7"/>
      <c r="DC284" s="7"/>
      <c r="DD284" s="7"/>
      <c r="DE284" s="154"/>
      <c r="DF284" s="154"/>
      <c r="DG284" s="7"/>
      <c r="DH284" s="154"/>
      <c r="DI284" s="154"/>
      <c r="DJ284" s="154"/>
      <c r="DK284" s="154"/>
      <c r="DL284" s="154"/>
      <c r="DM284" s="154"/>
      <c r="DN284" s="7"/>
      <c r="DO284" s="7"/>
      <c r="DP284" s="7"/>
      <c r="DQ284" s="7"/>
      <c r="DR284" s="154" t="str">
        <f>IF('⑤案件貼り付けシート(E6~→A2へ縦横替えで）'!FC280="","",'⑤案件貼り付けシート(E6~→A2へ縦横替えで）'!FC280)</f>
        <v/>
      </c>
      <c r="DS284" s="154" t="str">
        <f>IF('⑤案件貼り付けシート(E6~→A2へ縦横替えで）'!FD280="","",'⑤案件貼り付けシート(E6~→A2へ縦横替えで）'!FD280)</f>
        <v/>
      </c>
      <c r="DT284" s="7" t="str" cm="1">
        <f t="array" ref="DT284">IF('⑤案件貼り付けシート(E6~→A2へ縦横替えで）'!FE280="","",_xlfn.IFS('⑤案件貼り付けシート(E6~→A2へ縦横替えで）'!FE280="固定",1,'⑤案件貼り付けシート(E6~→A2へ縦横替えで）'!FE280="流動",2,'⑤案件貼り付けシート(E6~→A2へ縦横替えで）'!FE280="対象外",""))</f>
        <v/>
      </c>
      <c r="DU284" s="154" t="str">
        <f>IF('⑤案件貼り付けシート(E6~→A2へ縦横替えで）'!$FE280="固定",IF('⑤案件貼り付けシート(E6~→A2へ縦横替えで）'!FF280="","",'⑤案件貼り付けシート(E6~→A2へ縦横替えで）'!FF280),"")</f>
        <v/>
      </c>
      <c r="DV284" s="154" t="str">
        <f>IF('⑤案件貼り付けシート(E6~→A2へ縦横替えで）'!$FE280="固定",IF('⑤案件貼り付けシート(E6~→A2へ縦横替えで）'!FG280="","",'⑤案件貼り付けシート(E6~→A2へ縦横替えで）'!FG280),"")</f>
        <v/>
      </c>
      <c r="DW284" s="154" t="str">
        <f>IF('⑤案件貼り付けシート(E6~→A2へ縦横替えで）'!$FE280="固定",IF('⑤案件貼り付けシート(E6~→A2へ縦横替えで）'!FH280="","",'⑤案件貼り付けシート(E6~→A2へ縦横替えで）'!FH280),"")</f>
        <v/>
      </c>
      <c r="DX284" s="154" t="str">
        <f>IF('⑤案件貼り付けシート(E6~→A2へ縦横替えで）'!$FE280="固定",IF('⑤案件貼り付けシート(E6~→A2へ縦横替えで）'!FI280="","",'⑤案件貼り付けシート(E6~→A2へ縦横替えで）'!FI280),"")</f>
        <v/>
      </c>
      <c r="DY284" s="154" t="str">
        <f>IF('⑤案件貼り付けシート(E6~→A2へ縦横替えで）'!$FE280="固定",IF('⑤案件貼り付けシート(E6~→A2へ縦横替えで）'!FJ280="","",'⑤案件貼り付けシート(E6~→A2へ縦横替えで）'!FJ280),"")</f>
        <v/>
      </c>
      <c r="DZ284" s="154" t="str">
        <f>IF('⑤案件貼り付けシート(E6~→A2へ縦横替えで）'!$FE280="固定",IF('⑤案件貼り付けシート(E6~→A2へ縦横替えで）'!FK280="","",'⑤案件貼り付けシート(E6~→A2へ縦横替えで）'!FK280),"")</f>
        <v/>
      </c>
      <c r="EA284" s="7" t="str">
        <f>IF('⑤案件貼り付けシート(E6~→A2へ縦横替えで）'!$FE280="固定",IF('⑤案件貼り付けシート(E6~→A2へ縦横替えで）'!FL280="","",'⑤案件貼り付けシート(E6~→A2へ縦横替えで）'!FL280),"")</f>
        <v/>
      </c>
      <c r="EB284" s="7" t="str">
        <f>IF('⑤案件貼り付けシート(E6~→A2へ縦横替えで）'!FM280="","",'⑤案件貼り付けシート(E6~→A2へ縦横替えで）'!FM280)</f>
        <v/>
      </c>
      <c r="EC284" s="7" t="str">
        <f>IF('⑤案件貼り付けシート(E6~→A2へ縦横替えで）'!FN280="","",'⑤案件貼り付けシート(E6~→A2へ縦横替えで）'!FN280)</f>
        <v/>
      </c>
      <c r="ED284" s="7" t="str">
        <f>IF('⑤案件貼り付けシート(E6~→A2へ縦横替えで）'!FO280="","",'⑤案件貼り付けシート(E6~→A2へ縦横替えで）'!FO280)</f>
        <v/>
      </c>
      <c r="EE284" s="154" t="str">
        <f>IF('⑤案件貼り付けシート(E6~→A2へ縦横替えで）'!FQ280="","",'⑤案件貼り付けシート(E6~→A2へ縦横替えで）'!FQ280)</f>
        <v/>
      </c>
      <c r="EF284" s="154" t="str">
        <f>IF('⑤案件貼り付けシート(E6~→A2へ縦横替えで）'!FR280="","",'⑤案件貼り付けシート(E6~→A2へ縦横替えで）'!FR280)</f>
        <v/>
      </c>
      <c r="EG284" s="7" t="str" cm="1">
        <f t="array" ref="EG284">IF('⑤案件貼り付けシート(E6~→A2へ縦横替えで）'!FS280="","",_xlfn.IFS('⑤案件貼り付けシート(E6~→A2へ縦横替えで）'!FS280="固定",1,'⑤案件貼り付けシート(E6~→A2へ縦横替えで）'!FS280="流動",2,'⑤案件貼り付けシート(E6~→A2へ縦横替えで）'!FS280="対象外",""))</f>
        <v/>
      </c>
      <c r="EH284" s="154" t="str">
        <f>IF('⑤案件貼り付けシート(E6~→A2へ縦横替えで）'!$FS280="固定",IF('⑤案件貼り付けシート(E6~→A2へ縦横替えで）'!FT280="","",'⑤案件貼り付けシート(E6~→A2へ縦横替えで）'!FT280),"")</f>
        <v/>
      </c>
      <c r="EI284" s="154" t="str">
        <f>IF('⑤案件貼り付けシート(E6~→A2へ縦横替えで）'!$FS280="固定",IF('⑤案件貼り付けシート(E6~→A2へ縦横替えで）'!FU280="","",'⑤案件貼り付けシート(E6~→A2へ縦横替えで）'!FU280),"")</f>
        <v/>
      </c>
      <c r="EJ284" s="154" t="str">
        <f>IF('⑤案件貼り付けシート(E6~→A2へ縦横替えで）'!$FS280="固定",IF('⑤案件貼り付けシート(E6~→A2へ縦横替えで）'!FV280="","",'⑤案件貼り付けシート(E6~→A2へ縦横替えで）'!FV280),"")</f>
        <v/>
      </c>
      <c r="EK284" s="154" t="str">
        <f>IF('⑤案件貼り付けシート(E6~→A2へ縦横替えで）'!$FS280="固定",IF('⑤案件貼り付けシート(E6~→A2へ縦横替えで）'!FW280="","",'⑤案件貼り付けシート(E6~→A2へ縦横替えで）'!FW280),"")</f>
        <v/>
      </c>
      <c r="EL284" s="154" t="str">
        <f>IF('⑤案件貼り付けシート(E6~→A2へ縦横替えで）'!$FS280="固定",IF('⑤案件貼り付けシート(E6~→A2へ縦横替えで）'!FX280="","",'⑤案件貼り付けシート(E6~→A2へ縦横替えで）'!FX280),"")</f>
        <v/>
      </c>
      <c r="EM284" s="154" t="str">
        <f>IF('⑤案件貼り付けシート(E6~→A2へ縦横替えで）'!$FS280="固定",IF('⑤案件貼り付けシート(E6~→A2へ縦横替えで）'!FY280="","",'⑤案件貼り付けシート(E6~→A2へ縦横替えで）'!FY280),"")</f>
        <v/>
      </c>
      <c r="EN284" s="7" t="str">
        <f>IF('⑤案件貼り付けシート(E6~→A2へ縦横替えで）'!$FS280="固定",IF('⑤案件貼り付けシート(E6~→A2へ縦横替えで）'!FZ280="","",'⑤案件貼り付けシート(E6~→A2へ縦横替えで）'!FZ280),"")</f>
        <v/>
      </c>
      <c r="EO284" s="7" t="str">
        <f>IF('⑤案件貼り付けシート(E6~→A2へ縦横替えで）'!GA280="","",'⑤案件貼り付けシート(E6~→A2へ縦横替えで）'!GA280)</f>
        <v/>
      </c>
      <c r="EP284" s="7" t="str">
        <f>IF('⑤案件貼り付けシート(E6~→A2へ縦横替えで）'!GB280="","",'⑤案件貼り付けシート(E6~→A2へ縦横替えで）'!GB280)</f>
        <v/>
      </c>
      <c r="EQ284" s="7" t="str">
        <f>IF('⑤案件貼り付けシート(E6~→A2へ縦横替えで）'!GC280="","",'⑤案件貼り付けシート(E6~→A2へ縦横替えで）'!GC280)</f>
        <v/>
      </c>
      <c r="ER284" s="154" t="str">
        <f>IF('⑤案件貼り付けシート(E6~→A2へ縦横替えで）'!GE280="","",'⑤案件貼り付けシート(E6~→A2へ縦横替えで）'!GE280)</f>
        <v/>
      </c>
      <c r="ES284" s="154" t="str">
        <f>IF('⑤案件貼り付けシート(E6~→A2へ縦横替えで）'!GF280="","",'⑤案件貼り付けシート(E6~→A2へ縦横替えで）'!GF280)</f>
        <v/>
      </c>
      <c r="ET284" s="7" t="str" cm="1">
        <f t="array" ref="ET284">IF('⑤案件貼り付けシート(E6~→A2へ縦横替えで）'!GG280="","",_xlfn.IFS('⑤案件貼り付けシート(E6~→A2へ縦横替えで）'!GG280="固定",1,'⑤案件貼り付けシート(E6~→A2へ縦横替えで）'!GG280="流動",2,'⑤案件貼り付けシート(E6~→A2へ縦横替えで）'!GG280="対象外",""))</f>
        <v/>
      </c>
      <c r="EU284" s="154" t="str">
        <f>IF('⑤案件貼り付けシート(E6~→A2へ縦横替えで）'!$GG280="固定",IF('⑤案件貼り付けシート(E6~→A2へ縦横替えで）'!GH280="","",'⑤案件貼り付けシート(E6~→A2へ縦横替えで）'!GH280),"")</f>
        <v/>
      </c>
      <c r="EV284" s="154" t="str">
        <f>IF('⑤案件貼り付けシート(E6~→A2へ縦横替えで）'!$GG280="固定",IF('⑤案件貼り付けシート(E6~→A2へ縦横替えで）'!GI280="","",'⑤案件貼り付けシート(E6~→A2へ縦横替えで）'!GI280),"")</f>
        <v/>
      </c>
      <c r="EW284" s="154" t="str">
        <f>IF('⑤案件貼り付けシート(E6~→A2へ縦横替えで）'!$GG280="固定",IF('⑤案件貼り付けシート(E6~→A2へ縦横替えで）'!GJ280="","",'⑤案件貼り付けシート(E6~→A2へ縦横替えで）'!GJ280),"")</f>
        <v/>
      </c>
      <c r="EX284" s="154" t="str">
        <f>IF('⑤案件貼り付けシート(E6~→A2へ縦横替えで）'!$GG280="固定",IF('⑤案件貼り付けシート(E6~→A2へ縦横替えで）'!GK280="","",'⑤案件貼り付けシート(E6~→A2へ縦横替えで）'!GK280),"")</f>
        <v/>
      </c>
      <c r="EY284" s="154" t="str">
        <f>IF('⑤案件貼り付けシート(E6~→A2へ縦横替えで）'!$GG280="固定",IF('⑤案件貼り付けシート(E6~→A2へ縦横替えで）'!GL280="","",'⑤案件貼り付けシート(E6~→A2へ縦横替えで）'!GL280),"")</f>
        <v/>
      </c>
      <c r="EZ284" s="154" t="str">
        <f>IF('⑤案件貼り付けシート(E6~→A2へ縦横替えで）'!$GG280="固定",IF('⑤案件貼り付けシート(E6~→A2へ縦横替えで）'!GM280="","",'⑤案件貼り付けシート(E6~→A2へ縦横替えで）'!GM280),"")</f>
        <v/>
      </c>
      <c r="FA284" s="7" t="str">
        <f>IF('⑤案件貼り付けシート(E6~→A2へ縦横替えで）'!$GG280="固定",IF('⑤案件貼り付けシート(E6~→A2へ縦横替えで）'!GN280="","",'⑤案件貼り付けシート(E6~→A2へ縦横替えで）'!GN280),"")</f>
        <v/>
      </c>
      <c r="FB284" s="7" t="str">
        <f>IF('⑤案件貼り付けシート(E6~→A2へ縦横替えで）'!GO280="","",'⑤案件貼り付けシート(E6~→A2へ縦横替えで）'!GO280)</f>
        <v/>
      </c>
      <c r="FC284" s="7" t="str">
        <f>IF('⑤案件貼り付けシート(E6~→A2へ縦横替えで）'!GP280="","",'⑤案件貼り付けシート(E6~→A2へ縦横替えで）'!GP280)</f>
        <v/>
      </c>
      <c r="FD284" s="7" t="str">
        <f>IF('⑤案件貼り付けシート(E6~→A2へ縦横替えで）'!GQ280="","",'⑤案件貼り付けシート(E6~→A2へ縦横替えで）'!GQ280)</f>
        <v/>
      </c>
      <c r="FE284" s="154" t="str">
        <f>IF('⑤案件貼り付けシート(E6~→A2へ縦横替えで）'!GS280="","",'⑤案件貼り付けシート(E6~→A2へ縦横替えで）'!GS280)</f>
        <v/>
      </c>
      <c r="FF284" s="154" t="str">
        <f>IF('⑤案件貼り付けシート(E6~→A2へ縦横替えで）'!GT280="","",'⑤案件貼り付けシート(E6~→A2へ縦横替えで）'!GT280)</f>
        <v/>
      </c>
      <c r="FG284" s="7" t="str" cm="1">
        <f t="array" ref="FG284">IF('⑤案件貼り付けシート(E6~→A2へ縦横替えで）'!GU280="","",_xlfn.IFS('⑤案件貼り付けシート(E6~→A2へ縦横替えで）'!GU280="固定",1,'⑤案件貼り付けシート(E6~→A2へ縦横替えで）'!GU280="流動",2,'⑤案件貼り付けシート(E6~→A2へ縦横替えで）'!GU280="対象外",""))</f>
        <v/>
      </c>
      <c r="FH284" s="154" t="str">
        <f>IF('⑤案件貼り付けシート(E6~→A2へ縦横替えで）'!$GU280="固定",IF('⑤案件貼り付けシート(E6~→A2へ縦横替えで）'!GV280="","",'⑤案件貼り付けシート(E6~→A2へ縦横替えで）'!GV280),"")</f>
        <v/>
      </c>
      <c r="FI284" s="154" t="str">
        <f>IF('⑤案件貼り付けシート(E6~→A2へ縦横替えで）'!$GU280="固定",IF('⑤案件貼り付けシート(E6~→A2へ縦横替えで）'!GW280="","",'⑤案件貼り付けシート(E6~→A2へ縦横替えで）'!GW280),"")</f>
        <v/>
      </c>
      <c r="FJ284" s="154" t="str">
        <f>IF('⑤案件貼り付けシート(E6~→A2へ縦横替えで）'!$GU280="固定",IF('⑤案件貼り付けシート(E6~→A2へ縦横替えで）'!GX280="","",'⑤案件貼り付けシート(E6~→A2へ縦横替えで）'!GX280),"")</f>
        <v/>
      </c>
      <c r="FK284" s="154" t="str">
        <f>IF('⑤案件貼り付けシート(E6~→A2へ縦横替えで）'!$GU280="固定",IF('⑤案件貼り付けシート(E6~→A2へ縦横替えで）'!GY280="","",'⑤案件貼り付けシート(E6~→A2へ縦横替えで）'!GY280),"")</f>
        <v/>
      </c>
      <c r="FL284" s="154" t="str">
        <f>IF('⑤案件貼り付けシート(E6~→A2へ縦横替えで）'!$GU280="固定",IF('⑤案件貼り付けシート(E6~→A2へ縦横替えで）'!GZ280="","",'⑤案件貼り付けシート(E6~→A2へ縦横替えで）'!GZ280),"")</f>
        <v/>
      </c>
      <c r="FM284" s="154" t="str">
        <f>IF('⑤案件貼り付けシート(E6~→A2へ縦横替えで）'!$GU280="固定",IF('⑤案件貼り付けシート(E6~→A2へ縦横替えで）'!HA280="","",'⑤案件貼り付けシート(E6~→A2へ縦横替えで）'!HA280),"")</f>
        <v/>
      </c>
      <c r="FN284" s="7" t="str">
        <f>IF('⑤案件貼り付けシート(E6~→A2へ縦横替えで）'!$GU280="固定",IF('⑤案件貼り付けシート(E6~→A2へ縦横替えで）'!HB280="","",'⑤案件貼り付けシート(E6~→A2へ縦横替えで）'!HB280),"")</f>
        <v/>
      </c>
      <c r="FO284" s="7" t="str">
        <f>IF('⑤案件貼り付けシート(E6~→A2へ縦横替えで）'!HC280="","",'⑤案件貼り付けシート(E6~→A2へ縦横替えで）'!HC280)</f>
        <v/>
      </c>
      <c r="FP284" s="7" t="str">
        <f>IF('⑤案件貼り付けシート(E6~→A2へ縦横替えで）'!HD280="","",'⑤案件貼り付けシート(E6~→A2へ縦横替えで）'!HD280)</f>
        <v/>
      </c>
      <c r="FQ284" s="7" t="str">
        <f>IF('⑤案件貼り付けシート(E6~→A2へ縦横替えで）'!HE280="","",'⑤案件貼り付けシート(E6~→A2へ縦横替えで）'!HE280)</f>
        <v/>
      </c>
      <c r="FR284" s="154" t="str">
        <f>IF('⑤案件貼り付けシート(E6~→A2へ縦横替えで）'!HG280="","",'⑤案件貼り付けシート(E6~→A2へ縦横替えで）'!HG280)</f>
        <v/>
      </c>
      <c r="FS284" s="154" t="str">
        <f>IF('⑤案件貼り付けシート(E6~→A2へ縦横替えで）'!HH280="","",'⑤案件貼り付けシート(E6~→A2へ縦横替えで）'!HH280)</f>
        <v/>
      </c>
      <c r="FT284" s="7" t="str" cm="1">
        <f t="array" ref="FT284">IF('⑤案件貼り付けシート(E6~→A2へ縦横替えで）'!HI280="","",_xlfn.IFS('⑤案件貼り付けシート(E6~→A2へ縦横替えで）'!HI280="固定",1,'⑤案件貼り付けシート(E6~→A2へ縦横替えで）'!HI280="流動",2,'⑤案件貼り付けシート(E6~→A2へ縦横替えで）'!HI280="対象外",""))</f>
        <v/>
      </c>
      <c r="FU284" s="154" t="str">
        <f>IF('⑤案件貼り付けシート(E6~→A2へ縦横替えで）'!$HI280="固定",IF('⑤案件貼り付けシート(E6~→A2へ縦横替えで）'!HJ280="","",'⑤案件貼り付けシート(E6~→A2へ縦横替えで）'!HJ280),"")</f>
        <v/>
      </c>
      <c r="FV284" s="154" t="str">
        <f>IF('⑤案件貼り付けシート(E6~→A2へ縦横替えで）'!$HI280="固定",IF('⑤案件貼り付けシート(E6~→A2へ縦横替えで）'!HK280="","",'⑤案件貼り付けシート(E6~→A2へ縦横替えで）'!HK280),"")</f>
        <v/>
      </c>
      <c r="FW284" s="154" t="str">
        <f>IF('⑤案件貼り付けシート(E6~→A2へ縦横替えで）'!$HI280="固定",IF('⑤案件貼り付けシート(E6~→A2へ縦横替えで）'!HL280="","",'⑤案件貼り付けシート(E6~→A2へ縦横替えで）'!HL280),"")</f>
        <v/>
      </c>
      <c r="FX284" s="154" t="str">
        <f>IF('⑤案件貼り付けシート(E6~→A2へ縦横替えで）'!$HI280="固定",IF('⑤案件貼り付けシート(E6~→A2へ縦横替えで）'!HM280="","",'⑤案件貼り付けシート(E6~→A2へ縦横替えで）'!HM280),"")</f>
        <v/>
      </c>
      <c r="FY284" s="154" t="str">
        <f>IF('⑤案件貼り付けシート(E6~→A2へ縦横替えで）'!$HI280="固定",IF('⑤案件貼り付けシート(E6~→A2へ縦横替えで）'!HN280="","",'⑤案件貼り付けシート(E6~→A2へ縦横替えで）'!HN280),"")</f>
        <v/>
      </c>
      <c r="FZ284" s="154" t="str">
        <f>IF('⑤案件貼り付けシート(E6~→A2へ縦横替えで）'!$HI280="固定",IF('⑤案件貼り付けシート(E6~→A2へ縦横替えで）'!HO280="","",'⑤案件貼り付けシート(E6~→A2へ縦横替えで）'!HO280),"")</f>
        <v/>
      </c>
      <c r="GA284" s="7" t="str">
        <f>IF('⑤案件貼り付けシート(E6~→A2へ縦横替えで）'!$HI280="固定",IF('⑤案件貼り付けシート(E6~→A2へ縦横替えで）'!HP280="","",'⑤案件貼り付けシート(E6~→A2へ縦横替えで）'!HP280),"")</f>
        <v/>
      </c>
      <c r="GB284" s="7" t="str">
        <f>IF('⑤案件貼り付けシート(E6~→A2へ縦横替えで）'!HQ280="","",'⑤案件貼り付けシート(E6~→A2へ縦横替えで）'!HQ280)</f>
        <v/>
      </c>
      <c r="GC284" s="7" t="str">
        <f>IF('⑤案件貼り付けシート(E6~→A2へ縦横替えで）'!HR280="","",'⑤案件貼り付けシート(E6~→A2へ縦横替えで）'!HR280)</f>
        <v/>
      </c>
      <c r="GD284" s="7" t="str">
        <f>IF('⑤案件貼り付けシート(E6~→A2へ縦横替えで）'!HS280="","",'⑤案件貼り付けシート(E6~→A2へ縦横替えで）'!HS280)</f>
        <v/>
      </c>
      <c r="GE284" s="7"/>
      <c r="GF284" s="7"/>
      <c r="GG284" s="7"/>
      <c r="GH284" s="7"/>
      <c r="GI284" s="7"/>
      <c r="GJ284" s="7"/>
      <c r="GK284" s="7"/>
      <c r="GL284" s="7"/>
      <c r="GM284" s="48"/>
      <c r="GN284" s="7"/>
      <c r="GO284" s="7"/>
      <c r="GP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3"/>
      <c r="AS285" s="7"/>
      <c r="AT285" s="7"/>
      <c r="AU285" s="7"/>
      <c r="AV285" s="7"/>
      <c r="AW285" s="7"/>
      <c r="AX285" s="7"/>
      <c r="AY285" s="7"/>
      <c r="AZ285" s="7"/>
      <c r="BA285" s="7"/>
      <c r="BB285" s="7"/>
      <c r="BC285" s="7"/>
      <c r="BD285" s="7"/>
      <c r="BE285" s="154"/>
      <c r="BF285" s="154"/>
      <c r="BG285" s="7"/>
      <c r="BH285" s="154"/>
      <c r="BI285" s="154"/>
      <c r="BJ285" s="154"/>
      <c r="BK285" s="154"/>
      <c r="BL285" s="154"/>
      <c r="BM285" s="154"/>
      <c r="BN285" s="7"/>
      <c r="BO285" s="7"/>
      <c r="BP285" s="7"/>
      <c r="BQ285" s="7"/>
      <c r="BR285" s="154"/>
      <c r="BS285" s="154"/>
      <c r="BT285" s="7"/>
      <c r="BU285" s="154"/>
      <c r="BV285" s="154"/>
      <c r="BW285" s="154"/>
      <c r="BX285" s="154"/>
      <c r="BY285" s="154"/>
      <c r="BZ285" s="154"/>
      <c r="CA285" s="7"/>
      <c r="CB285" s="7"/>
      <c r="CC285" s="7"/>
      <c r="CD285" s="7"/>
      <c r="CE285" s="154"/>
      <c r="CF285" s="154"/>
      <c r="CG285" s="7"/>
      <c r="CH285" s="154"/>
      <c r="CI285" s="154"/>
      <c r="CJ285" s="154"/>
      <c r="CK285" s="154"/>
      <c r="CL285" s="154"/>
      <c r="CM285" s="154"/>
      <c r="CN285" s="7"/>
      <c r="CO285" s="7"/>
      <c r="CP285" s="7"/>
      <c r="CQ285" s="7"/>
      <c r="CR285" s="154"/>
      <c r="CS285" s="154"/>
      <c r="CT285" s="7"/>
      <c r="CU285" s="154"/>
      <c r="CV285" s="154"/>
      <c r="CW285" s="154"/>
      <c r="CX285" s="154"/>
      <c r="CY285" s="154"/>
      <c r="CZ285" s="154"/>
      <c r="DA285" s="7"/>
      <c r="DB285" s="7"/>
      <c r="DC285" s="7"/>
      <c r="DD285" s="7"/>
      <c r="DE285" s="154"/>
      <c r="DF285" s="154"/>
      <c r="DG285" s="7"/>
      <c r="DH285" s="154"/>
      <c r="DI285" s="154"/>
      <c r="DJ285" s="154"/>
      <c r="DK285" s="154"/>
      <c r="DL285" s="154"/>
      <c r="DM285" s="154"/>
      <c r="DN285" s="7"/>
      <c r="DO285" s="7"/>
      <c r="DP285" s="7"/>
      <c r="DQ285" s="7"/>
      <c r="DR285" s="154" t="str">
        <f>IF('⑤案件貼り付けシート(E6~→A2へ縦横替えで）'!FC281="","",'⑤案件貼り付けシート(E6~→A2へ縦横替えで）'!FC281)</f>
        <v/>
      </c>
      <c r="DS285" s="154" t="str">
        <f>IF('⑤案件貼り付けシート(E6~→A2へ縦横替えで）'!FD281="","",'⑤案件貼り付けシート(E6~→A2へ縦横替えで）'!FD281)</f>
        <v/>
      </c>
      <c r="DT285" s="7" t="str" cm="1">
        <f t="array" ref="DT285">IF('⑤案件貼り付けシート(E6~→A2へ縦横替えで）'!FE281="","",_xlfn.IFS('⑤案件貼り付けシート(E6~→A2へ縦横替えで）'!FE281="固定",1,'⑤案件貼り付けシート(E6~→A2へ縦横替えで）'!FE281="流動",2,'⑤案件貼り付けシート(E6~→A2へ縦横替えで）'!FE281="対象外",""))</f>
        <v/>
      </c>
      <c r="DU285" s="154" t="str">
        <f>IF('⑤案件貼り付けシート(E6~→A2へ縦横替えで）'!$FE281="固定",IF('⑤案件貼り付けシート(E6~→A2へ縦横替えで）'!FF281="","",'⑤案件貼り付けシート(E6~→A2へ縦横替えで）'!FF281),"")</f>
        <v/>
      </c>
      <c r="DV285" s="154" t="str">
        <f>IF('⑤案件貼り付けシート(E6~→A2へ縦横替えで）'!$FE281="固定",IF('⑤案件貼り付けシート(E6~→A2へ縦横替えで）'!FG281="","",'⑤案件貼り付けシート(E6~→A2へ縦横替えで）'!FG281),"")</f>
        <v/>
      </c>
      <c r="DW285" s="154" t="str">
        <f>IF('⑤案件貼り付けシート(E6~→A2へ縦横替えで）'!$FE281="固定",IF('⑤案件貼り付けシート(E6~→A2へ縦横替えで）'!FH281="","",'⑤案件貼り付けシート(E6~→A2へ縦横替えで）'!FH281),"")</f>
        <v/>
      </c>
      <c r="DX285" s="154" t="str">
        <f>IF('⑤案件貼り付けシート(E6~→A2へ縦横替えで）'!$FE281="固定",IF('⑤案件貼り付けシート(E6~→A2へ縦横替えで）'!FI281="","",'⑤案件貼り付けシート(E6~→A2へ縦横替えで）'!FI281),"")</f>
        <v/>
      </c>
      <c r="DY285" s="154" t="str">
        <f>IF('⑤案件貼り付けシート(E6~→A2へ縦横替えで）'!$FE281="固定",IF('⑤案件貼り付けシート(E6~→A2へ縦横替えで）'!FJ281="","",'⑤案件貼り付けシート(E6~→A2へ縦横替えで）'!FJ281),"")</f>
        <v/>
      </c>
      <c r="DZ285" s="154" t="str">
        <f>IF('⑤案件貼り付けシート(E6~→A2へ縦横替えで）'!$FE281="固定",IF('⑤案件貼り付けシート(E6~→A2へ縦横替えで）'!FK281="","",'⑤案件貼り付けシート(E6~→A2へ縦横替えで）'!FK281),"")</f>
        <v/>
      </c>
      <c r="EA285" s="7" t="str">
        <f>IF('⑤案件貼り付けシート(E6~→A2へ縦横替えで）'!$FE281="固定",IF('⑤案件貼り付けシート(E6~→A2へ縦横替えで）'!FL281="","",'⑤案件貼り付けシート(E6~→A2へ縦横替えで）'!FL281),"")</f>
        <v/>
      </c>
      <c r="EB285" s="7" t="str">
        <f>IF('⑤案件貼り付けシート(E6~→A2へ縦横替えで）'!FM281="","",'⑤案件貼り付けシート(E6~→A2へ縦横替えで）'!FM281)</f>
        <v/>
      </c>
      <c r="EC285" s="7" t="str">
        <f>IF('⑤案件貼り付けシート(E6~→A2へ縦横替えで）'!FN281="","",'⑤案件貼り付けシート(E6~→A2へ縦横替えで）'!FN281)</f>
        <v/>
      </c>
      <c r="ED285" s="7" t="str">
        <f>IF('⑤案件貼り付けシート(E6~→A2へ縦横替えで）'!FO281="","",'⑤案件貼り付けシート(E6~→A2へ縦横替えで）'!FO281)</f>
        <v/>
      </c>
      <c r="EE285" s="154" t="str">
        <f>IF('⑤案件貼り付けシート(E6~→A2へ縦横替えで）'!FQ281="","",'⑤案件貼り付けシート(E6~→A2へ縦横替えで）'!FQ281)</f>
        <v/>
      </c>
      <c r="EF285" s="154" t="str">
        <f>IF('⑤案件貼り付けシート(E6~→A2へ縦横替えで）'!FR281="","",'⑤案件貼り付けシート(E6~→A2へ縦横替えで）'!FR281)</f>
        <v/>
      </c>
      <c r="EG285" s="7" t="str" cm="1">
        <f t="array" ref="EG285">IF('⑤案件貼り付けシート(E6~→A2へ縦横替えで）'!FS281="","",_xlfn.IFS('⑤案件貼り付けシート(E6~→A2へ縦横替えで）'!FS281="固定",1,'⑤案件貼り付けシート(E6~→A2へ縦横替えで）'!FS281="流動",2,'⑤案件貼り付けシート(E6~→A2へ縦横替えで）'!FS281="対象外",""))</f>
        <v/>
      </c>
      <c r="EH285" s="154" t="str">
        <f>IF('⑤案件貼り付けシート(E6~→A2へ縦横替えで）'!$FS281="固定",IF('⑤案件貼り付けシート(E6~→A2へ縦横替えで）'!FT281="","",'⑤案件貼り付けシート(E6~→A2へ縦横替えで）'!FT281),"")</f>
        <v/>
      </c>
      <c r="EI285" s="154" t="str">
        <f>IF('⑤案件貼り付けシート(E6~→A2へ縦横替えで）'!$FS281="固定",IF('⑤案件貼り付けシート(E6~→A2へ縦横替えで）'!FU281="","",'⑤案件貼り付けシート(E6~→A2へ縦横替えで）'!FU281),"")</f>
        <v/>
      </c>
      <c r="EJ285" s="154" t="str">
        <f>IF('⑤案件貼り付けシート(E6~→A2へ縦横替えで）'!$FS281="固定",IF('⑤案件貼り付けシート(E6~→A2へ縦横替えで）'!FV281="","",'⑤案件貼り付けシート(E6~→A2へ縦横替えで）'!FV281),"")</f>
        <v/>
      </c>
      <c r="EK285" s="154" t="str">
        <f>IF('⑤案件貼り付けシート(E6~→A2へ縦横替えで）'!$FS281="固定",IF('⑤案件貼り付けシート(E6~→A2へ縦横替えで）'!FW281="","",'⑤案件貼り付けシート(E6~→A2へ縦横替えで）'!FW281),"")</f>
        <v/>
      </c>
      <c r="EL285" s="154" t="str">
        <f>IF('⑤案件貼り付けシート(E6~→A2へ縦横替えで）'!$FS281="固定",IF('⑤案件貼り付けシート(E6~→A2へ縦横替えで）'!FX281="","",'⑤案件貼り付けシート(E6~→A2へ縦横替えで）'!FX281),"")</f>
        <v/>
      </c>
      <c r="EM285" s="154" t="str">
        <f>IF('⑤案件貼り付けシート(E6~→A2へ縦横替えで）'!$FS281="固定",IF('⑤案件貼り付けシート(E6~→A2へ縦横替えで）'!FY281="","",'⑤案件貼り付けシート(E6~→A2へ縦横替えで）'!FY281),"")</f>
        <v/>
      </c>
      <c r="EN285" s="7" t="str">
        <f>IF('⑤案件貼り付けシート(E6~→A2へ縦横替えで）'!$FS281="固定",IF('⑤案件貼り付けシート(E6~→A2へ縦横替えで）'!FZ281="","",'⑤案件貼り付けシート(E6~→A2へ縦横替えで）'!FZ281),"")</f>
        <v/>
      </c>
      <c r="EO285" s="7" t="str">
        <f>IF('⑤案件貼り付けシート(E6~→A2へ縦横替えで）'!GA281="","",'⑤案件貼り付けシート(E6~→A2へ縦横替えで）'!GA281)</f>
        <v/>
      </c>
      <c r="EP285" s="7" t="str">
        <f>IF('⑤案件貼り付けシート(E6~→A2へ縦横替えで）'!GB281="","",'⑤案件貼り付けシート(E6~→A2へ縦横替えで）'!GB281)</f>
        <v/>
      </c>
      <c r="EQ285" s="7" t="str">
        <f>IF('⑤案件貼り付けシート(E6~→A2へ縦横替えで）'!GC281="","",'⑤案件貼り付けシート(E6~→A2へ縦横替えで）'!GC281)</f>
        <v/>
      </c>
      <c r="ER285" s="154" t="str">
        <f>IF('⑤案件貼り付けシート(E6~→A2へ縦横替えで）'!GE281="","",'⑤案件貼り付けシート(E6~→A2へ縦横替えで）'!GE281)</f>
        <v/>
      </c>
      <c r="ES285" s="154" t="str">
        <f>IF('⑤案件貼り付けシート(E6~→A2へ縦横替えで）'!GF281="","",'⑤案件貼り付けシート(E6~→A2へ縦横替えで）'!GF281)</f>
        <v/>
      </c>
      <c r="ET285" s="7" t="str" cm="1">
        <f t="array" ref="ET285">IF('⑤案件貼り付けシート(E6~→A2へ縦横替えで）'!GG281="","",_xlfn.IFS('⑤案件貼り付けシート(E6~→A2へ縦横替えで）'!GG281="固定",1,'⑤案件貼り付けシート(E6~→A2へ縦横替えで）'!GG281="流動",2,'⑤案件貼り付けシート(E6~→A2へ縦横替えで）'!GG281="対象外",""))</f>
        <v/>
      </c>
      <c r="EU285" s="154" t="str">
        <f>IF('⑤案件貼り付けシート(E6~→A2へ縦横替えで）'!$GG281="固定",IF('⑤案件貼り付けシート(E6~→A2へ縦横替えで）'!GH281="","",'⑤案件貼り付けシート(E6~→A2へ縦横替えで）'!GH281),"")</f>
        <v/>
      </c>
      <c r="EV285" s="154" t="str">
        <f>IF('⑤案件貼り付けシート(E6~→A2へ縦横替えで）'!$GG281="固定",IF('⑤案件貼り付けシート(E6~→A2へ縦横替えで）'!GI281="","",'⑤案件貼り付けシート(E6~→A2へ縦横替えで）'!GI281),"")</f>
        <v/>
      </c>
      <c r="EW285" s="154" t="str">
        <f>IF('⑤案件貼り付けシート(E6~→A2へ縦横替えで）'!$GG281="固定",IF('⑤案件貼り付けシート(E6~→A2へ縦横替えで）'!GJ281="","",'⑤案件貼り付けシート(E6~→A2へ縦横替えで）'!GJ281),"")</f>
        <v/>
      </c>
      <c r="EX285" s="154" t="str">
        <f>IF('⑤案件貼り付けシート(E6~→A2へ縦横替えで）'!$GG281="固定",IF('⑤案件貼り付けシート(E6~→A2へ縦横替えで）'!GK281="","",'⑤案件貼り付けシート(E6~→A2へ縦横替えで）'!GK281),"")</f>
        <v/>
      </c>
      <c r="EY285" s="154" t="str">
        <f>IF('⑤案件貼り付けシート(E6~→A2へ縦横替えで）'!$GG281="固定",IF('⑤案件貼り付けシート(E6~→A2へ縦横替えで）'!GL281="","",'⑤案件貼り付けシート(E6~→A2へ縦横替えで）'!GL281),"")</f>
        <v/>
      </c>
      <c r="EZ285" s="154" t="str">
        <f>IF('⑤案件貼り付けシート(E6~→A2へ縦横替えで）'!$GG281="固定",IF('⑤案件貼り付けシート(E6~→A2へ縦横替えで）'!GM281="","",'⑤案件貼り付けシート(E6~→A2へ縦横替えで）'!GM281),"")</f>
        <v/>
      </c>
      <c r="FA285" s="7" t="str">
        <f>IF('⑤案件貼り付けシート(E6~→A2へ縦横替えで）'!$GG281="固定",IF('⑤案件貼り付けシート(E6~→A2へ縦横替えで）'!GN281="","",'⑤案件貼り付けシート(E6~→A2へ縦横替えで）'!GN281),"")</f>
        <v/>
      </c>
      <c r="FB285" s="7" t="str">
        <f>IF('⑤案件貼り付けシート(E6~→A2へ縦横替えで）'!GO281="","",'⑤案件貼り付けシート(E6~→A2へ縦横替えで）'!GO281)</f>
        <v/>
      </c>
      <c r="FC285" s="7" t="str">
        <f>IF('⑤案件貼り付けシート(E6~→A2へ縦横替えで）'!GP281="","",'⑤案件貼り付けシート(E6~→A2へ縦横替えで）'!GP281)</f>
        <v/>
      </c>
      <c r="FD285" s="7" t="str">
        <f>IF('⑤案件貼り付けシート(E6~→A2へ縦横替えで）'!GQ281="","",'⑤案件貼り付けシート(E6~→A2へ縦横替えで）'!GQ281)</f>
        <v/>
      </c>
      <c r="FE285" s="154" t="str">
        <f>IF('⑤案件貼り付けシート(E6~→A2へ縦横替えで）'!GS281="","",'⑤案件貼り付けシート(E6~→A2へ縦横替えで）'!GS281)</f>
        <v/>
      </c>
      <c r="FF285" s="154" t="str">
        <f>IF('⑤案件貼り付けシート(E6~→A2へ縦横替えで）'!GT281="","",'⑤案件貼り付けシート(E6~→A2へ縦横替えで）'!GT281)</f>
        <v/>
      </c>
      <c r="FG285" s="7" t="str" cm="1">
        <f t="array" ref="FG285">IF('⑤案件貼り付けシート(E6~→A2へ縦横替えで）'!GU281="","",_xlfn.IFS('⑤案件貼り付けシート(E6~→A2へ縦横替えで）'!GU281="固定",1,'⑤案件貼り付けシート(E6~→A2へ縦横替えで）'!GU281="流動",2,'⑤案件貼り付けシート(E6~→A2へ縦横替えで）'!GU281="対象外",""))</f>
        <v/>
      </c>
      <c r="FH285" s="154" t="str">
        <f>IF('⑤案件貼り付けシート(E6~→A2へ縦横替えで）'!$GU281="固定",IF('⑤案件貼り付けシート(E6~→A2へ縦横替えで）'!GV281="","",'⑤案件貼り付けシート(E6~→A2へ縦横替えで）'!GV281),"")</f>
        <v/>
      </c>
      <c r="FI285" s="154" t="str">
        <f>IF('⑤案件貼り付けシート(E6~→A2へ縦横替えで）'!$GU281="固定",IF('⑤案件貼り付けシート(E6~→A2へ縦横替えで）'!GW281="","",'⑤案件貼り付けシート(E6~→A2へ縦横替えで）'!GW281),"")</f>
        <v/>
      </c>
      <c r="FJ285" s="154" t="str">
        <f>IF('⑤案件貼り付けシート(E6~→A2へ縦横替えで）'!$GU281="固定",IF('⑤案件貼り付けシート(E6~→A2へ縦横替えで）'!GX281="","",'⑤案件貼り付けシート(E6~→A2へ縦横替えで）'!GX281),"")</f>
        <v/>
      </c>
      <c r="FK285" s="154" t="str">
        <f>IF('⑤案件貼り付けシート(E6~→A2へ縦横替えで）'!$GU281="固定",IF('⑤案件貼り付けシート(E6~→A2へ縦横替えで）'!GY281="","",'⑤案件貼り付けシート(E6~→A2へ縦横替えで）'!GY281),"")</f>
        <v/>
      </c>
      <c r="FL285" s="154" t="str">
        <f>IF('⑤案件貼り付けシート(E6~→A2へ縦横替えで）'!$GU281="固定",IF('⑤案件貼り付けシート(E6~→A2へ縦横替えで）'!GZ281="","",'⑤案件貼り付けシート(E6~→A2へ縦横替えで）'!GZ281),"")</f>
        <v/>
      </c>
      <c r="FM285" s="154" t="str">
        <f>IF('⑤案件貼り付けシート(E6~→A2へ縦横替えで）'!$GU281="固定",IF('⑤案件貼り付けシート(E6~→A2へ縦横替えで）'!HA281="","",'⑤案件貼り付けシート(E6~→A2へ縦横替えで）'!HA281),"")</f>
        <v/>
      </c>
      <c r="FN285" s="7" t="str">
        <f>IF('⑤案件貼り付けシート(E6~→A2へ縦横替えで）'!$GU281="固定",IF('⑤案件貼り付けシート(E6~→A2へ縦横替えで）'!HB281="","",'⑤案件貼り付けシート(E6~→A2へ縦横替えで）'!HB281),"")</f>
        <v/>
      </c>
      <c r="FO285" s="7" t="str">
        <f>IF('⑤案件貼り付けシート(E6~→A2へ縦横替えで）'!HC281="","",'⑤案件貼り付けシート(E6~→A2へ縦横替えで）'!HC281)</f>
        <v/>
      </c>
      <c r="FP285" s="7" t="str">
        <f>IF('⑤案件貼り付けシート(E6~→A2へ縦横替えで）'!HD281="","",'⑤案件貼り付けシート(E6~→A2へ縦横替えで）'!HD281)</f>
        <v/>
      </c>
      <c r="FQ285" s="7" t="str">
        <f>IF('⑤案件貼り付けシート(E6~→A2へ縦横替えで）'!HE281="","",'⑤案件貼り付けシート(E6~→A2へ縦横替えで）'!HE281)</f>
        <v/>
      </c>
      <c r="FR285" s="154" t="str">
        <f>IF('⑤案件貼り付けシート(E6~→A2へ縦横替えで）'!HG281="","",'⑤案件貼り付けシート(E6~→A2へ縦横替えで）'!HG281)</f>
        <v/>
      </c>
      <c r="FS285" s="154" t="str">
        <f>IF('⑤案件貼り付けシート(E6~→A2へ縦横替えで）'!HH281="","",'⑤案件貼り付けシート(E6~→A2へ縦横替えで）'!HH281)</f>
        <v/>
      </c>
      <c r="FT285" s="7" t="str" cm="1">
        <f t="array" ref="FT285">IF('⑤案件貼り付けシート(E6~→A2へ縦横替えで）'!HI281="","",_xlfn.IFS('⑤案件貼り付けシート(E6~→A2へ縦横替えで）'!HI281="固定",1,'⑤案件貼り付けシート(E6~→A2へ縦横替えで）'!HI281="流動",2,'⑤案件貼り付けシート(E6~→A2へ縦横替えで）'!HI281="対象外",""))</f>
        <v/>
      </c>
      <c r="FU285" s="154" t="str">
        <f>IF('⑤案件貼り付けシート(E6~→A2へ縦横替えで）'!$HI281="固定",IF('⑤案件貼り付けシート(E6~→A2へ縦横替えで）'!HJ281="","",'⑤案件貼り付けシート(E6~→A2へ縦横替えで）'!HJ281),"")</f>
        <v/>
      </c>
      <c r="FV285" s="154" t="str">
        <f>IF('⑤案件貼り付けシート(E6~→A2へ縦横替えで）'!$HI281="固定",IF('⑤案件貼り付けシート(E6~→A2へ縦横替えで）'!HK281="","",'⑤案件貼り付けシート(E6~→A2へ縦横替えで）'!HK281),"")</f>
        <v/>
      </c>
      <c r="FW285" s="154" t="str">
        <f>IF('⑤案件貼り付けシート(E6~→A2へ縦横替えで）'!$HI281="固定",IF('⑤案件貼り付けシート(E6~→A2へ縦横替えで）'!HL281="","",'⑤案件貼り付けシート(E6~→A2へ縦横替えで）'!HL281),"")</f>
        <v/>
      </c>
      <c r="FX285" s="154" t="str">
        <f>IF('⑤案件貼り付けシート(E6~→A2へ縦横替えで）'!$HI281="固定",IF('⑤案件貼り付けシート(E6~→A2へ縦横替えで）'!HM281="","",'⑤案件貼り付けシート(E6~→A2へ縦横替えで）'!HM281),"")</f>
        <v/>
      </c>
      <c r="FY285" s="154" t="str">
        <f>IF('⑤案件貼り付けシート(E6~→A2へ縦横替えで）'!$HI281="固定",IF('⑤案件貼り付けシート(E6~→A2へ縦横替えで）'!HN281="","",'⑤案件貼り付けシート(E6~→A2へ縦横替えで）'!HN281),"")</f>
        <v/>
      </c>
      <c r="FZ285" s="154" t="str">
        <f>IF('⑤案件貼り付けシート(E6~→A2へ縦横替えで）'!$HI281="固定",IF('⑤案件貼り付けシート(E6~→A2へ縦横替えで）'!HO281="","",'⑤案件貼り付けシート(E6~→A2へ縦横替えで）'!HO281),"")</f>
        <v/>
      </c>
      <c r="GA285" s="7" t="str">
        <f>IF('⑤案件貼り付けシート(E6~→A2へ縦横替えで）'!$HI281="固定",IF('⑤案件貼り付けシート(E6~→A2へ縦横替えで）'!HP281="","",'⑤案件貼り付けシート(E6~→A2へ縦横替えで）'!HP281),"")</f>
        <v/>
      </c>
      <c r="GB285" s="7" t="str">
        <f>IF('⑤案件貼り付けシート(E6~→A2へ縦横替えで）'!HQ281="","",'⑤案件貼り付けシート(E6~→A2へ縦横替えで）'!HQ281)</f>
        <v/>
      </c>
      <c r="GC285" s="7" t="str">
        <f>IF('⑤案件貼り付けシート(E6~→A2へ縦横替えで）'!HR281="","",'⑤案件貼り付けシート(E6~→A2へ縦横替えで）'!HR281)</f>
        <v/>
      </c>
      <c r="GD285" s="7" t="str">
        <f>IF('⑤案件貼り付けシート(E6~→A2へ縦横替えで）'!HS281="","",'⑤案件貼り付けシート(E6~→A2へ縦横替えで）'!HS281)</f>
        <v/>
      </c>
      <c r="GE285" s="7"/>
      <c r="GF285" s="7"/>
      <c r="GG285" s="7"/>
      <c r="GH285" s="7"/>
      <c r="GI285" s="7"/>
      <c r="GJ285" s="7"/>
      <c r="GK285" s="7"/>
      <c r="GL285" s="7"/>
      <c r="GM285" s="48"/>
      <c r="GN285" s="7"/>
      <c r="GO285" s="7"/>
      <c r="GP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3"/>
      <c r="AS286" s="7"/>
      <c r="AT286" s="7"/>
      <c r="AU286" s="7"/>
      <c r="AV286" s="7"/>
      <c r="AW286" s="7"/>
      <c r="AX286" s="7"/>
      <c r="AY286" s="7"/>
      <c r="AZ286" s="7"/>
      <c r="BA286" s="7"/>
      <c r="BB286" s="7"/>
      <c r="BC286" s="7"/>
      <c r="BD286" s="7"/>
      <c r="BE286" s="154"/>
      <c r="BF286" s="154"/>
      <c r="BG286" s="7"/>
      <c r="BH286" s="154"/>
      <c r="BI286" s="154"/>
      <c r="BJ286" s="154"/>
      <c r="BK286" s="154"/>
      <c r="BL286" s="154"/>
      <c r="BM286" s="154"/>
      <c r="BN286" s="7"/>
      <c r="BO286" s="7"/>
      <c r="BP286" s="7"/>
      <c r="BQ286" s="7"/>
      <c r="BR286" s="154"/>
      <c r="BS286" s="154"/>
      <c r="BT286" s="7"/>
      <c r="BU286" s="154"/>
      <c r="BV286" s="154"/>
      <c r="BW286" s="154"/>
      <c r="BX286" s="154"/>
      <c r="BY286" s="154"/>
      <c r="BZ286" s="154"/>
      <c r="CA286" s="7"/>
      <c r="CB286" s="7"/>
      <c r="CC286" s="7"/>
      <c r="CD286" s="7"/>
      <c r="CE286" s="154"/>
      <c r="CF286" s="154"/>
      <c r="CG286" s="7"/>
      <c r="CH286" s="154"/>
      <c r="CI286" s="154"/>
      <c r="CJ286" s="154"/>
      <c r="CK286" s="154"/>
      <c r="CL286" s="154"/>
      <c r="CM286" s="154"/>
      <c r="CN286" s="7"/>
      <c r="CO286" s="7"/>
      <c r="CP286" s="7"/>
      <c r="CQ286" s="7"/>
      <c r="CR286" s="154"/>
      <c r="CS286" s="154"/>
      <c r="CT286" s="7"/>
      <c r="CU286" s="154"/>
      <c r="CV286" s="154"/>
      <c r="CW286" s="154"/>
      <c r="CX286" s="154"/>
      <c r="CY286" s="154"/>
      <c r="CZ286" s="154"/>
      <c r="DA286" s="7"/>
      <c r="DB286" s="7"/>
      <c r="DC286" s="7"/>
      <c r="DD286" s="7"/>
      <c r="DE286" s="154"/>
      <c r="DF286" s="154"/>
      <c r="DG286" s="7"/>
      <c r="DH286" s="154"/>
      <c r="DI286" s="154"/>
      <c r="DJ286" s="154"/>
      <c r="DK286" s="154"/>
      <c r="DL286" s="154"/>
      <c r="DM286" s="154"/>
      <c r="DN286" s="7"/>
      <c r="DO286" s="7"/>
      <c r="DP286" s="7"/>
      <c r="DQ286" s="7"/>
      <c r="DR286" s="154" t="str">
        <f>IF('⑤案件貼り付けシート(E6~→A2へ縦横替えで）'!FC282="","",'⑤案件貼り付けシート(E6~→A2へ縦横替えで）'!FC282)</f>
        <v/>
      </c>
      <c r="DS286" s="154" t="str">
        <f>IF('⑤案件貼り付けシート(E6~→A2へ縦横替えで）'!FD282="","",'⑤案件貼り付けシート(E6~→A2へ縦横替えで）'!FD282)</f>
        <v/>
      </c>
      <c r="DT286" s="7" t="str" cm="1">
        <f t="array" ref="DT286">IF('⑤案件貼り付けシート(E6~→A2へ縦横替えで）'!FE282="","",_xlfn.IFS('⑤案件貼り付けシート(E6~→A2へ縦横替えで）'!FE282="固定",1,'⑤案件貼り付けシート(E6~→A2へ縦横替えで）'!FE282="流動",2,'⑤案件貼り付けシート(E6~→A2へ縦横替えで）'!FE282="対象外",""))</f>
        <v/>
      </c>
      <c r="DU286" s="154" t="str">
        <f>IF('⑤案件貼り付けシート(E6~→A2へ縦横替えで）'!$FE282="固定",IF('⑤案件貼り付けシート(E6~→A2へ縦横替えで）'!FF282="","",'⑤案件貼り付けシート(E6~→A2へ縦横替えで）'!FF282),"")</f>
        <v/>
      </c>
      <c r="DV286" s="154" t="str">
        <f>IF('⑤案件貼り付けシート(E6~→A2へ縦横替えで）'!$FE282="固定",IF('⑤案件貼り付けシート(E6~→A2へ縦横替えで）'!FG282="","",'⑤案件貼り付けシート(E6~→A2へ縦横替えで）'!FG282),"")</f>
        <v/>
      </c>
      <c r="DW286" s="154" t="str">
        <f>IF('⑤案件貼り付けシート(E6~→A2へ縦横替えで）'!$FE282="固定",IF('⑤案件貼り付けシート(E6~→A2へ縦横替えで）'!FH282="","",'⑤案件貼り付けシート(E6~→A2へ縦横替えで）'!FH282),"")</f>
        <v/>
      </c>
      <c r="DX286" s="154" t="str">
        <f>IF('⑤案件貼り付けシート(E6~→A2へ縦横替えで）'!$FE282="固定",IF('⑤案件貼り付けシート(E6~→A2へ縦横替えで）'!FI282="","",'⑤案件貼り付けシート(E6~→A2へ縦横替えで）'!FI282),"")</f>
        <v/>
      </c>
      <c r="DY286" s="154" t="str">
        <f>IF('⑤案件貼り付けシート(E6~→A2へ縦横替えで）'!$FE282="固定",IF('⑤案件貼り付けシート(E6~→A2へ縦横替えで）'!FJ282="","",'⑤案件貼り付けシート(E6~→A2へ縦横替えで）'!FJ282),"")</f>
        <v/>
      </c>
      <c r="DZ286" s="154" t="str">
        <f>IF('⑤案件貼り付けシート(E6~→A2へ縦横替えで）'!$FE282="固定",IF('⑤案件貼り付けシート(E6~→A2へ縦横替えで）'!FK282="","",'⑤案件貼り付けシート(E6~→A2へ縦横替えで）'!FK282),"")</f>
        <v/>
      </c>
      <c r="EA286" s="7" t="str">
        <f>IF('⑤案件貼り付けシート(E6~→A2へ縦横替えで）'!$FE282="固定",IF('⑤案件貼り付けシート(E6~→A2へ縦横替えで）'!FL282="","",'⑤案件貼り付けシート(E6~→A2へ縦横替えで）'!FL282),"")</f>
        <v/>
      </c>
      <c r="EB286" s="7" t="str">
        <f>IF('⑤案件貼り付けシート(E6~→A2へ縦横替えで）'!FM282="","",'⑤案件貼り付けシート(E6~→A2へ縦横替えで）'!FM282)</f>
        <v/>
      </c>
      <c r="EC286" s="7" t="str">
        <f>IF('⑤案件貼り付けシート(E6~→A2へ縦横替えで）'!FN282="","",'⑤案件貼り付けシート(E6~→A2へ縦横替えで）'!FN282)</f>
        <v/>
      </c>
      <c r="ED286" s="7" t="str">
        <f>IF('⑤案件貼り付けシート(E6~→A2へ縦横替えで）'!FO282="","",'⑤案件貼り付けシート(E6~→A2へ縦横替えで）'!FO282)</f>
        <v/>
      </c>
      <c r="EE286" s="154" t="str">
        <f>IF('⑤案件貼り付けシート(E6~→A2へ縦横替えで）'!FQ282="","",'⑤案件貼り付けシート(E6~→A2へ縦横替えで）'!FQ282)</f>
        <v/>
      </c>
      <c r="EF286" s="154" t="str">
        <f>IF('⑤案件貼り付けシート(E6~→A2へ縦横替えで）'!FR282="","",'⑤案件貼り付けシート(E6~→A2へ縦横替えで）'!FR282)</f>
        <v/>
      </c>
      <c r="EG286" s="7" t="str" cm="1">
        <f t="array" ref="EG286">IF('⑤案件貼り付けシート(E6~→A2へ縦横替えで）'!FS282="","",_xlfn.IFS('⑤案件貼り付けシート(E6~→A2へ縦横替えで）'!FS282="固定",1,'⑤案件貼り付けシート(E6~→A2へ縦横替えで）'!FS282="流動",2,'⑤案件貼り付けシート(E6~→A2へ縦横替えで）'!FS282="対象外",""))</f>
        <v/>
      </c>
      <c r="EH286" s="154" t="str">
        <f>IF('⑤案件貼り付けシート(E6~→A2へ縦横替えで）'!$FS282="固定",IF('⑤案件貼り付けシート(E6~→A2へ縦横替えで）'!FT282="","",'⑤案件貼り付けシート(E6~→A2へ縦横替えで）'!FT282),"")</f>
        <v/>
      </c>
      <c r="EI286" s="154" t="str">
        <f>IF('⑤案件貼り付けシート(E6~→A2へ縦横替えで）'!$FS282="固定",IF('⑤案件貼り付けシート(E6~→A2へ縦横替えで）'!FU282="","",'⑤案件貼り付けシート(E6~→A2へ縦横替えで）'!FU282),"")</f>
        <v/>
      </c>
      <c r="EJ286" s="154" t="str">
        <f>IF('⑤案件貼り付けシート(E6~→A2へ縦横替えで）'!$FS282="固定",IF('⑤案件貼り付けシート(E6~→A2へ縦横替えで）'!FV282="","",'⑤案件貼り付けシート(E6~→A2へ縦横替えで）'!FV282),"")</f>
        <v/>
      </c>
      <c r="EK286" s="154" t="str">
        <f>IF('⑤案件貼り付けシート(E6~→A2へ縦横替えで）'!$FS282="固定",IF('⑤案件貼り付けシート(E6~→A2へ縦横替えで）'!FW282="","",'⑤案件貼り付けシート(E6~→A2へ縦横替えで）'!FW282),"")</f>
        <v/>
      </c>
      <c r="EL286" s="154" t="str">
        <f>IF('⑤案件貼り付けシート(E6~→A2へ縦横替えで）'!$FS282="固定",IF('⑤案件貼り付けシート(E6~→A2へ縦横替えで）'!FX282="","",'⑤案件貼り付けシート(E6~→A2へ縦横替えで）'!FX282),"")</f>
        <v/>
      </c>
      <c r="EM286" s="154" t="str">
        <f>IF('⑤案件貼り付けシート(E6~→A2へ縦横替えで）'!$FS282="固定",IF('⑤案件貼り付けシート(E6~→A2へ縦横替えで）'!FY282="","",'⑤案件貼り付けシート(E6~→A2へ縦横替えで）'!FY282),"")</f>
        <v/>
      </c>
      <c r="EN286" s="7" t="str">
        <f>IF('⑤案件貼り付けシート(E6~→A2へ縦横替えで）'!$FS282="固定",IF('⑤案件貼り付けシート(E6~→A2へ縦横替えで）'!FZ282="","",'⑤案件貼り付けシート(E6~→A2へ縦横替えで）'!FZ282),"")</f>
        <v/>
      </c>
      <c r="EO286" s="7" t="str">
        <f>IF('⑤案件貼り付けシート(E6~→A2へ縦横替えで）'!GA282="","",'⑤案件貼り付けシート(E6~→A2へ縦横替えで）'!GA282)</f>
        <v/>
      </c>
      <c r="EP286" s="7" t="str">
        <f>IF('⑤案件貼り付けシート(E6~→A2へ縦横替えで）'!GB282="","",'⑤案件貼り付けシート(E6~→A2へ縦横替えで）'!GB282)</f>
        <v/>
      </c>
      <c r="EQ286" s="7" t="str">
        <f>IF('⑤案件貼り付けシート(E6~→A2へ縦横替えで）'!GC282="","",'⑤案件貼り付けシート(E6~→A2へ縦横替えで）'!GC282)</f>
        <v/>
      </c>
      <c r="ER286" s="154" t="str">
        <f>IF('⑤案件貼り付けシート(E6~→A2へ縦横替えで）'!GE282="","",'⑤案件貼り付けシート(E6~→A2へ縦横替えで）'!GE282)</f>
        <v/>
      </c>
      <c r="ES286" s="154" t="str">
        <f>IF('⑤案件貼り付けシート(E6~→A2へ縦横替えで）'!GF282="","",'⑤案件貼り付けシート(E6~→A2へ縦横替えで）'!GF282)</f>
        <v/>
      </c>
      <c r="ET286" s="7" t="str" cm="1">
        <f t="array" ref="ET286">IF('⑤案件貼り付けシート(E6~→A2へ縦横替えで）'!GG282="","",_xlfn.IFS('⑤案件貼り付けシート(E6~→A2へ縦横替えで）'!GG282="固定",1,'⑤案件貼り付けシート(E6~→A2へ縦横替えで）'!GG282="流動",2,'⑤案件貼り付けシート(E6~→A2へ縦横替えで）'!GG282="対象外",""))</f>
        <v/>
      </c>
      <c r="EU286" s="154" t="str">
        <f>IF('⑤案件貼り付けシート(E6~→A2へ縦横替えで）'!$GG282="固定",IF('⑤案件貼り付けシート(E6~→A2へ縦横替えで）'!GH282="","",'⑤案件貼り付けシート(E6~→A2へ縦横替えで）'!GH282),"")</f>
        <v/>
      </c>
      <c r="EV286" s="154" t="str">
        <f>IF('⑤案件貼り付けシート(E6~→A2へ縦横替えで）'!$GG282="固定",IF('⑤案件貼り付けシート(E6~→A2へ縦横替えで）'!GI282="","",'⑤案件貼り付けシート(E6~→A2へ縦横替えで）'!GI282),"")</f>
        <v/>
      </c>
      <c r="EW286" s="154" t="str">
        <f>IF('⑤案件貼り付けシート(E6~→A2へ縦横替えで）'!$GG282="固定",IF('⑤案件貼り付けシート(E6~→A2へ縦横替えで）'!GJ282="","",'⑤案件貼り付けシート(E6~→A2へ縦横替えで）'!GJ282),"")</f>
        <v/>
      </c>
      <c r="EX286" s="154" t="str">
        <f>IF('⑤案件貼り付けシート(E6~→A2へ縦横替えで）'!$GG282="固定",IF('⑤案件貼り付けシート(E6~→A2へ縦横替えで）'!GK282="","",'⑤案件貼り付けシート(E6~→A2へ縦横替えで）'!GK282),"")</f>
        <v/>
      </c>
      <c r="EY286" s="154" t="str">
        <f>IF('⑤案件貼り付けシート(E6~→A2へ縦横替えで）'!$GG282="固定",IF('⑤案件貼り付けシート(E6~→A2へ縦横替えで）'!GL282="","",'⑤案件貼り付けシート(E6~→A2へ縦横替えで）'!GL282),"")</f>
        <v/>
      </c>
      <c r="EZ286" s="154" t="str">
        <f>IF('⑤案件貼り付けシート(E6~→A2へ縦横替えで）'!$GG282="固定",IF('⑤案件貼り付けシート(E6~→A2へ縦横替えで）'!GM282="","",'⑤案件貼り付けシート(E6~→A2へ縦横替えで）'!GM282),"")</f>
        <v/>
      </c>
      <c r="FA286" s="7" t="str">
        <f>IF('⑤案件貼り付けシート(E6~→A2へ縦横替えで）'!$GG282="固定",IF('⑤案件貼り付けシート(E6~→A2へ縦横替えで）'!GN282="","",'⑤案件貼り付けシート(E6~→A2へ縦横替えで）'!GN282),"")</f>
        <v/>
      </c>
      <c r="FB286" s="7" t="str">
        <f>IF('⑤案件貼り付けシート(E6~→A2へ縦横替えで）'!GO282="","",'⑤案件貼り付けシート(E6~→A2へ縦横替えで）'!GO282)</f>
        <v/>
      </c>
      <c r="FC286" s="7" t="str">
        <f>IF('⑤案件貼り付けシート(E6~→A2へ縦横替えで）'!GP282="","",'⑤案件貼り付けシート(E6~→A2へ縦横替えで）'!GP282)</f>
        <v/>
      </c>
      <c r="FD286" s="7" t="str">
        <f>IF('⑤案件貼り付けシート(E6~→A2へ縦横替えで）'!GQ282="","",'⑤案件貼り付けシート(E6~→A2へ縦横替えで）'!GQ282)</f>
        <v/>
      </c>
      <c r="FE286" s="154" t="str">
        <f>IF('⑤案件貼り付けシート(E6~→A2へ縦横替えで）'!GS282="","",'⑤案件貼り付けシート(E6~→A2へ縦横替えで）'!GS282)</f>
        <v/>
      </c>
      <c r="FF286" s="154" t="str">
        <f>IF('⑤案件貼り付けシート(E6~→A2へ縦横替えで）'!GT282="","",'⑤案件貼り付けシート(E6~→A2へ縦横替えで）'!GT282)</f>
        <v/>
      </c>
      <c r="FG286" s="7" t="str" cm="1">
        <f t="array" ref="FG286">IF('⑤案件貼り付けシート(E6~→A2へ縦横替えで）'!GU282="","",_xlfn.IFS('⑤案件貼り付けシート(E6~→A2へ縦横替えで）'!GU282="固定",1,'⑤案件貼り付けシート(E6~→A2へ縦横替えで）'!GU282="流動",2,'⑤案件貼り付けシート(E6~→A2へ縦横替えで）'!GU282="対象外",""))</f>
        <v/>
      </c>
      <c r="FH286" s="154" t="str">
        <f>IF('⑤案件貼り付けシート(E6~→A2へ縦横替えで）'!$GU282="固定",IF('⑤案件貼り付けシート(E6~→A2へ縦横替えで）'!GV282="","",'⑤案件貼り付けシート(E6~→A2へ縦横替えで）'!GV282),"")</f>
        <v/>
      </c>
      <c r="FI286" s="154" t="str">
        <f>IF('⑤案件貼り付けシート(E6~→A2へ縦横替えで）'!$GU282="固定",IF('⑤案件貼り付けシート(E6~→A2へ縦横替えで）'!GW282="","",'⑤案件貼り付けシート(E6~→A2へ縦横替えで）'!GW282),"")</f>
        <v/>
      </c>
      <c r="FJ286" s="154" t="str">
        <f>IF('⑤案件貼り付けシート(E6~→A2へ縦横替えで）'!$GU282="固定",IF('⑤案件貼り付けシート(E6~→A2へ縦横替えで）'!GX282="","",'⑤案件貼り付けシート(E6~→A2へ縦横替えで）'!GX282),"")</f>
        <v/>
      </c>
      <c r="FK286" s="154" t="str">
        <f>IF('⑤案件貼り付けシート(E6~→A2へ縦横替えで）'!$GU282="固定",IF('⑤案件貼り付けシート(E6~→A2へ縦横替えで）'!GY282="","",'⑤案件貼り付けシート(E6~→A2へ縦横替えで）'!GY282),"")</f>
        <v/>
      </c>
      <c r="FL286" s="154" t="str">
        <f>IF('⑤案件貼り付けシート(E6~→A2へ縦横替えで）'!$GU282="固定",IF('⑤案件貼り付けシート(E6~→A2へ縦横替えで）'!GZ282="","",'⑤案件貼り付けシート(E6~→A2へ縦横替えで）'!GZ282),"")</f>
        <v/>
      </c>
      <c r="FM286" s="154" t="str">
        <f>IF('⑤案件貼り付けシート(E6~→A2へ縦横替えで）'!$GU282="固定",IF('⑤案件貼り付けシート(E6~→A2へ縦横替えで）'!HA282="","",'⑤案件貼り付けシート(E6~→A2へ縦横替えで）'!HA282),"")</f>
        <v/>
      </c>
      <c r="FN286" s="7" t="str">
        <f>IF('⑤案件貼り付けシート(E6~→A2へ縦横替えで）'!$GU282="固定",IF('⑤案件貼り付けシート(E6~→A2へ縦横替えで）'!HB282="","",'⑤案件貼り付けシート(E6~→A2へ縦横替えで）'!HB282),"")</f>
        <v/>
      </c>
      <c r="FO286" s="7" t="str">
        <f>IF('⑤案件貼り付けシート(E6~→A2へ縦横替えで）'!HC282="","",'⑤案件貼り付けシート(E6~→A2へ縦横替えで）'!HC282)</f>
        <v/>
      </c>
      <c r="FP286" s="7" t="str">
        <f>IF('⑤案件貼り付けシート(E6~→A2へ縦横替えで）'!HD282="","",'⑤案件貼り付けシート(E6~→A2へ縦横替えで）'!HD282)</f>
        <v/>
      </c>
      <c r="FQ286" s="7" t="str">
        <f>IF('⑤案件貼り付けシート(E6~→A2へ縦横替えで）'!HE282="","",'⑤案件貼り付けシート(E6~→A2へ縦横替えで）'!HE282)</f>
        <v/>
      </c>
      <c r="FR286" s="154" t="str">
        <f>IF('⑤案件貼り付けシート(E6~→A2へ縦横替えで）'!HG282="","",'⑤案件貼り付けシート(E6~→A2へ縦横替えで）'!HG282)</f>
        <v/>
      </c>
      <c r="FS286" s="154" t="str">
        <f>IF('⑤案件貼り付けシート(E6~→A2へ縦横替えで）'!HH282="","",'⑤案件貼り付けシート(E6~→A2へ縦横替えで）'!HH282)</f>
        <v/>
      </c>
      <c r="FT286" s="7" t="str" cm="1">
        <f t="array" ref="FT286">IF('⑤案件貼り付けシート(E6~→A2へ縦横替えで）'!HI282="","",_xlfn.IFS('⑤案件貼り付けシート(E6~→A2へ縦横替えで）'!HI282="固定",1,'⑤案件貼り付けシート(E6~→A2へ縦横替えで）'!HI282="流動",2,'⑤案件貼り付けシート(E6~→A2へ縦横替えで）'!HI282="対象外",""))</f>
        <v/>
      </c>
      <c r="FU286" s="154" t="str">
        <f>IF('⑤案件貼り付けシート(E6~→A2へ縦横替えで）'!$HI282="固定",IF('⑤案件貼り付けシート(E6~→A2へ縦横替えで）'!HJ282="","",'⑤案件貼り付けシート(E6~→A2へ縦横替えで）'!HJ282),"")</f>
        <v/>
      </c>
      <c r="FV286" s="154" t="str">
        <f>IF('⑤案件貼り付けシート(E6~→A2へ縦横替えで）'!$HI282="固定",IF('⑤案件貼り付けシート(E6~→A2へ縦横替えで）'!HK282="","",'⑤案件貼り付けシート(E6~→A2へ縦横替えで）'!HK282),"")</f>
        <v/>
      </c>
      <c r="FW286" s="154" t="str">
        <f>IF('⑤案件貼り付けシート(E6~→A2へ縦横替えで）'!$HI282="固定",IF('⑤案件貼り付けシート(E6~→A2へ縦横替えで）'!HL282="","",'⑤案件貼り付けシート(E6~→A2へ縦横替えで）'!HL282),"")</f>
        <v/>
      </c>
      <c r="FX286" s="154" t="str">
        <f>IF('⑤案件貼り付けシート(E6~→A2へ縦横替えで）'!$HI282="固定",IF('⑤案件貼り付けシート(E6~→A2へ縦横替えで）'!HM282="","",'⑤案件貼り付けシート(E6~→A2へ縦横替えで）'!HM282),"")</f>
        <v/>
      </c>
      <c r="FY286" s="154" t="str">
        <f>IF('⑤案件貼り付けシート(E6~→A2へ縦横替えで）'!$HI282="固定",IF('⑤案件貼り付けシート(E6~→A2へ縦横替えで）'!HN282="","",'⑤案件貼り付けシート(E6~→A2へ縦横替えで）'!HN282),"")</f>
        <v/>
      </c>
      <c r="FZ286" s="154" t="str">
        <f>IF('⑤案件貼り付けシート(E6~→A2へ縦横替えで）'!$HI282="固定",IF('⑤案件貼り付けシート(E6~→A2へ縦横替えで）'!HO282="","",'⑤案件貼り付けシート(E6~→A2へ縦横替えで）'!HO282),"")</f>
        <v/>
      </c>
      <c r="GA286" s="7" t="str">
        <f>IF('⑤案件貼り付けシート(E6~→A2へ縦横替えで）'!$HI282="固定",IF('⑤案件貼り付けシート(E6~→A2へ縦横替えで）'!HP282="","",'⑤案件貼り付けシート(E6~→A2へ縦横替えで）'!HP282),"")</f>
        <v/>
      </c>
      <c r="GB286" s="7" t="str">
        <f>IF('⑤案件貼り付けシート(E6~→A2へ縦横替えで）'!HQ282="","",'⑤案件貼り付けシート(E6~→A2へ縦横替えで）'!HQ282)</f>
        <v/>
      </c>
      <c r="GC286" s="7" t="str">
        <f>IF('⑤案件貼り付けシート(E6~→A2へ縦横替えで）'!HR282="","",'⑤案件貼り付けシート(E6~→A2へ縦横替えで）'!HR282)</f>
        <v/>
      </c>
      <c r="GD286" s="7" t="str">
        <f>IF('⑤案件貼り付けシート(E6~→A2へ縦横替えで）'!HS282="","",'⑤案件貼り付けシート(E6~→A2へ縦横替えで）'!HS282)</f>
        <v/>
      </c>
      <c r="GE286" s="7"/>
      <c r="GF286" s="7"/>
      <c r="GG286" s="7"/>
      <c r="GH286" s="7"/>
      <c r="GI286" s="7"/>
      <c r="GJ286" s="7"/>
      <c r="GK286" s="7"/>
      <c r="GL286" s="7"/>
      <c r="GM286" s="48"/>
      <c r="GN286" s="7"/>
      <c r="GO286" s="7"/>
      <c r="GP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3"/>
      <c r="AS287" s="7"/>
      <c r="AT287" s="7"/>
      <c r="AU287" s="7"/>
      <c r="AV287" s="7"/>
      <c r="AW287" s="7"/>
      <c r="AX287" s="7"/>
      <c r="AY287" s="7"/>
      <c r="AZ287" s="7"/>
      <c r="BA287" s="7"/>
      <c r="BB287" s="7"/>
      <c r="BC287" s="7"/>
      <c r="BD287" s="7"/>
      <c r="BE287" s="154"/>
      <c r="BF287" s="154"/>
      <c r="BG287" s="7"/>
      <c r="BH287" s="154"/>
      <c r="BI287" s="154"/>
      <c r="BJ287" s="154"/>
      <c r="BK287" s="154"/>
      <c r="BL287" s="154"/>
      <c r="BM287" s="154"/>
      <c r="BN287" s="7"/>
      <c r="BO287" s="7"/>
      <c r="BP287" s="7"/>
      <c r="BQ287" s="7"/>
      <c r="BR287" s="154"/>
      <c r="BS287" s="154"/>
      <c r="BT287" s="7"/>
      <c r="BU287" s="154"/>
      <c r="BV287" s="154"/>
      <c r="BW287" s="154"/>
      <c r="BX287" s="154"/>
      <c r="BY287" s="154"/>
      <c r="BZ287" s="154"/>
      <c r="CA287" s="7"/>
      <c r="CB287" s="7"/>
      <c r="CC287" s="7"/>
      <c r="CD287" s="7"/>
      <c r="CE287" s="154"/>
      <c r="CF287" s="154"/>
      <c r="CG287" s="7"/>
      <c r="CH287" s="154"/>
      <c r="CI287" s="154"/>
      <c r="CJ287" s="154"/>
      <c r="CK287" s="154"/>
      <c r="CL287" s="154"/>
      <c r="CM287" s="154"/>
      <c r="CN287" s="7"/>
      <c r="CO287" s="7"/>
      <c r="CP287" s="7"/>
      <c r="CQ287" s="7"/>
      <c r="CR287" s="154"/>
      <c r="CS287" s="154"/>
      <c r="CT287" s="7"/>
      <c r="CU287" s="154"/>
      <c r="CV287" s="154"/>
      <c r="CW287" s="154"/>
      <c r="CX287" s="154"/>
      <c r="CY287" s="154"/>
      <c r="CZ287" s="154"/>
      <c r="DA287" s="7"/>
      <c r="DB287" s="7"/>
      <c r="DC287" s="7"/>
      <c r="DD287" s="7"/>
      <c r="DE287" s="154"/>
      <c r="DF287" s="154"/>
      <c r="DG287" s="7"/>
      <c r="DH287" s="154"/>
      <c r="DI287" s="154"/>
      <c r="DJ287" s="154"/>
      <c r="DK287" s="154"/>
      <c r="DL287" s="154"/>
      <c r="DM287" s="154"/>
      <c r="DN287" s="7"/>
      <c r="DO287" s="7"/>
      <c r="DP287" s="7"/>
      <c r="DQ287" s="7"/>
      <c r="DR287" s="154" t="str">
        <f>IF('⑤案件貼り付けシート(E6~→A2へ縦横替えで）'!FC283="","",'⑤案件貼り付けシート(E6~→A2へ縦横替えで）'!FC283)</f>
        <v/>
      </c>
      <c r="DS287" s="154" t="str">
        <f>IF('⑤案件貼り付けシート(E6~→A2へ縦横替えで）'!FD283="","",'⑤案件貼り付けシート(E6~→A2へ縦横替えで）'!FD283)</f>
        <v/>
      </c>
      <c r="DT287" s="7" t="str" cm="1">
        <f t="array" ref="DT287">IF('⑤案件貼り付けシート(E6~→A2へ縦横替えで）'!FE283="","",_xlfn.IFS('⑤案件貼り付けシート(E6~→A2へ縦横替えで）'!FE283="固定",1,'⑤案件貼り付けシート(E6~→A2へ縦横替えで）'!FE283="流動",2,'⑤案件貼り付けシート(E6~→A2へ縦横替えで）'!FE283="対象外",""))</f>
        <v/>
      </c>
      <c r="DU287" s="154" t="str">
        <f>IF('⑤案件貼り付けシート(E6~→A2へ縦横替えで）'!$FE283="固定",IF('⑤案件貼り付けシート(E6~→A2へ縦横替えで）'!FF283="","",'⑤案件貼り付けシート(E6~→A2へ縦横替えで）'!FF283),"")</f>
        <v/>
      </c>
      <c r="DV287" s="154" t="str">
        <f>IF('⑤案件貼り付けシート(E6~→A2へ縦横替えで）'!$FE283="固定",IF('⑤案件貼り付けシート(E6~→A2へ縦横替えで）'!FG283="","",'⑤案件貼り付けシート(E6~→A2へ縦横替えで）'!FG283),"")</f>
        <v/>
      </c>
      <c r="DW287" s="154" t="str">
        <f>IF('⑤案件貼り付けシート(E6~→A2へ縦横替えで）'!$FE283="固定",IF('⑤案件貼り付けシート(E6~→A2へ縦横替えで）'!FH283="","",'⑤案件貼り付けシート(E6~→A2へ縦横替えで）'!FH283),"")</f>
        <v/>
      </c>
      <c r="DX287" s="154" t="str">
        <f>IF('⑤案件貼り付けシート(E6~→A2へ縦横替えで）'!$FE283="固定",IF('⑤案件貼り付けシート(E6~→A2へ縦横替えで）'!FI283="","",'⑤案件貼り付けシート(E6~→A2へ縦横替えで）'!FI283),"")</f>
        <v/>
      </c>
      <c r="DY287" s="154" t="str">
        <f>IF('⑤案件貼り付けシート(E6~→A2へ縦横替えで）'!$FE283="固定",IF('⑤案件貼り付けシート(E6~→A2へ縦横替えで）'!FJ283="","",'⑤案件貼り付けシート(E6~→A2へ縦横替えで）'!FJ283),"")</f>
        <v/>
      </c>
      <c r="DZ287" s="154" t="str">
        <f>IF('⑤案件貼り付けシート(E6~→A2へ縦横替えで）'!$FE283="固定",IF('⑤案件貼り付けシート(E6~→A2へ縦横替えで）'!FK283="","",'⑤案件貼り付けシート(E6~→A2へ縦横替えで）'!FK283),"")</f>
        <v/>
      </c>
      <c r="EA287" s="7" t="str">
        <f>IF('⑤案件貼り付けシート(E6~→A2へ縦横替えで）'!$FE283="固定",IF('⑤案件貼り付けシート(E6~→A2へ縦横替えで）'!FL283="","",'⑤案件貼り付けシート(E6~→A2へ縦横替えで）'!FL283),"")</f>
        <v/>
      </c>
      <c r="EB287" s="7" t="str">
        <f>IF('⑤案件貼り付けシート(E6~→A2へ縦横替えで）'!FM283="","",'⑤案件貼り付けシート(E6~→A2へ縦横替えで）'!FM283)</f>
        <v/>
      </c>
      <c r="EC287" s="7" t="str">
        <f>IF('⑤案件貼り付けシート(E6~→A2へ縦横替えで）'!FN283="","",'⑤案件貼り付けシート(E6~→A2へ縦横替えで）'!FN283)</f>
        <v/>
      </c>
      <c r="ED287" s="7" t="str">
        <f>IF('⑤案件貼り付けシート(E6~→A2へ縦横替えで）'!FO283="","",'⑤案件貼り付けシート(E6~→A2へ縦横替えで）'!FO283)</f>
        <v/>
      </c>
      <c r="EE287" s="154" t="str">
        <f>IF('⑤案件貼り付けシート(E6~→A2へ縦横替えで）'!FQ283="","",'⑤案件貼り付けシート(E6~→A2へ縦横替えで）'!FQ283)</f>
        <v/>
      </c>
      <c r="EF287" s="154" t="str">
        <f>IF('⑤案件貼り付けシート(E6~→A2へ縦横替えで）'!FR283="","",'⑤案件貼り付けシート(E6~→A2へ縦横替えで）'!FR283)</f>
        <v/>
      </c>
      <c r="EG287" s="7" t="str" cm="1">
        <f t="array" ref="EG287">IF('⑤案件貼り付けシート(E6~→A2へ縦横替えで）'!FS283="","",_xlfn.IFS('⑤案件貼り付けシート(E6~→A2へ縦横替えで）'!FS283="固定",1,'⑤案件貼り付けシート(E6~→A2へ縦横替えで）'!FS283="流動",2,'⑤案件貼り付けシート(E6~→A2へ縦横替えで）'!FS283="対象外",""))</f>
        <v/>
      </c>
      <c r="EH287" s="154" t="str">
        <f>IF('⑤案件貼り付けシート(E6~→A2へ縦横替えで）'!$FS283="固定",IF('⑤案件貼り付けシート(E6~→A2へ縦横替えで）'!FT283="","",'⑤案件貼り付けシート(E6~→A2へ縦横替えで）'!FT283),"")</f>
        <v/>
      </c>
      <c r="EI287" s="154" t="str">
        <f>IF('⑤案件貼り付けシート(E6~→A2へ縦横替えで）'!$FS283="固定",IF('⑤案件貼り付けシート(E6~→A2へ縦横替えで）'!FU283="","",'⑤案件貼り付けシート(E6~→A2へ縦横替えで）'!FU283),"")</f>
        <v/>
      </c>
      <c r="EJ287" s="154" t="str">
        <f>IF('⑤案件貼り付けシート(E6~→A2へ縦横替えで）'!$FS283="固定",IF('⑤案件貼り付けシート(E6~→A2へ縦横替えで）'!FV283="","",'⑤案件貼り付けシート(E6~→A2へ縦横替えで）'!FV283),"")</f>
        <v/>
      </c>
      <c r="EK287" s="154" t="str">
        <f>IF('⑤案件貼り付けシート(E6~→A2へ縦横替えで）'!$FS283="固定",IF('⑤案件貼り付けシート(E6~→A2へ縦横替えで）'!FW283="","",'⑤案件貼り付けシート(E6~→A2へ縦横替えで）'!FW283),"")</f>
        <v/>
      </c>
      <c r="EL287" s="154" t="str">
        <f>IF('⑤案件貼り付けシート(E6~→A2へ縦横替えで）'!$FS283="固定",IF('⑤案件貼り付けシート(E6~→A2へ縦横替えで）'!FX283="","",'⑤案件貼り付けシート(E6~→A2へ縦横替えで）'!FX283),"")</f>
        <v/>
      </c>
      <c r="EM287" s="154" t="str">
        <f>IF('⑤案件貼り付けシート(E6~→A2へ縦横替えで）'!$FS283="固定",IF('⑤案件貼り付けシート(E6~→A2へ縦横替えで）'!FY283="","",'⑤案件貼り付けシート(E6~→A2へ縦横替えで）'!FY283),"")</f>
        <v/>
      </c>
      <c r="EN287" s="7" t="str">
        <f>IF('⑤案件貼り付けシート(E6~→A2へ縦横替えで）'!$FS283="固定",IF('⑤案件貼り付けシート(E6~→A2へ縦横替えで）'!FZ283="","",'⑤案件貼り付けシート(E6~→A2へ縦横替えで）'!FZ283),"")</f>
        <v/>
      </c>
      <c r="EO287" s="7" t="str">
        <f>IF('⑤案件貼り付けシート(E6~→A2へ縦横替えで）'!GA283="","",'⑤案件貼り付けシート(E6~→A2へ縦横替えで）'!GA283)</f>
        <v/>
      </c>
      <c r="EP287" s="7" t="str">
        <f>IF('⑤案件貼り付けシート(E6~→A2へ縦横替えで）'!GB283="","",'⑤案件貼り付けシート(E6~→A2へ縦横替えで）'!GB283)</f>
        <v/>
      </c>
      <c r="EQ287" s="7" t="str">
        <f>IF('⑤案件貼り付けシート(E6~→A2へ縦横替えで）'!GC283="","",'⑤案件貼り付けシート(E6~→A2へ縦横替えで）'!GC283)</f>
        <v/>
      </c>
      <c r="ER287" s="154" t="str">
        <f>IF('⑤案件貼り付けシート(E6~→A2へ縦横替えで）'!GE283="","",'⑤案件貼り付けシート(E6~→A2へ縦横替えで）'!GE283)</f>
        <v/>
      </c>
      <c r="ES287" s="154" t="str">
        <f>IF('⑤案件貼り付けシート(E6~→A2へ縦横替えで）'!GF283="","",'⑤案件貼り付けシート(E6~→A2へ縦横替えで）'!GF283)</f>
        <v/>
      </c>
      <c r="ET287" s="7" t="str" cm="1">
        <f t="array" ref="ET287">IF('⑤案件貼り付けシート(E6~→A2へ縦横替えで）'!GG283="","",_xlfn.IFS('⑤案件貼り付けシート(E6~→A2へ縦横替えで）'!GG283="固定",1,'⑤案件貼り付けシート(E6~→A2へ縦横替えで）'!GG283="流動",2,'⑤案件貼り付けシート(E6~→A2へ縦横替えで）'!GG283="対象外",""))</f>
        <v/>
      </c>
      <c r="EU287" s="154" t="str">
        <f>IF('⑤案件貼り付けシート(E6~→A2へ縦横替えで）'!$GG283="固定",IF('⑤案件貼り付けシート(E6~→A2へ縦横替えで）'!GH283="","",'⑤案件貼り付けシート(E6~→A2へ縦横替えで）'!GH283),"")</f>
        <v/>
      </c>
      <c r="EV287" s="154" t="str">
        <f>IF('⑤案件貼り付けシート(E6~→A2へ縦横替えで）'!$GG283="固定",IF('⑤案件貼り付けシート(E6~→A2へ縦横替えで）'!GI283="","",'⑤案件貼り付けシート(E6~→A2へ縦横替えで）'!GI283),"")</f>
        <v/>
      </c>
      <c r="EW287" s="154" t="str">
        <f>IF('⑤案件貼り付けシート(E6~→A2へ縦横替えで）'!$GG283="固定",IF('⑤案件貼り付けシート(E6~→A2へ縦横替えで）'!GJ283="","",'⑤案件貼り付けシート(E6~→A2へ縦横替えで）'!GJ283),"")</f>
        <v/>
      </c>
      <c r="EX287" s="154" t="str">
        <f>IF('⑤案件貼り付けシート(E6~→A2へ縦横替えで）'!$GG283="固定",IF('⑤案件貼り付けシート(E6~→A2へ縦横替えで）'!GK283="","",'⑤案件貼り付けシート(E6~→A2へ縦横替えで）'!GK283),"")</f>
        <v/>
      </c>
      <c r="EY287" s="154" t="str">
        <f>IF('⑤案件貼り付けシート(E6~→A2へ縦横替えで）'!$GG283="固定",IF('⑤案件貼り付けシート(E6~→A2へ縦横替えで）'!GL283="","",'⑤案件貼り付けシート(E6~→A2へ縦横替えで）'!GL283),"")</f>
        <v/>
      </c>
      <c r="EZ287" s="154" t="str">
        <f>IF('⑤案件貼り付けシート(E6~→A2へ縦横替えで）'!$GG283="固定",IF('⑤案件貼り付けシート(E6~→A2へ縦横替えで）'!GM283="","",'⑤案件貼り付けシート(E6~→A2へ縦横替えで）'!GM283),"")</f>
        <v/>
      </c>
      <c r="FA287" s="7" t="str">
        <f>IF('⑤案件貼り付けシート(E6~→A2へ縦横替えで）'!$GG283="固定",IF('⑤案件貼り付けシート(E6~→A2へ縦横替えで）'!GN283="","",'⑤案件貼り付けシート(E6~→A2へ縦横替えで）'!GN283),"")</f>
        <v/>
      </c>
      <c r="FB287" s="7" t="str">
        <f>IF('⑤案件貼り付けシート(E6~→A2へ縦横替えで）'!GO283="","",'⑤案件貼り付けシート(E6~→A2へ縦横替えで）'!GO283)</f>
        <v/>
      </c>
      <c r="FC287" s="7" t="str">
        <f>IF('⑤案件貼り付けシート(E6~→A2へ縦横替えで）'!GP283="","",'⑤案件貼り付けシート(E6~→A2へ縦横替えで）'!GP283)</f>
        <v/>
      </c>
      <c r="FD287" s="7" t="str">
        <f>IF('⑤案件貼り付けシート(E6~→A2へ縦横替えで）'!GQ283="","",'⑤案件貼り付けシート(E6~→A2へ縦横替えで）'!GQ283)</f>
        <v/>
      </c>
      <c r="FE287" s="154" t="str">
        <f>IF('⑤案件貼り付けシート(E6~→A2へ縦横替えで）'!GS283="","",'⑤案件貼り付けシート(E6~→A2へ縦横替えで）'!GS283)</f>
        <v/>
      </c>
      <c r="FF287" s="154" t="str">
        <f>IF('⑤案件貼り付けシート(E6~→A2へ縦横替えで）'!GT283="","",'⑤案件貼り付けシート(E6~→A2へ縦横替えで）'!GT283)</f>
        <v/>
      </c>
      <c r="FG287" s="7" t="str" cm="1">
        <f t="array" ref="FG287">IF('⑤案件貼り付けシート(E6~→A2へ縦横替えで）'!GU283="","",_xlfn.IFS('⑤案件貼り付けシート(E6~→A2へ縦横替えで）'!GU283="固定",1,'⑤案件貼り付けシート(E6~→A2へ縦横替えで）'!GU283="流動",2,'⑤案件貼り付けシート(E6~→A2へ縦横替えで）'!GU283="対象外",""))</f>
        <v/>
      </c>
      <c r="FH287" s="154" t="str">
        <f>IF('⑤案件貼り付けシート(E6~→A2へ縦横替えで）'!$GU283="固定",IF('⑤案件貼り付けシート(E6~→A2へ縦横替えで）'!GV283="","",'⑤案件貼り付けシート(E6~→A2へ縦横替えで）'!GV283),"")</f>
        <v/>
      </c>
      <c r="FI287" s="154" t="str">
        <f>IF('⑤案件貼り付けシート(E6~→A2へ縦横替えで）'!$GU283="固定",IF('⑤案件貼り付けシート(E6~→A2へ縦横替えで）'!GW283="","",'⑤案件貼り付けシート(E6~→A2へ縦横替えで）'!GW283),"")</f>
        <v/>
      </c>
      <c r="FJ287" s="154" t="str">
        <f>IF('⑤案件貼り付けシート(E6~→A2へ縦横替えで）'!$GU283="固定",IF('⑤案件貼り付けシート(E6~→A2へ縦横替えで）'!GX283="","",'⑤案件貼り付けシート(E6~→A2へ縦横替えで）'!GX283),"")</f>
        <v/>
      </c>
      <c r="FK287" s="154" t="str">
        <f>IF('⑤案件貼り付けシート(E6~→A2へ縦横替えで）'!$GU283="固定",IF('⑤案件貼り付けシート(E6~→A2へ縦横替えで）'!GY283="","",'⑤案件貼り付けシート(E6~→A2へ縦横替えで）'!GY283),"")</f>
        <v/>
      </c>
      <c r="FL287" s="154" t="str">
        <f>IF('⑤案件貼り付けシート(E6~→A2へ縦横替えで）'!$GU283="固定",IF('⑤案件貼り付けシート(E6~→A2へ縦横替えで）'!GZ283="","",'⑤案件貼り付けシート(E6~→A2へ縦横替えで）'!GZ283),"")</f>
        <v/>
      </c>
      <c r="FM287" s="154" t="str">
        <f>IF('⑤案件貼り付けシート(E6~→A2へ縦横替えで）'!$GU283="固定",IF('⑤案件貼り付けシート(E6~→A2へ縦横替えで）'!HA283="","",'⑤案件貼り付けシート(E6~→A2へ縦横替えで）'!HA283),"")</f>
        <v/>
      </c>
      <c r="FN287" s="7" t="str">
        <f>IF('⑤案件貼り付けシート(E6~→A2へ縦横替えで）'!$GU283="固定",IF('⑤案件貼り付けシート(E6~→A2へ縦横替えで）'!HB283="","",'⑤案件貼り付けシート(E6~→A2へ縦横替えで）'!HB283),"")</f>
        <v/>
      </c>
      <c r="FO287" s="7" t="str">
        <f>IF('⑤案件貼り付けシート(E6~→A2へ縦横替えで）'!HC283="","",'⑤案件貼り付けシート(E6~→A2へ縦横替えで）'!HC283)</f>
        <v/>
      </c>
      <c r="FP287" s="7" t="str">
        <f>IF('⑤案件貼り付けシート(E6~→A2へ縦横替えで）'!HD283="","",'⑤案件貼り付けシート(E6~→A2へ縦横替えで）'!HD283)</f>
        <v/>
      </c>
      <c r="FQ287" s="7" t="str">
        <f>IF('⑤案件貼り付けシート(E6~→A2へ縦横替えで）'!HE283="","",'⑤案件貼り付けシート(E6~→A2へ縦横替えで）'!HE283)</f>
        <v/>
      </c>
      <c r="FR287" s="154" t="str">
        <f>IF('⑤案件貼り付けシート(E6~→A2へ縦横替えで）'!HG283="","",'⑤案件貼り付けシート(E6~→A2へ縦横替えで）'!HG283)</f>
        <v/>
      </c>
      <c r="FS287" s="154" t="str">
        <f>IF('⑤案件貼り付けシート(E6~→A2へ縦横替えで）'!HH283="","",'⑤案件貼り付けシート(E6~→A2へ縦横替えで）'!HH283)</f>
        <v/>
      </c>
      <c r="FT287" s="7" t="str" cm="1">
        <f t="array" ref="FT287">IF('⑤案件貼り付けシート(E6~→A2へ縦横替えで）'!HI283="","",_xlfn.IFS('⑤案件貼り付けシート(E6~→A2へ縦横替えで）'!HI283="固定",1,'⑤案件貼り付けシート(E6~→A2へ縦横替えで）'!HI283="流動",2,'⑤案件貼り付けシート(E6~→A2へ縦横替えで）'!HI283="対象外",""))</f>
        <v/>
      </c>
      <c r="FU287" s="154" t="str">
        <f>IF('⑤案件貼り付けシート(E6~→A2へ縦横替えで）'!$HI283="固定",IF('⑤案件貼り付けシート(E6~→A2へ縦横替えで）'!HJ283="","",'⑤案件貼り付けシート(E6~→A2へ縦横替えで）'!HJ283),"")</f>
        <v/>
      </c>
      <c r="FV287" s="154" t="str">
        <f>IF('⑤案件貼り付けシート(E6~→A2へ縦横替えで）'!$HI283="固定",IF('⑤案件貼り付けシート(E6~→A2へ縦横替えで）'!HK283="","",'⑤案件貼り付けシート(E6~→A2へ縦横替えで）'!HK283),"")</f>
        <v/>
      </c>
      <c r="FW287" s="154" t="str">
        <f>IF('⑤案件貼り付けシート(E6~→A2へ縦横替えで）'!$HI283="固定",IF('⑤案件貼り付けシート(E6~→A2へ縦横替えで）'!HL283="","",'⑤案件貼り付けシート(E6~→A2へ縦横替えで）'!HL283),"")</f>
        <v/>
      </c>
      <c r="FX287" s="154" t="str">
        <f>IF('⑤案件貼り付けシート(E6~→A2へ縦横替えで）'!$HI283="固定",IF('⑤案件貼り付けシート(E6~→A2へ縦横替えで）'!HM283="","",'⑤案件貼り付けシート(E6~→A2へ縦横替えで）'!HM283),"")</f>
        <v/>
      </c>
      <c r="FY287" s="154" t="str">
        <f>IF('⑤案件貼り付けシート(E6~→A2へ縦横替えで）'!$HI283="固定",IF('⑤案件貼り付けシート(E6~→A2へ縦横替えで）'!HN283="","",'⑤案件貼り付けシート(E6~→A2へ縦横替えで）'!HN283),"")</f>
        <v/>
      </c>
      <c r="FZ287" s="154" t="str">
        <f>IF('⑤案件貼り付けシート(E6~→A2へ縦横替えで）'!$HI283="固定",IF('⑤案件貼り付けシート(E6~→A2へ縦横替えで）'!HO283="","",'⑤案件貼り付けシート(E6~→A2へ縦横替えで）'!HO283),"")</f>
        <v/>
      </c>
      <c r="GA287" s="7" t="str">
        <f>IF('⑤案件貼り付けシート(E6~→A2へ縦横替えで）'!$HI283="固定",IF('⑤案件貼り付けシート(E6~→A2へ縦横替えで）'!HP283="","",'⑤案件貼り付けシート(E6~→A2へ縦横替えで）'!HP283),"")</f>
        <v/>
      </c>
      <c r="GB287" s="7" t="str">
        <f>IF('⑤案件貼り付けシート(E6~→A2へ縦横替えで）'!HQ283="","",'⑤案件貼り付けシート(E6~→A2へ縦横替えで）'!HQ283)</f>
        <v/>
      </c>
      <c r="GC287" s="7" t="str">
        <f>IF('⑤案件貼り付けシート(E6~→A2へ縦横替えで）'!HR283="","",'⑤案件貼り付けシート(E6~→A2へ縦横替えで）'!HR283)</f>
        <v/>
      </c>
      <c r="GD287" s="7" t="str">
        <f>IF('⑤案件貼り付けシート(E6~→A2へ縦横替えで）'!HS283="","",'⑤案件貼り付けシート(E6~→A2へ縦横替えで）'!HS283)</f>
        <v/>
      </c>
      <c r="GE287" s="7"/>
      <c r="GF287" s="7"/>
      <c r="GG287" s="7"/>
      <c r="GH287" s="7"/>
      <c r="GI287" s="7"/>
      <c r="GJ287" s="7"/>
      <c r="GK287" s="7"/>
      <c r="GL287" s="7"/>
      <c r="GM287" s="48"/>
      <c r="GN287" s="7"/>
      <c r="GO287" s="7"/>
      <c r="GP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3"/>
      <c r="AS288" s="7"/>
      <c r="AT288" s="7"/>
      <c r="AU288" s="7"/>
      <c r="AV288" s="7"/>
      <c r="AW288" s="7"/>
      <c r="AX288" s="7"/>
      <c r="AY288" s="7"/>
      <c r="AZ288" s="7"/>
      <c r="BA288" s="7"/>
      <c r="BB288" s="7"/>
      <c r="BC288" s="7"/>
      <c r="BD288" s="7"/>
      <c r="BE288" s="154"/>
      <c r="BF288" s="154"/>
      <c r="BG288" s="7"/>
      <c r="BH288" s="154"/>
      <c r="BI288" s="154"/>
      <c r="BJ288" s="154"/>
      <c r="BK288" s="154"/>
      <c r="BL288" s="154"/>
      <c r="BM288" s="154"/>
      <c r="BN288" s="7"/>
      <c r="BO288" s="7"/>
      <c r="BP288" s="7"/>
      <c r="BQ288" s="7"/>
      <c r="BR288" s="154"/>
      <c r="BS288" s="154"/>
      <c r="BT288" s="7"/>
      <c r="BU288" s="154"/>
      <c r="BV288" s="154"/>
      <c r="BW288" s="154"/>
      <c r="BX288" s="154"/>
      <c r="BY288" s="154"/>
      <c r="BZ288" s="154"/>
      <c r="CA288" s="7"/>
      <c r="CB288" s="7"/>
      <c r="CC288" s="7"/>
      <c r="CD288" s="7"/>
      <c r="CE288" s="154"/>
      <c r="CF288" s="154"/>
      <c r="CG288" s="7"/>
      <c r="CH288" s="154"/>
      <c r="CI288" s="154"/>
      <c r="CJ288" s="154"/>
      <c r="CK288" s="154"/>
      <c r="CL288" s="154"/>
      <c r="CM288" s="154"/>
      <c r="CN288" s="7"/>
      <c r="CO288" s="7"/>
      <c r="CP288" s="7"/>
      <c r="CQ288" s="7"/>
      <c r="CR288" s="154"/>
      <c r="CS288" s="154"/>
      <c r="CT288" s="7"/>
      <c r="CU288" s="154"/>
      <c r="CV288" s="154"/>
      <c r="CW288" s="154"/>
      <c r="CX288" s="154"/>
      <c r="CY288" s="154"/>
      <c r="CZ288" s="154"/>
      <c r="DA288" s="7"/>
      <c r="DB288" s="7"/>
      <c r="DC288" s="7"/>
      <c r="DD288" s="7"/>
      <c r="DE288" s="154"/>
      <c r="DF288" s="154"/>
      <c r="DG288" s="7"/>
      <c r="DH288" s="154"/>
      <c r="DI288" s="154"/>
      <c r="DJ288" s="154"/>
      <c r="DK288" s="154"/>
      <c r="DL288" s="154"/>
      <c r="DM288" s="154"/>
      <c r="DN288" s="7"/>
      <c r="DO288" s="7"/>
      <c r="DP288" s="7"/>
      <c r="DQ288" s="7"/>
      <c r="DR288" s="154" t="str">
        <f>IF('⑤案件貼り付けシート(E6~→A2へ縦横替えで）'!FC284="","",'⑤案件貼り付けシート(E6~→A2へ縦横替えで）'!FC284)</f>
        <v/>
      </c>
      <c r="DS288" s="154" t="str">
        <f>IF('⑤案件貼り付けシート(E6~→A2へ縦横替えで）'!FD284="","",'⑤案件貼り付けシート(E6~→A2へ縦横替えで）'!FD284)</f>
        <v/>
      </c>
      <c r="DT288" s="7" t="str" cm="1">
        <f t="array" ref="DT288">IF('⑤案件貼り付けシート(E6~→A2へ縦横替えで）'!FE284="","",_xlfn.IFS('⑤案件貼り付けシート(E6~→A2へ縦横替えで）'!FE284="固定",1,'⑤案件貼り付けシート(E6~→A2へ縦横替えで）'!FE284="流動",2,'⑤案件貼り付けシート(E6~→A2へ縦横替えで）'!FE284="対象外",""))</f>
        <v/>
      </c>
      <c r="DU288" s="154" t="str">
        <f>IF('⑤案件貼り付けシート(E6~→A2へ縦横替えで）'!$FE284="固定",IF('⑤案件貼り付けシート(E6~→A2へ縦横替えで）'!FF284="","",'⑤案件貼り付けシート(E6~→A2へ縦横替えで）'!FF284),"")</f>
        <v/>
      </c>
      <c r="DV288" s="154" t="str">
        <f>IF('⑤案件貼り付けシート(E6~→A2へ縦横替えで）'!$FE284="固定",IF('⑤案件貼り付けシート(E6~→A2へ縦横替えで）'!FG284="","",'⑤案件貼り付けシート(E6~→A2へ縦横替えで）'!FG284),"")</f>
        <v/>
      </c>
      <c r="DW288" s="154" t="str">
        <f>IF('⑤案件貼り付けシート(E6~→A2へ縦横替えで）'!$FE284="固定",IF('⑤案件貼り付けシート(E6~→A2へ縦横替えで）'!FH284="","",'⑤案件貼り付けシート(E6~→A2へ縦横替えで）'!FH284),"")</f>
        <v/>
      </c>
      <c r="DX288" s="154" t="str">
        <f>IF('⑤案件貼り付けシート(E6~→A2へ縦横替えで）'!$FE284="固定",IF('⑤案件貼り付けシート(E6~→A2へ縦横替えで）'!FI284="","",'⑤案件貼り付けシート(E6~→A2へ縦横替えで）'!FI284),"")</f>
        <v/>
      </c>
      <c r="DY288" s="154" t="str">
        <f>IF('⑤案件貼り付けシート(E6~→A2へ縦横替えで）'!$FE284="固定",IF('⑤案件貼り付けシート(E6~→A2へ縦横替えで）'!FJ284="","",'⑤案件貼り付けシート(E6~→A2へ縦横替えで）'!FJ284),"")</f>
        <v/>
      </c>
      <c r="DZ288" s="154" t="str">
        <f>IF('⑤案件貼り付けシート(E6~→A2へ縦横替えで）'!$FE284="固定",IF('⑤案件貼り付けシート(E6~→A2へ縦横替えで）'!FK284="","",'⑤案件貼り付けシート(E6~→A2へ縦横替えで）'!FK284),"")</f>
        <v/>
      </c>
      <c r="EA288" s="7" t="str">
        <f>IF('⑤案件貼り付けシート(E6~→A2へ縦横替えで）'!$FE284="固定",IF('⑤案件貼り付けシート(E6~→A2へ縦横替えで）'!FL284="","",'⑤案件貼り付けシート(E6~→A2へ縦横替えで）'!FL284),"")</f>
        <v/>
      </c>
      <c r="EB288" s="7" t="str">
        <f>IF('⑤案件貼り付けシート(E6~→A2へ縦横替えで）'!FM284="","",'⑤案件貼り付けシート(E6~→A2へ縦横替えで）'!FM284)</f>
        <v/>
      </c>
      <c r="EC288" s="7" t="str">
        <f>IF('⑤案件貼り付けシート(E6~→A2へ縦横替えで）'!FN284="","",'⑤案件貼り付けシート(E6~→A2へ縦横替えで）'!FN284)</f>
        <v/>
      </c>
      <c r="ED288" s="7" t="str">
        <f>IF('⑤案件貼り付けシート(E6~→A2へ縦横替えで）'!FO284="","",'⑤案件貼り付けシート(E6~→A2へ縦横替えで）'!FO284)</f>
        <v/>
      </c>
      <c r="EE288" s="154" t="str">
        <f>IF('⑤案件貼り付けシート(E6~→A2へ縦横替えで）'!FQ284="","",'⑤案件貼り付けシート(E6~→A2へ縦横替えで）'!FQ284)</f>
        <v/>
      </c>
      <c r="EF288" s="154" t="str">
        <f>IF('⑤案件貼り付けシート(E6~→A2へ縦横替えで）'!FR284="","",'⑤案件貼り付けシート(E6~→A2へ縦横替えで）'!FR284)</f>
        <v/>
      </c>
      <c r="EG288" s="7" t="str" cm="1">
        <f t="array" ref="EG288">IF('⑤案件貼り付けシート(E6~→A2へ縦横替えで）'!FS284="","",_xlfn.IFS('⑤案件貼り付けシート(E6~→A2へ縦横替えで）'!FS284="固定",1,'⑤案件貼り付けシート(E6~→A2へ縦横替えで）'!FS284="流動",2,'⑤案件貼り付けシート(E6~→A2へ縦横替えで）'!FS284="対象外",""))</f>
        <v/>
      </c>
      <c r="EH288" s="154" t="str">
        <f>IF('⑤案件貼り付けシート(E6~→A2へ縦横替えで）'!$FS284="固定",IF('⑤案件貼り付けシート(E6~→A2へ縦横替えで）'!FT284="","",'⑤案件貼り付けシート(E6~→A2へ縦横替えで）'!FT284),"")</f>
        <v/>
      </c>
      <c r="EI288" s="154" t="str">
        <f>IF('⑤案件貼り付けシート(E6~→A2へ縦横替えで）'!$FS284="固定",IF('⑤案件貼り付けシート(E6~→A2へ縦横替えで）'!FU284="","",'⑤案件貼り付けシート(E6~→A2へ縦横替えで）'!FU284),"")</f>
        <v/>
      </c>
      <c r="EJ288" s="154" t="str">
        <f>IF('⑤案件貼り付けシート(E6~→A2へ縦横替えで）'!$FS284="固定",IF('⑤案件貼り付けシート(E6~→A2へ縦横替えで）'!FV284="","",'⑤案件貼り付けシート(E6~→A2へ縦横替えで）'!FV284),"")</f>
        <v/>
      </c>
      <c r="EK288" s="154" t="str">
        <f>IF('⑤案件貼り付けシート(E6~→A2へ縦横替えで）'!$FS284="固定",IF('⑤案件貼り付けシート(E6~→A2へ縦横替えで）'!FW284="","",'⑤案件貼り付けシート(E6~→A2へ縦横替えで）'!FW284),"")</f>
        <v/>
      </c>
      <c r="EL288" s="154" t="str">
        <f>IF('⑤案件貼り付けシート(E6~→A2へ縦横替えで）'!$FS284="固定",IF('⑤案件貼り付けシート(E6~→A2へ縦横替えで）'!FX284="","",'⑤案件貼り付けシート(E6~→A2へ縦横替えで）'!FX284),"")</f>
        <v/>
      </c>
      <c r="EM288" s="154" t="str">
        <f>IF('⑤案件貼り付けシート(E6~→A2へ縦横替えで）'!$FS284="固定",IF('⑤案件貼り付けシート(E6~→A2へ縦横替えで）'!FY284="","",'⑤案件貼り付けシート(E6~→A2へ縦横替えで）'!FY284),"")</f>
        <v/>
      </c>
      <c r="EN288" s="7" t="str">
        <f>IF('⑤案件貼り付けシート(E6~→A2へ縦横替えで）'!$FS284="固定",IF('⑤案件貼り付けシート(E6~→A2へ縦横替えで）'!FZ284="","",'⑤案件貼り付けシート(E6~→A2へ縦横替えで）'!FZ284),"")</f>
        <v/>
      </c>
      <c r="EO288" s="7" t="str">
        <f>IF('⑤案件貼り付けシート(E6~→A2へ縦横替えで）'!GA284="","",'⑤案件貼り付けシート(E6~→A2へ縦横替えで）'!GA284)</f>
        <v/>
      </c>
      <c r="EP288" s="7" t="str">
        <f>IF('⑤案件貼り付けシート(E6~→A2へ縦横替えで）'!GB284="","",'⑤案件貼り付けシート(E6~→A2へ縦横替えで）'!GB284)</f>
        <v/>
      </c>
      <c r="EQ288" s="7" t="str">
        <f>IF('⑤案件貼り付けシート(E6~→A2へ縦横替えで）'!GC284="","",'⑤案件貼り付けシート(E6~→A2へ縦横替えで）'!GC284)</f>
        <v/>
      </c>
      <c r="ER288" s="154" t="str">
        <f>IF('⑤案件貼り付けシート(E6~→A2へ縦横替えで）'!GE284="","",'⑤案件貼り付けシート(E6~→A2へ縦横替えで）'!GE284)</f>
        <v/>
      </c>
      <c r="ES288" s="154" t="str">
        <f>IF('⑤案件貼り付けシート(E6~→A2へ縦横替えで）'!GF284="","",'⑤案件貼り付けシート(E6~→A2へ縦横替えで）'!GF284)</f>
        <v/>
      </c>
      <c r="ET288" s="7" t="str" cm="1">
        <f t="array" ref="ET288">IF('⑤案件貼り付けシート(E6~→A2へ縦横替えで）'!GG284="","",_xlfn.IFS('⑤案件貼り付けシート(E6~→A2へ縦横替えで）'!GG284="固定",1,'⑤案件貼り付けシート(E6~→A2へ縦横替えで）'!GG284="流動",2,'⑤案件貼り付けシート(E6~→A2へ縦横替えで）'!GG284="対象外",""))</f>
        <v/>
      </c>
      <c r="EU288" s="154" t="str">
        <f>IF('⑤案件貼り付けシート(E6~→A2へ縦横替えで）'!$GG284="固定",IF('⑤案件貼り付けシート(E6~→A2へ縦横替えで）'!GH284="","",'⑤案件貼り付けシート(E6~→A2へ縦横替えで）'!GH284),"")</f>
        <v/>
      </c>
      <c r="EV288" s="154" t="str">
        <f>IF('⑤案件貼り付けシート(E6~→A2へ縦横替えで）'!$GG284="固定",IF('⑤案件貼り付けシート(E6~→A2へ縦横替えで）'!GI284="","",'⑤案件貼り付けシート(E6~→A2へ縦横替えで）'!GI284),"")</f>
        <v/>
      </c>
      <c r="EW288" s="154" t="str">
        <f>IF('⑤案件貼り付けシート(E6~→A2へ縦横替えで）'!$GG284="固定",IF('⑤案件貼り付けシート(E6~→A2へ縦横替えで）'!GJ284="","",'⑤案件貼り付けシート(E6~→A2へ縦横替えで）'!GJ284),"")</f>
        <v/>
      </c>
      <c r="EX288" s="154" t="str">
        <f>IF('⑤案件貼り付けシート(E6~→A2へ縦横替えで）'!$GG284="固定",IF('⑤案件貼り付けシート(E6~→A2へ縦横替えで）'!GK284="","",'⑤案件貼り付けシート(E6~→A2へ縦横替えで）'!GK284),"")</f>
        <v/>
      </c>
      <c r="EY288" s="154" t="str">
        <f>IF('⑤案件貼り付けシート(E6~→A2へ縦横替えで）'!$GG284="固定",IF('⑤案件貼り付けシート(E6~→A2へ縦横替えで）'!GL284="","",'⑤案件貼り付けシート(E6~→A2へ縦横替えで）'!GL284),"")</f>
        <v/>
      </c>
      <c r="EZ288" s="154" t="str">
        <f>IF('⑤案件貼り付けシート(E6~→A2へ縦横替えで）'!$GG284="固定",IF('⑤案件貼り付けシート(E6~→A2へ縦横替えで）'!GM284="","",'⑤案件貼り付けシート(E6~→A2へ縦横替えで）'!GM284),"")</f>
        <v/>
      </c>
      <c r="FA288" s="7" t="str">
        <f>IF('⑤案件貼り付けシート(E6~→A2へ縦横替えで）'!$GG284="固定",IF('⑤案件貼り付けシート(E6~→A2へ縦横替えで）'!GN284="","",'⑤案件貼り付けシート(E6~→A2へ縦横替えで）'!GN284),"")</f>
        <v/>
      </c>
      <c r="FB288" s="7" t="str">
        <f>IF('⑤案件貼り付けシート(E6~→A2へ縦横替えで）'!GO284="","",'⑤案件貼り付けシート(E6~→A2へ縦横替えで）'!GO284)</f>
        <v/>
      </c>
      <c r="FC288" s="7" t="str">
        <f>IF('⑤案件貼り付けシート(E6~→A2へ縦横替えで）'!GP284="","",'⑤案件貼り付けシート(E6~→A2へ縦横替えで）'!GP284)</f>
        <v/>
      </c>
      <c r="FD288" s="7" t="str">
        <f>IF('⑤案件貼り付けシート(E6~→A2へ縦横替えで）'!GQ284="","",'⑤案件貼り付けシート(E6~→A2へ縦横替えで）'!GQ284)</f>
        <v/>
      </c>
      <c r="FE288" s="154" t="str">
        <f>IF('⑤案件貼り付けシート(E6~→A2へ縦横替えで）'!GS284="","",'⑤案件貼り付けシート(E6~→A2へ縦横替えで）'!GS284)</f>
        <v/>
      </c>
      <c r="FF288" s="154" t="str">
        <f>IF('⑤案件貼り付けシート(E6~→A2へ縦横替えで）'!GT284="","",'⑤案件貼り付けシート(E6~→A2へ縦横替えで）'!GT284)</f>
        <v/>
      </c>
      <c r="FG288" s="7" t="str" cm="1">
        <f t="array" ref="FG288">IF('⑤案件貼り付けシート(E6~→A2へ縦横替えで）'!GU284="","",_xlfn.IFS('⑤案件貼り付けシート(E6~→A2へ縦横替えで）'!GU284="固定",1,'⑤案件貼り付けシート(E6~→A2へ縦横替えで）'!GU284="流動",2,'⑤案件貼り付けシート(E6~→A2へ縦横替えで）'!GU284="対象外",""))</f>
        <v/>
      </c>
      <c r="FH288" s="154" t="str">
        <f>IF('⑤案件貼り付けシート(E6~→A2へ縦横替えで）'!$GU284="固定",IF('⑤案件貼り付けシート(E6~→A2へ縦横替えで）'!GV284="","",'⑤案件貼り付けシート(E6~→A2へ縦横替えで）'!GV284),"")</f>
        <v/>
      </c>
      <c r="FI288" s="154" t="str">
        <f>IF('⑤案件貼り付けシート(E6~→A2へ縦横替えで）'!$GU284="固定",IF('⑤案件貼り付けシート(E6~→A2へ縦横替えで）'!GW284="","",'⑤案件貼り付けシート(E6~→A2へ縦横替えで）'!GW284),"")</f>
        <v/>
      </c>
      <c r="FJ288" s="154" t="str">
        <f>IF('⑤案件貼り付けシート(E6~→A2へ縦横替えで）'!$GU284="固定",IF('⑤案件貼り付けシート(E6~→A2へ縦横替えで）'!GX284="","",'⑤案件貼り付けシート(E6~→A2へ縦横替えで）'!GX284),"")</f>
        <v/>
      </c>
      <c r="FK288" s="154" t="str">
        <f>IF('⑤案件貼り付けシート(E6~→A2へ縦横替えで）'!$GU284="固定",IF('⑤案件貼り付けシート(E6~→A2へ縦横替えで）'!GY284="","",'⑤案件貼り付けシート(E6~→A2へ縦横替えで）'!GY284),"")</f>
        <v/>
      </c>
      <c r="FL288" s="154" t="str">
        <f>IF('⑤案件貼り付けシート(E6~→A2へ縦横替えで）'!$GU284="固定",IF('⑤案件貼り付けシート(E6~→A2へ縦横替えで）'!GZ284="","",'⑤案件貼り付けシート(E6~→A2へ縦横替えで）'!GZ284),"")</f>
        <v/>
      </c>
      <c r="FM288" s="154" t="str">
        <f>IF('⑤案件貼り付けシート(E6~→A2へ縦横替えで）'!$GU284="固定",IF('⑤案件貼り付けシート(E6~→A2へ縦横替えで）'!HA284="","",'⑤案件貼り付けシート(E6~→A2へ縦横替えで）'!HA284),"")</f>
        <v/>
      </c>
      <c r="FN288" s="7" t="str">
        <f>IF('⑤案件貼り付けシート(E6~→A2へ縦横替えで）'!$GU284="固定",IF('⑤案件貼り付けシート(E6~→A2へ縦横替えで）'!HB284="","",'⑤案件貼り付けシート(E6~→A2へ縦横替えで）'!HB284),"")</f>
        <v/>
      </c>
      <c r="FO288" s="7" t="str">
        <f>IF('⑤案件貼り付けシート(E6~→A2へ縦横替えで）'!HC284="","",'⑤案件貼り付けシート(E6~→A2へ縦横替えで）'!HC284)</f>
        <v/>
      </c>
      <c r="FP288" s="7" t="str">
        <f>IF('⑤案件貼り付けシート(E6~→A2へ縦横替えで）'!HD284="","",'⑤案件貼り付けシート(E6~→A2へ縦横替えで）'!HD284)</f>
        <v/>
      </c>
      <c r="FQ288" s="7" t="str">
        <f>IF('⑤案件貼り付けシート(E6~→A2へ縦横替えで）'!HE284="","",'⑤案件貼り付けシート(E6~→A2へ縦横替えで）'!HE284)</f>
        <v/>
      </c>
      <c r="FR288" s="154" t="str">
        <f>IF('⑤案件貼り付けシート(E6~→A2へ縦横替えで）'!HG284="","",'⑤案件貼り付けシート(E6~→A2へ縦横替えで）'!HG284)</f>
        <v/>
      </c>
      <c r="FS288" s="154" t="str">
        <f>IF('⑤案件貼り付けシート(E6~→A2へ縦横替えで）'!HH284="","",'⑤案件貼り付けシート(E6~→A2へ縦横替えで）'!HH284)</f>
        <v/>
      </c>
      <c r="FT288" s="7" t="str" cm="1">
        <f t="array" ref="FT288">IF('⑤案件貼り付けシート(E6~→A2へ縦横替えで）'!HI284="","",_xlfn.IFS('⑤案件貼り付けシート(E6~→A2へ縦横替えで）'!HI284="固定",1,'⑤案件貼り付けシート(E6~→A2へ縦横替えで）'!HI284="流動",2,'⑤案件貼り付けシート(E6~→A2へ縦横替えで）'!HI284="対象外",""))</f>
        <v/>
      </c>
      <c r="FU288" s="154" t="str">
        <f>IF('⑤案件貼り付けシート(E6~→A2へ縦横替えで）'!$HI284="固定",IF('⑤案件貼り付けシート(E6~→A2へ縦横替えで）'!HJ284="","",'⑤案件貼り付けシート(E6~→A2へ縦横替えで）'!HJ284),"")</f>
        <v/>
      </c>
      <c r="FV288" s="154" t="str">
        <f>IF('⑤案件貼り付けシート(E6~→A2へ縦横替えで）'!$HI284="固定",IF('⑤案件貼り付けシート(E6~→A2へ縦横替えで）'!HK284="","",'⑤案件貼り付けシート(E6~→A2へ縦横替えで）'!HK284),"")</f>
        <v/>
      </c>
      <c r="FW288" s="154" t="str">
        <f>IF('⑤案件貼り付けシート(E6~→A2へ縦横替えで）'!$HI284="固定",IF('⑤案件貼り付けシート(E6~→A2へ縦横替えで）'!HL284="","",'⑤案件貼り付けシート(E6~→A2へ縦横替えで）'!HL284),"")</f>
        <v/>
      </c>
      <c r="FX288" s="154" t="str">
        <f>IF('⑤案件貼り付けシート(E6~→A2へ縦横替えで）'!$HI284="固定",IF('⑤案件貼り付けシート(E6~→A2へ縦横替えで）'!HM284="","",'⑤案件貼り付けシート(E6~→A2へ縦横替えで）'!HM284),"")</f>
        <v/>
      </c>
      <c r="FY288" s="154" t="str">
        <f>IF('⑤案件貼り付けシート(E6~→A2へ縦横替えで）'!$HI284="固定",IF('⑤案件貼り付けシート(E6~→A2へ縦横替えで）'!HN284="","",'⑤案件貼り付けシート(E6~→A2へ縦横替えで）'!HN284),"")</f>
        <v/>
      </c>
      <c r="FZ288" s="154" t="str">
        <f>IF('⑤案件貼り付けシート(E6~→A2へ縦横替えで）'!$HI284="固定",IF('⑤案件貼り付けシート(E6~→A2へ縦横替えで）'!HO284="","",'⑤案件貼り付けシート(E6~→A2へ縦横替えで）'!HO284),"")</f>
        <v/>
      </c>
      <c r="GA288" s="7" t="str">
        <f>IF('⑤案件貼り付けシート(E6~→A2へ縦横替えで）'!$HI284="固定",IF('⑤案件貼り付けシート(E6~→A2へ縦横替えで）'!HP284="","",'⑤案件貼り付けシート(E6~→A2へ縦横替えで）'!HP284),"")</f>
        <v/>
      </c>
      <c r="GB288" s="7" t="str">
        <f>IF('⑤案件貼り付けシート(E6~→A2へ縦横替えで）'!HQ284="","",'⑤案件貼り付けシート(E6~→A2へ縦横替えで）'!HQ284)</f>
        <v/>
      </c>
      <c r="GC288" s="7" t="str">
        <f>IF('⑤案件貼り付けシート(E6~→A2へ縦横替えで）'!HR284="","",'⑤案件貼り付けシート(E6~→A2へ縦横替えで）'!HR284)</f>
        <v/>
      </c>
      <c r="GD288" s="7" t="str">
        <f>IF('⑤案件貼り付けシート(E6~→A2へ縦横替えで）'!HS284="","",'⑤案件貼り付けシート(E6~→A2へ縦横替えで）'!HS284)</f>
        <v/>
      </c>
      <c r="GE288" s="7"/>
      <c r="GF288" s="7"/>
      <c r="GG288" s="7"/>
      <c r="GH288" s="7"/>
      <c r="GI288" s="7"/>
      <c r="GJ288" s="7"/>
      <c r="GK288" s="7"/>
      <c r="GL288" s="7"/>
      <c r="GM288" s="48"/>
      <c r="GN288" s="7"/>
      <c r="GO288" s="7"/>
      <c r="GP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3"/>
      <c r="AS289" s="7"/>
      <c r="AT289" s="7"/>
      <c r="AU289" s="7"/>
      <c r="AV289" s="7"/>
      <c r="AW289" s="7"/>
      <c r="AX289" s="7"/>
      <c r="AY289" s="7"/>
      <c r="AZ289" s="7"/>
      <c r="BA289" s="7"/>
      <c r="BB289" s="7"/>
      <c r="BC289" s="7"/>
      <c r="BD289" s="7"/>
      <c r="BE289" s="154"/>
      <c r="BF289" s="154"/>
      <c r="BG289" s="7"/>
      <c r="BH289" s="154"/>
      <c r="BI289" s="154"/>
      <c r="BJ289" s="154"/>
      <c r="BK289" s="154"/>
      <c r="BL289" s="154"/>
      <c r="BM289" s="154"/>
      <c r="BN289" s="7"/>
      <c r="BO289" s="7"/>
      <c r="BP289" s="7"/>
      <c r="BQ289" s="7"/>
      <c r="BR289" s="154"/>
      <c r="BS289" s="154"/>
      <c r="BT289" s="7"/>
      <c r="BU289" s="154"/>
      <c r="BV289" s="154"/>
      <c r="BW289" s="154"/>
      <c r="BX289" s="154"/>
      <c r="BY289" s="154"/>
      <c r="BZ289" s="154"/>
      <c r="CA289" s="7"/>
      <c r="CB289" s="7"/>
      <c r="CC289" s="7"/>
      <c r="CD289" s="7"/>
      <c r="CE289" s="154"/>
      <c r="CF289" s="154"/>
      <c r="CG289" s="7"/>
      <c r="CH289" s="154"/>
      <c r="CI289" s="154"/>
      <c r="CJ289" s="154"/>
      <c r="CK289" s="154"/>
      <c r="CL289" s="154"/>
      <c r="CM289" s="154"/>
      <c r="CN289" s="7"/>
      <c r="CO289" s="7"/>
      <c r="CP289" s="7"/>
      <c r="CQ289" s="7"/>
      <c r="CR289" s="154"/>
      <c r="CS289" s="154"/>
      <c r="CT289" s="7"/>
      <c r="CU289" s="154"/>
      <c r="CV289" s="154"/>
      <c r="CW289" s="154"/>
      <c r="CX289" s="154"/>
      <c r="CY289" s="154"/>
      <c r="CZ289" s="154"/>
      <c r="DA289" s="7"/>
      <c r="DB289" s="7"/>
      <c r="DC289" s="7"/>
      <c r="DD289" s="7"/>
      <c r="DE289" s="154"/>
      <c r="DF289" s="154"/>
      <c r="DG289" s="7"/>
      <c r="DH289" s="154"/>
      <c r="DI289" s="154"/>
      <c r="DJ289" s="154"/>
      <c r="DK289" s="154"/>
      <c r="DL289" s="154"/>
      <c r="DM289" s="154"/>
      <c r="DN289" s="7"/>
      <c r="DO289" s="7"/>
      <c r="DP289" s="7"/>
      <c r="DQ289" s="7"/>
      <c r="DR289" s="154" t="str">
        <f>IF('⑤案件貼り付けシート(E6~→A2へ縦横替えで）'!FC285="","",'⑤案件貼り付けシート(E6~→A2へ縦横替えで）'!FC285)</f>
        <v/>
      </c>
      <c r="DS289" s="154" t="str">
        <f>IF('⑤案件貼り付けシート(E6~→A2へ縦横替えで）'!FD285="","",'⑤案件貼り付けシート(E6~→A2へ縦横替えで）'!FD285)</f>
        <v/>
      </c>
      <c r="DT289" s="7" t="str" cm="1">
        <f t="array" ref="DT289">IF('⑤案件貼り付けシート(E6~→A2へ縦横替えで）'!FE285="","",_xlfn.IFS('⑤案件貼り付けシート(E6~→A2へ縦横替えで）'!FE285="固定",1,'⑤案件貼り付けシート(E6~→A2へ縦横替えで）'!FE285="流動",2,'⑤案件貼り付けシート(E6~→A2へ縦横替えで）'!FE285="対象外",""))</f>
        <v/>
      </c>
      <c r="DU289" s="154" t="str">
        <f>IF('⑤案件貼り付けシート(E6~→A2へ縦横替えで）'!$FE285="固定",IF('⑤案件貼り付けシート(E6~→A2へ縦横替えで）'!FF285="","",'⑤案件貼り付けシート(E6~→A2へ縦横替えで）'!FF285),"")</f>
        <v/>
      </c>
      <c r="DV289" s="154" t="str">
        <f>IF('⑤案件貼り付けシート(E6~→A2へ縦横替えで）'!$FE285="固定",IF('⑤案件貼り付けシート(E6~→A2へ縦横替えで）'!FG285="","",'⑤案件貼り付けシート(E6~→A2へ縦横替えで）'!FG285),"")</f>
        <v/>
      </c>
      <c r="DW289" s="154" t="str">
        <f>IF('⑤案件貼り付けシート(E6~→A2へ縦横替えで）'!$FE285="固定",IF('⑤案件貼り付けシート(E6~→A2へ縦横替えで）'!FH285="","",'⑤案件貼り付けシート(E6~→A2へ縦横替えで）'!FH285),"")</f>
        <v/>
      </c>
      <c r="DX289" s="154" t="str">
        <f>IF('⑤案件貼り付けシート(E6~→A2へ縦横替えで）'!$FE285="固定",IF('⑤案件貼り付けシート(E6~→A2へ縦横替えで）'!FI285="","",'⑤案件貼り付けシート(E6~→A2へ縦横替えで）'!FI285),"")</f>
        <v/>
      </c>
      <c r="DY289" s="154" t="str">
        <f>IF('⑤案件貼り付けシート(E6~→A2へ縦横替えで）'!$FE285="固定",IF('⑤案件貼り付けシート(E6~→A2へ縦横替えで）'!FJ285="","",'⑤案件貼り付けシート(E6~→A2へ縦横替えで）'!FJ285),"")</f>
        <v/>
      </c>
      <c r="DZ289" s="154" t="str">
        <f>IF('⑤案件貼り付けシート(E6~→A2へ縦横替えで）'!$FE285="固定",IF('⑤案件貼り付けシート(E6~→A2へ縦横替えで）'!FK285="","",'⑤案件貼り付けシート(E6~→A2へ縦横替えで）'!FK285),"")</f>
        <v/>
      </c>
      <c r="EA289" s="7" t="str">
        <f>IF('⑤案件貼り付けシート(E6~→A2へ縦横替えで）'!$FE285="固定",IF('⑤案件貼り付けシート(E6~→A2へ縦横替えで）'!FL285="","",'⑤案件貼り付けシート(E6~→A2へ縦横替えで）'!FL285),"")</f>
        <v/>
      </c>
      <c r="EB289" s="7" t="str">
        <f>IF('⑤案件貼り付けシート(E6~→A2へ縦横替えで）'!FM285="","",'⑤案件貼り付けシート(E6~→A2へ縦横替えで）'!FM285)</f>
        <v/>
      </c>
      <c r="EC289" s="7" t="str">
        <f>IF('⑤案件貼り付けシート(E6~→A2へ縦横替えで）'!FN285="","",'⑤案件貼り付けシート(E6~→A2へ縦横替えで）'!FN285)</f>
        <v/>
      </c>
      <c r="ED289" s="7" t="str">
        <f>IF('⑤案件貼り付けシート(E6~→A2へ縦横替えで）'!FO285="","",'⑤案件貼り付けシート(E6~→A2へ縦横替えで）'!FO285)</f>
        <v/>
      </c>
      <c r="EE289" s="154" t="str">
        <f>IF('⑤案件貼り付けシート(E6~→A2へ縦横替えで）'!FQ285="","",'⑤案件貼り付けシート(E6~→A2へ縦横替えで）'!FQ285)</f>
        <v/>
      </c>
      <c r="EF289" s="154" t="str">
        <f>IF('⑤案件貼り付けシート(E6~→A2へ縦横替えで）'!FR285="","",'⑤案件貼り付けシート(E6~→A2へ縦横替えで）'!FR285)</f>
        <v/>
      </c>
      <c r="EG289" s="7" t="str" cm="1">
        <f t="array" ref="EG289">IF('⑤案件貼り付けシート(E6~→A2へ縦横替えで）'!FS285="","",_xlfn.IFS('⑤案件貼り付けシート(E6~→A2へ縦横替えで）'!FS285="固定",1,'⑤案件貼り付けシート(E6~→A2へ縦横替えで）'!FS285="流動",2,'⑤案件貼り付けシート(E6~→A2へ縦横替えで）'!FS285="対象外",""))</f>
        <v/>
      </c>
      <c r="EH289" s="154" t="str">
        <f>IF('⑤案件貼り付けシート(E6~→A2へ縦横替えで）'!$FS285="固定",IF('⑤案件貼り付けシート(E6~→A2へ縦横替えで）'!FT285="","",'⑤案件貼り付けシート(E6~→A2へ縦横替えで）'!FT285),"")</f>
        <v/>
      </c>
      <c r="EI289" s="154" t="str">
        <f>IF('⑤案件貼り付けシート(E6~→A2へ縦横替えで）'!$FS285="固定",IF('⑤案件貼り付けシート(E6~→A2へ縦横替えで）'!FU285="","",'⑤案件貼り付けシート(E6~→A2へ縦横替えで）'!FU285),"")</f>
        <v/>
      </c>
      <c r="EJ289" s="154" t="str">
        <f>IF('⑤案件貼り付けシート(E6~→A2へ縦横替えで）'!$FS285="固定",IF('⑤案件貼り付けシート(E6~→A2へ縦横替えで）'!FV285="","",'⑤案件貼り付けシート(E6~→A2へ縦横替えで）'!FV285),"")</f>
        <v/>
      </c>
      <c r="EK289" s="154" t="str">
        <f>IF('⑤案件貼り付けシート(E6~→A2へ縦横替えで）'!$FS285="固定",IF('⑤案件貼り付けシート(E6~→A2へ縦横替えで）'!FW285="","",'⑤案件貼り付けシート(E6~→A2へ縦横替えで）'!FW285),"")</f>
        <v/>
      </c>
      <c r="EL289" s="154" t="str">
        <f>IF('⑤案件貼り付けシート(E6~→A2へ縦横替えで）'!$FS285="固定",IF('⑤案件貼り付けシート(E6~→A2へ縦横替えで）'!FX285="","",'⑤案件貼り付けシート(E6~→A2へ縦横替えで）'!FX285),"")</f>
        <v/>
      </c>
      <c r="EM289" s="154" t="str">
        <f>IF('⑤案件貼り付けシート(E6~→A2へ縦横替えで）'!$FS285="固定",IF('⑤案件貼り付けシート(E6~→A2へ縦横替えで）'!FY285="","",'⑤案件貼り付けシート(E6~→A2へ縦横替えで）'!FY285),"")</f>
        <v/>
      </c>
      <c r="EN289" s="7" t="str">
        <f>IF('⑤案件貼り付けシート(E6~→A2へ縦横替えで）'!$FS285="固定",IF('⑤案件貼り付けシート(E6~→A2へ縦横替えで）'!FZ285="","",'⑤案件貼り付けシート(E6~→A2へ縦横替えで）'!FZ285),"")</f>
        <v/>
      </c>
      <c r="EO289" s="7" t="str">
        <f>IF('⑤案件貼り付けシート(E6~→A2へ縦横替えで）'!GA285="","",'⑤案件貼り付けシート(E6~→A2へ縦横替えで）'!GA285)</f>
        <v/>
      </c>
      <c r="EP289" s="7" t="str">
        <f>IF('⑤案件貼り付けシート(E6~→A2へ縦横替えで）'!GB285="","",'⑤案件貼り付けシート(E6~→A2へ縦横替えで）'!GB285)</f>
        <v/>
      </c>
      <c r="EQ289" s="7" t="str">
        <f>IF('⑤案件貼り付けシート(E6~→A2へ縦横替えで）'!GC285="","",'⑤案件貼り付けシート(E6~→A2へ縦横替えで）'!GC285)</f>
        <v/>
      </c>
      <c r="ER289" s="154" t="str">
        <f>IF('⑤案件貼り付けシート(E6~→A2へ縦横替えで）'!GE285="","",'⑤案件貼り付けシート(E6~→A2へ縦横替えで）'!GE285)</f>
        <v/>
      </c>
      <c r="ES289" s="154" t="str">
        <f>IF('⑤案件貼り付けシート(E6~→A2へ縦横替えで）'!GF285="","",'⑤案件貼り付けシート(E6~→A2へ縦横替えで）'!GF285)</f>
        <v/>
      </c>
      <c r="ET289" s="7" t="str" cm="1">
        <f t="array" ref="ET289">IF('⑤案件貼り付けシート(E6~→A2へ縦横替えで）'!GG285="","",_xlfn.IFS('⑤案件貼り付けシート(E6~→A2へ縦横替えで）'!GG285="固定",1,'⑤案件貼り付けシート(E6~→A2へ縦横替えで）'!GG285="流動",2,'⑤案件貼り付けシート(E6~→A2へ縦横替えで）'!GG285="対象外",""))</f>
        <v/>
      </c>
      <c r="EU289" s="154" t="str">
        <f>IF('⑤案件貼り付けシート(E6~→A2へ縦横替えで）'!$GG285="固定",IF('⑤案件貼り付けシート(E6~→A2へ縦横替えで）'!GH285="","",'⑤案件貼り付けシート(E6~→A2へ縦横替えで）'!GH285),"")</f>
        <v/>
      </c>
      <c r="EV289" s="154" t="str">
        <f>IF('⑤案件貼り付けシート(E6~→A2へ縦横替えで）'!$GG285="固定",IF('⑤案件貼り付けシート(E6~→A2へ縦横替えで）'!GI285="","",'⑤案件貼り付けシート(E6~→A2へ縦横替えで）'!GI285),"")</f>
        <v/>
      </c>
      <c r="EW289" s="154" t="str">
        <f>IF('⑤案件貼り付けシート(E6~→A2へ縦横替えで）'!$GG285="固定",IF('⑤案件貼り付けシート(E6~→A2へ縦横替えで）'!GJ285="","",'⑤案件貼り付けシート(E6~→A2へ縦横替えで）'!GJ285),"")</f>
        <v/>
      </c>
      <c r="EX289" s="154" t="str">
        <f>IF('⑤案件貼り付けシート(E6~→A2へ縦横替えで）'!$GG285="固定",IF('⑤案件貼り付けシート(E6~→A2へ縦横替えで）'!GK285="","",'⑤案件貼り付けシート(E6~→A2へ縦横替えで）'!GK285),"")</f>
        <v/>
      </c>
      <c r="EY289" s="154" t="str">
        <f>IF('⑤案件貼り付けシート(E6~→A2へ縦横替えで）'!$GG285="固定",IF('⑤案件貼り付けシート(E6~→A2へ縦横替えで）'!GL285="","",'⑤案件貼り付けシート(E6~→A2へ縦横替えで）'!GL285),"")</f>
        <v/>
      </c>
      <c r="EZ289" s="154" t="str">
        <f>IF('⑤案件貼り付けシート(E6~→A2へ縦横替えで）'!$GG285="固定",IF('⑤案件貼り付けシート(E6~→A2へ縦横替えで）'!GM285="","",'⑤案件貼り付けシート(E6~→A2へ縦横替えで）'!GM285),"")</f>
        <v/>
      </c>
      <c r="FA289" s="7" t="str">
        <f>IF('⑤案件貼り付けシート(E6~→A2へ縦横替えで）'!$GG285="固定",IF('⑤案件貼り付けシート(E6~→A2へ縦横替えで）'!GN285="","",'⑤案件貼り付けシート(E6~→A2へ縦横替えで）'!GN285),"")</f>
        <v/>
      </c>
      <c r="FB289" s="7" t="str">
        <f>IF('⑤案件貼り付けシート(E6~→A2へ縦横替えで）'!GO285="","",'⑤案件貼り付けシート(E6~→A2へ縦横替えで）'!GO285)</f>
        <v/>
      </c>
      <c r="FC289" s="7" t="str">
        <f>IF('⑤案件貼り付けシート(E6~→A2へ縦横替えで）'!GP285="","",'⑤案件貼り付けシート(E6~→A2へ縦横替えで）'!GP285)</f>
        <v/>
      </c>
      <c r="FD289" s="7" t="str">
        <f>IF('⑤案件貼り付けシート(E6~→A2へ縦横替えで）'!GQ285="","",'⑤案件貼り付けシート(E6~→A2へ縦横替えで）'!GQ285)</f>
        <v/>
      </c>
      <c r="FE289" s="154" t="str">
        <f>IF('⑤案件貼り付けシート(E6~→A2へ縦横替えで）'!GS285="","",'⑤案件貼り付けシート(E6~→A2へ縦横替えで）'!GS285)</f>
        <v/>
      </c>
      <c r="FF289" s="154" t="str">
        <f>IF('⑤案件貼り付けシート(E6~→A2へ縦横替えで）'!GT285="","",'⑤案件貼り付けシート(E6~→A2へ縦横替えで）'!GT285)</f>
        <v/>
      </c>
      <c r="FG289" s="7" t="str" cm="1">
        <f t="array" ref="FG289">IF('⑤案件貼り付けシート(E6~→A2へ縦横替えで）'!GU285="","",_xlfn.IFS('⑤案件貼り付けシート(E6~→A2へ縦横替えで）'!GU285="固定",1,'⑤案件貼り付けシート(E6~→A2へ縦横替えで）'!GU285="流動",2,'⑤案件貼り付けシート(E6~→A2へ縦横替えで）'!GU285="対象外",""))</f>
        <v/>
      </c>
      <c r="FH289" s="154" t="str">
        <f>IF('⑤案件貼り付けシート(E6~→A2へ縦横替えで）'!$GU285="固定",IF('⑤案件貼り付けシート(E6~→A2へ縦横替えで）'!GV285="","",'⑤案件貼り付けシート(E6~→A2へ縦横替えで）'!GV285),"")</f>
        <v/>
      </c>
      <c r="FI289" s="154" t="str">
        <f>IF('⑤案件貼り付けシート(E6~→A2へ縦横替えで）'!$GU285="固定",IF('⑤案件貼り付けシート(E6~→A2へ縦横替えで）'!GW285="","",'⑤案件貼り付けシート(E6~→A2へ縦横替えで）'!GW285),"")</f>
        <v/>
      </c>
      <c r="FJ289" s="154" t="str">
        <f>IF('⑤案件貼り付けシート(E6~→A2へ縦横替えで）'!$GU285="固定",IF('⑤案件貼り付けシート(E6~→A2へ縦横替えで）'!GX285="","",'⑤案件貼り付けシート(E6~→A2へ縦横替えで）'!GX285),"")</f>
        <v/>
      </c>
      <c r="FK289" s="154" t="str">
        <f>IF('⑤案件貼り付けシート(E6~→A2へ縦横替えで）'!$GU285="固定",IF('⑤案件貼り付けシート(E6~→A2へ縦横替えで）'!GY285="","",'⑤案件貼り付けシート(E6~→A2へ縦横替えで）'!GY285),"")</f>
        <v/>
      </c>
      <c r="FL289" s="154" t="str">
        <f>IF('⑤案件貼り付けシート(E6~→A2へ縦横替えで）'!$GU285="固定",IF('⑤案件貼り付けシート(E6~→A2へ縦横替えで）'!GZ285="","",'⑤案件貼り付けシート(E6~→A2へ縦横替えで）'!GZ285),"")</f>
        <v/>
      </c>
      <c r="FM289" s="154" t="str">
        <f>IF('⑤案件貼り付けシート(E6~→A2へ縦横替えで）'!$GU285="固定",IF('⑤案件貼り付けシート(E6~→A2へ縦横替えで）'!HA285="","",'⑤案件貼り付けシート(E6~→A2へ縦横替えで）'!HA285),"")</f>
        <v/>
      </c>
      <c r="FN289" s="7" t="str">
        <f>IF('⑤案件貼り付けシート(E6~→A2へ縦横替えで）'!$GU285="固定",IF('⑤案件貼り付けシート(E6~→A2へ縦横替えで）'!HB285="","",'⑤案件貼り付けシート(E6~→A2へ縦横替えで）'!HB285),"")</f>
        <v/>
      </c>
      <c r="FO289" s="7" t="str">
        <f>IF('⑤案件貼り付けシート(E6~→A2へ縦横替えで）'!HC285="","",'⑤案件貼り付けシート(E6~→A2へ縦横替えで）'!HC285)</f>
        <v/>
      </c>
      <c r="FP289" s="7" t="str">
        <f>IF('⑤案件貼り付けシート(E6~→A2へ縦横替えで）'!HD285="","",'⑤案件貼り付けシート(E6~→A2へ縦横替えで）'!HD285)</f>
        <v/>
      </c>
      <c r="FQ289" s="7" t="str">
        <f>IF('⑤案件貼り付けシート(E6~→A2へ縦横替えで）'!HE285="","",'⑤案件貼り付けシート(E6~→A2へ縦横替えで）'!HE285)</f>
        <v/>
      </c>
      <c r="FR289" s="154" t="str">
        <f>IF('⑤案件貼り付けシート(E6~→A2へ縦横替えで）'!HG285="","",'⑤案件貼り付けシート(E6~→A2へ縦横替えで）'!HG285)</f>
        <v/>
      </c>
      <c r="FS289" s="154" t="str">
        <f>IF('⑤案件貼り付けシート(E6~→A2へ縦横替えで）'!HH285="","",'⑤案件貼り付けシート(E6~→A2へ縦横替えで）'!HH285)</f>
        <v/>
      </c>
      <c r="FT289" s="7" t="str" cm="1">
        <f t="array" ref="FT289">IF('⑤案件貼り付けシート(E6~→A2へ縦横替えで）'!HI285="","",_xlfn.IFS('⑤案件貼り付けシート(E6~→A2へ縦横替えで）'!HI285="固定",1,'⑤案件貼り付けシート(E6~→A2へ縦横替えで）'!HI285="流動",2,'⑤案件貼り付けシート(E6~→A2へ縦横替えで）'!HI285="対象外",""))</f>
        <v/>
      </c>
      <c r="FU289" s="154" t="str">
        <f>IF('⑤案件貼り付けシート(E6~→A2へ縦横替えで）'!$HI285="固定",IF('⑤案件貼り付けシート(E6~→A2へ縦横替えで）'!HJ285="","",'⑤案件貼り付けシート(E6~→A2へ縦横替えで）'!HJ285),"")</f>
        <v/>
      </c>
      <c r="FV289" s="154" t="str">
        <f>IF('⑤案件貼り付けシート(E6~→A2へ縦横替えで）'!$HI285="固定",IF('⑤案件貼り付けシート(E6~→A2へ縦横替えで）'!HK285="","",'⑤案件貼り付けシート(E6~→A2へ縦横替えで）'!HK285),"")</f>
        <v/>
      </c>
      <c r="FW289" s="154" t="str">
        <f>IF('⑤案件貼り付けシート(E6~→A2へ縦横替えで）'!$HI285="固定",IF('⑤案件貼り付けシート(E6~→A2へ縦横替えで）'!HL285="","",'⑤案件貼り付けシート(E6~→A2へ縦横替えで）'!HL285),"")</f>
        <v/>
      </c>
      <c r="FX289" s="154" t="str">
        <f>IF('⑤案件貼り付けシート(E6~→A2へ縦横替えで）'!$HI285="固定",IF('⑤案件貼り付けシート(E6~→A2へ縦横替えで）'!HM285="","",'⑤案件貼り付けシート(E6~→A2へ縦横替えで）'!HM285),"")</f>
        <v/>
      </c>
      <c r="FY289" s="154" t="str">
        <f>IF('⑤案件貼り付けシート(E6~→A2へ縦横替えで）'!$HI285="固定",IF('⑤案件貼り付けシート(E6~→A2へ縦横替えで）'!HN285="","",'⑤案件貼り付けシート(E6~→A2へ縦横替えで）'!HN285),"")</f>
        <v/>
      </c>
      <c r="FZ289" s="154" t="str">
        <f>IF('⑤案件貼り付けシート(E6~→A2へ縦横替えで）'!$HI285="固定",IF('⑤案件貼り付けシート(E6~→A2へ縦横替えで）'!HO285="","",'⑤案件貼り付けシート(E6~→A2へ縦横替えで）'!HO285),"")</f>
        <v/>
      </c>
      <c r="GA289" s="7" t="str">
        <f>IF('⑤案件貼り付けシート(E6~→A2へ縦横替えで）'!$HI285="固定",IF('⑤案件貼り付けシート(E6~→A2へ縦横替えで）'!HP285="","",'⑤案件貼り付けシート(E6~→A2へ縦横替えで）'!HP285),"")</f>
        <v/>
      </c>
      <c r="GB289" s="7" t="str">
        <f>IF('⑤案件貼り付けシート(E6~→A2へ縦横替えで）'!HQ285="","",'⑤案件貼り付けシート(E6~→A2へ縦横替えで）'!HQ285)</f>
        <v/>
      </c>
      <c r="GC289" s="7" t="str">
        <f>IF('⑤案件貼り付けシート(E6~→A2へ縦横替えで）'!HR285="","",'⑤案件貼り付けシート(E6~→A2へ縦横替えで）'!HR285)</f>
        <v/>
      </c>
      <c r="GD289" s="7" t="str">
        <f>IF('⑤案件貼り付けシート(E6~→A2へ縦横替えで）'!HS285="","",'⑤案件貼り付けシート(E6~→A2へ縦横替えで）'!HS285)</f>
        <v/>
      </c>
      <c r="GE289" s="7"/>
      <c r="GF289" s="7"/>
      <c r="GG289" s="7"/>
      <c r="GH289" s="7"/>
      <c r="GI289" s="7"/>
      <c r="GJ289" s="7"/>
      <c r="GK289" s="7"/>
      <c r="GL289" s="7"/>
      <c r="GM289" s="48"/>
      <c r="GN289" s="7"/>
      <c r="GO289" s="7"/>
      <c r="GP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3"/>
      <c r="AS290" s="7"/>
      <c r="AT290" s="7"/>
      <c r="AU290" s="7"/>
      <c r="AV290" s="7"/>
      <c r="AW290" s="7"/>
      <c r="AX290" s="7"/>
      <c r="AY290" s="7"/>
      <c r="AZ290" s="7"/>
      <c r="BA290" s="7"/>
      <c r="BB290" s="7"/>
      <c r="BC290" s="7"/>
      <c r="BD290" s="7"/>
      <c r="BE290" s="154"/>
      <c r="BF290" s="154"/>
      <c r="BG290" s="7"/>
      <c r="BH290" s="154"/>
      <c r="BI290" s="154"/>
      <c r="BJ290" s="154"/>
      <c r="BK290" s="154"/>
      <c r="BL290" s="154"/>
      <c r="BM290" s="154"/>
      <c r="BN290" s="7"/>
      <c r="BO290" s="7"/>
      <c r="BP290" s="7"/>
      <c r="BQ290" s="7"/>
      <c r="BR290" s="154"/>
      <c r="BS290" s="154"/>
      <c r="BT290" s="7"/>
      <c r="BU290" s="154"/>
      <c r="BV290" s="154"/>
      <c r="BW290" s="154"/>
      <c r="BX290" s="154"/>
      <c r="BY290" s="154"/>
      <c r="BZ290" s="154"/>
      <c r="CA290" s="7"/>
      <c r="CB290" s="7"/>
      <c r="CC290" s="7"/>
      <c r="CD290" s="7"/>
      <c r="CE290" s="154"/>
      <c r="CF290" s="154"/>
      <c r="CG290" s="7"/>
      <c r="CH290" s="154"/>
      <c r="CI290" s="154"/>
      <c r="CJ290" s="154"/>
      <c r="CK290" s="154"/>
      <c r="CL290" s="154"/>
      <c r="CM290" s="154"/>
      <c r="CN290" s="7"/>
      <c r="CO290" s="7"/>
      <c r="CP290" s="7"/>
      <c r="CQ290" s="7"/>
      <c r="CR290" s="154"/>
      <c r="CS290" s="154"/>
      <c r="CT290" s="7"/>
      <c r="CU290" s="154"/>
      <c r="CV290" s="154"/>
      <c r="CW290" s="154"/>
      <c r="CX290" s="154"/>
      <c r="CY290" s="154"/>
      <c r="CZ290" s="154"/>
      <c r="DA290" s="7"/>
      <c r="DB290" s="7"/>
      <c r="DC290" s="7"/>
      <c r="DD290" s="7"/>
      <c r="DE290" s="154"/>
      <c r="DF290" s="154"/>
      <c r="DG290" s="7"/>
      <c r="DH290" s="154"/>
      <c r="DI290" s="154"/>
      <c r="DJ290" s="154"/>
      <c r="DK290" s="154"/>
      <c r="DL290" s="154"/>
      <c r="DM290" s="154"/>
      <c r="DN290" s="7"/>
      <c r="DO290" s="7"/>
      <c r="DP290" s="7"/>
      <c r="DQ290" s="7"/>
      <c r="DR290" s="154" t="str">
        <f>IF('⑤案件貼り付けシート(E6~→A2へ縦横替えで）'!FC286="","",'⑤案件貼り付けシート(E6~→A2へ縦横替えで）'!FC286)</f>
        <v/>
      </c>
      <c r="DS290" s="154" t="str">
        <f>IF('⑤案件貼り付けシート(E6~→A2へ縦横替えで）'!FD286="","",'⑤案件貼り付けシート(E6~→A2へ縦横替えで）'!FD286)</f>
        <v/>
      </c>
      <c r="DT290" s="7" t="str" cm="1">
        <f t="array" ref="DT290">IF('⑤案件貼り付けシート(E6~→A2へ縦横替えで）'!FE286="","",_xlfn.IFS('⑤案件貼り付けシート(E6~→A2へ縦横替えで）'!FE286="固定",1,'⑤案件貼り付けシート(E6~→A2へ縦横替えで）'!FE286="流動",2,'⑤案件貼り付けシート(E6~→A2へ縦横替えで）'!FE286="対象外",""))</f>
        <v/>
      </c>
      <c r="DU290" s="154" t="str">
        <f>IF('⑤案件貼り付けシート(E6~→A2へ縦横替えで）'!$FE286="固定",IF('⑤案件貼り付けシート(E6~→A2へ縦横替えで）'!FF286="","",'⑤案件貼り付けシート(E6~→A2へ縦横替えで）'!FF286),"")</f>
        <v/>
      </c>
      <c r="DV290" s="154" t="str">
        <f>IF('⑤案件貼り付けシート(E6~→A2へ縦横替えで）'!$FE286="固定",IF('⑤案件貼り付けシート(E6~→A2へ縦横替えで）'!FG286="","",'⑤案件貼り付けシート(E6~→A2へ縦横替えで）'!FG286),"")</f>
        <v/>
      </c>
      <c r="DW290" s="154" t="str">
        <f>IF('⑤案件貼り付けシート(E6~→A2へ縦横替えで）'!$FE286="固定",IF('⑤案件貼り付けシート(E6~→A2へ縦横替えで）'!FH286="","",'⑤案件貼り付けシート(E6~→A2へ縦横替えで）'!FH286),"")</f>
        <v/>
      </c>
      <c r="DX290" s="154" t="str">
        <f>IF('⑤案件貼り付けシート(E6~→A2へ縦横替えで）'!$FE286="固定",IF('⑤案件貼り付けシート(E6~→A2へ縦横替えで）'!FI286="","",'⑤案件貼り付けシート(E6~→A2へ縦横替えで）'!FI286),"")</f>
        <v/>
      </c>
      <c r="DY290" s="154" t="str">
        <f>IF('⑤案件貼り付けシート(E6~→A2へ縦横替えで）'!$FE286="固定",IF('⑤案件貼り付けシート(E6~→A2へ縦横替えで）'!FJ286="","",'⑤案件貼り付けシート(E6~→A2へ縦横替えで）'!FJ286),"")</f>
        <v/>
      </c>
      <c r="DZ290" s="154" t="str">
        <f>IF('⑤案件貼り付けシート(E6~→A2へ縦横替えで）'!$FE286="固定",IF('⑤案件貼り付けシート(E6~→A2へ縦横替えで）'!FK286="","",'⑤案件貼り付けシート(E6~→A2へ縦横替えで）'!FK286),"")</f>
        <v/>
      </c>
      <c r="EA290" s="7" t="str">
        <f>IF('⑤案件貼り付けシート(E6~→A2へ縦横替えで）'!$FE286="固定",IF('⑤案件貼り付けシート(E6~→A2へ縦横替えで）'!FL286="","",'⑤案件貼り付けシート(E6~→A2へ縦横替えで）'!FL286),"")</f>
        <v/>
      </c>
      <c r="EB290" s="7" t="str">
        <f>IF('⑤案件貼り付けシート(E6~→A2へ縦横替えで）'!FM286="","",'⑤案件貼り付けシート(E6~→A2へ縦横替えで）'!FM286)</f>
        <v/>
      </c>
      <c r="EC290" s="7" t="str">
        <f>IF('⑤案件貼り付けシート(E6~→A2へ縦横替えで）'!FN286="","",'⑤案件貼り付けシート(E6~→A2へ縦横替えで）'!FN286)</f>
        <v/>
      </c>
      <c r="ED290" s="7" t="str">
        <f>IF('⑤案件貼り付けシート(E6~→A2へ縦横替えで）'!FO286="","",'⑤案件貼り付けシート(E6~→A2へ縦横替えで）'!FO286)</f>
        <v/>
      </c>
      <c r="EE290" s="154" t="str">
        <f>IF('⑤案件貼り付けシート(E6~→A2へ縦横替えで）'!FQ286="","",'⑤案件貼り付けシート(E6~→A2へ縦横替えで）'!FQ286)</f>
        <v/>
      </c>
      <c r="EF290" s="154" t="str">
        <f>IF('⑤案件貼り付けシート(E6~→A2へ縦横替えで）'!FR286="","",'⑤案件貼り付けシート(E6~→A2へ縦横替えで）'!FR286)</f>
        <v/>
      </c>
      <c r="EG290" s="7" t="str" cm="1">
        <f t="array" ref="EG290">IF('⑤案件貼り付けシート(E6~→A2へ縦横替えで）'!FS286="","",_xlfn.IFS('⑤案件貼り付けシート(E6~→A2へ縦横替えで）'!FS286="固定",1,'⑤案件貼り付けシート(E6~→A2へ縦横替えで）'!FS286="流動",2,'⑤案件貼り付けシート(E6~→A2へ縦横替えで）'!FS286="対象外",""))</f>
        <v/>
      </c>
      <c r="EH290" s="154" t="str">
        <f>IF('⑤案件貼り付けシート(E6~→A2へ縦横替えで）'!$FS286="固定",IF('⑤案件貼り付けシート(E6~→A2へ縦横替えで）'!FT286="","",'⑤案件貼り付けシート(E6~→A2へ縦横替えで）'!FT286),"")</f>
        <v/>
      </c>
      <c r="EI290" s="154" t="str">
        <f>IF('⑤案件貼り付けシート(E6~→A2へ縦横替えで）'!$FS286="固定",IF('⑤案件貼り付けシート(E6~→A2へ縦横替えで）'!FU286="","",'⑤案件貼り付けシート(E6~→A2へ縦横替えで）'!FU286),"")</f>
        <v/>
      </c>
      <c r="EJ290" s="154" t="str">
        <f>IF('⑤案件貼り付けシート(E6~→A2へ縦横替えで）'!$FS286="固定",IF('⑤案件貼り付けシート(E6~→A2へ縦横替えで）'!FV286="","",'⑤案件貼り付けシート(E6~→A2へ縦横替えで）'!FV286),"")</f>
        <v/>
      </c>
      <c r="EK290" s="154" t="str">
        <f>IF('⑤案件貼り付けシート(E6~→A2へ縦横替えで）'!$FS286="固定",IF('⑤案件貼り付けシート(E6~→A2へ縦横替えで）'!FW286="","",'⑤案件貼り付けシート(E6~→A2へ縦横替えで）'!FW286),"")</f>
        <v/>
      </c>
      <c r="EL290" s="154" t="str">
        <f>IF('⑤案件貼り付けシート(E6~→A2へ縦横替えで）'!$FS286="固定",IF('⑤案件貼り付けシート(E6~→A2へ縦横替えで）'!FX286="","",'⑤案件貼り付けシート(E6~→A2へ縦横替えで）'!FX286),"")</f>
        <v/>
      </c>
      <c r="EM290" s="154" t="str">
        <f>IF('⑤案件貼り付けシート(E6~→A2へ縦横替えで）'!$FS286="固定",IF('⑤案件貼り付けシート(E6~→A2へ縦横替えで）'!FY286="","",'⑤案件貼り付けシート(E6~→A2へ縦横替えで）'!FY286),"")</f>
        <v/>
      </c>
      <c r="EN290" s="7" t="str">
        <f>IF('⑤案件貼り付けシート(E6~→A2へ縦横替えで）'!$FS286="固定",IF('⑤案件貼り付けシート(E6~→A2へ縦横替えで）'!FZ286="","",'⑤案件貼り付けシート(E6~→A2へ縦横替えで）'!FZ286),"")</f>
        <v/>
      </c>
      <c r="EO290" s="7" t="str">
        <f>IF('⑤案件貼り付けシート(E6~→A2へ縦横替えで）'!GA286="","",'⑤案件貼り付けシート(E6~→A2へ縦横替えで）'!GA286)</f>
        <v/>
      </c>
      <c r="EP290" s="7" t="str">
        <f>IF('⑤案件貼り付けシート(E6~→A2へ縦横替えで）'!GB286="","",'⑤案件貼り付けシート(E6~→A2へ縦横替えで）'!GB286)</f>
        <v/>
      </c>
      <c r="EQ290" s="7" t="str">
        <f>IF('⑤案件貼り付けシート(E6~→A2へ縦横替えで）'!GC286="","",'⑤案件貼り付けシート(E6~→A2へ縦横替えで）'!GC286)</f>
        <v/>
      </c>
      <c r="ER290" s="154" t="str">
        <f>IF('⑤案件貼り付けシート(E6~→A2へ縦横替えで）'!GE286="","",'⑤案件貼り付けシート(E6~→A2へ縦横替えで）'!GE286)</f>
        <v/>
      </c>
      <c r="ES290" s="154" t="str">
        <f>IF('⑤案件貼り付けシート(E6~→A2へ縦横替えで）'!GF286="","",'⑤案件貼り付けシート(E6~→A2へ縦横替えで）'!GF286)</f>
        <v/>
      </c>
      <c r="ET290" s="7" t="str" cm="1">
        <f t="array" ref="ET290">IF('⑤案件貼り付けシート(E6~→A2へ縦横替えで）'!GG286="","",_xlfn.IFS('⑤案件貼り付けシート(E6~→A2へ縦横替えで）'!GG286="固定",1,'⑤案件貼り付けシート(E6~→A2へ縦横替えで）'!GG286="流動",2,'⑤案件貼り付けシート(E6~→A2へ縦横替えで）'!GG286="対象外",""))</f>
        <v/>
      </c>
      <c r="EU290" s="154" t="str">
        <f>IF('⑤案件貼り付けシート(E6~→A2へ縦横替えで）'!$GG286="固定",IF('⑤案件貼り付けシート(E6~→A2へ縦横替えで）'!GH286="","",'⑤案件貼り付けシート(E6~→A2へ縦横替えで）'!GH286),"")</f>
        <v/>
      </c>
      <c r="EV290" s="154" t="str">
        <f>IF('⑤案件貼り付けシート(E6~→A2へ縦横替えで）'!$GG286="固定",IF('⑤案件貼り付けシート(E6~→A2へ縦横替えで）'!GI286="","",'⑤案件貼り付けシート(E6~→A2へ縦横替えで）'!GI286),"")</f>
        <v/>
      </c>
      <c r="EW290" s="154" t="str">
        <f>IF('⑤案件貼り付けシート(E6~→A2へ縦横替えで）'!$GG286="固定",IF('⑤案件貼り付けシート(E6~→A2へ縦横替えで）'!GJ286="","",'⑤案件貼り付けシート(E6~→A2へ縦横替えで）'!GJ286),"")</f>
        <v/>
      </c>
      <c r="EX290" s="154" t="str">
        <f>IF('⑤案件貼り付けシート(E6~→A2へ縦横替えで）'!$GG286="固定",IF('⑤案件貼り付けシート(E6~→A2へ縦横替えで）'!GK286="","",'⑤案件貼り付けシート(E6~→A2へ縦横替えで）'!GK286),"")</f>
        <v/>
      </c>
      <c r="EY290" s="154" t="str">
        <f>IF('⑤案件貼り付けシート(E6~→A2へ縦横替えで）'!$GG286="固定",IF('⑤案件貼り付けシート(E6~→A2へ縦横替えで）'!GL286="","",'⑤案件貼り付けシート(E6~→A2へ縦横替えで）'!GL286),"")</f>
        <v/>
      </c>
      <c r="EZ290" s="154" t="str">
        <f>IF('⑤案件貼り付けシート(E6~→A2へ縦横替えで）'!$GG286="固定",IF('⑤案件貼り付けシート(E6~→A2へ縦横替えで）'!GM286="","",'⑤案件貼り付けシート(E6~→A2へ縦横替えで）'!GM286),"")</f>
        <v/>
      </c>
      <c r="FA290" s="7" t="str">
        <f>IF('⑤案件貼り付けシート(E6~→A2へ縦横替えで）'!$GG286="固定",IF('⑤案件貼り付けシート(E6~→A2へ縦横替えで）'!GN286="","",'⑤案件貼り付けシート(E6~→A2へ縦横替えで）'!GN286),"")</f>
        <v/>
      </c>
      <c r="FB290" s="7" t="str">
        <f>IF('⑤案件貼り付けシート(E6~→A2へ縦横替えで）'!GO286="","",'⑤案件貼り付けシート(E6~→A2へ縦横替えで）'!GO286)</f>
        <v/>
      </c>
      <c r="FC290" s="7" t="str">
        <f>IF('⑤案件貼り付けシート(E6~→A2へ縦横替えで）'!GP286="","",'⑤案件貼り付けシート(E6~→A2へ縦横替えで）'!GP286)</f>
        <v/>
      </c>
      <c r="FD290" s="7" t="str">
        <f>IF('⑤案件貼り付けシート(E6~→A2へ縦横替えで）'!GQ286="","",'⑤案件貼り付けシート(E6~→A2へ縦横替えで）'!GQ286)</f>
        <v/>
      </c>
      <c r="FE290" s="154" t="str">
        <f>IF('⑤案件貼り付けシート(E6~→A2へ縦横替えで）'!GS286="","",'⑤案件貼り付けシート(E6~→A2へ縦横替えで）'!GS286)</f>
        <v/>
      </c>
      <c r="FF290" s="154" t="str">
        <f>IF('⑤案件貼り付けシート(E6~→A2へ縦横替えで）'!GT286="","",'⑤案件貼り付けシート(E6~→A2へ縦横替えで）'!GT286)</f>
        <v/>
      </c>
      <c r="FG290" s="7" t="str" cm="1">
        <f t="array" ref="FG290">IF('⑤案件貼り付けシート(E6~→A2へ縦横替えで）'!GU286="","",_xlfn.IFS('⑤案件貼り付けシート(E6~→A2へ縦横替えで）'!GU286="固定",1,'⑤案件貼り付けシート(E6~→A2へ縦横替えで）'!GU286="流動",2,'⑤案件貼り付けシート(E6~→A2へ縦横替えで）'!GU286="対象外",""))</f>
        <v/>
      </c>
      <c r="FH290" s="154" t="str">
        <f>IF('⑤案件貼り付けシート(E6~→A2へ縦横替えで）'!$GU286="固定",IF('⑤案件貼り付けシート(E6~→A2へ縦横替えで）'!GV286="","",'⑤案件貼り付けシート(E6~→A2へ縦横替えで）'!GV286),"")</f>
        <v/>
      </c>
      <c r="FI290" s="154" t="str">
        <f>IF('⑤案件貼り付けシート(E6~→A2へ縦横替えで）'!$GU286="固定",IF('⑤案件貼り付けシート(E6~→A2へ縦横替えで）'!GW286="","",'⑤案件貼り付けシート(E6~→A2へ縦横替えで）'!GW286),"")</f>
        <v/>
      </c>
      <c r="FJ290" s="154" t="str">
        <f>IF('⑤案件貼り付けシート(E6~→A2へ縦横替えで）'!$GU286="固定",IF('⑤案件貼り付けシート(E6~→A2へ縦横替えで）'!GX286="","",'⑤案件貼り付けシート(E6~→A2へ縦横替えで）'!GX286),"")</f>
        <v/>
      </c>
      <c r="FK290" s="154" t="str">
        <f>IF('⑤案件貼り付けシート(E6~→A2へ縦横替えで）'!$GU286="固定",IF('⑤案件貼り付けシート(E6~→A2へ縦横替えで）'!GY286="","",'⑤案件貼り付けシート(E6~→A2へ縦横替えで）'!GY286),"")</f>
        <v/>
      </c>
      <c r="FL290" s="154" t="str">
        <f>IF('⑤案件貼り付けシート(E6~→A2へ縦横替えで）'!$GU286="固定",IF('⑤案件貼り付けシート(E6~→A2へ縦横替えで）'!GZ286="","",'⑤案件貼り付けシート(E6~→A2へ縦横替えで）'!GZ286),"")</f>
        <v/>
      </c>
      <c r="FM290" s="154" t="str">
        <f>IF('⑤案件貼り付けシート(E6~→A2へ縦横替えで）'!$GU286="固定",IF('⑤案件貼り付けシート(E6~→A2へ縦横替えで）'!HA286="","",'⑤案件貼り付けシート(E6~→A2へ縦横替えで）'!HA286),"")</f>
        <v/>
      </c>
      <c r="FN290" s="7" t="str">
        <f>IF('⑤案件貼り付けシート(E6~→A2へ縦横替えで）'!$GU286="固定",IF('⑤案件貼り付けシート(E6~→A2へ縦横替えで）'!HB286="","",'⑤案件貼り付けシート(E6~→A2へ縦横替えで）'!HB286),"")</f>
        <v/>
      </c>
      <c r="FO290" s="7" t="str">
        <f>IF('⑤案件貼り付けシート(E6~→A2へ縦横替えで）'!HC286="","",'⑤案件貼り付けシート(E6~→A2へ縦横替えで）'!HC286)</f>
        <v/>
      </c>
      <c r="FP290" s="7" t="str">
        <f>IF('⑤案件貼り付けシート(E6~→A2へ縦横替えで）'!HD286="","",'⑤案件貼り付けシート(E6~→A2へ縦横替えで）'!HD286)</f>
        <v/>
      </c>
      <c r="FQ290" s="7" t="str">
        <f>IF('⑤案件貼り付けシート(E6~→A2へ縦横替えで）'!HE286="","",'⑤案件貼り付けシート(E6~→A2へ縦横替えで）'!HE286)</f>
        <v/>
      </c>
      <c r="FR290" s="154" t="str">
        <f>IF('⑤案件貼り付けシート(E6~→A2へ縦横替えで）'!HG286="","",'⑤案件貼り付けシート(E6~→A2へ縦横替えで）'!HG286)</f>
        <v/>
      </c>
      <c r="FS290" s="154" t="str">
        <f>IF('⑤案件貼り付けシート(E6~→A2へ縦横替えで）'!HH286="","",'⑤案件貼り付けシート(E6~→A2へ縦横替えで）'!HH286)</f>
        <v/>
      </c>
      <c r="FT290" s="7" t="str" cm="1">
        <f t="array" ref="FT290">IF('⑤案件貼り付けシート(E6~→A2へ縦横替えで）'!HI286="","",_xlfn.IFS('⑤案件貼り付けシート(E6~→A2へ縦横替えで）'!HI286="固定",1,'⑤案件貼り付けシート(E6~→A2へ縦横替えで）'!HI286="流動",2,'⑤案件貼り付けシート(E6~→A2へ縦横替えで）'!HI286="対象外",""))</f>
        <v/>
      </c>
      <c r="FU290" s="154" t="str">
        <f>IF('⑤案件貼り付けシート(E6~→A2へ縦横替えで）'!$HI286="固定",IF('⑤案件貼り付けシート(E6~→A2へ縦横替えで）'!HJ286="","",'⑤案件貼り付けシート(E6~→A2へ縦横替えで）'!HJ286),"")</f>
        <v/>
      </c>
      <c r="FV290" s="154" t="str">
        <f>IF('⑤案件貼り付けシート(E6~→A2へ縦横替えで）'!$HI286="固定",IF('⑤案件貼り付けシート(E6~→A2へ縦横替えで）'!HK286="","",'⑤案件貼り付けシート(E6~→A2へ縦横替えで）'!HK286),"")</f>
        <v/>
      </c>
      <c r="FW290" s="154" t="str">
        <f>IF('⑤案件貼り付けシート(E6~→A2へ縦横替えで）'!$HI286="固定",IF('⑤案件貼り付けシート(E6~→A2へ縦横替えで）'!HL286="","",'⑤案件貼り付けシート(E6~→A2へ縦横替えで）'!HL286),"")</f>
        <v/>
      </c>
      <c r="FX290" s="154" t="str">
        <f>IF('⑤案件貼り付けシート(E6~→A2へ縦横替えで）'!$HI286="固定",IF('⑤案件貼り付けシート(E6~→A2へ縦横替えで）'!HM286="","",'⑤案件貼り付けシート(E6~→A2へ縦横替えで）'!HM286),"")</f>
        <v/>
      </c>
      <c r="FY290" s="154" t="str">
        <f>IF('⑤案件貼り付けシート(E6~→A2へ縦横替えで）'!$HI286="固定",IF('⑤案件貼り付けシート(E6~→A2へ縦横替えで）'!HN286="","",'⑤案件貼り付けシート(E6~→A2へ縦横替えで）'!HN286),"")</f>
        <v/>
      </c>
      <c r="FZ290" s="154" t="str">
        <f>IF('⑤案件貼り付けシート(E6~→A2へ縦横替えで）'!$HI286="固定",IF('⑤案件貼り付けシート(E6~→A2へ縦横替えで）'!HO286="","",'⑤案件貼り付けシート(E6~→A2へ縦横替えで）'!HO286),"")</f>
        <v/>
      </c>
      <c r="GA290" s="7" t="str">
        <f>IF('⑤案件貼り付けシート(E6~→A2へ縦横替えで）'!$HI286="固定",IF('⑤案件貼り付けシート(E6~→A2へ縦横替えで）'!HP286="","",'⑤案件貼り付けシート(E6~→A2へ縦横替えで）'!HP286),"")</f>
        <v/>
      </c>
      <c r="GB290" s="7" t="str">
        <f>IF('⑤案件貼り付けシート(E6~→A2へ縦横替えで）'!HQ286="","",'⑤案件貼り付けシート(E6~→A2へ縦横替えで）'!HQ286)</f>
        <v/>
      </c>
      <c r="GC290" s="7" t="str">
        <f>IF('⑤案件貼り付けシート(E6~→A2へ縦横替えで）'!HR286="","",'⑤案件貼り付けシート(E6~→A2へ縦横替えで）'!HR286)</f>
        <v/>
      </c>
      <c r="GD290" s="7" t="str">
        <f>IF('⑤案件貼り付けシート(E6~→A2へ縦横替えで）'!HS286="","",'⑤案件貼り付けシート(E6~→A2へ縦横替えで）'!HS286)</f>
        <v/>
      </c>
      <c r="GE290" s="7"/>
      <c r="GF290" s="7"/>
      <c r="GG290" s="7"/>
      <c r="GH290" s="7"/>
      <c r="GI290" s="7"/>
      <c r="GJ290" s="7"/>
      <c r="GK290" s="7"/>
      <c r="GL290" s="7"/>
      <c r="GM290" s="48"/>
      <c r="GN290" s="7"/>
      <c r="GO290" s="7"/>
      <c r="GP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3"/>
      <c r="AS291" s="7"/>
      <c r="AT291" s="7"/>
      <c r="AU291" s="7"/>
      <c r="AV291" s="7"/>
      <c r="AW291" s="7"/>
      <c r="AX291" s="7"/>
      <c r="AY291" s="7"/>
      <c r="AZ291" s="7"/>
      <c r="BA291" s="7"/>
      <c r="BB291" s="7"/>
      <c r="BC291" s="7"/>
      <c r="BD291" s="7"/>
      <c r="BE291" s="154"/>
      <c r="BF291" s="154"/>
      <c r="BG291" s="7"/>
      <c r="BH291" s="154"/>
      <c r="BI291" s="154"/>
      <c r="BJ291" s="154"/>
      <c r="BK291" s="154"/>
      <c r="BL291" s="154"/>
      <c r="BM291" s="154"/>
      <c r="BN291" s="7"/>
      <c r="BO291" s="7"/>
      <c r="BP291" s="7"/>
      <c r="BQ291" s="7"/>
      <c r="BR291" s="154"/>
      <c r="BS291" s="154"/>
      <c r="BT291" s="7"/>
      <c r="BU291" s="154"/>
      <c r="BV291" s="154"/>
      <c r="BW291" s="154"/>
      <c r="BX291" s="154"/>
      <c r="BY291" s="154"/>
      <c r="BZ291" s="154"/>
      <c r="CA291" s="7"/>
      <c r="CB291" s="7"/>
      <c r="CC291" s="7"/>
      <c r="CD291" s="7"/>
      <c r="CE291" s="154"/>
      <c r="CF291" s="154"/>
      <c r="CG291" s="7"/>
      <c r="CH291" s="154"/>
      <c r="CI291" s="154"/>
      <c r="CJ291" s="154"/>
      <c r="CK291" s="154"/>
      <c r="CL291" s="154"/>
      <c r="CM291" s="154"/>
      <c r="CN291" s="7"/>
      <c r="CO291" s="7"/>
      <c r="CP291" s="7"/>
      <c r="CQ291" s="7"/>
      <c r="CR291" s="154"/>
      <c r="CS291" s="154"/>
      <c r="CT291" s="7"/>
      <c r="CU291" s="154"/>
      <c r="CV291" s="154"/>
      <c r="CW291" s="154"/>
      <c r="CX291" s="154"/>
      <c r="CY291" s="154"/>
      <c r="CZ291" s="154"/>
      <c r="DA291" s="7"/>
      <c r="DB291" s="7"/>
      <c r="DC291" s="7"/>
      <c r="DD291" s="7"/>
      <c r="DE291" s="154"/>
      <c r="DF291" s="154"/>
      <c r="DG291" s="7"/>
      <c r="DH291" s="154"/>
      <c r="DI291" s="154"/>
      <c r="DJ291" s="154"/>
      <c r="DK291" s="154"/>
      <c r="DL291" s="154"/>
      <c r="DM291" s="154"/>
      <c r="DN291" s="7"/>
      <c r="DO291" s="7"/>
      <c r="DP291" s="7"/>
      <c r="DQ291" s="7"/>
      <c r="DR291" s="154" t="str">
        <f>IF('⑤案件貼り付けシート(E6~→A2へ縦横替えで）'!FC287="","",'⑤案件貼り付けシート(E6~→A2へ縦横替えで）'!FC287)</f>
        <v/>
      </c>
      <c r="DS291" s="154" t="str">
        <f>IF('⑤案件貼り付けシート(E6~→A2へ縦横替えで）'!FD287="","",'⑤案件貼り付けシート(E6~→A2へ縦横替えで）'!FD287)</f>
        <v/>
      </c>
      <c r="DT291" s="7" t="str" cm="1">
        <f t="array" ref="DT291">IF('⑤案件貼り付けシート(E6~→A2へ縦横替えで）'!FE287="","",_xlfn.IFS('⑤案件貼り付けシート(E6~→A2へ縦横替えで）'!FE287="固定",1,'⑤案件貼り付けシート(E6~→A2へ縦横替えで）'!FE287="流動",2,'⑤案件貼り付けシート(E6~→A2へ縦横替えで）'!FE287="対象外",""))</f>
        <v/>
      </c>
      <c r="DU291" s="154" t="str">
        <f>IF('⑤案件貼り付けシート(E6~→A2へ縦横替えで）'!$FE287="固定",IF('⑤案件貼り付けシート(E6~→A2へ縦横替えで）'!FF287="","",'⑤案件貼り付けシート(E6~→A2へ縦横替えで）'!FF287),"")</f>
        <v/>
      </c>
      <c r="DV291" s="154" t="str">
        <f>IF('⑤案件貼り付けシート(E6~→A2へ縦横替えで）'!$FE287="固定",IF('⑤案件貼り付けシート(E6~→A2へ縦横替えで）'!FG287="","",'⑤案件貼り付けシート(E6~→A2へ縦横替えで）'!FG287),"")</f>
        <v/>
      </c>
      <c r="DW291" s="154" t="str">
        <f>IF('⑤案件貼り付けシート(E6~→A2へ縦横替えで）'!$FE287="固定",IF('⑤案件貼り付けシート(E6~→A2へ縦横替えで）'!FH287="","",'⑤案件貼り付けシート(E6~→A2へ縦横替えで）'!FH287),"")</f>
        <v/>
      </c>
      <c r="DX291" s="154" t="str">
        <f>IF('⑤案件貼り付けシート(E6~→A2へ縦横替えで）'!$FE287="固定",IF('⑤案件貼り付けシート(E6~→A2へ縦横替えで）'!FI287="","",'⑤案件貼り付けシート(E6~→A2へ縦横替えで）'!FI287),"")</f>
        <v/>
      </c>
      <c r="DY291" s="154" t="str">
        <f>IF('⑤案件貼り付けシート(E6~→A2へ縦横替えで）'!$FE287="固定",IF('⑤案件貼り付けシート(E6~→A2へ縦横替えで）'!FJ287="","",'⑤案件貼り付けシート(E6~→A2へ縦横替えで）'!FJ287),"")</f>
        <v/>
      </c>
      <c r="DZ291" s="154" t="str">
        <f>IF('⑤案件貼り付けシート(E6~→A2へ縦横替えで）'!$FE287="固定",IF('⑤案件貼り付けシート(E6~→A2へ縦横替えで）'!FK287="","",'⑤案件貼り付けシート(E6~→A2へ縦横替えで）'!FK287),"")</f>
        <v/>
      </c>
      <c r="EA291" s="7" t="str">
        <f>IF('⑤案件貼り付けシート(E6~→A2へ縦横替えで）'!$FE287="固定",IF('⑤案件貼り付けシート(E6~→A2へ縦横替えで）'!FL287="","",'⑤案件貼り付けシート(E6~→A2へ縦横替えで）'!FL287),"")</f>
        <v/>
      </c>
      <c r="EB291" s="7" t="str">
        <f>IF('⑤案件貼り付けシート(E6~→A2へ縦横替えで）'!FM287="","",'⑤案件貼り付けシート(E6~→A2へ縦横替えで）'!FM287)</f>
        <v/>
      </c>
      <c r="EC291" s="7" t="str">
        <f>IF('⑤案件貼り付けシート(E6~→A2へ縦横替えで）'!FN287="","",'⑤案件貼り付けシート(E6~→A2へ縦横替えで）'!FN287)</f>
        <v/>
      </c>
      <c r="ED291" s="7" t="str">
        <f>IF('⑤案件貼り付けシート(E6~→A2へ縦横替えで）'!FO287="","",'⑤案件貼り付けシート(E6~→A2へ縦横替えで）'!FO287)</f>
        <v/>
      </c>
      <c r="EE291" s="154" t="str">
        <f>IF('⑤案件貼り付けシート(E6~→A2へ縦横替えで）'!FQ287="","",'⑤案件貼り付けシート(E6~→A2へ縦横替えで）'!FQ287)</f>
        <v/>
      </c>
      <c r="EF291" s="154" t="str">
        <f>IF('⑤案件貼り付けシート(E6~→A2へ縦横替えで）'!FR287="","",'⑤案件貼り付けシート(E6~→A2へ縦横替えで）'!FR287)</f>
        <v/>
      </c>
      <c r="EG291" s="7" t="str" cm="1">
        <f t="array" ref="EG291">IF('⑤案件貼り付けシート(E6~→A2へ縦横替えで）'!FS287="","",_xlfn.IFS('⑤案件貼り付けシート(E6~→A2へ縦横替えで）'!FS287="固定",1,'⑤案件貼り付けシート(E6~→A2へ縦横替えで）'!FS287="流動",2,'⑤案件貼り付けシート(E6~→A2へ縦横替えで）'!FS287="対象外",""))</f>
        <v/>
      </c>
      <c r="EH291" s="154" t="str">
        <f>IF('⑤案件貼り付けシート(E6~→A2へ縦横替えで）'!$FS287="固定",IF('⑤案件貼り付けシート(E6~→A2へ縦横替えで）'!FT287="","",'⑤案件貼り付けシート(E6~→A2へ縦横替えで）'!FT287),"")</f>
        <v/>
      </c>
      <c r="EI291" s="154" t="str">
        <f>IF('⑤案件貼り付けシート(E6~→A2へ縦横替えで）'!$FS287="固定",IF('⑤案件貼り付けシート(E6~→A2へ縦横替えで）'!FU287="","",'⑤案件貼り付けシート(E6~→A2へ縦横替えで）'!FU287),"")</f>
        <v/>
      </c>
      <c r="EJ291" s="154" t="str">
        <f>IF('⑤案件貼り付けシート(E6~→A2へ縦横替えで）'!$FS287="固定",IF('⑤案件貼り付けシート(E6~→A2へ縦横替えで）'!FV287="","",'⑤案件貼り付けシート(E6~→A2へ縦横替えで）'!FV287),"")</f>
        <v/>
      </c>
      <c r="EK291" s="154" t="str">
        <f>IF('⑤案件貼り付けシート(E6~→A2へ縦横替えで）'!$FS287="固定",IF('⑤案件貼り付けシート(E6~→A2へ縦横替えで）'!FW287="","",'⑤案件貼り付けシート(E6~→A2へ縦横替えで）'!FW287),"")</f>
        <v/>
      </c>
      <c r="EL291" s="154" t="str">
        <f>IF('⑤案件貼り付けシート(E6~→A2へ縦横替えで）'!$FS287="固定",IF('⑤案件貼り付けシート(E6~→A2へ縦横替えで）'!FX287="","",'⑤案件貼り付けシート(E6~→A2へ縦横替えで）'!FX287),"")</f>
        <v/>
      </c>
      <c r="EM291" s="154" t="str">
        <f>IF('⑤案件貼り付けシート(E6~→A2へ縦横替えで）'!$FS287="固定",IF('⑤案件貼り付けシート(E6~→A2へ縦横替えで）'!FY287="","",'⑤案件貼り付けシート(E6~→A2へ縦横替えで）'!FY287),"")</f>
        <v/>
      </c>
      <c r="EN291" s="7" t="str">
        <f>IF('⑤案件貼り付けシート(E6~→A2へ縦横替えで）'!$FS287="固定",IF('⑤案件貼り付けシート(E6~→A2へ縦横替えで）'!FZ287="","",'⑤案件貼り付けシート(E6~→A2へ縦横替えで）'!FZ287),"")</f>
        <v/>
      </c>
      <c r="EO291" s="7" t="str">
        <f>IF('⑤案件貼り付けシート(E6~→A2へ縦横替えで）'!GA287="","",'⑤案件貼り付けシート(E6~→A2へ縦横替えで）'!GA287)</f>
        <v/>
      </c>
      <c r="EP291" s="7" t="str">
        <f>IF('⑤案件貼り付けシート(E6~→A2へ縦横替えで）'!GB287="","",'⑤案件貼り付けシート(E6~→A2へ縦横替えで）'!GB287)</f>
        <v/>
      </c>
      <c r="EQ291" s="7" t="str">
        <f>IF('⑤案件貼り付けシート(E6~→A2へ縦横替えで）'!GC287="","",'⑤案件貼り付けシート(E6~→A2へ縦横替えで）'!GC287)</f>
        <v/>
      </c>
      <c r="ER291" s="154" t="str">
        <f>IF('⑤案件貼り付けシート(E6~→A2へ縦横替えで）'!GE287="","",'⑤案件貼り付けシート(E6~→A2へ縦横替えで）'!GE287)</f>
        <v/>
      </c>
      <c r="ES291" s="154" t="str">
        <f>IF('⑤案件貼り付けシート(E6~→A2へ縦横替えで）'!GF287="","",'⑤案件貼り付けシート(E6~→A2へ縦横替えで）'!GF287)</f>
        <v/>
      </c>
      <c r="ET291" s="7" t="str" cm="1">
        <f t="array" ref="ET291">IF('⑤案件貼り付けシート(E6~→A2へ縦横替えで）'!GG287="","",_xlfn.IFS('⑤案件貼り付けシート(E6~→A2へ縦横替えで）'!GG287="固定",1,'⑤案件貼り付けシート(E6~→A2へ縦横替えで）'!GG287="流動",2,'⑤案件貼り付けシート(E6~→A2へ縦横替えで）'!GG287="対象外",""))</f>
        <v/>
      </c>
      <c r="EU291" s="154" t="str">
        <f>IF('⑤案件貼り付けシート(E6~→A2へ縦横替えで）'!$GG287="固定",IF('⑤案件貼り付けシート(E6~→A2へ縦横替えで）'!GH287="","",'⑤案件貼り付けシート(E6~→A2へ縦横替えで）'!GH287),"")</f>
        <v/>
      </c>
      <c r="EV291" s="154" t="str">
        <f>IF('⑤案件貼り付けシート(E6~→A2へ縦横替えで）'!$GG287="固定",IF('⑤案件貼り付けシート(E6~→A2へ縦横替えで）'!GI287="","",'⑤案件貼り付けシート(E6~→A2へ縦横替えで）'!GI287),"")</f>
        <v/>
      </c>
      <c r="EW291" s="154" t="str">
        <f>IF('⑤案件貼り付けシート(E6~→A2へ縦横替えで）'!$GG287="固定",IF('⑤案件貼り付けシート(E6~→A2へ縦横替えで）'!GJ287="","",'⑤案件貼り付けシート(E6~→A2へ縦横替えで）'!GJ287),"")</f>
        <v/>
      </c>
      <c r="EX291" s="154" t="str">
        <f>IF('⑤案件貼り付けシート(E6~→A2へ縦横替えで）'!$GG287="固定",IF('⑤案件貼り付けシート(E6~→A2へ縦横替えで）'!GK287="","",'⑤案件貼り付けシート(E6~→A2へ縦横替えで）'!GK287),"")</f>
        <v/>
      </c>
      <c r="EY291" s="154" t="str">
        <f>IF('⑤案件貼り付けシート(E6~→A2へ縦横替えで）'!$GG287="固定",IF('⑤案件貼り付けシート(E6~→A2へ縦横替えで）'!GL287="","",'⑤案件貼り付けシート(E6~→A2へ縦横替えで）'!GL287),"")</f>
        <v/>
      </c>
      <c r="EZ291" s="154" t="str">
        <f>IF('⑤案件貼り付けシート(E6~→A2へ縦横替えで）'!$GG287="固定",IF('⑤案件貼り付けシート(E6~→A2へ縦横替えで）'!GM287="","",'⑤案件貼り付けシート(E6~→A2へ縦横替えで）'!GM287),"")</f>
        <v/>
      </c>
      <c r="FA291" s="7" t="str">
        <f>IF('⑤案件貼り付けシート(E6~→A2へ縦横替えで）'!$GG287="固定",IF('⑤案件貼り付けシート(E6~→A2へ縦横替えで）'!GN287="","",'⑤案件貼り付けシート(E6~→A2へ縦横替えで）'!GN287),"")</f>
        <v/>
      </c>
      <c r="FB291" s="7" t="str">
        <f>IF('⑤案件貼り付けシート(E6~→A2へ縦横替えで）'!GO287="","",'⑤案件貼り付けシート(E6~→A2へ縦横替えで）'!GO287)</f>
        <v/>
      </c>
      <c r="FC291" s="7" t="str">
        <f>IF('⑤案件貼り付けシート(E6~→A2へ縦横替えで）'!GP287="","",'⑤案件貼り付けシート(E6~→A2へ縦横替えで）'!GP287)</f>
        <v/>
      </c>
      <c r="FD291" s="7" t="str">
        <f>IF('⑤案件貼り付けシート(E6~→A2へ縦横替えで）'!GQ287="","",'⑤案件貼り付けシート(E6~→A2へ縦横替えで）'!GQ287)</f>
        <v/>
      </c>
      <c r="FE291" s="154" t="str">
        <f>IF('⑤案件貼り付けシート(E6~→A2へ縦横替えで）'!GS287="","",'⑤案件貼り付けシート(E6~→A2へ縦横替えで）'!GS287)</f>
        <v/>
      </c>
      <c r="FF291" s="154" t="str">
        <f>IF('⑤案件貼り付けシート(E6~→A2へ縦横替えで）'!GT287="","",'⑤案件貼り付けシート(E6~→A2へ縦横替えで）'!GT287)</f>
        <v/>
      </c>
      <c r="FG291" s="7" t="str" cm="1">
        <f t="array" ref="FG291">IF('⑤案件貼り付けシート(E6~→A2へ縦横替えで）'!GU287="","",_xlfn.IFS('⑤案件貼り付けシート(E6~→A2へ縦横替えで）'!GU287="固定",1,'⑤案件貼り付けシート(E6~→A2へ縦横替えで）'!GU287="流動",2,'⑤案件貼り付けシート(E6~→A2へ縦横替えで）'!GU287="対象外",""))</f>
        <v/>
      </c>
      <c r="FH291" s="154" t="str">
        <f>IF('⑤案件貼り付けシート(E6~→A2へ縦横替えで）'!$GU287="固定",IF('⑤案件貼り付けシート(E6~→A2へ縦横替えで）'!GV287="","",'⑤案件貼り付けシート(E6~→A2へ縦横替えで）'!GV287),"")</f>
        <v/>
      </c>
      <c r="FI291" s="154" t="str">
        <f>IF('⑤案件貼り付けシート(E6~→A2へ縦横替えで）'!$GU287="固定",IF('⑤案件貼り付けシート(E6~→A2へ縦横替えで）'!GW287="","",'⑤案件貼り付けシート(E6~→A2へ縦横替えで）'!GW287),"")</f>
        <v/>
      </c>
      <c r="FJ291" s="154" t="str">
        <f>IF('⑤案件貼り付けシート(E6~→A2へ縦横替えで）'!$GU287="固定",IF('⑤案件貼り付けシート(E6~→A2へ縦横替えで）'!GX287="","",'⑤案件貼り付けシート(E6~→A2へ縦横替えで）'!GX287),"")</f>
        <v/>
      </c>
      <c r="FK291" s="154" t="str">
        <f>IF('⑤案件貼り付けシート(E6~→A2へ縦横替えで）'!$GU287="固定",IF('⑤案件貼り付けシート(E6~→A2へ縦横替えで）'!GY287="","",'⑤案件貼り付けシート(E6~→A2へ縦横替えで）'!GY287),"")</f>
        <v/>
      </c>
      <c r="FL291" s="154" t="str">
        <f>IF('⑤案件貼り付けシート(E6~→A2へ縦横替えで）'!$GU287="固定",IF('⑤案件貼り付けシート(E6~→A2へ縦横替えで）'!GZ287="","",'⑤案件貼り付けシート(E6~→A2へ縦横替えで）'!GZ287),"")</f>
        <v/>
      </c>
      <c r="FM291" s="154" t="str">
        <f>IF('⑤案件貼り付けシート(E6~→A2へ縦横替えで）'!$GU287="固定",IF('⑤案件貼り付けシート(E6~→A2へ縦横替えで）'!HA287="","",'⑤案件貼り付けシート(E6~→A2へ縦横替えで）'!HA287),"")</f>
        <v/>
      </c>
      <c r="FN291" s="7" t="str">
        <f>IF('⑤案件貼り付けシート(E6~→A2へ縦横替えで）'!$GU287="固定",IF('⑤案件貼り付けシート(E6~→A2へ縦横替えで）'!HB287="","",'⑤案件貼り付けシート(E6~→A2へ縦横替えで）'!HB287),"")</f>
        <v/>
      </c>
      <c r="FO291" s="7" t="str">
        <f>IF('⑤案件貼り付けシート(E6~→A2へ縦横替えで）'!HC287="","",'⑤案件貼り付けシート(E6~→A2へ縦横替えで）'!HC287)</f>
        <v/>
      </c>
      <c r="FP291" s="7" t="str">
        <f>IF('⑤案件貼り付けシート(E6~→A2へ縦横替えで）'!HD287="","",'⑤案件貼り付けシート(E6~→A2へ縦横替えで）'!HD287)</f>
        <v/>
      </c>
      <c r="FQ291" s="7" t="str">
        <f>IF('⑤案件貼り付けシート(E6~→A2へ縦横替えで）'!HE287="","",'⑤案件貼り付けシート(E6~→A2へ縦横替えで）'!HE287)</f>
        <v/>
      </c>
      <c r="FR291" s="154" t="str">
        <f>IF('⑤案件貼り付けシート(E6~→A2へ縦横替えで）'!HG287="","",'⑤案件貼り付けシート(E6~→A2へ縦横替えで）'!HG287)</f>
        <v/>
      </c>
      <c r="FS291" s="154" t="str">
        <f>IF('⑤案件貼り付けシート(E6~→A2へ縦横替えで）'!HH287="","",'⑤案件貼り付けシート(E6~→A2へ縦横替えで）'!HH287)</f>
        <v/>
      </c>
      <c r="FT291" s="7" t="str" cm="1">
        <f t="array" ref="FT291">IF('⑤案件貼り付けシート(E6~→A2へ縦横替えで）'!HI287="","",_xlfn.IFS('⑤案件貼り付けシート(E6~→A2へ縦横替えで）'!HI287="固定",1,'⑤案件貼り付けシート(E6~→A2へ縦横替えで）'!HI287="流動",2,'⑤案件貼り付けシート(E6~→A2へ縦横替えで）'!HI287="対象外",""))</f>
        <v/>
      </c>
      <c r="FU291" s="154" t="str">
        <f>IF('⑤案件貼り付けシート(E6~→A2へ縦横替えで）'!$HI287="固定",IF('⑤案件貼り付けシート(E6~→A2へ縦横替えで）'!HJ287="","",'⑤案件貼り付けシート(E6~→A2へ縦横替えで）'!HJ287),"")</f>
        <v/>
      </c>
      <c r="FV291" s="154" t="str">
        <f>IF('⑤案件貼り付けシート(E6~→A2へ縦横替えで）'!$HI287="固定",IF('⑤案件貼り付けシート(E6~→A2へ縦横替えで）'!HK287="","",'⑤案件貼り付けシート(E6~→A2へ縦横替えで）'!HK287),"")</f>
        <v/>
      </c>
      <c r="FW291" s="154" t="str">
        <f>IF('⑤案件貼り付けシート(E6~→A2へ縦横替えで）'!$HI287="固定",IF('⑤案件貼り付けシート(E6~→A2へ縦横替えで）'!HL287="","",'⑤案件貼り付けシート(E6~→A2へ縦横替えで）'!HL287),"")</f>
        <v/>
      </c>
      <c r="FX291" s="154" t="str">
        <f>IF('⑤案件貼り付けシート(E6~→A2へ縦横替えで）'!$HI287="固定",IF('⑤案件貼り付けシート(E6~→A2へ縦横替えで）'!HM287="","",'⑤案件貼り付けシート(E6~→A2へ縦横替えで）'!HM287),"")</f>
        <v/>
      </c>
      <c r="FY291" s="154" t="str">
        <f>IF('⑤案件貼り付けシート(E6~→A2へ縦横替えで）'!$HI287="固定",IF('⑤案件貼り付けシート(E6~→A2へ縦横替えで）'!HN287="","",'⑤案件貼り付けシート(E6~→A2へ縦横替えで）'!HN287),"")</f>
        <v/>
      </c>
      <c r="FZ291" s="154" t="str">
        <f>IF('⑤案件貼り付けシート(E6~→A2へ縦横替えで）'!$HI287="固定",IF('⑤案件貼り付けシート(E6~→A2へ縦横替えで）'!HO287="","",'⑤案件貼り付けシート(E6~→A2へ縦横替えで）'!HO287),"")</f>
        <v/>
      </c>
      <c r="GA291" s="7" t="str">
        <f>IF('⑤案件貼り付けシート(E6~→A2へ縦横替えで）'!$HI287="固定",IF('⑤案件貼り付けシート(E6~→A2へ縦横替えで）'!HP287="","",'⑤案件貼り付けシート(E6~→A2へ縦横替えで）'!HP287),"")</f>
        <v/>
      </c>
      <c r="GB291" s="7" t="str">
        <f>IF('⑤案件貼り付けシート(E6~→A2へ縦横替えで）'!HQ287="","",'⑤案件貼り付けシート(E6~→A2へ縦横替えで）'!HQ287)</f>
        <v/>
      </c>
      <c r="GC291" s="7" t="str">
        <f>IF('⑤案件貼り付けシート(E6~→A2へ縦横替えで）'!HR287="","",'⑤案件貼り付けシート(E6~→A2へ縦横替えで）'!HR287)</f>
        <v/>
      </c>
      <c r="GD291" s="7" t="str">
        <f>IF('⑤案件貼り付けシート(E6~→A2へ縦横替えで）'!HS287="","",'⑤案件貼り付けシート(E6~→A2へ縦横替えで）'!HS287)</f>
        <v/>
      </c>
      <c r="GE291" s="7"/>
      <c r="GF291" s="7"/>
      <c r="GG291" s="7"/>
      <c r="GH291" s="7"/>
      <c r="GI291" s="7"/>
      <c r="GJ291" s="7"/>
      <c r="GK291" s="7"/>
      <c r="GL291" s="7"/>
      <c r="GM291" s="48"/>
      <c r="GN291" s="7"/>
      <c r="GO291" s="7"/>
      <c r="GP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3"/>
      <c r="AS292" s="7"/>
      <c r="AT292" s="7"/>
      <c r="AU292" s="7"/>
      <c r="AV292" s="7"/>
      <c r="AW292" s="7"/>
      <c r="AX292" s="7"/>
      <c r="AY292" s="7"/>
      <c r="AZ292" s="7"/>
      <c r="BA292" s="7"/>
      <c r="BB292" s="7"/>
      <c r="BC292" s="7"/>
      <c r="BD292" s="7"/>
      <c r="BE292" s="154"/>
      <c r="BF292" s="154"/>
      <c r="BG292" s="7"/>
      <c r="BH292" s="154"/>
      <c r="BI292" s="154"/>
      <c r="BJ292" s="154"/>
      <c r="BK292" s="154"/>
      <c r="BL292" s="154"/>
      <c r="BM292" s="154"/>
      <c r="BN292" s="7"/>
      <c r="BO292" s="7"/>
      <c r="BP292" s="7"/>
      <c r="BQ292" s="7"/>
      <c r="BR292" s="154"/>
      <c r="BS292" s="154"/>
      <c r="BT292" s="7"/>
      <c r="BU292" s="154"/>
      <c r="BV292" s="154"/>
      <c r="BW292" s="154"/>
      <c r="BX292" s="154"/>
      <c r="BY292" s="154"/>
      <c r="BZ292" s="154"/>
      <c r="CA292" s="7"/>
      <c r="CB292" s="7"/>
      <c r="CC292" s="7"/>
      <c r="CD292" s="7"/>
      <c r="CE292" s="154"/>
      <c r="CF292" s="154"/>
      <c r="CG292" s="7"/>
      <c r="CH292" s="154"/>
      <c r="CI292" s="154"/>
      <c r="CJ292" s="154"/>
      <c r="CK292" s="154"/>
      <c r="CL292" s="154"/>
      <c r="CM292" s="154"/>
      <c r="CN292" s="7"/>
      <c r="CO292" s="7"/>
      <c r="CP292" s="7"/>
      <c r="CQ292" s="7"/>
      <c r="CR292" s="154"/>
      <c r="CS292" s="154"/>
      <c r="CT292" s="7"/>
      <c r="CU292" s="154"/>
      <c r="CV292" s="154"/>
      <c r="CW292" s="154"/>
      <c r="CX292" s="154"/>
      <c r="CY292" s="154"/>
      <c r="CZ292" s="154"/>
      <c r="DA292" s="7"/>
      <c r="DB292" s="7"/>
      <c r="DC292" s="7"/>
      <c r="DD292" s="7"/>
      <c r="DE292" s="154"/>
      <c r="DF292" s="154"/>
      <c r="DG292" s="7"/>
      <c r="DH292" s="154"/>
      <c r="DI292" s="154"/>
      <c r="DJ292" s="154"/>
      <c r="DK292" s="154"/>
      <c r="DL292" s="154"/>
      <c r="DM292" s="154"/>
      <c r="DN292" s="7"/>
      <c r="DO292" s="7"/>
      <c r="DP292" s="7"/>
      <c r="DQ292" s="7"/>
      <c r="DR292" s="154" t="str">
        <f>IF('⑤案件貼り付けシート(E6~→A2へ縦横替えで）'!FC288="","",'⑤案件貼り付けシート(E6~→A2へ縦横替えで）'!FC288)</f>
        <v/>
      </c>
      <c r="DS292" s="154" t="str">
        <f>IF('⑤案件貼り付けシート(E6~→A2へ縦横替えで）'!FD288="","",'⑤案件貼り付けシート(E6~→A2へ縦横替えで）'!FD288)</f>
        <v/>
      </c>
      <c r="DT292" s="7" t="str" cm="1">
        <f t="array" ref="DT292">IF('⑤案件貼り付けシート(E6~→A2へ縦横替えで）'!FE288="","",_xlfn.IFS('⑤案件貼り付けシート(E6~→A2へ縦横替えで）'!FE288="固定",1,'⑤案件貼り付けシート(E6~→A2へ縦横替えで）'!FE288="流動",2,'⑤案件貼り付けシート(E6~→A2へ縦横替えで）'!FE288="対象外",""))</f>
        <v/>
      </c>
      <c r="DU292" s="154" t="str">
        <f>IF('⑤案件貼り付けシート(E6~→A2へ縦横替えで）'!$FE288="固定",IF('⑤案件貼り付けシート(E6~→A2へ縦横替えで）'!FF288="","",'⑤案件貼り付けシート(E6~→A2へ縦横替えで）'!FF288),"")</f>
        <v/>
      </c>
      <c r="DV292" s="154" t="str">
        <f>IF('⑤案件貼り付けシート(E6~→A2へ縦横替えで）'!$FE288="固定",IF('⑤案件貼り付けシート(E6~→A2へ縦横替えで）'!FG288="","",'⑤案件貼り付けシート(E6~→A2へ縦横替えで）'!FG288),"")</f>
        <v/>
      </c>
      <c r="DW292" s="154" t="str">
        <f>IF('⑤案件貼り付けシート(E6~→A2へ縦横替えで）'!$FE288="固定",IF('⑤案件貼り付けシート(E6~→A2へ縦横替えで）'!FH288="","",'⑤案件貼り付けシート(E6~→A2へ縦横替えで）'!FH288),"")</f>
        <v/>
      </c>
      <c r="DX292" s="154" t="str">
        <f>IF('⑤案件貼り付けシート(E6~→A2へ縦横替えで）'!$FE288="固定",IF('⑤案件貼り付けシート(E6~→A2へ縦横替えで）'!FI288="","",'⑤案件貼り付けシート(E6~→A2へ縦横替えで）'!FI288),"")</f>
        <v/>
      </c>
      <c r="DY292" s="154" t="str">
        <f>IF('⑤案件貼り付けシート(E6~→A2へ縦横替えで）'!$FE288="固定",IF('⑤案件貼り付けシート(E6~→A2へ縦横替えで）'!FJ288="","",'⑤案件貼り付けシート(E6~→A2へ縦横替えで）'!FJ288),"")</f>
        <v/>
      </c>
      <c r="DZ292" s="154" t="str">
        <f>IF('⑤案件貼り付けシート(E6~→A2へ縦横替えで）'!$FE288="固定",IF('⑤案件貼り付けシート(E6~→A2へ縦横替えで）'!FK288="","",'⑤案件貼り付けシート(E6~→A2へ縦横替えで）'!FK288),"")</f>
        <v/>
      </c>
      <c r="EA292" s="7" t="str">
        <f>IF('⑤案件貼り付けシート(E6~→A2へ縦横替えで）'!$FE288="固定",IF('⑤案件貼り付けシート(E6~→A2へ縦横替えで）'!FL288="","",'⑤案件貼り付けシート(E6~→A2へ縦横替えで）'!FL288),"")</f>
        <v/>
      </c>
      <c r="EB292" s="7" t="str">
        <f>IF('⑤案件貼り付けシート(E6~→A2へ縦横替えで）'!FM288="","",'⑤案件貼り付けシート(E6~→A2へ縦横替えで）'!FM288)</f>
        <v/>
      </c>
      <c r="EC292" s="7" t="str">
        <f>IF('⑤案件貼り付けシート(E6~→A2へ縦横替えで）'!FN288="","",'⑤案件貼り付けシート(E6~→A2へ縦横替えで）'!FN288)</f>
        <v/>
      </c>
      <c r="ED292" s="7" t="str">
        <f>IF('⑤案件貼り付けシート(E6~→A2へ縦横替えで）'!FO288="","",'⑤案件貼り付けシート(E6~→A2へ縦横替えで）'!FO288)</f>
        <v/>
      </c>
      <c r="EE292" s="154" t="str">
        <f>IF('⑤案件貼り付けシート(E6~→A2へ縦横替えで）'!FQ288="","",'⑤案件貼り付けシート(E6~→A2へ縦横替えで）'!FQ288)</f>
        <v/>
      </c>
      <c r="EF292" s="154" t="str">
        <f>IF('⑤案件貼り付けシート(E6~→A2へ縦横替えで）'!FR288="","",'⑤案件貼り付けシート(E6~→A2へ縦横替えで）'!FR288)</f>
        <v/>
      </c>
      <c r="EG292" s="7" t="str" cm="1">
        <f t="array" ref="EG292">IF('⑤案件貼り付けシート(E6~→A2へ縦横替えで）'!FS288="","",_xlfn.IFS('⑤案件貼り付けシート(E6~→A2へ縦横替えで）'!FS288="固定",1,'⑤案件貼り付けシート(E6~→A2へ縦横替えで）'!FS288="流動",2,'⑤案件貼り付けシート(E6~→A2へ縦横替えで）'!FS288="対象外",""))</f>
        <v/>
      </c>
      <c r="EH292" s="154" t="str">
        <f>IF('⑤案件貼り付けシート(E6~→A2へ縦横替えで）'!$FS288="固定",IF('⑤案件貼り付けシート(E6~→A2へ縦横替えで）'!FT288="","",'⑤案件貼り付けシート(E6~→A2へ縦横替えで）'!FT288),"")</f>
        <v/>
      </c>
      <c r="EI292" s="154" t="str">
        <f>IF('⑤案件貼り付けシート(E6~→A2へ縦横替えで）'!$FS288="固定",IF('⑤案件貼り付けシート(E6~→A2へ縦横替えで）'!FU288="","",'⑤案件貼り付けシート(E6~→A2へ縦横替えで）'!FU288),"")</f>
        <v/>
      </c>
      <c r="EJ292" s="154" t="str">
        <f>IF('⑤案件貼り付けシート(E6~→A2へ縦横替えで）'!$FS288="固定",IF('⑤案件貼り付けシート(E6~→A2へ縦横替えで）'!FV288="","",'⑤案件貼り付けシート(E6~→A2へ縦横替えで）'!FV288),"")</f>
        <v/>
      </c>
      <c r="EK292" s="154" t="str">
        <f>IF('⑤案件貼り付けシート(E6~→A2へ縦横替えで）'!$FS288="固定",IF('⑤案件貼り付けシート(E6~→A2へ縦横替えで）'!FW288="","",'⑤案件貼り付けシート(E6~→A2へ縦横替えで）'!FW288),"")</f>
        <v/>
      </c>
      <c r="EL292" s="154" t="str">
        <f>IF('⑤案件貼り付けシート(E6~→A2へ縦横替えで）'!$FS288="固定",IF('⑤案件貼り付けシート(E6~→A2へ縦横替えで）'!FX288="","",'⑤案件貼り付けシート(E6~→A2へ縦横替えで）'!FX288),"")</f>
        <v/>
      </c>
      <c r="EM292" s="154" t="str">
        <f>IF('⑤案件貼り付けシート(E6~→A2へ縦横替えで）'!$FS288="固定",IF('⑤案件貼り付けシート(E6~→A2へ縦横替えで）'!FY288="","",'⑤案件貼り付けシート(E6~→A2へ縦横替えで）'!FY288),"")</f>
        <v/>
      </c>
      <c r="EN292" s="7" t="str">
        <f>IF('⑤案件貼り付けシート(E6~→A2へ縦横替えで）'!$FS288="固定",IF('⑤案件貼り付けシート(E6~→A2へ縦横替えで）'!FZ288="","",'⑤案件貼り付けシート(E6~→A2へ縦横替えで）'!FZ288),"")</f>
        <v/>
      </c>
      <c r="EO292" s="7" t="str">
        <f>IF('⑤案件貼り付けシート(E6~→A2へ縦横替えで）'!GA288="","",'⑤案件貼り付けシート(E6~→A2へ縦横替えで）'!GA288)</f>
        <v/>
      </c>
      <c r="EP292" s="7" t="str">
        <f>IF('⑤案件貼り付けシート(E6~→A2へ縦横替えで）'!GB288="","",'⑤案件貼り付けシート(E6~→A2へ縦横替えで）'!GB288)</f>
        <v/>
      </c>
      <c r="EQ292" s="7" t="str">
        <f>IF('⑤案件貼り付けシート(E6~→A2へ縦横替えで）'!GC288="","",'⑤案件貼り付けシート(E6~→A2へ縦横替えで）'!GC288)</f>
        <v/>
      </c>
      <c r="ER292" s="154" t="str">
        <f>IF('⑤案件貼り付けシート(E6~→A2へ縦横替えで）'!GE288="","",'⑤案件貼り付けシート(E6~→A2へ縦横替えで）'!GE288)</f>
        <v/>
      </c>
      <c r="ES292" s="154" t="str">
        <f>IF('⑤案件貼り付けシート(E6~→A2へ縦横替えで）'!GF288="","",'⑤案件貼り付けシート(E6~→A2へ縦横替えで）'!GF288)</f>
        <v/>
      </c>
      <c r="ET292" s="7" t="str" cm="1">
        <f t="array" ref="ET292">IF('⑤案件貼り付けシート(E6~→A2へ縦横替えで）'!GG288="","",_xlfn.IFS('⑤案件貼り付けシート(E6~→A2へ縦横替えで）'!GG288="固定",1,'⑤案件貼り付けシート(E6~→A2へ縦横替えで）'!GG288="流動",2,'⑤案件貼り付けシート(E6~→A2へ縦横替えで）'!GG288="対象外",""))</f>
        <v/>
      </c>
      <c r="EU292" s="154" t="str">
        <f>IF('⑤案件貼り付けシート(E6~→A2へ縦横替えで）'!$GG288="固定",IF('⑤案件貼り付けシート(E6~→A2へ縦横替えで）'!GH288="","",'⑤案件貼り付けシート(E6~→A2へ縦横替えで）'!GH288),"")</f>
        <v/>
      </c>
      <c r="EV292" s="154" t="str">
        <f>IF('⑤案件貼り付けシート(E6~→A2へ縦横替えで）'!$GG288="固定",IF('⑤案件貼り付けシート(E6~→A2へ縦横替えで）'!GI288="","",'⑤案件貼り付けシート(E6~→A2へ縦横替えで）'!GI288),"")</f>
        <v/>
      </c>
      <c r="EW292" s="154" t="str">
        <f>IF('⑤案件貼り付けシート(E6~→A2へ縦横替えで）'!$GG288="固定",IF('⑤案件貼り付けシート(E6~→A2へ縦横替えで）'!GJ288="","",'⑤案件貼り付けシート(E6~→A2へ縦横替えで）'!GJ288),"")</f>
        <v/>
      </c>
      <c r="EX292" s="154" t="str">
        <f>IF('⑤案件貼り付けシート(E6~→A2へ縦横替えで）'!$GG288="固定",IF('⑤案件貼り付けシート(E6~→A2へ縦横替えで）'!GK288="","",'⑤案件貼り付けシート(E6~→A2へ縦横替えで）'!GK288),"")</f>
        <v/>
      </c>
      <c r="EY292" s="154" t="str">
        <f>IF('⑤案件貼り付けシート(E6~→A2へ縦横替えで）'!$GG288="固定",IF('⑤案件貼り付けシート(E6~→A2へ縦横替えで）'!GL288="","",'⑤案件貼り付けシート(E6~→A2へ縦横替えで）'!GL288),"")</f>
        <v/>
      </c>
      <c r="EZ292" s="154" t="str">
        <f>IF('⑤案件貼り付けシート(E6~→A2へ縦横替えで）'!$GG288="固定",IF('⑤案件貼り付けシート(E6~→A2へ縦横替えで）'!GM288="","",'⑤案件貼り付けシート(E6~→A2へ縦横替えで）'!GM288),"")</f>
        <v/>
      </c>
      <c r="FA292" s="7" t="str">
        <f>IF('⑤案件貼り付けシート(E6~→A2へ縦横替えで）'!$GG288="固定",IF('⑤案件貼り付けシート(E6~→A2へ縦横替えで）'!GN288="","",'⑤案件貼り付けシート(E6~→A2へ縦横替えで）'!GN288),"")</f>
        <v/>
      </c>
      <c r="FB292" s="7" t="str">
        <f>IF('⑤案件貼り付けシート(E6~→A2へ縦横替えで）'!GO288="","",'⑤案件貼り付けシート(E6~→A2へ縦横替えで）'!GO288)</f>
        <v/>
      </c>
      <c r="FC292" s="7" t="str">
        <f>IF('⑤案件貼り付けシート(E6~→A2へ縦横替えで）'!GP288="","",'⑤案件貼り付けシート(E6~→A2へ縦横替えで）'!GP288)</f>
        <v/>
      </c>
      <c r="FD292" s="7" t="str">
        <f>IF('⑤案件貼り付けシート(E6~→A2へ縦横替えで）'!GQ288="","",'⑤案件貼り付けシート(E6~→A2へ縦横替えで）'!GQ288)</f>
        <v/>
      </c>
      <c r="FE292" s="154" t="str">
        <f>IF('⑤案件貼り付けシート(E6~→A2へ縦横替えで）'!GS288="","",'⑤案件貼り付けシート(E6~→A2へ縦横替えで）'!GS288)</f>
        <v/>
      </c>
      <c r="FF292" s="154" t="str">
        <f>IF('⑤案件貼り付けシート(E6~→A2へ縦横替えで）'!GT288="","",'⑤案件貼り付けシート(E6~→A2へ縦横替えで）'!GT288)</f>
        <v/>
      </c>
      <c r="FG292" s="7" t="str" cm="1">
        <f t="array" ref="FG292">IF('⑤案件貼り付けシート(E6~→A2へ縦横替えで）'!GU288="","",_xlfn.IFS('⑤案件貼り付けシート(E6~→A2へ縦横替えで）'!GU288="固定",1,'⑤案件貼り付けシート(E6~→A2へ縦横替えで）'!GU288="流動",2,'⑤案件貼り付けシート(E6~→A2へ縦横替えで）'!GU288="対象外",""))</f>
        <v/>
      </c>
      <c r="FH292" s="154" t="str">
        <f>IF('⑤案件貼り付けシート(E6~→A2へ縦横替えで）'!$GU288="固定",IF('⑤案件貼り付けシート(E6~→A2へ縦横替えで）'!GV288="","",'⑤案件貼り付けシート(E6~→A2へ縦横替えで）'!GV288),"")</f>
        <v/>
      </c>
      <c r="FI292" s="154" t="str">
        <f>IF('⑤案件貼り付けシート(E6~→A2へ縦横替えで）'!$GU288="固定",IF('⑤案件貼り付けシート(E6~→A2へ縦横替えで）'!GW288="","",'⑤案件貼り付けシート(E6~→A2へ縦横替えで）'!GW288),"")</f>
        <v/>
      </c>
      <c r="FJ292" s="154" t="str">
        <f>IF('⑤案件貼り付けシート(E6~→A2へ縦横替えで）'!$GU288="固定",IF('⑤案件貼り付けシート(E6~→A2へ縦横替えで）'!GX288="","",'⑤案件貼り付けシート(E6~→A2へ縦横替えで）'!GX288),"")</f>
        <v/>
      </c>
      <c r="FK292" s="154" t="str">
        <f>IF('⑤案件貼り付けシート(E6~→A2へ縦横替えで）'!$GU288="固定",IF('⑤案件貼り付けシート(E6~→A2へ縦横替えで）'!GY288="","",'⑤案件貼り付けシート(E6~→A2へ縦横替えで）'!GY288),"")</f>
        <v/>
      </c>
      <c r="FL292" s="154" t="str">
        <f>IF('⑤案件貼り付けシート(E6~→A2へ縦横替えで）'!$GU288="固定",IF('⑤案件貼り付けシート(E6~→A2へ縦横替えで）'!GZ288="","",'⑤案件貼り付けシート(E6~→A2へ縦横替えで）'!GZ288),"")</f>
        <v/>
      </c>
      <c r="FM292" s="154" t="str">
        <f>IF('⑤案件貼り付けシート(E6~→A2へ縦横替えで）'!$GU288="固定",IF('⑤案件貼り付けシート(E6~→A2へ縦横替えで）'!HA288="","",'⑤案件貼り付けシート(E6~→A2へ縦横替えで）'!HA288),"")</f>
        <v/>
      </c>
      <c r="FN292" s="7" t="str">
        <f>IF('⑤案件貼り付けシート(E6~→A2へ縦横替えで）'!$GU288="固定",IF('⑤案件貼り付けシート(E6~→A2へ縦横替えで）'!HB288="","",'⑤案件貼り付けシート(E6~→A2へ縦横替えで）'!HB288),"")</f>
        <v/>
      </c>
      <c r="FO292" s="7" t="str">
        <f>IF('⑤案件貼り付けシート(E6~→A2へ縦横替えで）'!HC288="","",'⑤案件貼り付けシート(E6~→A2へ縦横替えで）'!HC288)</f>
        <v/>
      </c>
      <c r="FP292" s="7" t="str">
        <f>IF('⑤案件貼り付けシート(E6~→A2へ縦横替えで）'!HD288="","",'⑤案件貼り付けシート(E6~→A2へ縦横替えで）'!HD288)</f>
        <v/>
      </c>
      <c r="FQ292" s="7" t="str">
        <f>IF('⑤案件貼り付けシート(E6~→A2へ縦横替えで）'!HE288="","",'⑤案件貼り付けシート(E6~→A2へ縦横替えで）'!HE288)</f>
        <v/>
      </c>
      <c r="FR292" s="154" t="str">
        <f>IF('⑤案件貼り付けシート(E6~→A2へ縦横替えで）'!HG288="","",'⑤案件貼り付けシート(E6~→A2へ縦横替えで）'!HG288)</f>
        <v/>
      </c>
      <c r="FS292" s="154" t="str">
        <f>IF('⑤案件貼り付けシート(E6~→A2へ縦横替えで）'!HH288="","",'⑤案件貼り付けシート(E6~→A2へ縦横替えで）'!HH288)</f>
        <v/>
      </c>
      <c r="FT292" s="7" t="str" cm="1">
        <f t="array" ref="FT292">IF('⑤案件貼り付けシート(E6~→A2へ縦横替えで）'!HI288="","",_xlfn.IFS('⑤案件貼り付けシート(E6~→A2へ縦横替えで）'!HI288="固定",1,'⑤案件貼り付けシート(E6~→A2へ縦横替えで）'!HI288="流動",2,'⑤案件貼り付けシート(E6~→A2へ縦横替えで）'!HI288="対象外",""))</f>
        <v/>
      </c>
      <c r="FU292" s="154" t="str">
        <f>IF('⑤案件貼り付けシート(E6~→A2へ縦横替えで）'!$HI288="固定",IF('⑤案件貼り付けシート(E6~→A2へ縦横替えで）'!HJ288="","",'⑤案件貼り付けシート(E6~→A2へ縦横替えで）'!HJ288),"")</f>
        <v/>
      </c>
      <c r="FV292" s="154" t="str">
        <f>IF('⑤案件貼り付けシート(E6~→A2へ縦横替えで）'!$HI288="固定",IF('⑤案件貼り付けシート(E6~→A2へ縦横替えで）'!HK288="","",'⑤案件貼り付けシート(E6~→A2へ縦横替えで）'!HK288),"")</f>
        <v/>
      </c>
      <c r="FW292" s="154" t="str">
        <f>IF('⑤案件貼り付けシート(E6~→A2へ縦横替えで）'!$HI288="固定",IF('⑤案件貼り付けシート(E6~→A2へ縦横替えで）'!HL288="","",'⑤案件貼り付けシート(E6~→A2へ縦横替えで）'!HL288),"")</f>
        <v/>
      </c>
      <c r="FX292" s="154" t="str">
        <f>IF('⑤案件貼り付けシート(E6~→A2へ縦横替えで）'!$HI288="固定",IF('⑤案件貼り付けシート(E6~→A2へ縦横替えで）'!HM288="","",'⑤案件貼り付けシート(E6~→A2へ縦横替えで）'!HM288),"")</f>
        <v/>
      </c>
      <c r="FY292" s="154" t="str">
        <f>IF('⑤案件貼り付けシート(E6~→A2へ縦横替えで）'!$HI288="固定",IF('⑤案件貼り付けシート(E6~→A2へ縦横替えで）'!HN288="","",'⑤案件貼り付けシート(E6~→A2へ縦横替えで）'!HN288),"")</f>
        <v/>
      </c>
      <c r="FZ292" s="154" t="str">
        <f>IF('⑤案件貼り付けシート(E6~→A2へ縦横替えで）'!$HI288="固定",IF('⑤案件貼り付けシート(E6~→A2へ縦横替えで）'!HO288="","",'⑤案件貼り付けシート(E6~→A2へ縦横替えで）'!HO288),"")</f>
        <v/>
      </c>
      <c r="GA292" s="7" t="str">
        <f>IF('⑤案件貼り付けシート(E6~→A2へ縦横替えで）'!$HI288="固定",IF('⑤案件貼り付けシート(E6~→A2へ縦横替えで）'!HP288="","",'⑤案件貼り付けシート(E6~→A2へ縦横替えで）'!HP288),"")</f>
        <v/>
      </c>
      <c r="GB292" s="7" t="str">
        <f>IF('⑤案件貼り付けシート(E6~→A2へ縦横替えで）'!HQ288="","",'⑤案件貼り付けシート(E6~→A2へ縦横替えで）'!HQ288)</f>
        <v/>
      </c>
      <c r="GC292" s="7" t="str">
        <f>IF('⑤案件貼り付けシート(E6~→A2へ縦横替えで）'!HR288="","",'⑤案件貼り付けシート(E6~→A2へ縦横替えで）'!HR288)</f>
        <v/>
      </c>
      <c r="GD292" s="7" t="str">
        <f>IF('⑤案件貼り付けシート(E6~→A2へ縦横替えで）'!HS288="","",'⑤案件貼り付けシート(E6~→A2へ縦横替えで）'!HS288)</f>
        <v/>
      </c>
      <c r="GE292" s="7"/>
      <c r="GF292" s="7"/>
      <c r="GG292" s="7"/>
      <c r="GH292" s="7"/>
      <c r="GI292" s="7"/>
      <c r="GJ292" s="7"/>
      <c r="GK292" s="7"/>
      <c r="GL292" s="7"/>
      <c r="GM292" s="48"/>
      <c r="GN292" s="7"/>
      <c r="GO292" s="7"/>
      <c r="GP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3"/>
      <c r="AS293" s="7"/>
      <c r="AT293" s="7"/>
      <c r="AU293" s="7"/>
      <c r="AV293" s="7"/>
      <c r="AW293" s="7"/>
      <c r="AX293" s="7"/>
      <c r="AY293" s="7"/>
      <c r="AZ293" s="7"/>
      <c r="BA293" s="7"/>
      <c r="BB293" s="7"/>
      <c r="BC293" s="7"/>
      <c r="BD293" s="7"/>
      <c r="BE293" s="154"/>
      <c r="BF293" s="154"/>
      <c r="BG293" s="7"/>
      <c r="BH293" s="154"/>
      <c r="BI293" s="154"/>
      <c r="BJ293" s="154"/>
      <c r="BK293" s="154"/>
      <c r="BL293" s="154"/>
      <c r="BM293" s="154"/>
      <c r="BN293" s="7"/>
      <c r="BO293" s="7"/>
      <c r="BP293" s="7"/>
      <c r="BQ293" s="7"/>
      <c r="BR293" s="154"/>
      <c r="BS293" s="154"/>
      <c r="BT293" s="7"/>
      <c r="BU293" s="154"/>
      <c r="BV293" s="154"/>
      <c r="BW293" s="154"/>
      <c r="BX293" s="154"/>
      <c r="BY293" s="154"/>
      <c r="BZ293" s="154"/>
      <c r="CA293" s="7"/>
      <c r="CB293" s="7"/>
      <c r="CC293" s="7"/>
      <c r="CD293" s="7"/>
      <c r="CE293" s="154"/>
      <c r="CF293" s="154"/>
      <c r="CG293" s="7"/>
      <c r="CH293" s="154"/>
      <c r="CI293" s="154"/>
      <c r="CJ293" s="154"/>
      <c r="CK293" s="154"/>
      <c r="CL293" s="154"/>
      <c r="CM293" s="154"/>
      <c r="CN293" s="7"/>
      <c r="CO293" s="7"/>
      <c r="CP293" s="7"/>
      <c r="CQ293" s="7"/>
      <c r="CR293" s="154"/>
      <c r="CS293" s="154"/>
      <c r="CT293" s="7"/>
      <c r="CU293" s="154"/>
      <c r="CV293" s="154"/>
      <c r="CW293" s="154"/>
      <c r="CX293" s="154"/>
      <c r="CY293" s="154"/>
      <c r="CZ293" s="154"/>
      <c r="DA293" s="7"/>
      <c r="DB293" s="7"/>
      <c r="DC293" s="7"/>
      <c r="DD293" s="7"/>
      <c r="DE293" s="154"/>
      <c r="DF293" s="154"/>
      <c r="DG293" s="7"/>
      <c r="DH293" s="154"/>
      <c r="DI293" s="154"/>
      <c r="DJ293" s="154"/>
      <c r="DK293" s="154"/>
      <c r="DL293" s="154"/>
      <c r="DM293" s="154"/>
      <c r="DN293" s="7"/>
      <c r="DO293" s="7"/>
      <c r="DP293" s="7"/>
      <c r="DQ293" s="7"/>
      <c r="DR293" s="154" t="str">
        <f>IF('⑤案件貼り付けシート(E6~→A2へ縦横替えで）'!FC289="","",'⑤案件貼り付けシート(E6~→A2へ縦横替えで）'!FC289)</f>
        <v/>
      </c>
      <c r="DS293" s="154" t="str">
        <f>IF('⑤案件貼り付けシート(E6~→A2へ縦横替えで）'!FD289="","",'⑤案件貼り付けシート(E6~→A2へ縦横替えで）'!FD289)</f>
        <v/>
      </c>
      <c r="DT293" s="7" t="str" cm="1">
        <f t="array" ref="DT293">IF('⑤案件貼り付けシート(E6~→A2へ縦横替えで）'!FE289="","",_xlfn.IFS('⑤案件貼り付けシート(E6~→A2へ縦横替えで）'!FE289="固定",1,'⑤案件貼り付けシート(E6~→A2へ縦横替えで）'!FE289="流動",2,'⑤案件貼り付けシート(E6~→A2へ縦横替えで）'!FE289="対象外",""))</f>
        <v/>
      </c>
      <c r="DU293" s="154" t="str">
        <f>IF('⑤案件貼り付けシート(E6~→A2へ縦横替えで）'!$FE289="固定",IF('⑤案件貼り付けシート(E6~→A2へ縦横替えで）'!FF289="","",'⑤案件貼り付けシート(E6~→A2へ縦横替えで）'!FF289),"")</f>
        <v/>
      </c>
      <c r="DV293" s="154" t="str">
        <f>IF('⑤案件貼り付けシート(E6~→A2へ縦横替えで）'!$FE289="固定",IF('⑤案件貼り付けシート(E6~→A2へ縦横替えで）'!FG289="","",'⑤案件貼り付けシート(E6~→A2へ縦横替えで）'!FG289),"")</f>
        <v/>
      </c>
      <c r="DW293" s="154" t="str">
        <f>IF('⑤案件貼り付けシート(E6~→A2へ縦横替えで）'!$FE289="固定",IF('⑤案件貼り付けシート(E6~→A2へ縦横替えで）'!FH289="","",'⑤案件貼り付けシート(E6~→A2へ縦横替えで）'!FH289),"")</f>
        <v/>
      </c>
      <c r="DX293" s="154" t="str">
        <f>IF('⑤案件貼り付けシート(E6~→A2へ縦横替えで）'!$FE289="固定",IF('⑤案件貼り付けシート(E6~→A2へ縦横替えで）'!FI289="","",'⑤案件貼り付けシート(E6~→A2へ縦横替えで）'!FI289),"")</f>
        <v/>
      </c>
      <c r="DY293" s="154" t="str">
        <f>IF('⑤案件貼り付けシート(E6~→A2へ縦横替えで）'!$FE289="固定",IF('⑤案件貼り付けシート(E6~→A2へ縦横替えで）'!FJ289="","",'⑤案件貼り付けシート(E6~→A2へ縦横替えで）'!FJ289),"")</f>
        <v/>
      </c>
      <c r="DZ293" s="154" t="str">
        <f>IF('⑤案件貼り付けシート(E6~→A2へ縦横替えで）'!$FE289="固定",IF('⑤案件貼り付けシート(E6~→A2へ縦横替えで）'!FK289="","",'⑤案件貼り付けシート(E6~→A2へ縦横替えで）'!FK289),"")</f>
        <v/>
      </c>
      <c r="EA293" s="7" t="str">
        <f>IF('⑤案件貼り付けシート(E6~→A2へ縦横替えで）'!$FE289="固定",IF('⑤案件貼り付けシート(E6~→A2へ縦横替えで）'!FL289="","",'⑤案件貼り付けシート(E6~→A2へ縦横替えで）'!FL289),"")</f>
        <v/>
      </c>
      <c r="EB293" s="7" t="str">
        <f>IF('⑤案件貼り付けシート(E6~→A2へ縦横替えで）'!FM289="","",'⑤案件貼り付けシート(E6~→A2へ縦横替えで）'!FM289)</f>
        <v/>
      </c>
      <c r="EC293" s="7" t="str">
        <f>IF('⑤案件貼り付けシート(E6~→A2へ縦横替えで）'!FN289="","",'⑤案件貼り付けシート(E6~→A2へ縦横替えで）'!FN289)</f>
        <v/>
      </c>
      <c r="ED293" s="7" t="str">
        <f>IF('⑤案件貼り付けシート(E6~→A2へ縦横替えで）'!FO289="","",'⑤案件貼り付けシート(E6~→A2へ縦横替えで）'!FO289)</f>
        <v/>
      </c>
      <c r="EE293" s="154" t="str">
        <f>IF('⑤案件貼り付けシート(E6~→A2へ縦横替えで）'!FQ289="","",'⑤案件貼り付けシート(E6~→A2へ縦横替えで）'!FQ289)</f>
        <v/>
      </c>
      <c r="EF293" s="154" t="str">
        <f>IF('⑤案件貼り付けシート(E6~→A2へ縦横替えで）'!FR289="","",'⑤案件貼り付けシート(E6~→A2へ縦横替えで）'!FR289)</f>
        <v/>
      </c>
      <c r="EG293" s="7" t="str" cm="1">
        <f t="array" ref="EG293">IF('⑤案件貼り付けシート(E6~→A2へ縦横替えで）'!FS289="","",_xlfn.IFS('⑤案件貼り付けシート(E6~→A2へ縦横替えで）'!FS289="固定",1,'⑤案件貼り付けシート(E6~→A2へ縦横替えで）'!FS289="流動",2,'⑤案件貼り付けシート(E6~→A2へ縦横替えで）'!FS289="対象外",""))</f>
        <v/>
      </c>
      <c r="EH293" s="154" t="str">
        <f>IF('⑤案件貼り付けシート(E6~→A2へ縦横替えで）'!$FS289="固定",IF('⑤案件貼り付けシート(E6~→A2へ縦横替えで）'!FT289="","",'⑤案件貼り付けシート(E6~→A2へ縦横替えで）'!FT289),"")</f>
        <v/>
      </c>
      <c r="EI293" s="154" t="str">
        <f>IF('⑤案件貼り付けシート(E6~→A2へ縦横替えで）'!$FS289="固定",IF('⑤案件貼り付けシート(E6~→A2へ縦横替えで）'!FU289="","",'⑤案件貼り付けシート(E6~→A2へ縦横替えで）'!FU289),"")</f>
        <v/>
      </c>
      <c r="EJ293" s="154" t="str">
        <f>IF('⑤案件貼り付けシート(E6~→A2へ縦横替えで）'!$FS289="固定",IF('⑤案件貼り付けシート(E6~→A2へ縦横替えで）'!FV289="","",'⑤案件貼り付けシート(E6~→A2へ縦横替えで）'!FV289),"")</f>
        <v/>
      </c>
      <c r="EK293" s="154" t="str">
        <f>IF('⑤案件貼り付けシート(E6~→A2へ縦横替えで）'!$FS289="固定",IF('⑤案件貼り付けシート(E6~→A2へ縦横替えで）'!FW289="","",'⑤案件貼り付けシート(E6~→A2へ縦横替えで）'!FW289),"")</f>
        <v/>
      </c>
      <c r="EL293" s="154" t="str">
        <f>IF('⑤案件貼り付けシート(E6~→A2へ縦横替えで）'!$FS289="固定",IF('⑤案件貼り付けシート(E6~→A2へ縦横替えで）'!FX289="","",'⑤案件貼り付けシート(E6~→A2へ縦横替えで）'!FX289),"")</f>
        <v/>
      </c>
      <c r="EM293" s="154" t="str">
        <f>IF('⑤案件貼り付けシート(E6~→A2へ縦横替えで）'!$FS289="固定",IF('⑤案件貼り付けシート(E6~→A2へ縦横替えで）'!FY289="","",'⑤案件貼り付けシート(E6~→A2へ縦横替えで）'!FY289),"")</f>
        <v/>
      </c>
      <c r="EN293" s="7" t="str">
        <f>IF('⑤案件貼り付けシート(E6~→A2へ縦横替えで）'!$FS289="固定",IF('⑤案件貼り付けシート(E6~→A2へ縦横替えで）'!FZ289="","",'⑤案件貼り付けシート(E6~→A2へ縦横替えで）'!FZ289),"")</f>
        <v/>
      </c>
      <c r="EO293" s="7" t="str">
        <f>IF('⑤案件貼り付けシート(E6~→A2へ縦横替えで）'!GA289="","",'⑤案件貼り付けシート(E6~→A2へ縦横替えで）'!GA289)</f>
        <v/>
      </c>
      <c r="EP293" s="7" t="str">
        <f>IF('⑤案件貼り付けシート(E6~→A2へ縦横替えで）'!GB289="","",'⑤案件貼り付けシート(E6~→A2へ縦横替えで）'!GB289)</f>
        <v/>
      </c>
      <c r="EQ293" s="7" t="str">
        <f>IF('⑤案件貼り付けシート(E6~→A2へ縦横替えで）'!GC289="","",'⑤案件貼り付けシート(E6~→A2へ縦横替えで）'!GC289)</f>
        <v/>
      </c>
      <c r="ER293" s="154" t="str">
        <f>IF('⑤案件貼り付けシート(E6~→A2へ縦横替えで）'!GE289="","",'⑤案件貼り付けシート(E6~→A2へ縦横替えで）'!GE289)</f>
        <v/>
      </c>
      <c r="ES293" s="154" t="str">
        <f>IF('⑤案件貼り付けシート(E6~→A2へ縦横替えで）'!GF289="","",'⑤案件貼り付けシート(E6~→A2へ縦横替えで）'!GF289)</f>
        <v/>
      </c>
      <c r="ET293" s="7" t="str" cm="1">
        <f t="array" ref="ET293">IF('⑤案件貼り付けシート(E6~→A2へ縦横替えで）'!GG289="","",_xlfn.IFS('⑤案件貼り付けシート(E6~→A2へ縦横替えで）'!GG289="固定",1,'⑤案件貼り付けシート(E6~→A2へ縦横替えで）'!GG289="流動",2,'⑤案件貼り付けシート(E6~→A2へ縦横替えで）'!GG289="対象外",""))</f>
        <v/>
      </c>
      <c r="EU293" s="154" t="str">
        <f>IF('⑤案件貼り付けシート(E6~→A2へ縦横替えで）'!$GG289="固定",IF('⑤案件貼り付けシート(E6~→A2へ縦横替えで）'!GH289="","",'⑤案件貼り付けシート(E6~→A2へ縦横替えで）'!GH289),"")</f>
        <v/>
      </c>
      <c r="EV293" s="154" t="str">
        <f>IF('⑤案件貼り付けシート(E6~→A2へ縦横替えで）'!$GG289="固定",IF('⑤案件貼り付けシート(E6~→A2へ縦横替えで）'!GI289="","",'⑤案件貼り付けシート(E6~→A2へ縦横替えで）'!GI289),"")</f>
        <v/>
      </c>
      <c r="EW293" s="154" t="str">
        <f>IF('⑤案件貼り付けシート(E6~→A2へ縦横替えで）'!$GG289="固定",IF('⑤案件貼り付けシート(E6~→A2へ縦横替えで）'!GJ289="","",'⑤案件貼り付けシート(E6~→A2へ縦横替えで）'!GJ289),"")</f>
        <v/>
      </c>
      <c r="EX293" s="154" t="str">
        <f>IF('⑤案件貼り付けシート(E6~→A2へ縦横替えで）'!$GG289="固定",IF('⑤案件貼り付けシート(E6~→A2へ縦横替えで）'!GK289="","",'⑤案件貼り付けシート(E6~→A2へ縦横替えで）'!GK289),"")</f>
        <v/>
      </c>
      <c r="EY293" s="154" t="str">
        <f>IF('⑤案件貼り付けシート(E6~→A2へ縦横替えで）'!$GG289="固定",IF('⑤案件貼り付けシート(E6~→A2へ縦横替えで）'!GL289="","",'⑤案件貼り付けシート(E6~→A2へ縦横替えで）'!GL289),"")</f>
        <v/>
      </c>
      <c r="EZ293" s="154" t="str">
        <f>IF('⑤案件貼り付けシート(E6~→A2へ縦横替えで）'!$GG289="固定",IF('⑤案件貼り付けシート(E6~→A2へ縦横替えで）'!GM289="","",'⑤案件貼り付けシート(E6~→A2へ縦横替えで）'!GM289),"")</f>
        <v/>
      </c>
      <c r="FA293" s="7" t="str">
        <f>IF('⑤案件貼り付けシート(E6~→A2へ縦横替えで）'!$GG289="固定",IF('⑤案件貼り付けシート(E6~→A2へ縦横替えで）'!GN289="","",'⑤案件貼り付けシート(E6~→A2へ縦横替えで）'!GN289),"")</f>
        <v/>
      </c>
      <c r="FB293" s="7" t="str">
        <f>IF('⑤案件貼り付けシート(E6~→A2へ縦横替えで）'!GO289="","",'⑤案件貼り付けシート(E6~→A2へ縦横替えで）'!GO289)</f>
        <v/>
      </c>
      <c r="FC293" s="7" t="str">
        <f>IF('⑤案件貼り付けシート(E6~→A2へ縦横替えで）'!GP289="","",'⑤案件貼り付けシート(E6~→A2へ縦横替えで）'!GP289)</f>
        <v/>
      </c>
      <c r="FD293" s="7" t="str">
        <f>IF('⑤案件貼り付けシート(E6~→A2へ縦横替えで）'!GQ289="","",'⑤案件貼り付けシート(E6~→A2へ縦横替えで）'!GQ289)</f>
        <v/>
      </c>
      <c r="FE293" s="154" t="str">
        <f>IF('⑤案件貼り付けシート(E6~→A2へ縦横替えで）'!GS289="","",'⑤案件貼り付けシート(E6~→A2へ縦横替えで）'!GS289)</f>
        <v/>
      </c>
      <c r="FF293" s="154" t="str">
        <f>IF('⑤案件貼り付けシート(E6~→A2へ縦横替えで）'!GT289="","",'⑤案件貼り付けシート(E6~→A2へ縦横替えで）'!GT289)</f>
        <v/>
      </c>
      <c r="FG293" s="7" t="str" cm="1">
        <f t="array" ref="FG293">IF('⑤案件貼り付けシート(E6~→A2へ縦横替えで）'!GU289="","",_xlfn.IFS('⑤案件貼り付けシート(E6~→A2へ縦横替えで）'!GU289="固定",1,'⑤案件貼り付けシート(E6~→A2へ縦横替えで）'!GU289="流動",2,'⑤案件貼り付けシート(E6~→A2へ縦横替えで）'!GU289="対象外",""))</f>
        <v/>
      </c>
      <c r="FH293" s="154" t="str">
        <f>IF('⑤案件貼り付けシート(E6~→A2へ縦横替えで）'!$GU289="固定",IF('⑤案件貼り付けシート(E6~→A2へ縦横替えで）'!GV289="","",'⑤案件貼り付けシート(E6~→A2へ縦横替えで）'!GV289),"")</f>
        <v/>
      </c>
      <c r="FI293" s="154" t="str">
        <f>IF('⑤案件貼り付けシート(E6~→A2へ縦横替えで）'!$GU289="固定",IF('⑤案件貼り付けシート(E6~→A2へ縦横替えで）'!GW289="","",'⑤案件貼り付けシート(E6~→A2へ縦横替えで）'!GW289),"")</f>
        <v/>
      </c>
      <c r="FJ293" s="154" t="str">
        <f>IF('⑤案件貼り付けシート(E6~→A2へ縦横替えで）'!$GU289="固定",IF('⑤案件貼り付けシート(E6~→A2へ縦横替えで）'!GX289="","",'⑤案件貼り付けシート(E6~→A2へ縦横替えで）'!GX289),"")</f>
        <v/>
      </c>
      <c r="FK293" s="154" t="str">
        <f>IF('⑤案件貼り付けシート(E6~→A2へ縦横替えで）'!$GU289="固定",IF('⑤案件貼り付けシート(E6~→A2へ縦横替えで）'!GY289="","",'⑤案件貼り付けシート(E6~→A2へ縦横替えで）'!GY289),"")</f>
        <v/>
      </c>
      <c r="FL293" s="154" t="str">
        <f>IF('⑤案件貼り付けシート(E6~→A2へ縦横替えで）'!$GU289="固定",IF('⑤案件貼り付けシート(E6~→A2へ縦横替えで）'!GZ289="","",'⑤案件貼り付けシート(E6~→A2へ縦横替えで）'!GZ289),"")</f>
        <v/>
      </c>
      <c r="FM293" s="154" t="str">
        <f>IF('⑤案件貼り付けシート(E6~→A2へ縦横替えで）'!$GU289="固定",IF('⑤案件貼り付けシート(E6~→A2へ縦横替えで）'!HA289="","",'⑤案件貼り付けシート(E6~→A2へ縦横替えで）'!HA289),"")</f>
        <v/>
      </c>
      <c r="FN293" s="7" t="str">
        <f>IF('⑤案件貼り付けシート(E6~→A2へ縦横替えで）'!$GU289="固定",IF('⑤案件貼り付けシート(E6~→A2へ縦横替えで）'!HB289="","",'⑤案件貼り付けシート(E6~→A2へ縦横替えで）'!HB289),"")</f>
        <v/>
      </c>
      <c r="FO293" s="7" t="str">
        <f>IF('⑤案件貼り付けシート(E6~→A2へ縦横替えで）'!HC289="","",'⑤案件貼り付けシート(E6~→A2へ縦横替えで）'!HC289)</f>
        <v/>
      </c>
      <c r="FP293" s="7" t="str">
        <f>IF('⑤案件貼り付けシート(E6~→A2へ縦横替えで）'!HD289="","",'⑤案件貼り付けシート(E6~→A2へ縦横替えで）'!HD289)</f>
        <v/>
      </c>
      <c r="FQ293" s="7" t="str">
        <f>IF('⑤案件貼り付けシート(E6~→A2へ縦横替えで）'!HE289="","",'⑤案件貼り付けシート(E6~→A2へ縦横替えで）'!HE289)</f>
        <v/>
      </c>
      <c r="FR293" s="154" t="str">
        <f>IF('⑤案件貼り付けシート(E6~→A2へ縦横替えで）'!HG289="","",'⑤案件貼り付けシート(E6~→A2へ縦横替えで）'!HG289)</f>
        <v/>
      </c>
      <c r="FS293" s="154" t="str">
        <f>IF('⑤案件貼り付けシート(E6~→A2へ縦横替えで）'!HH289="","",'⑤案件貼り付けシート(E6~→A2へ縦横替えで）'!HH289)</f>
        <v/>
      </c>
      <c r="FT293" s="7" t="str" cm="1">
        <f t="array" ref="FT293">IF('⑤案件貼り付けシート(E6~→A2へ縦横替えで）'!HI289="","",_xlfn.IFS('⑤案件貼り付けシート(E6~→A2へ縦横替えで）'!HI289="固定",1,'⑤案件貼り付けシート(E6~→A2へ縦横替えで）'!HI289="流動",2,'⑤案件貼り付けシート(E6~→A2へ縦横替えで）'!HI289="対象外",""))</f>
        <v/>
      </c>
      <c r="FU293" s="154" t="str">
        <f>IF('⑤案件貼り付けシート(E6~→A2へ縦横替えで）'!$HI289="固定",IF('⑤案件貼り付けシート(E6~→A2へ縦横替えで）'!HJ289="","",'⑤案件貼り付けシート(E6~→A2へ縦横替えで）'!HJ289),"")</f>
        <v/>
      </c>
      <c r="FV293" s="154" t="str">
        <f>IF('⑤案件貼り付けシート(E6~→A2へ縦横替えで）'!$HI289="固定",IF('⑤案件貼り付けシート(E6~→A2へ縦横替えで）'!HK289="","",'⑤案件貼り付けシート(E6~→A2へ縦横替えで）'!HK289),"")</f>
        <v/>
      </c>
      <c r="FW293" s="154" t="str">
        <f>IF('⑤案件貼り付けシート(E6~→A2へ縦横替えで）'!$HI289="固定",IF('⑤案件貼り付けシート(E6~→A2へ縦横替えで）'!HL289="","",'⑤案件貼り付けシート(E6~→A2へ縦横替えで）'!HL289),"")</f>
        <v/>
      </c>
      <c r="FX293" s="154" t="str">
        <f>IF('⑤案件貼り付けシート(E6~→A2へ縦横替えで）'!$HI289="固定",IF('⑤案件貼り付けシート(E6~→A2へ縦横替えで）'!HM289="","",'⑤案件貼り付けシート(E6~→A2へ縦横替えで）'!HM289),"")</f>
        <v/>
      </c>
      <c r="FY293" s="154" t="str">
        <f>IF('⑤案件貼り付けシート(E6~→A2へ縦横替えで）'!$HI289="固定",IF('⑤案件貼り付けシート(E6~→A2へ縦横替えで）'!HN289="","",'⑤案件貼り付けシート(E6~→A2へ縦横替えで）'!HN289),"")</f>
        <v/>
      </c>
      <c r="FZ293" s="154" t="str">
        <f>IF('⑤案件貼り付けシート(E6~→A2へ縦横替えで）'!$HI289="固定",IF('⑤案件貼り付けシート(E6~→A2へ縦横替えで）'!HO289="","",'⑤案件貼り付けシート(E6~→A2へ縦横替えで）'!HO289),"")</f>
        <v/>
      </c>
      <c r="GA293" s="7" t="str">
        <f>IF('⑤案件貼り付けシート(E6~→A2へ縦横替えで）'!$HI289="固定",IF('⑤案件貼り付けシート(E6~→A2へ縦横替えで）'!HP289="","",'⑤案件貼り付けシート(E6~→A2へ縦横替えで）'!HP289),"")</f>
        <v/>
      </c>
      <c r="GB293" s="7" t="str">
        <f>IF('⑤案件貼り付けシート(E6~→A2へ縦横替えで）'!HQ289="","",'⑤案件貼り付けシート(E6~→A2へ縦横替えで）'!HQ289)</f>
        <v/>
      </c>
      <c r="GC293" s="7" t="str">
        <f>IF('⑤案件貼り付けシート(E6~→A2へ縦横替えで）'!HR289="","",'⑤案件貼り付けシート(E6~→A2へ縦横替えで）'!HR289)</f>
        <v/>
      </c>
      <c r="GD293" s="7" t="str">
        <f>IF('⑤案件貼り付けシート(E6~→A2へ縦横替えで）'!HS289="","",'⑤案件貼り付けシート(E6~→A2へ縦横替えで）'!HS289)</f>
        <v/>
      </c>
      <c r="GE293" s="7"/>
      <c r="GF293" s="7"/>
      <c r="GG293" s="7"/>
      <c r="GH293" s="7"/>
      <c r="GI293" s="7"/>
      <c r="GJ293" s="7"/>
      <c r="GK293" s="7"/>
      <c r="GL293" s="7"/>
      <c r="GM293" s="48"/>
      <c r="GN293" s="7"/>
      <c r="GO293" s="7"/>
      <c r="GP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3"/>
      <c r="AS294" s="7"/>
      <c r="AT294" s="7"/>
      <c r="AU294" s="7"/>
      <c r="AV294" s="7"/>
      <c r="AW294" s="7"/>
      <c r="AX294" s="7"/>
      <c r="AY294" s="7"/>
      <c r="AZ294" s="7"/>
      <c r="BA294" s="7"/>
      <c r="BB294" s="7"/>
      <c r="BC294" s="7"/>
      <c r="BD294" s="7"/>
      <c r="BE294" s="154"/>
      <c r="BF294" s="154"/>
      <c r="BG294" s="7"/>
      <c r="BH294" s="154"/>
      <c r="BI294" s="154"/>
      <c r="BJ294" s="154"/>
      <c r="BK294" s="154"/>
      <c r="BL294" s="154"/>
      <c r="BM294" s="154"/>
      <c r="BN294" s="7"/>
      <c r="BO294" s="7"/>
      <c r="BP294" s="7"/>
      <c r="BQ294" s="7"/>
      <c r="BR294" s="154"/>
      <c r="BS294" s="154"/>
      <c r="BT294" s="7"/>
      <c r="BU294" s="154"/>
      <c r="BV294" s="154"/>
      <c r="BW294" s="154"/>
      <c r="BX294" s="154"/>
      <c r="BY294" s="154"/>
      <c r="BZ294" s="154"/>
      <c r="CA294" s="7"/>
      <c r="CB294" s="7"/>
      <c r="CC294" s="7"/>
      <c r="CD294" s="7"/>
      <c r="CE294" s="154"/>
      <c r="CF294" s="154"/>
      <c r="CG294" s="7"/>
      <c r="CH294" s="154"/>
      <c r="CI294" s="154"/>
      <c r="CJ294" s="154"/>
      <c r="CK294" s="154"/>
      <c r="CL294" s="154"/>
      <c r="CM294" s="154"/>
      <c r="CN294" s="7"/>
      <c r="CO294" s="7"/>
      <c r="CP294" s="7"/>
      <c r="CQ294" s="7"/>
      <c r="CR294" s="154"/>
      <c r="CS294" s="154"/>
      <c r="CT294" s="7"/>
      <c r="CU294" s="154"/>
      <c r="CV294" s="154"/>
      <c r="CW294" s="154"/>
      <c r="CX294" s="154"/>
      <c r="CY294" s="154"/>
      <c r="CZ294" s="154"/>
      <c r="DA294" s="7"/>
      <c r="DB294" s="7"/>
      <c r="DC294" s="7"/>
      <c r="DD294" s="7"/>
      <c r="DE294" s="154"/>
      <c r="DF294" s="154"/>
      <c r="DG294" s="7"/>
      <c r="DH294" s="154"/>
      <c r="DI294" s="154"/>
      <c r="DJ294" s="154"/>
      <c r="DK294" s="154"/>
      <c r="DL294" s="154"/>
      <c r="DM294" s="154"/>
      <c r="DN294" s="7"/>
      <c r="DO294" s="7"/>
      <c r="DP294" s="7"/>
      <c r="DQ294" s="7"/>
      <c r="DR294" s="154" t="str">
        <f>IF('⑤案件貼り付けシート(E6~→A2へ縦横替えで）'!FC290="","",'⑤案件貼り付けシート(E6~→A2へ縦横替えで）'!FC290)</f>
        <v/>
      </c>
      <c r="DS294" s="154" t="str">
        <f>IF('⑤案件貼り付けシート(E6~→A2へ縦横替えで）'!FD290="","",'⑤案件貼り付けシート(E6~→A2へ縦横替えで）'!FD290)</f>
        <v/>
      </c>
      <c r="DT294" s="7" t="str" cm="1">
        <f t="array" ref="DT294">IF('⑤案件貼り付けシート(E6~→A2へ縦横替えで）'!FE290="","",_xlfn.IFS('⑤案件貼り付けシート(E6~→A2へ縦横替えで）'!FE290="固定",1,'⑤案件貼り付けシート(E6~→A2へ縦横替えで）'!FE290="流動",2,'⑤案件貼り付けシート(E6~→A2へ縦横替えで）'!FE290="対象外",""))</f>
        <v/>
      </c>
      <c r="DU294" s="154" t="str">
        <f>IF('⑤案件貼り付けシート(E6~→A2へ縦横替えで）'!$FE290="固定",IF('⑤案件貼り付けシート(E6~→A2へ縦横替えで）'!FF290="","",'⑤案件貼り付けシート(E6~→A2へ縦横替えで）'!FF290),"")</f>
        <v/>
      </c>
      <c r="DV294" s="154" t="str">
        <f>IF('⑤案件貼り付けシート(E6~→A2へ縦横替えで）'!$FE290="固定",IF('⑤案件貼り付けシート(E6~→A2へ縦横替えで）'!FG290="","",'⑤案件貼り付けシート(E6~→A2へ縦横替えで）'!FG290),"")</f>
        <v/>
      </c>
      <c r="DW294" s="154" t="str">
        <f>IF('⑤案件貼り付けシート(E6~→A2へ縦横替えで）'!$FE290="固定",IF('⑤案件貼り付けシート(E6~→A2へ縦横替えで）'!FH290="","",'⑤案件貼り付けシート(E6~→A2へ縦横替えで）'!FH290),"")</f>
        <v/>
      </c>
      <c r="DX294" s="154" t="str">
        <f>IF('⑤案件貼り付けシート(E6~→A2へ縦横替えで）'!$FE290="固定",IF('⑤案件貼り付けシート(E6~→A2へ縦横替えで）'!FI290="","",'⑤案件貼り付けシート(E6~→A2へ縦横替えで）'!FI290),"")</f>
        <v/>
      </c>
      <c r="DY294" s="154" t="str">
        <f>IF('⑤案件貼り付けシート(E6~→A2へ縦横替えで）'!$FE290="固定",IF('⑤案件貼り付けシート(E6~→A2へ縦横替えで）'!FJ290="","",'⑤案件貼り付けシート(E6~→A2へ縦横替えで）'!FJ290),"")</f>
        <v/>
      </c>
      <c r="DZ294" s="154" t="str">
        <f>IF('⑤案件貼り付けシート(E6~→A2へ縦横替えで）'!$FE290="固定",IF('⑤案件貼り付けシート(E6~→A2へ縦横替えで）'!FK290="","",'⑤案件貼り付けシート(E6~→A2へ縦横替えで）'!FK290),"")</f>
        <v/>
      </c>
      <c r="EA294" s="7" t="str">
        <f>IF('⑤案件貼り付けシート(E6~→A2へ縦横替えで）'!$FE290="固定",IF('⑤案件貼り付けシート(E6~→A2へ縦横替えで）'!FL290="","",'⑤案件貼り付けシート(E6~→A2へ縦横替えで）'!FL290),"")</f>
        <v/>
      </c>
      <c r="EB294" s="7" t="str">
        <f>IF('⑤案件貼り付けシート(E6~→A2へ縦横替えで）'!FM290="","",'⑤案件貼り付けシート(E6~→A2へ縦横替えで）'!FM290)</f>
        <v/>
      </c>
      <c r="EC294" s="7" t="str">
        <f>IF('⑤案件貼り付けシート(E6~→A2へ縦横替えで）'!FN290="","",'⑤案件貼り付けシート(E6~→A2へ縦横替えで）'!FN290)</f>
        <v/>
      </c>
      <c r="ED294" s="7" t="str">
        <f>IF('⑤案件貼り付けシート(E6~→A2へ縦横替えで）'!FO290="","",'⑤案件貼り付けシート(E6~→A2へ縦横替えで）'!FO290)</f>
        <v/>
      </c>
      <c r="EE294" s="154" t="str">
        <f>IF('⑤案件貼り付けシート(E6~→A2へ縦横替えで）'!FQ290="","",'⑤案件貼り付けシート(E6~→A2へ縦横替えで）'!FQ290)</f>
        <v/>
      </c>
      <c r="EF294" s="154" t="str">
        <f>IF('⑤案件貼り付けシート(E6~→A2へ縦横替えで）'!FR290="","",'⑤案件貼り付けシート(E6~→A2へ縦横替えで）'!FR290)</f>
        <v/>
      </c>
      <c r="EG294" s="7" t="str" cm="1">
        <f t="array" ref="EG294">IF('⑤案件貼り付けシート(E6~→A2へ縦横替えで）'!FS290="","",_xlfn.IFS('⑤案件貼り付けシート(E6~→A2へ縦横替えで）'!FS290="固定",1,'⑤案件貼り付けシート(E6~→A2へ縦横替えで）'!FS290="流動",2,'⑤案件貼り付けシート(E6~→A2へ縦横替えで）'!FS290="対象外",""))</f>
        <v/>
      </c>
      <c r="EH294" s="154" t="str">
        <f>IF('⑤案件貼り付けシート(E6~→A2へ縦横替えで）'!$FS290="固定",IF('⑤案件貼り付けシート(E6~→A2へ縦横替えで）'!FT290="","",'⑤案件貼り付けシート(E6~→A2へ縦横替えで）'!FT290),"")</f>
        <v/>
      </c>
      <c r="EI294" s="154" t="str">
        <f>IF('⑤案件貼り付けシート(E6~→A2へ縦横替えで）'!$FS290="固定",IF('⑤案件貼り付けシート(E6~→A2へ縦横替えで）'!FU290="","",'⑤案件貼り付けシート(E6~→A2へ縦横替えで）'!FU290),"")</f>
        <v/>
      </c>
      <c r="EJ294" s="154" t="str">
        <f>IF('⑤案件貼り付けシート(E6~→A2へ縦横替えで）'!$FS290="固定",IF('⑤案件貼り付けシート(E6~→A2へ縦横替えで）'!FV290="","",'⑤案件貼り付けシート(E6~→A2へ縦横替えで）'!FV290),"")</f>
        <v/>
      </c>
      <c r="EK294" s="154" t="str">
        <f>IF('⑤案件貼り付けシート(E6~→A2へ縦横替えで）'!$FS290="固定",IF('⑤案件貼り付けシート(E6~→A2へ縦横替えで）'!FW290="","",'⑤案件貼り付けシート(E6~→A2へ縦横替えで）'!FW290),"")</f>
        <v/>
      </c>
      <c r="EL294" s="154" t="str">
        <f>IF('⑤案件貼り付けシート(E6~→A2へ縦横替えで）'!$FS290="固定",IF('⑤案件貼り付けシート(E6~→A2へ縦横替えで）'!FX290="","",'⑤案件貼り付けシート(E6~→A2へ縦横替えで）'!FX290),"")</f>
        <v/>
      </c>
      <c r="EM294" s="154" t="str">
        <f>IF('⑤案件貼り付けシート(E6~→A2へ縦横替えで）'!$FS290="固定",IF('⑤案件貼り付けシート(E6~→A2へ縦横替えで）'!FY290="","",'⑤案件貼り付けシート(E6~→A2へ縦横替えで）'!FY290),"")</f>
        <v/>
      </c>
      <c r="EN294" s="7" t="str">
        <f>IF('⑤案件貼り付けシート(E6~→A2へ縦横替えで）'!$FS290="固定",IF('⑤案件貼り付けシート(E6~→A2へ縦横替えで）'!FZ290="","",'⑤案件貼り付けシート(E6~→A2へ縦横替えで）'!FZ290),"")</f>
        <v/>
      </c>
      <c r="EO294" s="7" t="str">
        <f>IF('⑤案件貼り付けシート(E6~→A2へ縦横替えで）'!GA290="","",'⑤案件貼り付けシート(E6~→A2へ縦横替えで）'!GA290)</f>
        <v/>
      </c>
      <c r="EP294" s="7" t="str">
        <f>IF('⑤案件貼り付けシート(E6~→A2へ縦横替えで）'!GB290="","",'⑤案件貼り付けシート(E6~→A2へ縦横替えで）'!GB290)</f>
        <v/>
      </c>
      <c r="EQ294" s="7" t="str">
        <f>IF('⑤案件貼り付けシート(E6~→A2へ縦横替えで）'!GC290="","",'⑤案件貼り付けシート(E6~→A2へ縦横替えで）'!GC290)</f>
        <v/>
      </c>
      <c r="ER294" s="154" t="str">
        <f>IF('⑤案件貼り付けシート(E6~→A2へ縦横替えで）'!GE290="","",'⑤案件貼り付けシート(E6~→A2へ縦横替えで）'!GE290)</f>
        <v/>
      </c>
      <c r="ES294" s="154" t="str">
        <f>IF('⑤案件貼り付けシート(E6~→A2へ縦横替えで）'!GF290="","",'⑤案件貼り付けシート(E6~→A2へ縦横替えで）'!GF290)</f>
        <v/>
      </c>
      <c r="ET294" s="7" t="str" cm="1">
        <f t="array" ref="ET294">IF('⑤案件貼り付けシート(E6~→A2へ縦横替えで）'!GG290="","",_xlfn.IFS('⑤案件貼り付けシート(E6~→A2へ縦横替えで）'!GG290="固定",1,'⑤案件貼り付けシート(E6~→A2へ縦横替えで）'!GG290="流動",2,'⑤案件貼り付けシート(E6~→A2へ縦横替えで）'!GG290="対象外",""))</f>
        <v/>
      </c>
      <c r="EU294" s="154" t="str">
        <f>IF('⑤案件貼り付けシート(E6~→A2へ縦横替えで）'!$GG290="固定",IF('⑤案件貼り付けシート(E6~→A2へ縦横替えで）'!GH290="","",'⑤案件貼り付けシート(E6~→A2へ縦横替えで）'!GH290),"")</f>
        <v/>
      </c>
      <c r="EV294" s="154" t="str">
        <f>IF('⑤案件貼り付けシート(E6~→A2へ縦横替えで）'!$GG290="固定",IF('⑤案件貼り付けシート(E6~→A2へ縦横替えで）'!GI290="","",'⑤案件貼り付けシート(E6~→A2へ縦横替えで）'!GI290),"")</f>
        <v/>
      </c>
      <c r="EW294" s="154" t="str">
        <f>IF('⑤案件貼り付けシート(E6~→A2へ縦横替えで）'!$GG290="固定",IF('⑤案件貼り付けシート(E6~→A2へ縦横替えで）'!GJ290="","",'⑤案件貼り付けシート(E6~→A2へ縦横替えで）'!GJ290),"")</f>
        <v/>
      </c>
      <c r="EX294" s="154" t="str">
        <f>IF('⑤案件貼り付けシート(E6~→A2へ縦横替えで）'!$GG290="固定",IF('⑤案件貼り付けシート(E6~→A2へ縦横替えで）'!GK290="","",'⑤案件貼り付けシート(E6~→A2へ縦横替えで）'!GK290),"")</f>
        <v/>
      </c>
      <c r="EY294" s="154" t="str">
        <f>IF('⑤案件貼り付けシート(E6~→A2へ縦横替えで）'!$GG290="固定",IF('⑤案件貼り付けシート(E6~→A2へ縦横替えで）'!GL290="","",'⑤案件貼り付けシート(E6~→A2へ縦横替えで）'!GL290),"")</f>
        <v/>
      </c>
      <c r="EZ294" s="154" t="str">
        <f>IF('⑤案件貼り付けシート(E6~→A2へ縦横替えで）'!$GG290="固定",IF('⑤案件貼り付けシート(E6~→A2へ縦横替えで）'!GM290="","",'⑤案件貼り付けシート(E6~→A2へ縦横替えで）'!GM290),"")</f>
        <v/>
      </c>
      <c r="FA294" s="7" t="str">
        <f>IF('⑤案件貼り付けシート(E6~→A2へ縦横替えで）'!$GG290="固定",IF('⑤案件貼り付けシート(E6~→A2へ縦横替えで）'!GN290="","",'⑤案件貼り付けシート(E6~→A2へ縦横替えで）'!GN290),"")</f>
        <v/>
      </c>
      <c r="FB294" s="7" t="str">
        <f>IF('⑤案件貼り付けシート(E6~→A2へ縦横替えで）'!GO290="","",'⑤案件貼り付けシート(E6~→A2へ縦横替えで）'!GO290)</f>
        <v/>
      </c>
      <c r="FC294" s="7" t="str">
        <f>IF('⑤案件貼り付けシート(E6~→A2へ縦横替えで）'!GP290="","",'⑤案件貼り付けシート(E6~→A2へ縦横替えで）'!GP290)</f>
        <v/>
      </c>
      <c r="FD294" s="7" t="str">
        <f>IF('⑤案件貼り付けシート(E6~→A2へ縦横替えで）'!GQ290="","",'⑤案件貼り付けシート(E6~→A2へ縦横替えで）'!GQ290)</f>
        <v/>
      </c>
      <c r="FE294" s="154" t="str">
        <f>IF('⑤案件貼り付けシート(E6~→A2へ縦横替えで）'!GS290="","",'⑤案件貼り付けシート(E6~→A2へ縦横替えで）'!GS290)</f>
        <v/>
      </c>
      <c r="FF294" s="154" t="str">
        <f>IF('⑤案件貼り付けシート(E6~→A2へ縦横替えで）'!GT290="","",'⑤案件貼り付けシート(E6~→A2へ縦横替えで）'!GT290)</f>
        <v/>
      </c>
      <c r="FG294" s="7" t="str" cm="1">
        <f t="array" ref="FG294">IF('⑤案件貼り付けシート(E6~→A2へ縦横替えで）'!GU290="","",_xlfn.IFS('⑤案件貼り付けシート(E6~→A2へ縦横替えで）'!GU290="固定",1,'⑤案件貼り付けシート(E6~→A2へ縦横替えで）'!GU290="流動",2,'⑤案件貼り付けシート(E6~→A2へ縦横替えで）'!GU290="対象外",""))</f>
        <v/>
      </c>
      <c r="FH294" s="154" t="str">
        <f>IF('⑤案件貼り付けシート(E6~→A2へ縦横替えで）'!$GU290="固定",IF('⑤案件貼り付けシート(E6~→A2へ縦横替えで）'!GV290="","",'⑤案件貼り付けシート(E6~→A2へ縦横替えで）'!GV290),"")</f>
        <v/>
      </c>
      <c r="FI294" s="154" t="str">
        <f>IF('⑤案件貼り付けシート(E6~→A2へ縦横替えで）'!$GU290="固定",IF('⑤案件貼り付けシート(E6~→A2へ縦横替えで）'!GW290="","",'⑤案件貼り付けシート(E6~→A2へ縦横替えで）'!GW290),"")</f>
        <v/>
      </c>
      <c r="FJ294" s="154" t="str">
        <f>IF('⑤案件貼り付けシート(E6~→A2へ縦横替えで）'!$GU290="固定",IF('⑤案件貼り付けシート(E6~→A2へ縦横替えで）'!GX290="","",'⑤案件貼り付けシート(E6~→A2へ縦横替えで）'!GX290),"")</f>
        <v/>
      </c>
      <c r="FK294" s="154" t="str">
        <f>IF('⑤案件貼り付けシート(E6~→A2へ縦横替えで）'!$GU290="固定",IF('⑤案件貼り付けシート(E6~→A2へ縦横替えで）'!GY290="","",'⑤案件貼り付けシート(E6~→A2へ縦横替えで）'!GY290),"")</f>
        <v/>
      </c>
      <c r="FL294" s="154" t="str">
        <f>IF('⑤案件貼り付けシート(E6~→A2へ縦横替えで）'!$GU290="固定",IF('⑤案件貼り付けシート(E6~→A2へ縦横替えで）'!GZ290="","",'⑤案件貼り付けシート(E6~→A2へ縦横替えで）'!GZ290),"")</f>
        <v/>
      </c>
      <c r="FM294" s="154" t="str">
        <f>IF('⑤案件貼り付けシート(E6~→A2へ縦横替えで）'!$GU290="固定",IF('⑤案件貼り付けシート(E6~→A2へ縦横替えで）'!HA290="","",'⑤案件貼り付けシート(E6~→A2へ縦横替えで）'!HA290),"")</f>
        <v/>
      </c>
      <c r="FN294" s="7" t="str">
        <f>IF('⑤案件貼り付けシート(E6~→A2へ縦横替えで）'!$GU290="固定",IF('⑤案件貼り付けシート(E6~→A2へ縦横替えで）'!HB290="","",'⑤案件貼り付けシート(E6~→A2へ縦横替えで）'!HB290),"")</f>
        <v/>
      </c>
      <c r="FO294" s="7" t="str">
        <f>IF('⑤案件貼り付けシート(E6~→A2へ縦横替えで）'!HC290="","",'⑤案件貼り付けシート(E6~→A2へ縦横替えで）'!HC290)</f>
        <v/>
      </c>
      <c r="FP294" s="7" t="str">
        <f>IF('⑤案件貼り付けシート(E6~→A2へ縦横替えで）'!HD290="","",'⑤案件貼り付けシート(E6~→A2へ縦横替えで）'!HD290)</f>
        <v/>
      </c>
      <c r="FQ294" s="7" t="str">
        <f>IF('⑤案件貼り付けシート(E6~→A2へ縦横替えで）'!HE290="","",'⑤案件貼り付けシート(E6~→A2へ縦横替えで）'!HE290)</f>
        <v/>
      </c>
      <c r="FR294" s="154" t="str">
        <f>IF('⑤案件貼り付けシート(E6~→A2へ縦横替えで）'!HG290="","",'⑤案件貼り付けシート(E6~→A2へ縦横替えで）'!HG290)</f>
        <v/>
      </c>
      <c r="FS294" s="154" t="str">
        <f>IF('⑤案件貼り付けシート(E6~→A2へ縦横替えで）'!HH290="","",'⑤案件貼り付けシート(E6~→A2へ縦横替えで）'!HH290)</f>
        <v/>
      </c>
      <c r="FT294" s="7" t="str" cm="1">
        <f t="array" ref="FT294">IF('⑤案件貼り付けシート(E6~→A2へ縦横替えで）'!HI290="","",_xlfn.IFS('⑤案件貼り付けシート(E6~→A2へ縦横替えで）'!HI290="固定",1,'⑤案件貼り付けシート(E6~→A2へ縦横替えで）'!HI290="流動",2,'⑤案件貼り付けシート(E6~→A2へ縦横替えで）'!HI290="対象外",""))</f>
        <v/>
      </c>
      <c r="FU294" s="154" t="str">
        <f>IF('⑤案件貼り付けシート(E6~→A2へ縦横替えで）'!$HI290="固定",IF('⑤案件貼り付けシート(E6~→A2へ縦横替えで）'!HJ290="","",'⑤案件貼り付けシート(E6~→A2へ縦横替えで）'!HJ290),"")</f>
        <v/>
      </c>
      <c r="FV294" s="154" t="str">
        <f>IF('⑤案件貼り付けシート(E6~→A2へ縦横替えで）'!$HI290="固定",IF('⑤案件貼り付けシート(E6~→A2へ縦横替えで）'!HK290="","",'⑤案件貼り付けシート(E6~→A2へ縦横替えで）'!HK290),"")</f>
        <v/>
      </c>
      <c r="FW294" s="154" t="str">
        <f>IF('⑤案件貼り付けシート(E6~→A2へ縦横替えで）'!$HI290="固定",IF('⑤案件貼り付けシート(E6~→A2へ縦横替えで）'!HL290="","",'⑤案件貼り付けシート(E6~→A2へ縦横替えで）'!HL290),"")</f>
        <v/>
      </c>
      <c r="FX294" s="154" t="str">
        <f>IF('⑤案件貼り付けシート(E6~→A2へ縦横替えで）'!$HI290="固定",IF('⑤案件貼り付けシート(E6~→A2へ縦横替えで）'!HM290="","",'⑤案件貼り付けシート(E6~→A2へ縦横替えで）'!HM290),"")</f>
        <v/>
      </c>
      <c r="FY294" s="154" t="str">
        <f>IF('⑤案件貼り付けシート(E6~→A2へ縦横替えで）'!$HI290="固定",IF('⑤案件貼り付けシート(E6~→A2へ縦横替えで）'!HN290="","",'⑤案件貼り付けシート(E6~→A2へ縦横替えで）'!HN290),"")</f>
        <v/>
      </c>
      <c r="FZ294" s="154" t="str">
        <f>IF('⑤案件貼り付けシート(E6~→A2へ縦横替えで）'!$HI290="固定",IF('⑤案件貼り付けシート(E6~→A2へ縦横替えで）'!HO290="","",'⑤案件貼り付けシート(E6~→A2へ縦横替えで）'!HO290),"")</f>
        <v/>
      </c>
      <c r="GA294" s="7" t="str">
        <f>IF('⑤案件貼り付けシート(E6~→A2へ縦横替えで）'!$HI290="固定",IF('⑤案件貼り付けシート(E6~→A2へ縦横替えで）'!HP290="","",'⑤案件貼り付けシート(E6~→A2へ縦横替えで）'!HP290),"")</f>
        <v/>
      </c>
      <c r="GB294" s="7" t="str">
        <f>IF('⑤案件貼り付けシート(E6~→A2へ縦横替えで）'!HQ290="","",'⑤案件貼り付けシート(E6~→A2へ縦横替えで）'!HQ290)</f>
        <v/>
      </c>
      <c r="GC294" s="7" t="str">
        <f>IF('⑤案件貼り付けシート(E6~→A2へ縦横替えで）'!HR290="","",'⑤案件貼り付けシート(E6~→A2へ縦横替えで）'!HR290)</f>
        <v/>
      </c>
      <c r="GD294" s="7" t="str">
        <f>IF('⑤案件貼り付けシート(E6~→A2へ縦横替えで）'!HS290="","",'⑤案件貼り付けシート(E6~→A2へ縦横替えで）'!HS290)</f>
        <v/>
      </c>
      <c r="GE294" s="7"/>
      <c r="GF294" s="7"/>
      <c r="GG294" s="7"/>
      <c r="GH294" s="7"/>
      <c r="GI294" s="7"/>
      <c r="GJ294" s="7"/>
      <c r="GK294" s="7"/>
      <c r="GL294" s="7"/>
      <c r="GM294" s="48"/>
      <c r="GN294" s="7"/>
      <c r="GO294" s="7"/>
      <c r="GP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3"/>
      <c r="AS295" s="7"/>
      <c r="AT295" s="7"/>
      <c r="AU295" s="7"/>
      <c r="AV295" s="7"/>
      <c r="AW295" s="7"/>
      <c r="AX295" s="7"/>
      <c r="AY295" s="7"/>
      <c r="AZ295" s="7"/>
      <c r="BA295" s="7"/>
      <c r="BB295" s="7"/>
      <c r="BC295" s="7"/>
      <c r="BD295" s="7"/>
      <c r="BE295" s="154"/>
      <c r="BF295" s="154"/>
      <c r="BG295" s="7"/>
      <c r="BH295" s="154"/>
      <c r="BI295" s="154"/>
      <c r="BJ295" s="154"/>
      <c r="BK295" s="154"/>
      <c r="BL295" s="154"/>
      <c r="BM295" s="154"/>
      <c r="BN295" s="7"/>
      <c r="BO295" s="7"/>
      <c r="BP295" s="7"/>
      <c r="BQ295" s="7"/>
      <c r="BR295" s="154"/>
      <c r="BS295" s="154"/>
      <c r="BT295" s="7"/>
      <c r="BU295" s="154"/>
      <c r="BV295" s="154"/>
      <c r="BW295" s="154"/>
      <c r="BX295" s="154"/>
      <c r="BY295" s="154"/>
      <c r="BZ295" s="154"/>
      <c r="CA295" s="7"/>
      <c r="CB295" s="7"/>
      <c r="CC295" s="7"/>
      <c r="CD295" s="7"/>
      <c r="CE295" s="154"/>
      <c r="CF295" s="154"/>
      <c r="CG295" s="7"/>
      <c r="CH295" s="154"/>
      <c r="CI295" s="154"/>
      <c r="CJ295" s="154"/>
      <c r="CK295" s="154"/>
      <c r="CL295" s="154"/>
      <c r="CM295" s="154"/>
      <c r="CN295" s="7"/>
      <c r="CO295" s="7"/>
      <c r="CP295" s="7"/>
      <c r="CQ295" s="7"/>
      <c r="CR295" s="154"/>
      <c r="CS295" s="154"/>
      <c r="CT295" s="7"/>
      <c r="CU295" s="154"/>
      <c r="CV295" s="154"/>
      <c r="CW295" s="154"/>
      <c r="CX295" s="154"/>
      <c r="CY295" s="154"/>
      <c r="CZ295" s="154"/>
      <c r="DA295" s="7"/>
      <c r="DB295" s="7"/>
      <c r="DC295" s="7"/>
      <c r="DD295" s="7"/>
      <c r="DE295" s="154"/>
      <c r="DF295" s="154"/>
      <c r="DG295" s="7"/>
      <c r="DH295" s="154"/>
      <c r="DI295" s="154"/>
      <c r="DJ295" s="154"/>
      <c r="DK295" s="154"/>
      <c r="DL295" s="154"/>
      <c r="DM295" s="154"/>
      <c r="DN295" s="7"/>
      <c r="DO295" s="7"/>
      <c r="DP295" s="7"/>
      <c r="DQ295" s="7"/>
      <c r="DR295" s="154" t="str">
        <f>IF('⑤案件貼り付けシート(E6~→A2へ縦横替えで）'!FC291="","",'⑤案件貼り付けシート(E6~→A2へ縦横替えで）'!FC291)</f>
        <v/>
      </c>
      <c r="DS295" s="154" t="str">
        <f>IF('⑤案件貼り付けシート(E6~→A2へ縦横替えで）'!FD291="","",'⑤案件貼り付けシート(E6~→A2へ縦横替えで）'!FD291)</f>
        <v/>
      </c>
      <c r="DT295" s="7" t="str" cm="1">
        <f t="array" ref="DT295">IF('⑤案件貼り付けシート(E6~→A2へ縦横替えで）'!FE291="","",_xlfn.IFS('⑤案件貼り付けシート(E6~→A2へ縦横替えで）'!FE291="固定",1,'⑤案件貼り付けシート(E6~→A2へ縦横替えで）'!FE291="流動",2,'⑤案件貼り付けシート(E6~→A2へ縦横替えで）'!FE291="対象外",""))</f>
        <v/>
      </c>
      <c r="DU295" s="154" t="str">
        <f>IF('⑤案件貼り付けシート(E6~→A2へ縦横替えで）'!$FE291="固定",IF('⑤案件貼り付けシート(E6~→A2へ縦横替えで）'!FF291="","",'⑤案件貼り付けシート(E6~→A2へ縦横替えで）'!FF291),"")</f>
        <v/>
      </c>
      <c r="DV295" s="154" t="str">
        <f>IF('⑤案件貼り付けシート(E6~→A2へ縦横替えで）'!$FE291="固定",IF('⑤案件貼り付けシート(E6~→A2へ縦横替えで）'!FG291="","",'⑤案件貼り付けシート(E6~→A2へ縦横替えで）'!FG291),"")</f>
        <v/>
      </c>
      <c r="DW295" s="154" t="str">
        <f>IF('⑤案件貼り付けシート(E6~→A2へ縦横替えで）'!$FE291="固定",IF('⑤案件貼り付けシート(E6~→A2へ縦横替えで）'!FH291="","",'⑤案件貼り付けシート(E6~→A2へ縦横替えで）'!FH291),"")</f>
        <v/>
      </c>
      <c r="DX295" s="154" t="str">
        <f>IF('⑤案件貼り付けシート(E6~→A2へ縦横替えで）'!$FE291="固定",IF('⑤案件貼り付けシート(E6~→A2へ縦横替えで）'!FI291="","",'⑤案件貼り付けシート(E6~→A2へ縦横替えで）'!FI291),"")</f>
        <v/>
      </c>
      <c r="DY295" s="154" t="str">
        <f>IF('⑤案件貼り付けシート(E6~→A2へ縦横替えで）'!$FE291="固定",IF('⑤案件貼り付けシート(E6~→A2へ縦横替えで）'!FJ291="","",'⑤案件貼り付けシート(E6~→A2へ縦横替えで）'!FJ291),"")</f>
        <v/>
      </c>
      <c r="DZ295" s="154" t="str">
        <f>IF('⑤案件貼り付けシート(E6~→A2へ縦横替えで）'!$FE291="固定",IF('⑤案件貼り付けシート(E6~→A2へ縦横替えで）'!FK291="","",'⑤案件貼り付けシート(E6~→A2へ縦横替えで）'!FK291),"")</f>
        <v/>
      </c>
      <c r="EA295" s="7" t="str">
        <f>IF('⑤案件貼り付けシート(E6~→A2へ縦横替えで）'!$FE291="固定",IF('⑤案件貼り付けシート(E6~→A2へ縦横替えで）'!FL291="","",'⑤案件貼り付けシート(E6~→A2へ縦横替えで）'!FL291),"")</f>
        <v/>
      </c>
      <c r="EB295" s="7" t="str">
        <f>IF('⑤案件貼り付けシート(E6~→A2へ縦横替えで）'!FM291="","",'⑤案件貼り付けシート(E6~→A2へ縦横替えで）'!FM291)</f>
        <v/>
      </c>
      <c r="EC295" s="7" t="str">
        <f>IF('⑤案件貼り付けシート(E6~→A2へ縦横替えで）'!FN291="","",'⑤案件貼り付けシート(E6~→A2へ縦横替えで）'!FN291)</f>
        <v/>
      </c>
      <c r="ED295" s="7" t="str">
        <f>IF('⑤案件貼り付けシート(E6~→A2へ縦横替えで）'!FO291="","",'⑤案件貼り付けシート(E6~→A2へ縦横替えで）'!FO291)</f>
        <v/>
      </c>
      <c r="EE295" s="154" t="str">
        <f>IF('⑤案件貼り付けシート(E6~→A2へ縦横替えで）'!FQ291="","",'⑤案件貼り付けシート(E6~→A2へ縦横替えで）'!FQ291)</f>
        <v/>
      </c>
      <c r="EF295" s="154" t="str">
        <f>IF('⑤案件貼り付けシート(E6~→A2へ縦横替えで）'!FR291="","",'⑤案件貼り付けシート(E6~→A2へ縦横替えで）'!FR291)</f>
        <v/>
      </c>
      <c r="EG295" s="7" t="str" cm="1">
        <f t="array" ref="EG295">IF('⑤案件貼り付けシート(E6~→A2へ縦横替えで）'!FS291="","",_xlfn.IFS('⑤案件貼り付けシート(E6~→A2へ縦横替えで）'!FS291="固定",1,'⑤案件貼り付けシート(E6~→A2へ縦横替えで）'!FS291="流動",2,'⑤案件貼り付けシート(E6~→A2へ縦横替えで）'!FS291="対象外",""))</f>
        <v/>
      </c>
      <c r="EH295" s="154" t="str">
        <f>IF('⑤案件貼り付けシート(E6~→A2へ縦横替えで）'!$FS291="固定",IF('⑤案件貼り付けシート(E6~→A2へ縦横替えで）'!FT291="","",'⑤案件貼り付けシート(E6~→A2へ縦横替えで）'!FT291),"")</f>
        <v/>
      </c>
      <c r="EI295" s="154" t="str">
        <f>IF('⑤案件貼り付けシート(E6~→A2へ縦横替えで）'!$FS291="固定",IF('⑤案件貼り付けシート(E6~→A2へ縦横替えで）'!FU291="","",'⑤案件貼り付けシート(E6~→A2へ縦横替えで）'!FU291),"")</f>
        <v/>
      </c>
      <c r="EJ295" s="154" t="str">
        <f>IF('⑤案件貼り付けシート(E6~→A2へ縦横替えで）'!$FS291="固定",IF('⑤案件貼り付けシート(E6~→A2へ縦横替えで）'!FV291="","",'⑤案件貼り付けシート(E6~→A2へ縦横替えで）'!FV291),"")</f>
        <v/>
      </c>
      <c r="EK295" s="154" t="str">
        <f>IF('⑤案件貼り付けシート(E6~→A2へ縦横替えで）'!$FS291="固定",IF('⑤案件貼り付けシート(E6~→A2へ縦横替えで）'!FW291="","",'⑤案件貼り付けシート(E6~→A2へ縦横替えで）'!FW291),"")</f>
        <v/>
      </c>
      <c r="EL295" s="154" t="str">
        <f>IF('⑤案件貼り付けシート(E6~→A2へ縦横替えで）'!$FS291="固定",IF('⑤案件貼り付けシート(E6~→A2へ縦横替えで）'!FX291="","",'⑤案件貼り付けシート(E6~→A2へ縦横替えで）'!FX291),"")</f>
        <v/>
      </c>
      <c r="EM295" s="154" t="str">
        <f>IF('⑤案件貼り付けシート(E6~→A2へ縦横替えで）'!$FS291="固定",IF('⑤案件貼り付けシート(E6~→A2へ縦横替えで）'!FY291="","",'⑤案件貼り付けシート(E6~→A2へ縦横替えで）'!FY291),"")</f>
        <v/>
      </c>
      <c r="EN295" s="7" t="str">
        <f>IF('⑤案件貼り付けシート(E6~→A2へ縦横替えで）'!$FS291="固定",IF('⑤案件貼り付けシート(E6~→A2へ縦横替えで）'!FZ291="","",'⑤案件貼り付けシート(E6~→A2へ縦横替えで）'!FZ291),"")</f>
        <v/>
      </c>
      <c r="EO295" s="7" t="str">
        <f>IF('⑤案件貼り付けシート(E6~→A2へ縦横替えで）'!GA291="","",'⑤案件貼り付けシート(E6~→A2へ縦横替えで）'!GA291)</f>
        <v/>
      </c>
      <c r="EP295" s="7" t="str">
        <f>IF('⑤案件貼り付けシート(E6~→A2へ縦横替えで）'!GB291="","",'⑤案件貼り付けシート(E6~→A2へ縦横替えで）'!GB291)</f>
        <v/>
      </c>
      <c r="EQ295" s="7" t="str">
        <f>IF('⑤案件貼り付けシート(E6~→A2へ縦横替えで）'!GC291="","",'⑤案件貼り付けシート(E6~→A2へ縦横替えで）'!GC291)</f>
        <v/>
      </c>
      <c r="ER295" s="154" t="str">
        <f>IF('⑤案件貼り付けシート(E6~→A2へ縦横替えで）'!GE291="","",'⑤案件貼り付けシート(E6~→A2へ縦横替えで）'!GE291)</f>
        <v/>
      </c>
      <c r="ES295" s="154" t="str">
        <f>IF('⑤案件貼り付けシート(E6~→A2へ縦横替えで）'!GF291="","",'⑤案件貼り付けシート(E6~→A2へ縦横替えで）'!GF291)</f>
        <v/>
      </c>
      <c r="ET295" s="7" t="str" cm="1">
        <f t="array" ref="ET295">IF('⑤案件貼り付けシート(E6~→A2へ縦横替えで）'!GG291="","",_xlfn.IFS('⑤案件貼り付けシート(E6~→A2へ縦横替えで）'!GG291="固定",1,'⑤案件貼り付けシート(E6~→A2へ縦横替えで）'!GG291="流動",2,'⑤案件貼り付けシート(E6~→A2へ縦横替えで）'!GG291="対象外",""))</f>
        <v/>
      </c>
      <c r="EU295" s="154" t="str">
        <f>IF('⑤案件貼り付けシート(E6~→A2へ縦横替えで）'!$GG291="固定",IF('⑤案件貼り付けシート(E6~→A2へ縦横替えで）'!GH291="","",'⑤案件貼り付けシート(E6~→A2へ縦横替えで）'!GH291),"")</f>
        <v/>
      </c>
      <c r="EV295" s="154" t="str">
        <f>IF('⑤案件貼り付けシート(E6~→A2へ縦横替えで）'!$GG291="固定",IF('⑤案件貼り付けシート(E6~→A2へ縦横替えで）'!GI291="","",'⑤案件貼り付けシート(E6~→A2へ縦横替えで）'!GI291),"")</f>
        <v/>
      </c>
      <c r="EW295" s="154" t="str">
        <f>IF('⑤案件貼り付けシート(E6~→A2へ縦横替えで）'!$GG291="固定",IF('⑤案件貼り付けシート(E6~→A2へ縦横替えで）'!GJ291="","",'⑤案件貼り付けシート(E6~→A2へ縦横替えで）'!GJ291),"")</f>
        <v/>
      </c>
      <c r="EX295" s="154" t="str">
        <f>IF('⑤案件貼り付けシート(E6~→A2へ縦横替えで）'!$GG291="固定",IF('⑤案件貼り付けシート(E6~→A2へ縦横替えで）'!GK291="","",'⑤案件貼り付けシート(E6~→A2へ縦横替えで）'!GK291),"")</f>
        <v/>
      </c>
      <c r="EY295" s="154" t="str">
        <f>IF('⑤案件貼り付けシート(E6~→A2へ縦横替えで）'!$GG291="固定",IF('⑤案件貼り付けシート(E6~→A2へ縦横替えで）'!GL291="","",'⑤案件貼り付けシート(E6~→A2へ縦横替えで）'!GL291),"")</f>
        <v/>
      </c>
      <c r="EZ295" s="154" t="str">
        <f>IF('⑤案件貼り付けシート(E6~→A2へ縦横替えで）'!$GG291="固定",IF('⑤案件貼り付けシート(E6~→A2へ縦横替えで）'!GM291="","",'⑤案件貼り付けシート(E6~→A2へ縦横替えで）'!GM291),"")</f>
        <v/>
      </c>
      <c r="FA295" s="7" t="str">
        <f>IF('⑤案件貼り付けシート(E6~→A2へ縦横替えで）'!$GG291="固定",IF('⑤案件貼り付けシート(E6~→A2へ縦横替えで）'!GN291="","",'⑤案件貼り付けシート(E6~→A2へ縦横替えで）'!GN291),"")</f>
        <v/>
      </c>
      <c r="FB295" s="7" t="str">
        <f>IF('⑤案件貼り付けシート(E6~→A2へ縦横替えで）'!GO291="","",'⑤案件貼り付けシート(E6~→A2へ縦横替えで）'!GO291)</f>
        <v/>
      </c>
      <c r="FC295" s="7" t="str">
        <f>IF('⑤案件貼り付けシート(E6~→A2へ縦横替えで）'!GP291="","",'⑤案件貼り付けシート(E6~→A2へ縦横替えで）'!GP291)</f>
        <v/>
      </c>
      <c r="FD295" s="7" t="str">
        <f>IF('⑤案件貼り付けシート(E6~→A2へ縦横替えで）'!GQ291="","",'⑤案件貼り付けシート(E6~→A2へ縦横替えで）'!GQ291)</f>
        <v/>
      </c>
      <c r="FE295" s="154" t="str">
        <f>IF('⑤案件貼り付けシート(E6~→A2へ縦横替えで）'!GS291="","",'⑤案件貼り付けシート(E6~→A2へ縦横替えで）'!GS291)</f>
        <v/>
      </c>
      <c r="FF295" s="154" t="str">
        <f>IF('⑤案件貼り付けシート(E6~→A2へ縦横替えで）'!GT291="","",'⑤案件貼り付けシート(E6~→A2へ縦横替えで）'!GT291)</f>
        <v/>
      </c>
      <c r="FG295" s="7" t="str" cm="1">
        <f t="array" ref="FG295">IF('⑤案件貼り付けシート(E6~→A2へ縦横替えで）'!GU291="","",_xlfn.IFS('⑤案件貼り付けシート(E6~→A2へ縦横替えで）'!GU291="固定",1,'⑤案件貼り付けシート(E6~→A2へ縦横替えで）'!GU291="流動",2,'⑤案件貼り付けシート(E6~→A2へ縦横替えで）'!GU291="対象外",""))</f>
        <v/>
      </c>
      <c r="FH295" s="154" t="str">
        <f>IF('⑤案件貼り付けシート(E6~→A2へ縦横替えで）'!$GU291="固定",IF('⑤案件貼り付けシート(E6~→A2へ縦横替えで）'!GV291="","",'⑤案件貼り付けシート(E6~→A2へ縦横替えで）'!GV291),"")</f>
        <v/>
      </c>
      <c r="FI295" s="154" t="str">
        <f>IF('⑤案件貼り付けシート(E6~→A2へ縦横替えで）'!$GU291="固定",IF('⑤案件貼り付けシート(E6~→A2へ縦横替えで）'!GW291="","",'⑤案件貼り付けシート(E6~→A2へ縦横替えで）'!GW291),"")</f>
        <v/>
      </c>
      <c r="FJ295" s="154" t="str">
        <f>IF('⑤案件貼り付けシート(E6~→A2へ縦横替えで）'!$GU291="固定",IF('⑤案件貼り付けシート(E6~→A2へ縦横替えで）'!GX291="","",'⑤案件貼り付けシート(E6~→A2へ縦横替えで）'!GX291),"")</f>
        <v/>
      </c>
      <c r="FK295" s="154" t="str">
        <f>IF('⑤案件貼り付けシート(E6~→A2へ縦横替えで）'!$GU291="固定",IF('⑤案件貼り付けシート(E6~→A2へ縦横替えで）'!GY291="","",'⑤案件貼り付けシート(E6~→A2へ縦横替えで）'!GY291),"")</f>
        <v/>
      </c>
      <c r="FL295" s="154" t="str">
        <f>IF('⑤案件貼り付けシート(E6~→A2へ縦横替えで）'!$GU291="固定",IF('⑤案件貼り付けシート(E6~→A2へ縦横替えで）'!GZ291="","",'⑤案件貼り付けシート(E6~→A2へ縦横替えで）'!GZ291),"")</f>
        <v/>
      </c>
      <c r="FM295" s="154" t="str">
        <f>IF('⑤案件貼り付けシート(E6~→A2へ縦横替えで）'!$GU291="固定",IF('⑤案件貼り付けシート(E6~→A2へ縦横替えで）'!HA291="","",'⑤案件貼り付けシート(E6~→A2へ縦横替えで）'!HA291),"")</f>
        <v/>
      </c>
      <c r="FN295" s="7" t="str">
        <f>IF('⑤案件貼り付けシート(E6~→A2へ縦横替えで）'!$GU291="固定",IF('⑤案件貼り付けシート(E6~→A2へ縦横替えで）'!HB291="","",'⑤案件貼り付けシート(E6~→A2へ縦横替えで）'!HB291),"")</f>
        <v/>
      </c>
      <c r="FO295" s="7" t="str">
        <f>IF('⑤案件貼り付けシート(E6~→A2へ縦横替えで）'!HC291="","",'⑤案件貼り付けシート(E6~→A2へ縦横替えで）'!HC291)</f>
        <v/>
      </c>
      <c r="FP295" s="7" t="str">
        <f>IF('⑤案件貼り付けシート(E6~→A2へ縦横替えで）'!HD291="","",'⑤案件貼り付けシート(E6~→A2へ縦横替えで）'!HD291)</f>
        <v/>
      </c>
      <c r="FQ295" s="7" t="str">
        <f>IF('⑤案件貼り付けシート(E6~→A2へ縦横替えで）'!HE291="","",'⑤案件貼り付けシート(E6~→A2へ縦横替えで）'!HE291)</f>
        <v/>
      </c>
      <c r="FR295" s="154" t="str">
        <f>IF('⑤案件貼り付けシート(E6~→A2へ縦横替えで）'!HG291="","",'⑤案件貼り付けシート(E6~→A2へ縦横替えで）'!HG291)</f>
        <v/>
      </c>
      <c r="FS295" s="154" t="str">
        <f>IF('⑤案件貼り付けシート(E6~→A2へ縦横替えで）'!HH291="","",'⑤案件貼り付けシート(E6~→A2へ縦横替えで）'!HH291)</f>
        <v/>
      </c>
      <c r="FT295" s="7" t="str" cm="1">
        <f t="array" ref="FT295">IF('⑤案件貼り付けシート(E6~→A2へ縦横替えで）'!HI291="","",_xlfn.IFS('⑤案件貼り付けシート(E6~→A2へ縦横替えで）'!HI291="固定",1,'⑤案件貼り付けシート(E6~→A2へ縦横替えで）'!HI291="流動",2,'⑤案件貼り付けシート(E6~→A2へ縦横替えで）'!HI291="対象外",""))</f>
        <v/>
      </c>
      <c r="FU295" s="154" t="str">
        <f>IF('⑤案件貼り付けシート(E6~→A2へ縦横替えで）'!$HI291="固定",IF('⑤案件貼り付けシート(E6~→A2へ縦横替えで）'!HJ291="","",'⑤案件貼り付けシート(E6~→A2へ縦横替えで）'!HJ291),"")</f>
        <v/>
      </c>
      <c r="FV295" s="154" t="str">
        <f>IF('⑤案件貼り付けシート(E6~→A2へ縦横替えで）'!$HI291="固定",IF('⑤案件貼り付けシート(E6~→A2へ縦横替えで）'!HK291="","",'⑤案件貼り付けシート(E6~→A2へ縦横替えで）'!HK291),"")</f>
        <v/>
      </c>
      <c r="FW295" s="154" t="str">
        <f>IF('⑤案件貼り付けシート(E6~→A2へ縦横替えで）'!$HI291="固定",IF('⑤案件貼り付けシート(E6~→A2へ縦横替えで）'!HL291="","",'⑤案件貼り付けシート(E6~→A2へ縦横替えで）'!HL291),"")</f>
        <v/>
      </c>
      <c r="FX295" s="154" t="str">
        <f>IF('⑤案件貼り付けシート(E6~→A2へ縦横替えで）'!$HI291="固定",IF('⑤案件貼り付けシート(E6~→A2へ縦横替えで）'!HM291="","",'⑤案件貼り付けシート(E6~→A2へ縦横替えで）'!HM291),"")</f>
        <v/>
      </c>
      <c r="FY295" s="154" t="str">
        <f>IF('⑤案件貼り付けシート(E6~→A2へ縦横替えで）'!$HI291="固定",IF('⑤案件貼り付けシート(E6~→A2へ縦横替えで）'!HN291="","",'⑤案件貼り付けシート(E6~→A2へ縦横替えで）'!HN291),"")</f>
        <v/>
      </c>
      <c r="FZ295" s="154" t="str">
        <f>IF('⑤案件貼り付けシート(E6~→A2へ縦横替えで）'!$HI291="固定",IF('⑤案件貼り付けシート(E6~→A2へ縦横替えで）'!HO291="","",'⑤案件貼り付けシート(E6~→A2へ縦横替えで）'!HO291),"")</f>
        <v/>
      </c>
      <c r="GA295" s="7" t="str">
        <f>IF('⑤案件貼り付けシート(E6~→A2へ縦横替えで）'!$HI291="固定",IF('⑤案件貼り付けシート(E6~→A2へ縦横替えで）'!HP291="","",'⑤案件貼り付けシート(E6~→A2へ縦横替えで）'!HP291),"")</f>
        <v/>
      </c>
      <c r="GB295" s="7" t="str">
        <f>IF('⑤案件貼り付けシート(E6~→A2へ縦横替えで）'!HQ291="","",'⑤案件貼り付けシート(E6~→A2へ縦横替えで）'!HQ291)</f>
        <v/>
      </c>
      <c r="GC295" s="7" t="str">
        <f>IF('⑤案件貼り付けシート(E6~→A2へ縦横替えで）'!HR291="","",'⑤案件貼り付けシート(E6~→A2へ縦横替えで）'!HR291)</f>
        <v/>
      </c>
      <c r="GD295" s="7" t="str">
        <f>IF('⑤案件貼り付けシート(E6~→A2へ縦横替えで）'!HS291="","",'⑤案件貼り付けシート(E6~→A2へ縦横替えで）'!HS291)</f>
        <v/>
      </c>
      <c r="GE295" s="7"/>
      <c r="GF295" s="7"/>
      <c r="GG295" s="7"/>
      <c r="GH295" s="7"/>
      <c r="GI295" s="7"/>
      <c r="GJ295" s="7"/>
      <c r="GK295" s="7"/>
      <c r="GL295" s="7"/>
      <c r="GM295" s="48"/>
      <c r="GN295" s="7"/>
      <c r="GO295" s="7"/>
      <c r="GP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3"/>
      <c r="AS296" s="7"/>
      <c r="AT296" s="7"/>
      <c r="AU296" s="7"/>
      <c r="AV296" s="7"/>
      <c r="AW296" s="7"/>
      <c r="AX296" s="7"/>
      <c r="AY296" s="7"/>
      <c r="AZ296" s="7"/>
      <c r="BA296" s="7"/>
      <c r="BB296" s="7"/>
      <c r="BC296" s="7"/>
      <c r="BD296" s="7"/>
      <c r="BE296" s="154"/>
      <c r="BF296" s="154"/>
      <c r="BG296" s="7"/>
      <c r="BH296" s="154"/>
      <c r="BI296" s="154"/>
      <c r="BJ296" s="154"/>
      <c r="BK296" s="154"/>
      <c r="BL296" s="154"/>
      <c r="BM296" s="154"/>
      <c r="BN296" s="7"/>
      <c r="BO296" s="7"/>
      <c r="BP296" s="7"/>
      <c r="BQ296" s="7"/>
      <c r="BR296" s="154"/>
      <c r="BS296" s="154"/>
      <c r="BT296" s="7"/>
      <c r="BU296" s="154"/>
      <c r="BV296" s="154"/>
      <c r="BW296" s="154"/>
      <c r="BX296" s="154"/>
      <c r="BY296" s="154"/>
      <c r="BZ296" s="154"/>
      <c r="CA296" s="7"/>
      <c r="CB296" s="7"/>
      <c r="CC296" s="7"/>
      <c r="CD296" s="7"/>
      <c r="CE296" s="154"/>
      <c r="CF296" s="154"/>
      <c r="CG296" s="7"/>
      <c r="CH296" s="154"/>
      <c r="CI296" s="154"/>
      <c r="CJ296" s="154"/>
      <c r="CK296" s="154"/>
      <c r="CL296" s="154"/>
      <c r="CM296" s="154"/>
      <c r="CN296" s="7"/>
      <c r="CO296" s="7"/>
      <c r="CP296" s="7"/>
      <c r="CQ296" s="7"/>
      <c r="CR296" s="154"/>
      <c r="CS296" s="154"/>
      <c r="CT296" s="7"/>
      <c r="CU296" s="154"/>
      <c r="CV296" s="154"/>
      <c r="CW296" s="154"/>
      <c r="CX296" s="154"/>
      <c r="CY296" s="154"/>
      <c r="CZ296" s="154"/>
      <c r="DA296" s="7"/>
      <c r="DB296" s="7"/>
      <c r="DC296" s="7"/>
      <c r="DD296" s="7"/>
      <c r="DE296" s="154"/>
      <c r="DF296" s="154"/>
      <c r="DG296" s="7"/>
      <c r="DH296" s="154"/>
      <c r="DI296" s="154"/>
      <c r="DJ296" s="154"/>
      <c r="DK296" s="154"/>
      <c r="DL296" s="154"/>
      <c r="DM296" s="154"/>
      <c r="DN296" s="7"/>
      <c r="DO296" s="7"/>
      <c r="DP296" s="7"/>
      <c r="DQ296" s="7"/>
      <c r="DR296" s="154" t="str">
        <f>IF('⑤案件貼り付けシート(E6~→A2へ縦横替えで）'!FC292="","",'⑤案件貼り付けシート(E6~→A2へ縦横替えで）'!FC292)</f>
        <v/>
      </c>
      <c r="DS296" s="154" t="str">
        <f>IF('⑤案件貼り付けシート(E6~→A2へ縦横替えで）'!FD292="","",'⑤案件貼り付けシート(E6~→A2へ縦横替えで）'!FD292)</f>
        <v/>
      </c>
      <c r="DT296" s="7" t="str" cm="1">
        <f t="array" ref="DT296">IF('⑤案件貼り付けシート(E6~→A2へ縦横替えで）'!FE292="","",_xlfn.IFS('⑤案件貼り付けシート(E6~→A2へ縦横替えで）'!FE292="固定",1,'⑤案件貼り付けシート(E6~→A2へ縦横替えで）'!FE292="流動",2,'⑤案件貼り付けシート(E6~→A2へ縦横替えで）'!FE292="対象外",""))</f>
        <v/>
      </c>
      <c r="DU296" s="154" t="str">
        <f>IF('⑤案件貼り付けシート(E6~→A2へ縦横替えで）'!$FE292="固定",IF('⑤案件貼り付けシート(E6~→A2へ縦横替えで）'!FF292="","",'⑤案件貼り付けシート(E6~→A2へ縦横替えで）'!FF292),"")</f>
        <v/>
      </c>
      <c r="DV296" s="154" t="str">
        <f>IF('⑤案件貼り付けシート(E6~→A2へ縦横替えで）'!$FE292="固定",IF('⑤案件貼り付けシート(E6~→A2へ縦横替えで）'!FG292="","",'⑤案件貼り付けシート(E6~→A2へ縦横替えで）'!FG292),"")</f>
        <v/>
      </c>
      <c r="DW296" s="154" t="str">
        <f>IF('⑤案件貼り付けシート(E6~→A2へ縦横替えで）'!$FE292="固定",IF('⑤案件貼り付けシート(E6~→A2へ縦横替えで）'!FH292="","",'⑤案件貼り付けシート(E6~→A2へ縦横替えで）'!FH292),"")</f>
        <v/>
      </c>
      <c r="DX296" s="154" t="str">
        <f>IF('⑤案件貼り付けシート(E6~→A2へ縦横替えで）'!$FE292="固定",IF('⑤案件貼り付けシート(E6~→A2へ縦横替えで）'!FI292="","",'⑤案件貼り付けシート(E6~→A2へ縦横替えで）'!FI292),"")</f>
        <v/>
      </c>
      <c r="DY296" s="154" t="str">
        <f>IF('⑤案件貼り付けシート(E6~→A2へ縦横替えで）'!$FE292="固定",IF('⑤案件貼り付けシート(E6~→A2へ縦横替えで）'!FJ292="","",'⑤案件貼り付けシート(E6~→A2へ縦横替えで）'!FJ292),"")</f>
        <v/>
      </c>
      <c r="DZ296" s="154" t="str">
        <f>IF('⑤案件貼り付けシート(E6~→A2へ縦横替えで）'!$FE292="固定",IF('⑤案件貼り付けシート(E6~→A2へ縦横替えで）'!FK292="","",'⑤案件貼り付けシート(E6~→A2へ縦横替えで）'!FK292),"")</f>
        <v/>
      </c>
      <c r="EA296" s="7" t="str">
        <f>IF('⑤案件貼り付けシート(E6~→A2へ縦横替えで）'!$FE292="固定",IF('⑤案件貼り付けシート(E6~→A2へ縦横替えで）'!FL292="","",'⑤案件貼り付けシート(E6~→A2へ縦横替えで）'!FL292),"")</f>
        <v/>
      </c>
      <c r="EB296" s="7" t="str">
        <f>IF('⑤案件貼り付けシート(E6~→A2へ縦横替えで）'!FM292="","",'⑤案件貼り付けシート(E6~→A2へ縦横替えで）'!FM292)</f>
        <v/>
      </c>
      <c r="EC296" s="7" t="str">
        <f>IF('⑤案件貼り付けシート(E6~→A2へ縦横替えで）'!FN292="","",'⑤案件貼り付けシート(E6~→A2へ縦横替えで）'!FN292)</f>
        <v/>
      </c>
      <c r="ED296" s="7" t="str">
        <f>IF('⑤案件貼り付けシート(E6~→A2へ縦横替えで）'!FO292="","",'⑤案件貼り付けシート(E6~→A2へ縦横替えで）'!FO292)</f>
        <v/>
      </c>
      <c r="EE296" s="154" t="str">
        <f>IF('⑤案件貼り付けシート(E6~→A2へ縦横替えで）'!FQ292="","",'⑤案件貼り付けシート(E6~→A2へ縦横替えで）'!FQ292)</f>
        <v/>
      </c>
      <c r="EF296" s="154" t="str">
        <f>IF('⑤案件貼り付けシート(E6~→A2へ縦横替えで）'!FR292="","",'⑤案件貼り付けシート(E6~→A2へ縦横替えで）'!FR292)</f>
        <v/>
      </c>
      <c r="EG296" s="7" t="str" cm="1">
        <f t="array" ref="EG296">IF('⑤案件貼り付けシート(E6~→A2へ縦横替えで）'!FS292="","",_xlfn.IFS('⑤案件貼り付けシート(E6~→A2へ縦横替えで）'!FS292="固定",1,'⑤案件貼り付けシート(E6~→A2へ縦横替えで）'!FS292="流動",2,'⑤案件貼り付けシート(E6~→A2へ縦横替えで）'!FS292="対象外",""))</f>
        <v/>
      </c>
      <c r="EH296" s="154" t="str">
        <f>IF('⑤案件貼り付けシート(E6~→A2へ縦横替えで）'!$FS292="固定",IF('⑤案件貼り付けシート(E6~→A2へ縦横替えで）'!FT292="","",'⑤案件貼り付けシート(E6~→A2へ縦横替えで）'!FT292),"")</f>
        <v/>
      </c>
      <c r="EI296" s="154" t="str">
        <f>IF('⑤案件貼り付けシート(E6~→A2へ縦横替えで）'!$FS292="固定",IF('⑤案件貼り付けシート(E6~→A2へ縦横替えで）'!FU292="","",'⑤案件貼り付けシート(E6~→A2へ縦横替えで）'!FU292),"")</f>
        <v/>
      </c>
      <c r="EJ296" s="154" t="str">
        <f>IF('⑤案件貼り付けシート(E6~→A2へ縦横替えで）'!$FS292="固定",IF('⑤案件貼り付けシート(E6~→A2へ縦横替えで）'!FV292="","",'⑤案件貼り付けシート(E6~→A2へ縦横替えで）'!FV292),"")</f>
        <v/>
      </c>
      <c r="EK296" s="154" t="str">
        <f>IF('⑤案件貼り付けシート(E6~→A2へ縦横替えで）'!$FS292="固定",IF('⑤案件貼り付けシート(E6~→A2へ縦横替えで）'!FW292="","",'⑤案件貼り付けシート(E6~→A2へ縦横替えで）'!FW292),"")</f>
        <v/>
      </c>
      <c r="EL296" s="154" t="str">
        <f>IF('⑤案件貼り付けシート(E6~→A2へ縦横替えで）'!$FS292="固定",IF('⑤案件貼り付けシート(E6~→A2へ縦横替えで）'!FX292="","",'⑤案件貼り付けシート(E6~→A2へ縦横替えで）'!FX292),"")</f>
        <v/>
      </c>
      <c r="EM296" s="154" t="str">
        <f>IF('⑤案件貼り付けシート(E6~→A2へ縦横替えで）'!$FS292="固定",IF('⑤案件貼り付けシート(E6~→A2へ縦横替えで）'!FY292="","",'⑤案件貼り付けシート(E6~→A2へ縦横替えで）'!FY292),"")</f>
        <v/>
      </c>
      <c r="EN296" s="7" t="str">
        <f>IF('⑤案件貼り付けシート(E6~→A2へ縦横替えで）'!$FS292="固定",IF('⑤案件貼り付けシート(E6~→A2へ縦横替えで）'!FZ292="","",'⑤案件貼り付けシート(E6~→A2へ縦横替えで）'!FZ292),"")</f>
        <v/>
      </c>
      <c r="EO296" s="7" t="str">
        <f>IF('⑤案件貼り付けシート(E6~→A2へ縦横替えで）'!GA292="","",'⑤案件貼り付けシート(E6~→A2へ縦横替えで）'!GA292)</f>
        <v/>
      </c>
      <c r="EP296" s="7" t="str">
        <f>IF('⑤案件貼り付けシート(E6~→A2へ縦横替えで）'!GB292="","",'⑤案件貼り付けシート(E6~→A2へ縦横替えで）'!GB292)</f>
        <v/>
      </c>
      <c r="EQ296" s="7" t="str">
        <f>IF('⑤案件貼り付けシート(E6~→A2へ縦横替えで）'!GC292="","",'⑤案件貼り付けシート(E6~→A2へ縦横替えで）'!GC292)</f>
        <v/>
      </c>
      <c r="ER296" s="154" t="str">
        <f>IF('⑤案件貼り付けシート(E6~→A2へ縦横替えで）'!GE292="","",'⑤案件貼り付けシート(E6~→A2へ縦横替えで）'!GE292)</f>
        <v/>
      </c>
      <c r="ES296" s="154" t="str">
        <f>IF('⑤案件貼り付けシート(E6~→A2へ縦横替えで）'!GF292="","",'⑤案件貼り付けシート(E6~→A2へ縦横替えで）'!GF292)</f>
        <v/>
      </c>
      <c r="ET296" s="7" t="str" cm="1">
        <f t="array" ref="ET296">IF('⑤案件貼り付けシート(E6~→A2へ縦横替えで）'!GG292="","",_xlfn.IFS('⑤案件貼り付けシート(E6~→A2へ縦横替えで）'!GG292="固定",1,'⑤案件貼り付けシート(E6~→A2へ縦横替えで）'!GG292="流動",2,'⑤案件貼り付けシート(E6~→A2へ縦横替えで）'!GG292="対象外",""))</f>
        <v/>
      </c>
      <c r="EU296" s="154" t="str">
        <f>IF('⑤案件貼り付けシート(E6~→A2へ縦横替えで）'!$GG292="固定",IF('⑤案件貼り付けシート(E6~→A2へ縦横替えで）'!GH292="","",'⑤案件貼り付けシート(E6~→A2へ縦横替えで）'!GH292),"")</f>
        <v/>
      </c>
      <c r="EV296" s="154" t="str">
        <f>IF('⑤案件貼り付けシート(E6~→A2へ縦横替えで）'!$GG292="固定",IF('⑤案件貼り付けシート(E6~→A2へ縦横替えで）'!GI292="","",'⑤案件貼り付けシート(E6~→A2へ縦横替えで）'!GI292),"")</f>
        <v/>
      </c>
      <c r="EW296" s="154" t="str">
        <f>IF('⑤案件貼り付けシート(E6~→A2へ縦横替えで）'!$GG292="固定",IF('⑤案件貼り付けシート(E6~→A2へ縦横替えで）'!GJ292="","",'⑤案件貼り付けシート(E6~→A2へ縦横替えで）'!GJ292),"")</f>
        <v/>
      </c>
      <c r="EX296" s="154" t="str">
        <f>IF('⑤案件貼り付けシート(E6~→A2へ縦横替えで）'!$GG292="固定",IF('⑤案件貼り付けシート(E6~→A2へ縦横替えで）'!GK292="","",'⑤案件貼り付けシート(E6~→A2へ縦横替えで）'!GK292),"")</f>
        <v/>
      </c>
      <c r="EY296" s="154" t="str">
        <f>IF('⑤案件貼り付けシート(E6~→A2へ縦横替えで）'!$GG292="固定",IF('⑤案件貼り付けシート(E6~→A2へ縦横替えで）'!GL292="","",'⑤案件貼り付けシート(E6~→A2へ縦横替えで）'!GL292),"")</f>
        <v/>
      </c>
      <c r="EZ296" s="154" t="str">
        <f>IF('⑤案件貼り付けシート(E6~→A2へ縦横替えで）'!$GG292="固定",IF('⑤案件貼り付けシート(E6~→A2へ縦横替えで）'!GM292="","",'⑤案件貼り付けシート(E6~→A2へ縦横替えで）'!GM292),"")</f>
        <v/>
      </c>
      <c r="FA296" s="7" t="str">
        <f>IF('⑤案件貼り付けシート(E6~→A2へ縦横替えで）'!$GG292="固定",IF('⑤案件貼り付けシート(E6~→A2へ縦横替えで）'!GN292="","",'⑤案件貼り付けシート(E6~→A2へ縦横替えで）'!GN292),"")</f>
        <v/>
      </c>
      <c r="FB296" s="7" t="str">
        <f>IF('⑤案件貼り付けシート(E6~→A2へ縦横替えで）'!GO292="","",'⑤案件貼り付けシート(E6~→A2へ縦横替えで）'!GO292)</f>
        <v/>
      </c>
      <c r="FC296" s="7" t="str">
        <f>IF('⑤案件貼り付けシート(E6~→A2へ縦横替えで）'!GP292="","",'⑤案件貼り付けシート(E6~→A2へ縦横替えで）'!GP292)</f>
        <v/>
      </c>
      <c r="FD296" s="7" t="str">
        <f>IF('⑤案件貼り付けシート(E6~→A2へ縦横替えで）'!GQ292="","",'⑤案件貼り付けシート(E6~→A2へ縦横替えで）'!GQ292)</f>
        <v/>
      </c>
      <c r="FE296" s="154" t="str">
        <f>IF('⑤案件貼り付けシート(E6~→A2へ縦横替えで）'!GS292="","",'⑤案件貼り付けシート(E6~→A2へ縦横替えで）'!GS292)</f>
        <v/>
      </c>
      <c r="FF296" s="154" t="str">
        <f>IF('⑤案件貼り付けシート(E6~→A2へ縦横替えで）'!GT292="","",'⑤案件貼り付けシート(E6~→A2へ縦横替えで）'!GT292)</f>
        <v/>
      </c>
      <c r="FG296" s="7" t="str" cm="1">
        <f t="array" ref="FG296">IF('⑤案件貼り付けシート(E6~→A2へ縦横替えで）'!GU292="","",_xlfn.IFS('⑤案件貼り付けシート(E6~→A2へ縦横替えで）'!GU292="固定",1,'⑤案件貼り付けシート(E6~→A2へ縦横替えで）'!GU292="流動",2,'⑤案件貼り付けシート(E6~→A2へ縦横替えで）'!GU292="対象外",""))</f>
        <v/>
      </c>
      <c r="FH296" s="154" t="str">
        <f>IF('⑤案件貼り付けシート(E6~→A2へ縦横替えで）'!$GU292="固定",IF('⑤案件貼り付けシート(E6~→A2へ縦横替えで）'!GV292="","",'⑤案件貼り付けシート(E6~→A2へ縦横替えで）'!GV292),"")</f>
        <v/>
      </c>
      <c r="FI296" s="154" t="str">
        <f>IF('⑤案件貼り付けシート(E6~→A2へ縦横替えで）'!$GU292="固定",IF('⑤案件貼り付けシート(E6~→A2へ縦横替えで）'!GW292="","",'⑤案件貼り付けシート(E6~→A2へ縦横替えで）'!GW292),"")</f>
        <v/>
      </c>
      <c r="FJ296" s="154" t="str">
        <f>IF('⑤案件貼り付けシート(E6~→A2へ縦横替えで）'!$GU292="固定",IF('⑤案件貼り付けシート(E6~→A2へ縦横替えで）'!GX292="","",'⑤案件貼り付けシート(E6~→A2へ縦横替えで）'!GX292),"")</f>
        <v/>
      </c>
      <c r="FK296" s="154" t="str">
        <f>IF('⑤案件貼り付けシート(E6~→A2へ縦横替えで）'!$GU292="固定",IF('⑤案件貼り付けシート(E6~→A2へ縦横替えで）'!GY292="","",'⑤案件貼り付けシート(E6~→A2へ縦横替えで）'!GY292),"")</f>
        <v/>
      </c>
      <c r="FL296" s="154" t="str">
        <f>IF('⑤案件貼り付けシート(E6~→A2へ縦横替えで）'!$GU292="固定",IF('⑤案件貼り付けシート(E6~→A2へ縦横替えで）'!GZ292="","",'⑤案件貼り付けシート(E6~→A2へ縦横替えで）'!GZ292),"")</f>
        <v/>
      </c>
      <c r="FM296" s="154" t="str">
        <f>IF('⑤案件貼り付けシート(E6~→A2へ縦横替えで）'!$GU292="固定",IF('⑤案件貼り付けシート(E6~→A2へ縦横替えで）'!HA292="","",'⑤案件貼り付けシート(E6~→A2へ縦横替えで）'!HA292),"")</f>
        <v/>
      </c>
      <c r="FN296" s="7" t="str">
        <f>IF('⑤案件貼り付けシート(E6~→A2へ縦横替えで）'!$GU292="固定",IF('⑤案件貼り付けシート(E6~→A2へ縦横替えで）'!HB292="","",'⑤案件貼り付けシート(E6~→A2へ縦横替えで）'!HB292),"")</f>
        <v/>
      </c>
      <c r="FO296" s="7" t="str">
        <f>IF('⑤案件貼り付けシート(E6~→A2へ縦横替えで）'!HC292="","",'⑤案件貼り付けシート(E6~→A2へ縦横替えで）'!HC292)</f>
        <v/>
      </c>
      <c r="FP296" s="7" t="str">
        <f>IF('⑤案件貼り付けシート(E6~→A2へ縦横替えで）'!HD292="","",'⑤案件貼り付けシート(E6~→A2へ縦横替えで）'!HD292)</f>
        <v/>
      </c>
      <c r="FQ296" s="7" t="str">
        <f>IF('⑤案件貼り付けシート(E6~→A2へ縦横替えで）'!HE292="","",'⑤案件貼り付けシート(E6~→A2へ縦横替えで）'!HE292)</f>
        <v/>
      </c>
      <c r="FR296" s="154" t="str">
        <f>IF('⑤案件貼り付けシート(E6~→A2へ縦横替えで）'!HG292="","",'⑤案件貼り付けシート(E6~→A2へ縦横替えで）'!HG292)</f>
        <v/>
      </c>
      <c r="FS296" s="154" t="str">
        <f>IF('⑤案件貼り付けシート(E6~→A2へ縦横替えで）'!HH292="","",'⑤案件貼り付けシート(E6~→A2へ縦横替えで）'!HH292)</f>
        <v/>
      </c>
      <c r="FT296" s="7" t="str" cm="1">
        <f t="array" ref="FT296">IF('⑤案件貼り付けシート(E6~→A2へ縦横替えで）'!HI292="","",_xlfn.IFS('⑤案件貼り付けシート(E6~→A2へ縦横替えで）'!HI292="固定",1,'⑤案件貼り付けシート(E6~→A2へ縦横替えで）'!HI292="流動",2,'⑤案件貼り付けシート(E6~→A2へ縦横替えで）'!HI292="対象外",""))</f>
        <v/>
      </c>
      <c r="FU296" s="154" t="str">
        <f>IF('⑤案件貼り付けシート(E6~→A2へ縦横替えで）'!$HI292="固定",IF('⑤案件貼り付けシート(E6~→A2へ縦横替えで）'!HJ292="","",'⑤案件貼り付けシート(E6~→A2へ縦横替えで）'!HJ292),"")</f>
        <v/>
      </c>
      <c r="FV296" s="154" t="str">
        <f>IF('⑤案件貼り付けシート(E6~→A2へ縦横替えで）'!$HI292="固定",IF('⑤案件貼り付けシート(E6~→A2へ縦横替えで）'!HK292="","",'⑤案件貼り付けシート(E6~→A2へ縦横替えで）'!HK292),"")</f>
        <v/>
      </c>
      <c r="FW296" s="154" t="str">
        <f>IF('⑤案件貼り付けシート(E6~→A2へ縦横替えで）'!$HI292="固定",IF('⑤案件貼り付けシート(E6~→A2へ縦横替えで）'!HL292="","",'⑤案件貼り付けシート(E6~→A2へ縦横替えで）'!HL292),"")</f>
        <v/>
      </c>
      <c r="FX296" s="154" t="str">
        <f>IF('⑤案件貼り付けシート(E6~→A2へ縦横替えで）'!$HI292="固定",IF('⑤案件貼り付けシート(E6~→A2へ縦横替えで）'!HM292="","",'⑤案件貼り付けシート(E6~→A2へ縦横替えで）'!HM292),"")</f>
        <v/>
      </c>
      <c r="FY296" s="154" t="str">
        <f>IF('⑤案件貼り付けシート(E6~→A2へ縦横替えで）'!$HI292="固定",IF('⑤案件貼り付けシート(E6~→A2へ縦横替えで）'!HN292="","",'⑤案件貼り付けシート(E6~→A2へ縦横替えで）'!HN292),"")</f>
        <v/>
      </c>
      <c r="FZ296" s="154" t="str">
        <f>IF('⑤案件貼り付けシート(E6~→A2へ縦横替えで）'!$HI292="固定",IF('⑤案件貼り付けシート(E6~→A2へ縦横替えで）'!HO292="","",'⑤案件貼り付けシート(E6~→A2へ縦横替えで）'!HO292),"")</f>
        <v/>
      </c>
      <c r="GA296" s="7" t="str">
        <f>IF('⑤案件貼り付けシート(E6~→A2へ縦横替えで）'!$HI292="固定",IF('⑤案件貼り付けシート(E6~→A2へ縦横替えで）'!HP292="","",'⑤案件貼り付けシート(E6~→A2へ縦横替えで）'!HP292),"")</f>
        <v/>
      </c>
      <c r="GB296" s="7" t="str">
        <f>IF('⑤案件貼り付けシート(E6~→A2へ縦横替えで）'!HQ292="","",'⑤案件貼り付けシート(E6~→A2へ縦横替えで）'!HQ292)</f>
        <v/>
      </c>
      <c r="GC296" s="7" t="str">
        <f>IF('⑤案件貼り付けシート(E6~→A2へ縦横替えで）'!HR292="","",'⑤案件貼り付けシート(E6~→A2へ縦横替えで）'!HR292)</f>
        <v/>
      </c>
      <c r="GD296" s="7" t="str">
        <f>IF('⑤案件貼り付けシート(E6~→A2へ縦横替えで）'!HS292="","",'⑤案件貼り付けシート(E6~→A2へ縦横替えで）'!HS292)</f>
        <v/>
      </c>
      <c r="GE296" s="7"/>
      <c r="GF296" s="7"/>
      <c r="GG296" s="7"/>
      <c r="GH296" s="7"/>
      <c r="GI296" s="7"/>
      <c r="GJ296" s="7"/>
      <c r="GK296" s="7"/>
      <c r="GL296" s="7"/>
      <c r="GM296" s="48"/>
      <c r="GN296" s="7"/>
      <c r="GO296" s="7"/>
      <c r="GP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3"/>
      <c r="AS297" s="7"/>
      <c r="AT297" s="7"/>
      <c r="AU297" s="7"/>
      <c r="AV297" s="7"/>
      <c r="AW297" s="7"/>
      <c r="AX297" s="7"/>
      <c r="AY297" s="7"/>
      <c r="AZ297" s="7"/>
      <c r="BA297" s="7"/>
      <c r="BB297" s="7"/>
      <c r="BC297" s="7"/>
      <c r="BD297" s="7"/>
      <c r="BE297" s="154"/>
      <c r="BF297" s="154"/>
      <c r="BG297" s="7"/>
      <c r="BH297" s="154"/>
      <c r="BI297" s="154"/>
      <c r="BJ297" s="154"/>
      <c r="BK297" s="154"/>
      <c r="BL297" s="154"/>
      <c r="BM297" s="154"/>
      <c r="BN297" s="7"/>
      <c r="BO297" s="7"/>
      <c r="BP297" s="7"/>
      <c r="BQ297" s="7"/>
      <c r="BR297" s="154"/>
      <c r="BS297" s="154"/>
      <c r="BT297" s="7"/>
      <c r="BU297" s="154"/>
      <c r="BV297" s="154"/>
      <c r="BW297" s="154"/>
      <c r="BX297" s="154"/>
      <c r="BY297" s="154"/>
      <c r="BZ297" s="154"/>
      <c r="CA297" s="7"/>
      <c r="CB297" s="7"/>
      <c r="CC297" s="7"/>
      <c r="CD297" s="7"/>
      <c r="CE297" s="154"/>
      <c r="CF297" s="154"/>
      <c r="CG297" s="7"/>
      <c r="CH297" s="154"/>
      <c r="CI297" s="154"/>
      <c r="CJ297" s="154"/>
      <c r="CK297" s="154"/>
      <c r="CL297" s="154"/>
      <c r="CM297" s="154"/>
      <c r="CN297" s="7"/>
      <c r="CO297" s="7"/>
      <c r="CP297" s="7"/>
      <c r="CQ297" s="7"/>
      <c r="CR297" s="154"/>
      <c r="CS297" s="154"/>
      <c r="CT297" s="7"/>
      <c r="CU297" s="154"/>
      <c r="CV297" s="154"/>
      <c r="CW297" s="154"/>
      <c r="CX297" s="154"/>
      <c r="CY297" s="154"/>
      <c r="CZ297" s="154"/>
      <c r="DA297" s="7"/>
      <c r="DB297" s="7"/>
      <c r="DC297" s="7"/>
      <c r="DD297" s="7"/>
      <c r="DE297" s="154"/>
      <c r="DF297" s="154"/>
      <c r="DG297" s="7"/>
      <c r="DH297" s="154"/>
      <c r="DI297" s="154"/>
      <c r="DJ297" s="154"/>
      <c r="DK297" s="154"/>
      <c r="DL297" s="154"/>
      <c r="DM297" s="154"/>
      <c r="DN297" s="7"/>
      <c r="DO297" s="7"/>
      <c r="DP297" s="7"/>
      <c r="DQ297" s="7"/>
      <c r="DR297" s="154" t="str">
        <f>IF('⑤案件貼り付けシート(E6~→A2へ縦横替えで）'!FC293="","",'⑤案件貼り付けシート(E6~→A2へ縦横替えで）'!FC293)</f>
        <v/>
      </c>
      <c r="DS297" s="154" t="str">
        <f>IF('⑤案件貼り付けシート(E6~→A2へ縦横替えで）'!FD293="","",'⑤案件貼り付けシート(E6~→A2へ縦横替えで）'!FD293)</f>
        <v/>
      </c>
      <c r="DT297" s="7" t="str" cm="1">
        <f t="array" ref="DT297">IF('⑤案件貼り付けシート(E6~→A2へ縦横替えで）'!FE293="","",_xlfn.IFS('⑤案件貼り付けシート(E6~→A2へ縦横替えで）'!FE293="固定",1,'⑤案件貼り付けシート(E6~→A2へ縦横替えで）'!FE293="流動",2,'⑤案件貼り付けシート(E6~→A2へ縦横替えで）'!FE293="対象外",""))</f>
        <v/>
      </c>
      <c r="DU297" s="154" t="str">
        <f>IF('⑤案件貼り付けシート(E6~→A2へ縦横替えで）'!$FE293="固定",IF('⑤案件貼り付けシート(E6~→A2へ縦横替えで）'!FF293="","",'⑤案件貼り付けシート(E6~→A2へ縦横替えで）'!FF293),"")</f>
        <v/>
      </c>
      <c r="DV297" s="154" t="str">
        <f>IF('⑤案件貼り付けシート(E6~→A2へ縦横替えで）'!$FE293="固定",IF('⑤案件貼り付けシート(E6~→A2へ縦横替えで）'!FG293="","",'⑤案件貼り付けシート(E6~→A2へ縦横替えで）'!FG293),"")</f>
        <v/>
      </c>
      <c r="DW297" s="154" t="str">
        <f>IF('⑤案件貼り付けシート(E6~→A2へ縦横替えで）'!$FE293="固定",IF('⑤案件貼り付けシート(E6~→A2へ縦横替えで）'!FH293="","",'⑤案件貼り付けシート(E6~→A2へ縦横替えで）'!FH293),"")</f>
        <v/>
      </c>
      <c r="DX297" s="154" t="str">
        <f>IF('⑤案件貼り付けシート(E6~→A2へ縦横替えで）'!$FE293="固定",IF('⑤案件貼り付けシート(E6~→A2へ縦横替えで）'!FI293="","",'⑤案件貼り付けシート(E6~→A2へ縦横替えで）'!FI293),"")</f>
        <v/>
      </c>
      <c r="DY297" s="154" t="str">
        <f>IF('⑤案件貼り付けシート(E6~→A2へ縦横替えで）'!$FE293="固定",IF('⑤案件貼り付けシート(E6~→A2へ縦横替えで）'!FJ293="","",'⑤案件貼り付けシート(E6~→A2へ縦横替えで）'!FJ293),"")</f>
        <v/>
      </c>
      <c r="DZ297" s="154" t="str">
        <f>IF('⑤案件貼り付けシート(E6~→A2へ縦横替えで）'!$FE293="固定",IF('⑤案件貼り付けシート(E6~→A2へ縦横替えで）'!FK293="","",'⑤案件貼り付けシート(E6~→A2へ縦横替えで）'!FK293),"")</f>
        <v/>
      </c>
      <c r="EA297" s="7" t="str">
        <f>IF('⑤案件貼り付けシート(E6~→A2へ縦横替えで）'!$FE293="固定",IF('⑤案件貼り付けシート(E6~→A2へ縦横替えで）'!FL293="","",'⑤案件貼り付けシート(E6~→A2へ縦横替えで）'!FL293),"")</f>
        <v/>
      </c>
      <c r="EB297" s="7" t="str">
        <f>IF('⑤案件貼り付けシート(E6~→A2へ縦横替えで）'!FM293="","",'⑤案件貼り付けシート(E6~→A2へ縦横替えで）'!FM293)</f>
        <v/>
      </c>
      <c r="EC297" s="7" t="str">
        <f>IF('⑤案件貼り付けシート(E6~→A2へ縦横替えで）'!FN293="","",'⑤案件貼り付けシート(E6~→A2へ縦横替えで）'!FN293)</f>
        <v/>
      </c>
      <c r="ED297" s="7" t="str">
        <f>IF('⑤案件貼り付けシート(E6~→A2へ縦横替えで）'!FO293="","",'⑤案件貼り付けシート(E6~→A2へ縦横替えで）'!FO293)</f>
        <v/>
      </c>
      <c r="EE297" s="154" t="str">
        <f>IF('⑤案件貼り付けシート(E6~→A2へ縦横替えで）'!FQ293="","",'⑤案件貼り付けシート(E6~→A2へ縦横替えで）'!FQ293)</f>
        <v/>
      </c>
      <c r="EF297" s="154" t="str">
        <f>IF('⑤案件貼り付けシート(E6~→A2へ縦横替えで）'!FR293="","",'⑤案件貼り付けシート(E6~→A2へ縦横替えで）'!FR293)</f>
        <v/>
      </c>
      <c r="EG297" s="7" t="str" cm="1">
        <f t="array" ref="EG297">IF('⑤案件貼り付けシート(E6~→A2へ縦横替えで）'!FS293="","",_xlfn.IFS('⑤案件貼り付けシート(E6~→A2へ縦横替えで）'!FS293="固定",1,'⑤案件貼り付けシート(E6~→A2へ縦横替えで）'!FS293="流動",2,'⑤案件貼り付けシート(E6~→A2へ縦横替えで）'!FS293="対象外",""))</f>
        <v/>
      </c>
      <c r="EH297" s="154" t="str">
        <f>IF('⑤案件貼り付けシート(E6~→A2へ縦横替えで）'!$FS293="固定",IF('⑤案件貼り付けシート(E6~→A2へ縦横替えで）'!FT293="","",'⑤案件貼り付けシート(E6~→A2へ縦横替えで）'!FT293),"")</f>
        <v/>
      </c>
      <c r="EI297" s="154" t="str">
        <f>IF('⑤案件貼り付けシート(E6~→A2へ縦横替えで）'!$FS293="固定",IF('⑤案件貼り付けシート(E6~→A2へ縦横替えで）'!FU293="","",'⑤案件貼り付けシート(E6~→A2へ縦横替えで）'!FU293),"")</f>
        <v/>
      </c>
      <c r="EJ297" s="154" t="str">
        <f>IF('⑤案件貼り付けシート(E6~→A2へ縦横替えで）'!$FS293="固定",IF('⑤案件貼り付けシート(E6~→A2へ縦横替えで）'!FV293="","",'⑤案件貼り付けシート(E6~→A2へ縦横替えで）'!FV293),"")</f>
        <v/>
      </c>
      <c r="EK297" s="154" t="str">
        <f>IF('⑤案件貼り付けシート(E6~→A2へ縦横替えで）'!$FS293="固定",IF('⑤案件貼り付けシート(E6~→A2へ縦横替えで）'!FW293="","",'⑤案件貼り付けシート(E6~→A2へ縦横替えで）'!FW293),"")</f>
        <v/>
      </c>
      <c r="EL297" s="154" t="str">
        <f>IF('⑤案件貼り付けシート(E6~→A2へ縦横替えで）'!$FS293="固定",IF('⑤案件貼り付けシート(E6~→A2へ縦横替えで）'!FX293="","",'⑤案件貼り付けシート(E6~→A2へ縦横替えで）'!FX293),"")</f>
        <v/>
      </c>
      <c r="EM297" s="154" t="str">
        <f>IF('⑤案件貼り付けシート(E6~→A2へ縦横替えで）'!$FS293="固定",IF('⑤案件貼り付けシート(E6~→A2へ縦横替えで）'!FY293="","",'⑤案件貼り付けシート(E6~→A2へ縦横替えで）'!FY293),"")</f>
        <v/>
      </c>
      <c r="EN297" s="7" t="str">
        <f>IF('⑤案件貼り付けシート(E6~→A2へ縦横替えで）'!$FS293="固定",IF('⑤案件貼り付けシート(E6~→A2へ縦横替えで）'!FZ293="","",'⑤案件貼り付けシート(E6~→A2へ縦横替えで）'!FZ293),"")</f>
        <v/>
      </c>
      <c r="EO297" s="7" t="str">
        <f>IF('⑤案件貼り付けシート(E6~→A2へ縦横替えで）'!GA293="","",'⑤案件貼り付けシート(E6~→A2へ縦横替えで）'!GA293)</f>
        <v/>
      </c>
      <c r="EP297" s="7" t="str">
        <f>IF('⑤案件貼り付けシート(E6~→A2へ縦横替えで）'!GB293="","",'⑤案件貼り付けシート(E6~→A2へ縦横替えで）'!GB293)</f>
        <v/>
      </c>
      <c r="EQ297" s="7" t="str">
        <f>IF('⑤案件貼り付けシート(E6~→A2へ縦横替えで）'!GC293="","",'⑤案件貼り付けシート(E6~→A2へ縦横替えで）'!GC293)</f>
        <v/>
      </c>
      <c r="ER297" s="154" t="str">
        <f>IF('⑤案件貼り付けシート(E6~→A2へ縦横替えで）'!GE293="","",'⑤案件貼り付けシート(E6~→A2へ縦横替えで）'!GE293)</f>
        <v/>
      </c>
      <c r="ES297" s="154" t="str">
        <f>IF('⑤案件貼り付けシート(E6~→A2へ縦横替えで）'!GF293="","",'⑤案件貼り付けシート(E6~→A2へ縦横替えで）'!GF293)</f>
        <v/>
      </c>
      <c r="ET297" s="7" t="str" cm="1">
        <f t="array" ref="ET297">IF('⑤案件貼り付けシート(E6~→A2へ縦横替えで）'!GG293="","",_xlfn.IFS('⑤案件貼り付けシート(E6~→A2へ縦横替えで）'!GG293="固定",1,'⑤案件貼り付けシート(E6~→A2へ縦横替えで）'!GG293="流動",2,'⑤案件貼り付けシート(E6~→A2へ縦横替えで）'!GG293="対象外",""))</f>
        <v/>
      </c>
      <c r="EU297" s="154" t="str">
        <f>IF('⑤案件貼り付けシート(E6~→A2へ縦横替えで）'!$GG293="固定",IF('⑤案件貼り付けシート(E6~→A2へ縦横替えで）'!GH293="","",'⑤案件貼り付けシート(E6~→A2へ縦横替えで）'!GH293),"")</f>
        <v/>
      </c>
      <c r="EV297" s="154" t="str">
        <f>IF('⑤案件貼り付けシート(E6~→A2へ縦横替えで）'!$GG293="固定",IF('⑤案件貼り付けシート(E6~→A2へ縦横替えで）'!GI293="","",'⑤案件貼り付けシート(E6~→A2へ縦横替えで）'!GI293),"")</f>
        <v/>
      </c>
      <c r="EW297" s="154" t="str">
        <f>IF('⑤案件貼り付けシート(E6~→A2へ縦横替えで）'!$GG293="固定",IF('⑤案件貼り付けシート(E6~→A2へ縦横替えで）'!GJ293="","",'⑤案件貼り付けシート(E6~→A2へ縦横替えで）'!GJ293),"")</f>
        <v/>
      </c>
      <c r="EX297" s="154" t="str">
        <f>IF('⑤案件貼り付けシート(E6~→A2へ縦横替えで）'!$GG293="固定",IF('⑤案件貼り付けシート(E6~→A2へ縦横替えで）'!GK293="","",'⑤案件貼り付けシート(E6~→A2へ縦横替えで）'!GK293),"")</f>
        <v/>
      </c>
      <c r="EY297" s="154" t="str">
        <f>IF('⑤案件貼り付けシート(E6~→A2へ縦横替えで）'!$GG293="固定",IF('⑤案件貼り付けシート(E6~→A2へ縦横替えで）'!GL293="","",'⑤案件貼り付けシート(E6~→A2へ縦横替えで）'!GL293),"")</f>
        <v/>
      </c>
      <c r="EZ297" s="154" t="str">
        <f>IF('⑤案件貼り付けシート(E6~→A2へ縦横替えで）'!$GG293="固定",IF('⑤案件貼り付けシート(E6~→A2へ縦横替えで）'!GM293="","",'⑤案件貼り付けシート(E6~→A2へ縦横替えで）'!GM293),"")</f>
        <v/>
      </c>
      <c r="FA297" s="7" t="str">
        <f>IF('⑤案件貼り付けシート(E6~→A2へ縦横替えで）'!$GG293="固定",IF('⑤案件貼り付けシート(E6~→A2へ縦横替えで）'!GN293="","",'⑤案件貼り付けシート(E6~→A2へ縦横替えで）'!GN293),"")</f>
        <v/>
      </c>
      <c r="FB297" s="7" t="str">
        <f>IF('⑤案件貼り付けシート(E6~→A2へ縦横替えで）'!GO293="","",'⑤案件貼り付けシート(E6~→A2へ縦横替えで）'!GO293)</f>
        <v/>
      </c>
      <c r="FC297" s="7" t="str">
        <f>IF('⑤案件貼り付けシート(E6~→A2へ縦横替えで）'!GP293="","",'⑤案件貼り付けシート(E6~→A2へ縦横替えで）'!GP293)</f>
        <v/>
      </c>
      <c r="FD297" s="7" t="str">
        <f>IF('⑤案件貼り付けシート(E6~→A2へ縦横替えで）'!GQ293="","",'⑤案件貼り付けシート(E6~→A2へ縦横替えで）'!GQ293)</f>
        <v/>
      </c>
      <c r="FE297" s="154" t="str">
        <f>IF('⑤案件貼り付けシート(E6~→A2へ縦横替えで）'!GS293="","",'⑤案件貼り付けシート(E6~→A2へ縦横替えで）'!GS293)</f>
        <v/>
      </c>
      <c r="FF297" s="154" t="str">
        <f>IF('⑤案件貼り付けシート(E6~→A2へ縦横替えで）'!GT293="","",'⑤案件貼り付けシート(E6~→A2へ縦横替えで）'!GT293)</f>
        <v/>
      </c>
      <c r="FG297" s="7" t="str" cm="1">
        <f t="array" ref="FG297">IF('⑤案件貼り付けシート(E6~→A2へ縦横替えで）'!GU293="","",_xlfn.IFS('⑤案件貼り付けシート(E6~→A2へ縦横替えで）'!GU293="固定",1,'⑤案件貼り付けシート(E6~→A2へ縦横替えで）'!GU293="流動",2,'⑤案件貼り付けシート(E6~→A2へ縦横替えで）'!GU293="対象外",""))</f>
        <v/>
      </c>
      <c r="FH297" s="154" t="str">
        <f>IF('⑤案件貼り付けシート(E6~→A2へ縦横替えで）'!$GU293="固定",IF('⑤案件貼り付けシート(E6~→A2へ縦横替えで）'!GV293="","",'⑤案件貼り付けシート(E6~→A2へ縦横替えで）'!GV293),"")</f>
        <v/>
      </c>
      <c r="FI297" s="154" t="str">
        <f>IF('⑤案件貼り付けシート(E6~→A2へ縦横替えで）'!$GU293="固定",IF('⑤案件貼り付けシート(E6~→A2へ縦横替えで）'!GW293="","",'⑤案件貼り付けシート(E6~→A2へ縦横替えで）'!GW293),"")</f>
        <v/>
      </c>
      <c r="FJ297" s="154" t="str">
        <f>IF('⑤案件貼り付けシート(E6~→A2へ縦横替えで）'!$GU293="固定",IF('⑤案件貼り付けシート(E6~→A2へ縦横替えで）'!GX293="","",'⑤案件貼り付けシート(E6~→A2へ縦横替えで）'!GX293),"")</f>
        <v/>
      </c>
      <c r="FK297" s="154" t="str">
        <f>IF('⑤案件貼り付けシート(E6~→A2へ縦横替えで）'!$GU293="固定",IF('⑤案件貼り付けシート(E6~→A2へ縦横替えで）'!GY293="","",'⑤案件貼り付けシート(E6~→A2へ縦横替えで）'!GY293),"")</f>
        <v/>
      </c>
      <c r="FL297" s="154" t="str">
        <f>IF('⑤案件貼り付けシート(E6~→A2へ縦横替えで）'!$GU293="固定",IF('⑤案件貼り付けシート(E6~→A2へ縦横替えで）'!GZ293="","",'⑤案件貼り付けシート(E6~→A2へ縦横替えで）'!GZ293),"")</f>
        <v/>
      </c>
      <c r="FM297" s="154" t="str">
        <f>IF('⑤案件貼り付けシート(E6~→A2へ縦横替えで）'!$GU293="固定",IF('⑤案件貼り付けシート(E6~→A2へ縦横替えで）'!HA293="","",'⑤案件貼り付けシート(E6~→A2へ縦横替えで）'!HA293),"")</f>
        <v/>
      </c>
      <c r="FN297" s="7" t="str">
        <f>IF('⑤案件貼り付けシート(E6~→A2へ縦横替えで）'!$GU293="固定",IF('⑤案件貼り付けシート(E6~→A2へ縦横替えで）'!HB293="","",'⑤案件貼り付けシート(E6~→A2へ縦横替えで）'!HB293),"")</f>
        <v/>
      </c>
      <c r="FO297" s="7" t="str">
        <f>IF('⑤案件貼り付けシート(E6~→A2へ縦横替えで）'!HC293="","",'⑤案件貼り付けシート(E6~→A2へ縦横替えで）'!HC293)</f>
        <v/>
      </c>
      <c r="FP297" s="7" t="str">
        <f>IF('⑤案件貼り付けシート(E6~→A2へ縦横替えで）'!HD293="","",'⑤案件貼り付けシート(E6~→A2へ縦横替えで）'!HD293)</f>
        <v/>
      </c>
      <c r="FQ297" s="7" t="str">
        <f>IF('⑤案件貼り付けシート(E6~→A2へ縦横替えで）'!HE293="","",'⑤案件貼り付けシート(E6~→A2へ縦横替えで）'!HE293)</f>
        <v/>
      </c>
      <c r="FR297" s="154" t="str">
        <f>IF('⑤案件貼り付けシート(E6~→A2へ縦横替えで）'!HG293="","",'⑤案件貼り付けシート(E6~→A2へ縦横替えで）'!HG293)</f>
        <v/>
      </c>
      <c r="FS297" s="154" t="str">
        <f>IF('⑤案件貼り付けシート(E6~→A2へ縦横替えで）'!HH293="","",'⑤案件貼り付けシート(E6~→A2へ縦横替えで）'!HH293)</f>
        <v/>
      </c>
      <c r="FT297" s="7" t="str" cm="1">
        <f t="array" ref="FT297">IF('⑤案件貼り付けシート(E6~→A2へ縦横替えで）'!HI293="","",_xlfn.IFS('⑤案件貼り付けシート(E6~→A2へ縦横替えで）'!HI293="固定",1,'⑤案件貼り付けシート(E6~→A2へ縦横替えで）'!HI293="流動",2,'⑤案件貼り付けシート(E6~→A2へ縦横替えで）'!HI293="対象外",""))</f>
        <v/>
      </c>
      <c r="FU297" s="154" t="str">
        <f>IF('⑤案件貼り付けシート(E6~→A2へ縦横替えで）'!$HI293="固定",IF('⑤案件貼り付けシート(E6~→A2へ縦横替えで）'!HJ293="","",'⑤案件貼り付けシート(E6~→A2へ縦横替えで）'!HJ293),"")</f>
        <v/>
      </c>
      <c r="FV297" s="154" t="str">
        <f>IF('⑤案件貼り付けシート(E6~→A2へ縦横替えで）'!$HI293="固定",IF('⑤案件貼り付けシート(E6~→A2へ縦横替えで）'!HK293="","",'⑤案件貼り付けシート(E6~→A2へ縦横替えで）'!HK293),"")</f>
        <v/>
      </c>
      <c r="FW297" s="154" t="str">
        <f>IF('⑤案件貼り付けシート(E6~→A2へ縦横替えで）'!$HI293="固定",IF('⑤案件貼り付けシート(E6~→A2へ縦横替えで）'!HL293="","",'⑤案件貼り付けシート(E6~→A2へ縦横替えで）'!HL293),"")</f>
        <v/>
      </c>
      <c r="FX297" s="154" t="str">
        <f>IF('⑤案件貼り付けシート(E6~→A2へ縦横替えで）'!$HI293="固定",IF('⑤案件貼り付けシート(E6~→A2へ縦横替えで）'!HM293="","",'⑤案件貼り付けシート(E6~→A2へ縦横替えで）'!HM293),"")</f>
        <v/>
      </c>
      <c r="FY297" s="154" t="str">
        <f>IF('⑤案件貼り付けシート(E6~→A2へ縦横替えで）'!$HI293="固定",IF('⑤案件貼り付けシート(E6~→A2へ縦横替えで）'!HN293="","",'⑤案件貼り付けシート(E6~→A2へ縦横替えで）'!HN293),"")</f>
        <v/>
      </c>
      <c r="FZ297" s="154" t="str">
        <f>IF('⑤案件貼り付けシート(E6~→A2へ縦横替えで）'!$HI293="固定",IF('⑤案件貼り付けシート(E6~→A2へ縦横替えで）'!HO293="","",'⑤案件貼り付けシート(E6~→A2へ縦横替えで）'!HO293),"")</f>
        <v/>
      </c>
      <c r="GA297" s="7" t="str">
        <f>IF('⑤案件貼り付けシート(E6~→A2へ縦横替えで）'!$HI293="固定",IF('⑤案件貼り付けシート(E6~→A2へ縦横替えで）'!HP293="","",'⑤案件貼り付けシート(E6~→A2へ縦横替えで）'!HP293),"")</f>
        <v/>
      </c>
      <c r="GB297" s="7" t="str">
        <f>IF('⑤案件貼り付けシート(E6~→A2へ縦横替えで）'!HQ293="","",'⑤案件貼り付けシート(E6~→A2へ縦横替えで）'!HQ293)</f>
        <v/>
      </c>
      <c r="GC297" s="7" t="str">
        <f>IF('⑤案件貼り付けシート(E6~→A2へ縦横替えで）'!HR293="","",'⑤案件貼り付けシート(E6~→A2へ縦横替えで）'!HR293)</f>
        <v/>
      </c>
      <c r="GD297" s="7" t="str">
        <f>IF('⑤案件貼り付けシート(E6~→A2へ縦横替えで）'!HS293="","",'⑤案件貼り付けシート(E6~→A2へ縦横替えで）'!HS293)</f>
        <v/>
      </c>
      <c r="GE297" s="7"/>
      <c r="GF297" s="7"/>
      <c r="GG297" s="7"/>
      <c r="GH297" s="7"/>
      <c r="GI297" s="7"/>
      <c r="GJ297" s="7"/>
      <c r="GK297" s="7"/>
      <c r="GL297" s="7"/>
      <c r="GM297" s="48"/>
      <c r="GN297" s="7"/>
      <c r="GO297" s="7"/>
      <c r="GP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3"/>
      <c r="AS298" s="7"/>
      <c r="AT298" s="7"/>
      <c r="AU298" s="7"/>
      <c r="AV298" s="7"/>
      <c r="AW298" s="7"/>
      <c r="AX298" s="7"/>
      <c r="AY298" s="7"/>
      <c r="AZ298" s="7"/>
      <c r="BA298" s="7"/>
      <c r="BB298" s="7"/>
      <c r="BC298" s="7"/>
      <c r="BD298" s="7"/>
      <c r="BE298" s="154"/>
      <c r="BF298" s="154"/>
      <c r="BG298" s="7"/>
      <c r="BH298" s="154"/>
      <c r="BI298" s="154"/>
      <c r="BJ298" s="154"/>
      <c r="BK298" s="154"/>
      <c r="BL298" s="154"/>
      <c r="BM298" s="154"/>
      <c r="BN298" s="7"/>
      <c r="BO298" s="7"/>
      <c r="BP298" s="7"/>
      <c r="BQ298" s="7"/>
      <c r="BR298" s="154"/>
      <c r="BS298" s="154"/>
      <c r="BT298" s="7"/>
      <c r="BU298" s="154"/>
      <c r="BV298" s="154"/>
      <c r="BW298" s="154"/>
      <c r="BX298" s="154"/>
      <c r="BY298" s="154"/>
      <c r="BZ298" s="154"/>
      <c r="CA298" s="7"/>
      <c r="CB298" s="7"/>
      <c r="CC298" s="7"/>
      <c r="CD298" s="7"/>
      <c r="CE298" s="154"/>
      <c r="CF298" s="154"/>
      <c r="CG298" s="7"/>
      <c r="CH298" s="154"/>
      <c r="CI298" s="154"/>
      <c r="CJ298" s="154"/>
      <c r="CK298" s="154"/>
      <c r="CL298" s="154"/>
      <c r="CM298" s="154"/>
      <c r="CN298" s="7"/>
      <c r="CO298" s="7"/>
      <c r="CP298" s="7"/>
      <c r="CQ298" s="7"/>
      <c r="CR298" s="154"/>
      <c r="CS298" s="154"/>
      <c r="CT298" s="7"/>
      <c r="CU298" s="154"/>
      <c r="CV298" s="154"/>
      <c r="CW298" s="154"/>
      <c r="CX298" s="154"/>
      <c r="CY298" s="154"/>
      <c r="CZ298" s="154"/>
      <c r="DA298" s="7"/>
      <c r="DB298" s="7"/>
      <c r="DC298" s="7"/>
      <c r="DD298" s="7"/>
      <c r="DE298" s="154"/>
      <c r="DF298" s="154"/>
      <c r="DG298" s="7"/>
      <c r="DH298" s="154"/>
      <c r="DI298" s="154"/>
      <c r="DJ298" s="154"/>
      <c r="DK298" s="154"/>
      <c r="DL298" s="154"/>
      <c r="DM298" s="154"/>
      <c r="DN298" s="7"/>
      <c r="DO298" s="7"/>
      <c r="DP298" s="7"/>
      <c r="DQ298" s="7"/>
      <c r="DR298" s="154" t="str">
        <f>IF('⑤案件貼り付けシート(E6~→A2へ縦横替えで）'!FC294="","",'⑤案件貼り付けシート(E6~→A2へ縦横替えで）'!FC294)</f>
        <v/>
      </c>
      <c r="DS298" s="154" t="str">
        <f>IF('⑤案件貼り付けシート(E6~→A2へ縦横替えで）'!FD294="","",'⑤案件貼り付けシート(E6~→A2へ縦横替えで）'!FD294)</f>
        <v/>
      </c>
      <c r="DT298" s="7" t="str" cm="1">
        <f t="array" ref="DT298">IF('⑤案件貼り付けシート(E6~→A2へ縦横替えで）'!FE294="","",_xlfn.IFS('⑤案件貼り付けシート(E6~→A2へ縦横替えで）'!FE294="固定",1,'⑤案件貼り付けシート(E6~→A2へ縦横替えで）'!FE294="流動",2,'⑤案件貼り付けシート(E6~→A2へ縦横替えで）'!FE294="対象外",""))</f>
        <v/>
      </c>
      <c r="DU298" s="154" t="str">
        <f>IF('⑤案件貼り付けシート(E6~→A2へ縦横替えで）'!$FE294="固定",IF('⑤案件貼り付けシート(E6~→A2へ縦横替えで）'!FF294="","",'⑤案件貼り付けシート(E6~→A2へ縦横替えで）'!FF294),"")</f>
        <v/>
      </c>
      <c r="DV298" s="154" t="str">
        <f>IF('⑤案件貼り付けシート(E6~→A2へ縦横替えで）'!$FE294="固定",IF('⑤案件貼り付けシート(E6~→A2へ縦横替えで）'!FG294="","",'⑤案件貼り付けシート(E6~→A2へ縦横替えで）'!FG294),"")</f>
        <v/>
      </c>
      <c r="DW298" s="154" t="str">
        <f>IF('⑤案件貼り付けシート(E6~→A2へ縦横替えで）'!$FE294="固定",IF('⑤案件貼り付けシート(E6~→A2へ縦横替えで）'!FH294="","",'⑤案件貼り付けシート(E6~→A2へ縦横替えで）'!FH294),"")</f>
        <v/>
      </c>
      <c r="DX298" s="154" t="str">
        <f>IF('⑤案件貼り付けシート(E6~→A2へ縦横替えで）'!$FE294="固定",IF('⑤案件貼り付けシート(E6~→A2へ縦横替えで）'!FI294="","",'⑤案件貼り付けシート(E6~→A2へ縦横替えで）'!FI294),"")</f>
        <v/>
      </c>
      <c r="DY298" s="154" t="str">
        <f>IF('⑤案件貼り付けシート(E6~→A2へ縦横替えで）'!$FE294="固定",IF('⑤案件貼り付けシート(E6~→A2へ縦横替えで）'!FJ294="","",'⑤案件貼り付けシート(E6~→A2へ縦横替えで）'!FJ294),"")</f>
        <v/>
      </c>
      <c r="DZ298" s="154" t="str">
        <f>IF('⑤案件貼り付けシート(E6~→A2へ縦横替えで）'!$FE294="固定",IF('⑤案件貼り付けシート(E6~→A2へ縦横替えで）'!FK294="","",'⑤案件貼り付けシート(E6~→A2へ縦横替えで）'!FK294),"")</f>
        <v/>
      </c>
      <c r="EA298" s="7" t="str">
        <f>IF('⑤案件貼り付けシート(E6~→A2へ縦横替えで）'!$FE294="固定",IF('⑤案件貼り付けシート(E6~→A2へ縦横替えで）'!FL294="","",'⑤案件貼り付けシート(E6~→A2へ縦横替えで）'!FL294),"")</f>
        <v/>
      </c>
      <c r="EB298" s="7" t="str">
        <f>IF('⑤案件貼り付けシート(E6~→A2へ縦横替えで）'!FM294="","",'⑤案件貼り付けシート(E6~→A2へ縦横替えで）'!FM294)</f>
        <v/>
      </c>
      <c r="EC298" s="7" t="str">
        <f>IF('⑤案件貼り付けシート(E6~→A2へ縦横替えで）'!FN294="","",'⑤案件貼り付けシート(E6~→A2へ縦横替えで）'!FN294)</f>
        <v/>
      </c>
      <c r="ED298" s="7" t="str">
        <f>IF('⑤案件貼り付けシート(E6~→A2へ縦横替えで）'!FO294="","",'⑤案件貼り付けシート(E6~→A2へ縦横替えで）'!FO294)</f>
        <v/>
      </c>
      <c r="EE298" s="154" t="str">
        <f>IF('⑤案件貼り付けシート(E6~→A2へ縦横替えで）'!FQ294="","",'⑤案件貼り付けシート(E6~→A2へ縦横替えで）'!FQ294)</f>
        <v/>
      </c>
      <c r="EF298" s="154" t="str">
        <f>IF('⑤案件貼り付けシート(E6~→A2へ縦横替えで）'!FR294="","",'⑤案件貼り付けシート(E6~→A2へ縦横替えで）'!FR294)</f>
        <v/>
      </c>
      <c r="EG298" s="7" t="str" cm="1">
        <f t="array" ref="EG298">IF('⑤案件貼り付けシート(E6~→A2へ縦横替えで）'!FS294="","",_xlfn.IFS('⑤案件貼り付けシート(E6~→A2へ縦横替えで）'!FS294="固定",1,'⑤案件貼り付けシート(E6~→A2へ縦横替えで）'!FS294="流動",2,'⑤案件貼り付けシート(E6~→A2へ縦横替えで）'!FS294="対象外",""))</f>
        <v/>
      </c>
      <c r="EH298" s="154" t="str">
        <f>IF('⑤案件貼り付けシート(E6~→A2へ縦横替えで）'!$FS294="固定",IF('⑤案件貼り付けシート(E6~→A2へ縦横替えで）'!FT294="","",'⑤案件貼り付けシート(E6~→A2へ縦横替えで）'!FT294),"")</f>
        <v/>
      </c>
      <c r="EI298" s="154" t="str">
        <f>IF('⑤案件貼り付けシート(E6~→A2へ縦横替えで）'!$FS294="固定",IF('⑤案件貼り付けシート(E6~→A2へ縦横替えで）'!FU294="","",'⑤案件貼り付けシート(E6~→A2へ縦横替えで）'!FU294),"")</f>
        <v/>
      </c>
      <c r="EJ298" s="154" t="str">
        <f>IF('⑤案件貼り付けシート(E6~→A2へ縦横替えで）'!$FS294="固定",IF('⑤案件貼り付けシート(E6~→A2へ縦横替えで）'!FV294="","",'⑤案件貼り付けシート(E6~→A2へ縦横替えで）'!FV294),"")</f>
        <v/>
      </c>
      <c r="EK298" s="154" t="str">
        <f>IF('⑤案件貼り付けシート(E6~→A2へ縦横替えで）'!$FS294="固定",IF('⑤案件貼り付けシート(E6~→A2へ縦横替えで）'!FW294="","",'⑤案件貼り付けシート(E6~→A2へ縦横替えで）'!FW294),"")</f>
        <v/>
      </c>
      <c r="EL298" s="154" t="str">
        <f>IF('⑤案件貼り付けシート(E6~→A2へ縦横替えで）'!$FS294="固定",IF('⑤案件貼り付けシート(E6~→A2へ縦横替えで）'!FX294="","",'⑤案件貼り付けシート(E6~→A2へ縦横替えで）'!FX294),"")</f>
        <v/>
      </c>
      <c r="EM298" s="154" t="str">
        <f>IF('⑤案件貼り付けシート(E6~→A2へ縦横替えで）'!$FS294="固定",IF('⑤案件貼り付けシート(E6~→A2へ縦横替えで）'!FY294="","",'⑤案件貼り付けシート(E6~→A2へ縦横替えで）'!FY294),"")</f>
        <v/>
      </c>
      <c r="EN298" s="7" t="str">
        <f>IF('⑤案件貼り付けシート(E6~→A2へ縦横替えで）'!$FS294="固定",IF('⑤案件貼り付けシート(E6~→A2へ縦横替えで）'!FZ294="","",'⑤案件貼り付けシート(E6~→A2へ縦横替えで）'!FZ294),"")</f>
        <v/>
      </c>
      <c r="EO298" s="7" t="str">
        <f>IF('⑤案件貼り付けシート(E6~→A2へ縦横替えで）'!GA294="","",'⑤案件貼り付けシート(E6~→A2へ縦横替えで）'!GA294)</f>
        <v/>
      </c>
      <c r="EP298" s="7" t="str">
        <f>IF('⑤案件貼り付けシート(E6~→A2へ縦横替えで）'!GB294="","",'⑤案件貼り付けシート(E6~→A2へ縦横替えで）'!GB294)</f>
        <v/>
      </c>
      <c r="EQ298" s="7" t="str">
        <f>IF('⑤案件貼り付けシート(E6~→A2へ縦横替えで）'!GC294="","",'⑤案件貼り付けシート(E6~→A2へ縦横替えで）'!GC294)</f>
        <v/>
      </c>
      <c r="ER298" s="154" t="str">
        <f>IF('⑤案件貼り付けシート(E6~→A2へ縦横替えで）'!GE294="","",'⑤案件貼り付けシート(E6~→A2へ縦横替えで）'!GE294)</f>
        <v/>
      </c>
      <c r="ES298" s="154" t="str">
        <f>IF('⑤案件貼り付けシート(E6~→A2へ縦横替えで）'!GF294="","",'⑤案件貼り付けシート(E6~→A2へ縦横替えで）'!GF294)</f>
        <v/>
      </c>
      <c r="ET298" s="7" t="str" cm="1">
        <f t="array" ref="ET298">IF('⑤案件貼り付けシート(E6~→A2へ縦横替えで）'!GG294="","",_xlfn.IFS('⑤案件貼り付けシート(E6~→A2へ縦横替えで）'!GG294="固定",1,'⑤案件貼り付けシート(E6~→A2へ縦横替えで）'!GG294="流動",2,'⑤案件貼り付けシート(E6~→A2へ縦横替えで）'!GG294="対象外",""))</f>
        <v/>
      </c>
      <c r="EU298" s="154" t="str">
        <f>IF('⑤案件貼り付けシート(E6~→A2へ縦横替えで）'!$GG294="固定",IF('⑤案件貼り付けシート(E6~→A2へ縦横替えで）'!GH294="","",'⑤案件貼り付けシート(E6~→A2へ縦横替えで）'!GH294),"")</f>
        <v/>
      </c>
      <c r="EV298" s="154" t="str">
        <f>IF('⑤案件貼り付けシート(E6~→A2へ縦横替えで）'!$GG294="固定",IF('⑤案件貼り付けシート(E6~→A2へ縦横替えで）'!GI294="","",'⑤案件貼り付けシート(E6~→A2へ縦横替えで）'!GI294),"")</f>
        <v/>
      </c>
      <c r="EW298" s="154" t="str">
        <f>IF('⑤案件貼り付けシート(E6~→A2へ縦横替えで）'!$GG294="固定",IF('⑤案件貼り付けシート(E6~→A2へ縦横替えで）'!GJ294="","",'⑤案件貼り付けシート(E6~→A2へ縦横替えで）'!GJ294),"")</f>
        <v/>
      </c>
      <c r="EX298" s="154" t="str">
        <f>IF('⑤案件貼り付けシート(E6~→A2へ縦横替えで）'!$GG294="固定",IF('⑤案件貼り付けシート(E6~→A2へ縦横替えで）'!GK294="","",'⑤案件貼り付けシート(E6~→A2へ縦横替えで）'!GK294),"")</f>
        <v/>
      </c>
      <c r="EY298" s="154" t="str">
        <f>IF('⑤案件貼り付けシート(E6~→A2へ縦横替えで）'!$GG294="固定",IF('⑤案件貼り付けシート(E6~→A2へ縦横替えで）'!GL294="","",'⑤案件貼り付けシート(E6~→A2へ縦横替えで）'!GL294),"")</f>
        <v/>
      </c>
      <c r="EZ298" s="154" t="str">
        <f>IF('⑤案件貼り付けシート(E6~→A2へ縦横替えで）'!$GG294="固定",IF('⑤案件貼り付けシート(E6~→A2へ縦横替えで）'!GM294="","",'⑤案件貼り付けシート(E6~→A2へ縦横替えで）'!GM294),"")</f>
        <v/>
      </c>
      <c r="FA298" s="7" t="str">
        <f>IF('⑤案件貼り付けシート(E6~→A2へ縦横替えで）'!$GG294="固定",IF('⑤案件貼り付けシート(E6~→A2へ縦横替えで）'!GN294="","",'⑤案件貼り付けシート(E6~→A2へ縦横替えで）'!GN294),"")</f>
        <v/>
      </c>
      <c r="FB298" s="7" t="str">
        <f>IF('⑤案件貼り付けシート(E6~→A2へ縦横替えで）'!GO294="","",'⑤案件貼り付けシート(E6~→A2へ縦横替えで）'!GO294)</f>
        <v/>
      </c>
      <c r="FC298" s="7" t="str">
        <f>IF('⑤案件貼り付けシート(E6~→A2へ縦横替えで）'!GP294="","",'⑤案件貼り付けシート(E6~→A2へ縦横替えで）'!GP294)</f>
        <v/>
      </c>
      <c r="FD298" s="7" t="str">
        <f>IF('⑤案件貼り付けシート(E6~→A2へ縦横替えで）'!GQ294="","",'⑤案件貼り付けシート(E6~→A2へ縦横替えで）'!GQ294)</f>
        <v/>
      </c>
      <c r="FE298" s="154" t="str">
        <f>IF('⑤案件貼り付けシート(E6~→A2へ縦横替えで）'!GS294="","",'⑤案件貼り付けシート(E6~→A2へ縦横替えで）'!GS294)</f>
        <v/>
      </c>
      <c r="FF298" s="154" t="str">
        <f>IF('⑤案件貼り付けシート(E6~→A2へ縦横替えで）'!GT294="","",'⑤案件貼り付けシート(E6~→A2へ縦横替えで）'!GT294)</f>
        <v/>
      </c>
      <c r="FG298" s="7" t="str" cm="1">
        <f t="array" ref="FG298">IF('⑤案件貼り付けシート(E6~→A2へ縦横替えで）'!GU294="","",_xlfn.IFS('⑤案件貼り付けシート(E6~→A2へ縦横替えで）'!GU294="固定",1,'⑤案件貼り付けシート(E6~→A2へ縦横替えで）'!GU294="流動",2,'⑤案件貼り付けシート(E6~→A2へ縦横替えで）'!GU294="対象外",""))</f>
        <v/>
      </c>
      <c r="FH298" s="154" t="str">
        <f>IF('⑤案件貼り付けシート(E6~→A2へ縦横替えで）'!$GU294="固定",IF('⑤案件貼り付けシート(E6~→A2へ縦横替えで）'!GV294="","",'⑤案件貼り付けシート(E6~→A2へ縦横替えで）'!GV294),"")</f>
        <v/>
      </c>
      <c r="FI298" s="154" t="str">
        <f>IF('⑤案件貼り付けシート(E6~→A2へ縦横替えで）'!$GU294="固定",IF('⑤案件貼り付けシート(E6~→A2へ縦横替えで）'!GW294="","",'⑤案件貼り付けシート(E6~→A2へ縦横替えで）'!GW294),"")</f>
        <v/>
      </c>
      <c r="FJ298" s="154" t="str">
        <f>IF('⑤案件貼り付けシート(E6~→A2へ縦横替えで）'!$GU294="固定",IF('⑤案件貼り付けシート(E6~→A2へ縦横替えで）'!GX294="","",'⑤案件貼り付けシート(E6~→A2へ縦横替えで）'!GX294),"")</f>
        <v/>
      </c>
      <c r="FK298" s="154" t="str">
        <f>IF('⑤案件貼り付けシート(E6~→A2へ縦横替えで）'!$GU294="固定",IF('⑤案件貼り付けシート(E6~→A2へ縦横替えで）'!GY294="","",'⑤案件貼り付けシート(E6~→A2へ縦横替えで）'!GY294),"")</f>
        <v/>
      </c>
      <c r="FL298" s="154" t="str">
        <f>IF('⑤案件貼り付けシート(E6~→A2へ縦横替えで）'!$GU294="固定",IF('⑤案件貼り付けシート(E6~→A2へ縦横替えで）'!GZ294="","",'⑤案件貼り付けシート(E6~→A2へ縦横替えで）'!GZ294),"")</f>
        <v/>
      </c>
      <c r="FM298" s="154" t="str">
        <f>IF('⑤案件貼り付けシート(E6~→A2へ縦横替えで）'!$GU294="固定",IF('⑤案件貼り付けシート(E6~→A2へ縦横替えで）'!HA294="","",'⑤案件貼り付けシート(E6~→A2へ縦横替えで）'!HA294),"")</f>
        <v/>
      </c>
      <c r="FN298" s="7" t="str">
        <f>IF('⑤案件貼り付けシート(E6~→A2へ縦横替えで）'!$GU294="固定",IF('⑤案件貼り付けシート(E6~→A2へ縦横替えで）'!HB294="","",'⑤案件貼り付けシート(E6~→A2へ縦横替えで）'!HB294),"")</f>
        <v/>
      </c>
      <c r="FO298" s="7" t="str">
        <f>IF('⑤案件貼り付けシート(E6~→A2へ縦横替えで）'!HC294="","",'⑤案件貼り付けシート(E6~→A2へ縦横替えで）'!HC294)</f>
        <v/>
      </c>
      <c r="FP298" s="7" t="str">
        <f>IF('⑤案件貼り付けシート(E6~→A2へ縦横替えで）'!HD294="","",'⑤案件貼り付けシート(E6~→A2へ縦横替えで）'!HD294)</f>
        <v/>
      </c>
      <c r="FQ298" s="7" t="str">
        <f>IF('⑤案件貼り付けシート(E6~→A2へ縦横替えで）'!HE294="","",'⑤案件貼り付けシート(E6~→A2へ縦横替えで）'!HE294)</f>
        <v/>
      </c>
      <c r="FR298" s="154" t="str">
        <f>IF('⑤案件貼り付けシート(E6~→A2へ縦横替えで）'!HG294="","",'⑤案件貼り付けシート(E6~→A2へ縦横替えで）'!HG294)</f>
        <v/>
      </c>
      <c r="FS298" s="154" t="str">
        <f>IF('⑤案件貼り付けシート(E6~→A2へ縦横替えで）'!HH294="","",'⑤案件貼り付けシート(E6~→A2へ縦横替えで）'!HH294)</f>
        <v/>
      </c>
      <c r="FT298" s="7" t="str" cm="1">
        <f t="array" ref="FT298">IF('⑤案件貼り付けシート(E6~→A2へ縦横替えで）'!HI294="","",_xlfn.IFS('⑤案件貼り付けシート(E6~→A2へ縦横替えで）'!HI294="固定",1,'⑤案件貼り付けシート(E6~→A2へ縦横替えで）'!HI294="流動",2,'⑤案件貼り付けシート(E6~→A2へ縦横替えで）'!HI294="対象外",""))</f>
        <v/>
      </c>
      <c r="FU298" s="154" t="str">
        <f>IF('⑤案件貼り付けシート(E6~→A2へ縦横替えで）'!$HI294="固定",IF('⑤案件貼り付けシート(E6~→A2へ縦横替えで）'!HJ294="","",'⑤案件貼り付けシート(E6~→A2へ縦横替えで）'!HJ294),"")</f>
        <v/>
      </c>
      <c r="FV298" s="154" t="str">
        <f>IF('⑤案件貼り付けシート(E6~→A2へ縦横替えで）'!$HI294="固定",IF('⑤案件貼り付けシート(E6~→A2へ縦横替えで）'!HK294="","",'⑤案件貼り付けシート(E6~→A2へ縦横替えで）'!HK294),"")</f>
        <v/>
      </c>
      <c r="FW298" s="154" t="str">
        <f>IF('⑤案件貼り付けシート(E6~→A2へ縦横替えで）'!$HI294="固定",IF('⑤案件貼り付けシート(E6~→A2へ縦横替えで）'!HL294="","",'⑤案件貼り付けシート(E6~→A2へ縦横替えで）'!HL294),"")</f>
        <v/>
      </c>
      <c r="FX298" s="154" t="str">
        <f>IF('⑤案件貼り付けシート(E6~→A2へ縦横替えで）'!$HI294="固定",IF('⑤案件貼り付けシート(E6~→A2へ縦横替えで）'!HM294="","",'⑤案件貼り付けシート(E6~→A2へ縦横替えで）'!HM294),"")</f>
        <v/>
      </c>
      <c r="FY298" s="154" t="str">
        <f>IF('⑤案件貼り付けシート(E6~→A2へ縦横替えで）'!$HI294="固定",IF('⑤案件貼り付けシート(E6~→A2へ縦横替えで）'!HN294="","",'⑤案件貼り付けシート(E6~→A2へ縦横替えで）'!HN294),"")</f>
        <v/>
      </c>
      <c r="FZ298" s="154" t="str">
        <f>IF('⑤案件貼り付けシート(E6~→A2へ縦横替えで）'!$HI294="固定",IF('⑤案件貼り付けシート(E6~→A2へ縦横替えで）'!HO294="","",'⑤案件貼り付けシート(E6~→A2へ縦横替えで）'!HO294),"")</f>
        <v/>
      </c>
      <c r="GA298" s="7" t="str">
        <f>IF('⑤案件貼り付けシート(E6~→A2へ縦横替えで）'!$HI294="固定",IF('⑤案件貼り付けシート(E6~→A2へ縦横替えで）'!HP294="","",'⑤案件貼り付けシート(E6~→A2へ縦横替えで）'!HP294),"")</f>
        <v/>
      </c>
      <c r="GB298" s="7" t="str">
        <f>IF('⑤案件貼り付けシート(E6~→A2へ縦横替えで）'!HQ294="","",'⑤案件貼り付けシート(E6~→A2へ縦横替えで）'!HQ294)</f>
        <v/>
      </c>
      <c r="GC298" s="7" t="str">
        <f>IF('⑤案件貼り付けシート(E6~→A2へ縦横替えで）'!HR294="","",'⑤案件貼り付けシート(E6~→A2へ縦横替えで）'!HR294)</f>
        <v/>
      </c>
      <c r="GD298" s="7" t="str">
        <f>IF('⑤案件貼り付けシート(E6~→A2へ縦横替えで）'!HS294="","",'⑤案件貼り付けシート(E6~→A2へ縦横替えで）'!HS294)</f>
        <v/>
      </c>
      <c r="GE298" s="7"/>
      <c r="GF298" s="7"/>
      <c r="GG298" s="7"/>
      <c r="GH298" s="7"/>
      <c r="GI298" s="7"/>
      <c r="GJ298" s="7"/>
      <c r="GK298" s="7"/>
      <c r="GL298" s="7"/>
      <c r="GM298" s="48"/>
      <c r="GN298" s="7"/>
      <c r="GO298" s="7"/>
      <c r="GP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3"/>
      <c r="AS299" s="7"/>
      <c r="AT299" s="7"/>
      <c r="AU299" s="7"/>
      <c r="AV299" s="7"/>
      <c r="AW299" s="7"/>
      <c r="AX299" s="7"/>
      <c r="AY299" s="7"/>
      <c r="AZ299" s="7"/>
      <c r="BA299" s="7"/>
      <c r="BB299" s="7"/>
      <c r="BC299" s="7"/>
      <c r="BD299" s="7"/>
      <c r="BE299" s="154"/>
      <c r="BF299" s="154"/>
      <c r="BG299" s="7"/>
      <c r="BH299" s="154"/>
      <c r="BI299" s="154"/>
      <c r="BJ299" s="154"/>
      <c r="BK299" s="154"/>
      <c r="BL299" s="154"/>
      <c r="BM299" s="154"/>
      <c r="BN299" s="7"/>
      <c r="BO299" s="7"/>
      <c r="BP299" s="7"/>
      <c r="BQ299" s="7"/>
      <c r="BR299" s="154"/>
      <c r="BS299" s="154"/>
      <c r="BT299" s="7"/>
      <c r="BU299" s="154"/>
      <c r="BV299" s="154"/>
      <c r="BW299" s="154"/>
      <c r="BX299" s="154"/>
      <c r="BY299" s="154"/>
      <c r="BZ299" s="154"/>
      <c r="CA299" s="7"/>
      <c r="CB299" s="7"/>
      <c r="CC299" s="7"/>
      <c r="CD299" s="7"/>
      <c r="CE299" s="154"/>
      <c r="CF299" s="154"/>
      <c r="CG299" s="7"/>
      <c r="CH299" s="154"/>
      <c r="CI299" s="154"/>
      <c r="CJ299" s="154"/>
      <c r="CK299" s="154"/>
      <c r="CL299" s="154"/>
      <c r="CM299" s="154"/>
      <c r="CN299" s="7"/>
      <c r="CO299" s="7"/>
      <c r="CP299" s="7"/>
      <c r="CQ299" s="7"/>
      <c r="CR299" s="154"/>
      <c r="CS299" s="154"/>
      <c r="CT299" s="7"/>
      <c r="CU299" s="154"/>
      <c r="CV299" s="154"/>
      <c r="CW299" s="154"/>
      <c r="CX299" s="154"/>
      <c r="CY299" s="154"/>
      <c r="CZ299" s="154"/>
      <c r="DA299" s="7"/>
      <c r="DB299" s="7"/>
      <c r="DC299" s="7"/>
      <c r="DD299" s="7"/>
      <c r="DE299" s="154"/>
      <c r="DF299" s="154"/>
      <c r="DG299" s="7"/>
      <c r="DH299" s="154"/>
      <c r="DI299" s="154"/>
      <c r="DJ299" s="154"/>
      <c r="DK299" s="154"/>
      <c r="DL299" s="154"/>
      <c r="DM299" s="154"/>
      <c r="DN299" s="7"/>
      <c r="DO299" s="7"/>
      <c r="DP299" s="7"/>
      <c r="DQ299" s="7"/>
      <c r="DR299" s="154" t="str">
        <f>IF('⑤案件貼り付けシート(E6~→A2へ縦横替えで）'!FC295="","",'⑤案件貼り付けシート(E6~→A2へ縦横替えで）'!FC295)</f>
        <v/>
      </c>
      <c r="DS299" s="154" t="str">
        <f>IF('⑤案件貼り付けシート(E6~→A2へ縦横替えで）'!FD295="","",'⑤案件貼り付けシート(E6~→A2へ縦横替えで）'!FD295)</f>
        <v/>
      </c>
      <c r="DT299" s="7" t="str" cm="1">
        <f t="array" ref="DT299">IF('⑤案件貼り付けシート(E6~→A2へ縦横替えで）'!FE295="","",_xlfn.IFS('⑤案件貼り付けシート(E6~→A2へ縦横替えで）'!FE295="固定",1,'⑤案件貼り付けシート(E6~→A2へ縦横替えで）'!FE295="流動",2,'⑤案件貼り付けシート(E6~→A2へ縦横替えで）'!FE295="対象外",""))</f>
        <v/>
      </c>
      <c r="DU299" s="154" t="str">
        <f>IF('⑤案件貼り付けシート(E6~→A2へ縦横替えで）'!$FE295="固定",IF('⑤案件貼り付けシート(E6~→A2へ縦横替えで）'!FF295="","",'⑤案件貼り付けシート(E6~→A2へ縦横替えで）'!FF295),"")</f>
        <v/>
      </c>
      <c r="DV299" s="154" t="str">
        <f>IF('⑤案件貼り付けシート(E6~→A2へ縦横替えで）'!$FE295="固定",IF('⑤案件貼り付けシート(E6~→A2へ縦横替えで）'!FG295="","",'⑤案件貼り付けシート(E6~→A2へ縦横替えで）'!FG295),"")</f>
        <v/>
      </c>
      <c r="DW299" s="154" t="str">
        <f>IF('⑤案件貼り付けシート(E6~→A2へ縦横替えで）'!$FE295="固定",IF('⑤案件貼り付けシート(E6~→A2へ縦横替えで）'!FH295="","",'⑤案件貼り付けシート(E6~→A2へ縦横替えで）'!FH295),"")</f>
        <v/>
      </c>
      <c r="DX299" s="154" t="str">
        <f>IF('⑤案件貼り付けシート(E6~→A2へ縦横替えで）'!$FE295="固定",IF('⑤案件貼り付けシート(E6~→A2へ縦横替えで）'!FI295="","",'⑤案件貼り付けシート(E6~→A2へ縦横替えで）'!FI295),"")</f>
        <v/>
      </c>
      <c r="DY299" s="154" t="str">
        <f>IF('⑤案件貼り付けシート(E6~→A2へ縦横替えで）'!$FE295="固定",IF('⑤案件貼り付けシート(E6~→A2へ縦横替えで）'!FJ295="","",'⑤案件貼り付けシート(E6~→A2へ縦横替えで）'!FJ295),"")</f>
        <v/>
      </c>
      <c r="DZ299" s="154" t="str">
        <f>IF('⑤案件貼り付けシート(E6~→A2へ縦横替えで）'!$FE295="固定",IF('⑤案件貼り付けシート(E6~→A2へ縦横替えで）'!FK295="","",'⑤案件貼り付けシート(E6~→A2へ縦横替えで）'!FK295),"")</f>
        <v/>
      </c>
      <c r="EA299" s="7" t="str">
        <f>IF('⑤案件貼り付けシート(E6~→A2へ縦横替えで）'!$FE295="固定",IF('⑤案件貼り付けシート(E6~→A2へ縦横替えで）'!FL295="","",'⑤案件貼り付けシート(E6~→A2へ縦横替えで）'!FL295),"")</f>
        <v/>
      </c>
      <c r="EB299" s="7" t="str">
        <f>IF('⑤案件貼り付けシート(E6~→A2へ縦横替えで）'!FM295="","",'⑤案件貼り付けシート(E6~→A2へ縦横替えで）'!FM295)</f>
        <v/>
      </c>
      <c r="EC299" s="7" t="str">
        <f>IF('⑤案件貼り付けシート(E6~→A2へ縦横替えで）'!FN295="","",'⑤案件貼り付けシート(E6~→A2へ縦横替えで）'!FN295)</f>
        <v/>
      </c>
      <c r="ED299" s="7" t="str">
        <f>IF('⑤案件貼り付けシート(E6~→A2へ縦横替えで）'!FO295="","",'⑤案件貼り付けシート(E6~→A2へ縦横替えで）'!FO295)</f>
        <v/>
      </c>
      <c r="EE299" s="154" t="str">
        <f>IF('⑤案件貼り付けシート(E6~→A2へ縦横替えで）'!FQ295="","",'⑤案件貼り付けシート(E6~→A2へ縦横替えで）'!FQ295)</f>
        <v/>
      </c>
      <c r="EF299" s="154" t="str">
        <f>IF('⑤案件貼り付けシート(E6~→A2へ縦横替えで）'!FR295="","",'⑤案件貼り付けシート(E6~→A2へ縦横替えで）'!FR295)</f>
        <v/>
      </c>
      <c r="EG299" s="7" t="str" cm="1">
        <f t="array" ref="EG299">IF('⑤案件貼り付けシート(E6~→A2へ縦横替えで）'!FS295="","",_xlfn.IFS('⑤案件貼り付けシート(E6~→A2へ縦横替えで）'!FS295="固定",1,'⑤案件貼り付けシート(E6~→A2へ縦横替えで）'!FS295="流動",2,'⑤案件貼り付けシート(E6~→A2へ縦横替えで）'!FS295="対象外",""))</f>
        <v/>
      </c>
      <c r="EH299" s="154" t="str">
        <f>IF('⑤案件貼り付けシート(E6~→A2へ縦横替えで）'!$FS295="固定",IF('⑤案件貼り付けシート(E6~→A2へ縦横替えで）'!FT295="","",'⑤案件貼り付けシート(E6~→A2へ縦横替えで）'!FT295),"")</f>
        <v/>
      </c>
      <c r="EI299" s="154" t="str">
        <f>IF('⑤案件貼り付けシート(E6~→A2へ縦横替えで）'!$FS295="固定",IF('⑤案件貼り付けシート(E6~→A2へ縦横替えで）'!FU295="","",'⑤案件貼り付けシート(E6~→A2へ縦横替えで）'!FU295),"")</f>
        <v/>
      </c>
      <c r="EJ299" s="154" t="str">
        <f>IF('⑤案件貼り付けシート(E6~→A2へ縦横替えで）'!$FS295="固定",IF('⑤案件貼り付けシート(E6~→A2へ縦横替えで）'!FV295="","",'⑤案件貼り付けシート(E6~→A2へ縦横替えで）'!FV295),"")</f>
        <v/>
      </c>
      <c r="EK299" s="154" t="str">
        <f>IF('⑤案件貼り付けシート(E6~→A2へ縦横替えで）'!$FS295="固定",IF('⑤案件貼り付けシート(E6~→A2へ縦横替えで）'!FW295="","",'⑤案件貼り付けシート(E6~→A2へ縦横替えで）'!FW295),"")</f>
        <v/>
      </c>
      <c r="EL299" s="154" t="str">
        <f>IF('⑤案件貼り付けシート(E6~→A2へ縦横替えで）'!$FS295="固定",IF('⑤案件貼り付けシート(E6~→A2へ縦横替えで）'!FX295="","",'⑤案件貼り付けシート(E6~→A2へ縦横替えで）'!FX295),"")</f>
        <v/>
      </c>
      <c r="EM299" s="154" t="str">
        <f>IF('⑤案件貼り付けシート(E6~→A2へ縦横替えで）'!$FS295="固定",IF('⑤案件貼り付けシート(E6~→A2へ縦横替えで）'!FY295="","",'⑤案件貼り付けシート(E6~→A2へ縦横替えで）'!FY295),"")</f>
        <v/>
      </c>
      <c r="EN299" s="7" t="str">
        <f>IF('⑤案件貼り付けシート(E6~→A2へ縦横替えで）'!$FS295="固定",IF('⑤案件貼り付けシート(E6~→A2へ縦横替えで）'!FZ295="","",'⑤案件貼り付けシート(E6~→A2へ縦横替えで）'!FZ295),"")</f>
        <v/>
      </c>
      <c r="EO299" s="7" t="str">
        <f>IF('⑤案件貼り付けシート(E6~→A2へ縦横替えで）'!GA295="","",'⑤案件貼り付けシート(E6~→A2へ縦横替えで）'!GA295)</f>
        <v/>
      </c>
      <c r="EP299" s="7" t="str">
        <f>IF('⑤案件貼り付けシート(E6~→A2へ縦横替えで）'!GB295="","",'⑤案件貼り付けシート(E6~→A2へ縦横替えで）'!GB295)</f>
        <v/>
      </c>
      <c r="EQ299" s="7" t="str">
        <f>IF('⑤案件貼り付けシート(E6~→A2へ縦横替えで）'!GC295="","",'⑤案件貼り付けシート(E6~→A2へ縦横替えで）'!GC295)</f>
        <v/>
      </c>
      <c r="ER299" s="154" t="str">
        <f>IF('⑤案件貼り付けシート(E6~→A2へ縦横替えで）'!GE295="","",'⑤案件貼り付けシート(E6~→A2へ縦横替えで）'!GE295)</f>
        <v/>
      </c>
      <c r="ES299" s="154" t="str">
        <f>IF('⑤案件貼り付けシート(E6~→A2へ縦横替えで）'!GF295="","",'⑤案件貼り付けシート(E6~→A2へ縦横替えで）'!GF295)</f>
        <v/>
      </c>
      <c r="ET299" s="7" t="str" cm="1">
        <f t="array" ref="ET299">IF('⑤案件貼り付けシート(E6~→A2へ縦横替えで）'!GG295="","",_xlfn.IFS('⑤案件貼り付けシート(E6~→A2へ縦横替えで）'!GG295="固定",1,'⑤案件貼り付けシート(E6~→A2へ縦横替えで）'!GG295="流動",2,'⑤案件貼り付けシート(E6~→A2へ縦横替えで）'!GG295="対象外",""))</f>
        <v/>
      </c>
      <c r="EU299" s="154" t="str">
        <f>IF('⑤案件貼り付けシート(E6~→A2へ縦横替えで）'!$GG295="固定",IF('⑤案件貼り付けシート(E6~→A2へ縦横替えで）'!GH295="","",'⑤案件貼り付けシート(E6~→A2へ縦横替えで）'!GH295),"")</f>
        <v/>
      </c>
      <c r="EV299" s="154" t="str">
        <f>IF('⑤案件貼り付けシート(E6~→A2へ縦横替えで）'!$GG295="固定",IF('⑤案件貼り付けシート(E6~→A2へ縦横替えで）'!GI295="","",'⑤案件貼り付けシート(E6~→A2へ縦横替えで）'!GI295),"")</f>
        <v/>
      </c>
      <c r="EW299" s="154" t="str">
        <f>IF('⑤案件貼り付けシート(E6~→A2へ縦横替えで）'!$GG295="固定",IF('⑤案件貼り付けシート(E6~→A2へ縦横替えで）'!GJ295="","",'⑤案件貼り付けシート(E6~→A2へ縦横替えで）'!GJ295),"")</f>
        <v/>
      </c>
      <c r="EX299" s="154" t="str">
        <f>IF('⑤案件貼り付けシート(E6~→A2へ縦横替えで）'!$GG295="固定",IF('⑤案件貼り付けシート(E6~→A2へ縦横替えで）'!GK295="","",'⑤案件貼り付けシート(E6~→A2へ縦横替えで）'!GK295),"")</f>
        <v/>
      </c>
      <c r="EY299" s="154" t="str">
        <f>IF('⑤案件貼り付けシート(E6~→A2へ縦横替えで）'!$GG295="固定",IF('⑤案件貼り付けシート(E6~→A2へ縦横替えで）'!GL295="","",'⑤案件貼り付けシート(E6~→A2へ縦横替えで）'!GL295),"")</f>
        <v/>
      </c>
      <c r="EZ299" s="154" t="str">
        <f>IF('⑤案件貼り付けシート(E6~→A2へ縦横替えで）'!$GG295="固定",IF('⑤案件貼り付けシート(E6~→A2へ縦横替えで）'!GM295="","",'⑤案件貼り付けシート(E6~→A2へ縦横替えで）'!GM295),"")</f>
        <v/>
      </c>
      <c r="FA299" s="7" t="str">
        <f>IF('⑤案件貼り付けシート(E6~→A2へ縦横替えで）'!$GG295="固定",IF('⑤案件貼り付けシート(E6~→A2へ縦横替えで）'!GN295="","",'⑤案件貼り付けシート(E6~→A2へ縦横替えで）'!GN295),"")</f>
        <v/>
      </c>
      <c r="FB299" s="7" t="str">
        <f>IF('⑤案件貼り付けシート(E6~→A2へ縦横替えで）'!GO295="","",'⑤案件貼り付けシート(E6~→A2へ縦横替えで）'!GO295)</f>
        <v/>
      </c>
      <c r="FC299" s="7" t="str">
        <f>IF('⑤案件貼り付けシート(E6~→A2へ縦横替えで）'!GP295="","",'⑤案件貼り付けシート(E6~→A2へ縦横替えで）'!GP295)</f>
        <v/>
      </c>
      <c r="FD299" s="7" t="str">
        <f>IF('⑤案件貼り付けシート(E6~→A2へ縦横替えで）'!GQ295="","",'⑤案件貼り付けシート(E6~→A2へ縦横替えで）'!GQ295)</f>
        <v/>
      </c>
      <c r="FE299" s="154" t="str">
        <f>IF('⑤案件貼り付けシート(E6~→A2へ縦横替えで）'!GS295="","",'⑤案件貼り付けシート(E6~→A2へ縦横替えで）'!GS295)</f>
        <v/>
      </c>
      <c r="FF299" s="154" t="str">
        <f>IF('⑤案件貼り付けシート(E6~→A2へ縦横替えで）'!GT295="","",'⑤案件貼り付けシート(E6~→A2へ縦横替えで）'!GT295)</f>
        <v/>
      </c>
      <c r="FG299" s="7" t="str" cm="1">
        <f t="array" ref="FG299">IF('⑤案件貼り付けシート(E6~→A2へ縦横替えで）'!GU295="","",_xlfn.IFS('⑤案件貼り付けシート(E6~→A2へ縦横替えで）'!GU295="固定",1,'⑤案件貼り付けシート(E6~→A2へ縦横替えで）'!GU295="流動",2,'⑤案件貼り付けシート(E6~→A2へ縦横替えで）'!GU295="対象外",""))</f>
        <v/>
      </c>
      <c r="FH299" s="154" t="str">
        <f>IF('⑤案件貼り付けシート(E6~→A2へ縦横替えで）'!$GU295="固定",IF('⑤案件貼り付けシート(E6~→A2へ縦横替えで）'!GV295="","",'⑤案件貼り付けシート(E6~→A2へ縦横替えで）'!GV295),"")</f>
        <v/>
      </c>
      <c r="FI299" s="154" t="str">
        <f>IF('⑤案件貼り付けシート(E6~→A2へ縦横替えで）'!$GU295="固定",IF('⑤案件貼り付けシート(E6~→A2へ縦横替えで）'!GW295="","",'⑤案件貼り付けシート(E6~→A2へ縦横替えで）'!GW295),"")</f>
        <v/>
      </c>
      <c r="FJ299" s="154" t="str">
        <f>IF('⑤案件貼り付けシート(E6~→A2へ縦横替えで）'!$GU295="固定",IF('⑤案件貼り付けシート(E6~→A2へ縦横替えで）'!GX295="","",'⑤案件貼り付けシート(E6~→A2へ縦横替えで）'!GX295),"")</f>
        <v/>
      </c>
      <c r="FK299" s="154" t="str">
        <f>IF('⑤案件貼り付けシート(E6~→A2へ縦横替えで）'!$GU295="固定",IF('⑤案件貼り付けシート(E6~→A2へ縦横替えで）'!GY295="","",'⑤案件貼り付けシート(E6~→A2へ縦横替えで）'!GY295),"")</f>
        <v/>
      </c>
      <c r="FL299" s="154" t="str">
        <f>IF('⑤案件貼り付けシート(E6~→A2へ縦横替えで）'!$GU295="固定",IF('⑤案件貼り付けシート(E6~→A2へ縦横替えで）'!GZ295="","",'⑤案件貼り付けシート(E6~→A2へ縦横替えで）'!GZ295),"")</f>
        <v/>
      </c>
      <c r="FM299" s="154" t="str">
        <f>IF('⑤案件貼り付けシート(E6~→A2へ縦横替えで）'!$GU295="固定",IF('⑤案件貼り付けシート(E6~→A2へ縦横替えで）'!HA295="","",'⑤案件貼り付けシート(E6~→A2へ縦横替えで）'!HA295),"")</f>
        <v/>
      </c>
      <c r="FN299" s="7" t="str">
        <f>IF('⑤案件貼り付けシート(E6~→A2へ縦横替えで）'!$GU295="固定",IF('⑤案件貼り付けシート(E6~→A2へ縦横替えで）'!HB295="","",'⑤案件貼り付けシート(E6~→A2へ縦横替えで）'!HB295),"")</f>
        <v/>
      </c>
      <c r="FO299" s="7" t="str">
        <f>IF('⑤案件貼り付けシート(E6~→A2へ縦横替えで）'!HC295="","",'⑤案件貼り付けシート(E6~→A2へ縦横替えで）'!HC295)</f>
        <v/>
      </c>
      <c r="FP299" s="7" t="str">
        <f>IF('⑤案件貼り付けシート(E6~→A2へ縦横替えで）'!HD295="","",'⑤案件貼り付けシート(E6~→A2へ縦横替えで）'!HD295)</f>
        <v/>
      </c>
      <c r="FQ299" s="7" t="str">
        <f>IF('⑤案件貼り付けシート(E6~→A2へ縦横替えで）'!HE295="","",'⑤案件貼り付けシート(E6~→A2へ縦横替えで）'!HE295)</f>
        <v/>
      </c>
      <c r="FR299" s="154" t="str">
        <f>IF('⑤案件貼り付けシート(E6~→A2へ縦横替えで）'!HG295="","",'⑤案件貼り付けシート(E6~→A2へ縦横替えで）'!HG295)</f>
        <v/>
      </c>
      <c r="FS299" s="154" t="str">
        <f>IF('⑤案件貼り付けシート(E6~→A2へ縦横替えで）'!HH295="","",'⑤案件貼り付けシート(E6~→A2へ縦横替えで）'!HH295)</f>
        <v/>
      </c>
      <c r="FT299" s="7" t="str" cm="1">
        <f t="array" ref="FT299">IF('⑤案件貼り付けシート(E6~→A2へ縦横替えで）'!HI295="","",_xlfn.IFS('⑤案件貼り付けシート(E6~→A2へ縦横替えで）'!HI295="固定",1,'⑤案件貼り付けシート(E6~→A2へ縦横替えで）'!HI295="流動",2,'⑤案件貼り付けシート(E6~→A2へ縦横替えで）'!HI295="対象外",""))</f>
        <v/>
      </c>
      <c r="FU299" s="154" t="str">
        <f>IF('⑤案件貼り付けシート(E6~→A2へ縦横替えで）'!$HI295="固定",IF('⑤案件貼り付けシート(E6~→A2へ縦横替えで）'!HJ295="","",'⑤案件貼り付けシート(E6~→A2へ縦横替えで）'!HJ295),"")</f>
        <v/>
      </c>
      <c r="FV299" s="154" t="str">
        <f>IF('⑤案件貼り付けシート(E6~→A2へ縦横替えで）'!$HI295="固定",IF('⑤案件貼り付けシート(E6~→A2へ縦横替えで）'!HK295="","",'⑤案件貼り付けシート(E6~→A2へ縦横替えで）'!HK295),"")</f>
        <v/>
      </c>
      <c r="FW299" s="154" t="str">
        <f>IF('⑤案件貼り付けシート(E6~→A2へ縦横替えで）'!$HI295="固定",IF('⑤案件貼り付けシート(E6~→A2へ縦横替えで）'!HL295="","",'⑤案件貼り付けシート(E6~→A2へ縦横替えで）'!HL295),"")</f>
        <v/>
      </c>
      <c r="FX299" s="154" t="str">
        <f>IF('⑤案件貼り付けシート(E6~→A2へ縦横替えで）'!$HI295="固定",IF('⑤案件貼り付けシート(E6~→A2へ縦横替えで）'!HM295="","",'⑤案件貼り付けシート(E6~→A2へ縦横替えで）'!HM295),"")</f>
        <v/>
      </c>
      <c r="FY299" s="154" t="str">
        <f>IF('⑤案件貼り付けシート(E6~→A2へ縦横替えで）'!$HI295="固定",IF('⑤案件貼り付けシート(E6~→A2へ縦横替えで）'!HN295="","",'⑤案件貼り付けシート(E6~→A2へ縦横替えで）'!HN295),"")</f>
        <v/>
      </c>
      <c r="FZ299" s="154" t="str">
        <f>IF('⑤案件貼り付けシート(E6~→A2へ縦横替えで）'!$HI295="固定",IF('⑤案件貼り付けシート(E6~→A2へ縦横替えで）'!HO295="","",'⑤案件貼り付けシート(E6~→A2へ縦横替えで）'!HO295),"")</f>
        <v/>
      </c>
      <c r="GA299" s="7" t="str">
        <f>IF('⑤案件貼り付けシート(E6~→A2へ縦横替えで）'!$HI295="固定",IF('⑤案件貼り付けシート(E6~→A2へ縦横替えで）'!HP295="","",'⑤案件貼り付けシート(E6~→A2へ縦横替えで）'!HP295),"")</f>
        <v/>
      </c>
      <c r="GB299" s="7" t="str">
        <f>IF('⑤案件貼り付けシート(E6~→A2へ縦横替えで）'!HQ295="","",'⑤案件貼り付けシート(E6~→A2へ縦横替えで）'!HQ295)</f>
        <v/>
      </c>
      <c r="GC299" s="7" t="str">
        <f>IF('⑤案件貼り付けシート(E6~→A2へ縦横替えで）'!HR295="","",'⑤案件貼り付けシート(E6~→A2へ縦横替えで）'!HR295)</f>
        <v/>
      </c>
      <c r="GD299" s="7" t="str">
        <f>IF('⑤案件貼り付けシート(E6~→A2へ縦横替えで）'!HS295="","",'⑤案件貼り付けシート(E6~→A2へ縦横替えで）'!HS295)</f>
        <v/>
      </c>
      <c r="GE299" s="7"/>
      <c r="GF299" s="7"/>
      <c r="GG299" s="7"/>
      <c r="GH299" s="7"/>
      <c r="GI299" s="7"/>
      <c r="GJ299" s="7"/>
      <c r="GK299" s="7"/>
      <c r="GL299" s="7"/>
      <c r="GM299" s="48"/>
      <c r="GN299" s="7"/>
      <c r="GO299" s="7"/>
      <c r="GP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3"/>
      <c r="AS300" s="7"/>
      <c r="AT300" s="7"/>
      <c r="AU300" s="7"/>
      <c r="AV300" s="7"/>
      <c r="AW300" s="7"/>
      <c r="AX300" s="7"/>
      <c r="AY300" s="7"/>
      <c r="AZ300" s="7"/>
      <c r="BA300" s="7"/>
      <c r="BB300" s="7"/>
      <c r="BC300" s="7"/>
      <c r="BD300" s="7"/>
      <c r="BE300" s="154"/>
      <c r="BF300" s="154"/>
      <c r="BG300" s="7"/>
      <c r="BH300" s="154"/>
      <c r="BI300" s="154"/>
      <c r="BJ300" s="154"/>
      <c r="BK300" s="154"/>
      <c r="BL300" s="154"/>
      <c r="BM300" s="154"/>
      <c r="BN300" s="7"/>
      <c r="BO300" s="7"/>
      <c r="BP300" s="7"/>
      <c r="BQ300" s="7"/>
      <c r="BR300" s="154"/>
      <c r="BS300" s="154"/>
      <c r="BT300" s="7"/>
      <c r="BU300" s="154"/>
      <c r="BV300" s="154"/>
      <c r="BW300" s="154"/>
      <c r="BX300" s="154"/>
      <c r="BY300" s="154"/>
      <c r="BZ300" s="154"/>
      <c r="CA300" s="7"/>
      <c r="CB300" s="7"/>
      <c r="CC300" s="7"/>
      <c r="CD300" s="7"/>
      <c r="CE300" s="154"/>
      <c r="CF300" s="154"/>
      <c r="CG300" s="7"/>
      <c r="CH300" s="154"/>
      <c r="CI300" s="154"/>
      <c r="CJ300" s="154"/>
      <c r="CK300" s="154"/>
      <c r="CL300" s="154"/>
      <c r="CM300" s="154"/>
      <c r="CN300" s="7"/>
      <c r="CO300" s="7"/>
      <c r="CP300" s="7"/>
      <c r="CQ300" s="7"/>
      <c r="CR300" s="154"/>
      <c r="CS300" s="154"/>
      <c r="CT300" s="7"/>
      <c r="CU300" s="154"/>
      <c r="CV300" s="154"/>
      <c r="CW300" s="154"/>
      <c r="CX300" s="154"/>
      <c r="CY300" s="154"/>
      <c r="CZ300" s="154"/>
      <c r="DA300" s="7"/>
      <c r="DB300" s="7"/>
      <c r="DC300" s="7"/>
      <c r="DD300" s="7"/>
      <c r="DE300" s="154"/>
      <c r="DF300" s="154"/>
      <c r="DG300" s="7"/>
      <c r="DH300" s="154"/>
      <c r="DI300" s="154"/>
      <c r="DJ300" s="154"/>
      <c r="DK300" s="154"/>
      <c r="DL300" s="154"/>
      <c r="DM300" s="154"/>
      <c r="DN300" s="7"/>
      <c r="DO300" s="7"/>
      <c r="DP300" s="7"/>
      <c r="DQ300" s="7"/>
      <c r="DR300" s="154" t="str">
        <f>IF('⑤案件貼り付けシート(E6~→A2へ縦横替えで）'!FC296="","",'⑤案件貼り付けシート(E6~→A2へ縦横替えで）'!FC296)</f>
        <v/>
      </c>
      <c r="DS300" s="154" t="str">
        <f>IF('⑤案件貼り付けシート(E6~→A2へ縦横替えで）'!FD296="","",'⑤案件貼り付けシート(E6~→A2へ縦横替えで）'!FD296)</f>
        <v/>
      </c>
      <c r="DT300" s="7" t="str" cm="1">
        <f t="array" ref="DT300">IF('⑤案件貼り付けシート(E6~→A2へ縦横替えで）'!FE296="","",_xlfn.IFS('⑤案件貼り付けシート(E6~→A2へ縦横替えで）'!FE296="固定",1,'⑤案件貼り付けシート(E6~→A2へ縦横替えで）'!FE296="流動",2,'⑤案件貼り付けシート(E6~→A2へ縦横替えで）'!FE296="対象外",""))</f>
        <v/>
      </c>
      <c r="DU300" s="154" t="str">
        <f>IF('⑤案件貼り付けシート(E6~→A2へ縦横替えで）'!$FE296="固定",IF('⑤案件貼り付けシート(E6~→A2へ縦横替えで）'!FF296="","",'⑤案件貼り付けシート(E6~→A2へ縦横替えで）'!FF296),"")</f>
        <v/>
      </c>
      <c r="DV300" s="154" t="str">
        <f>IF('⑤案件貼り付けシート(E6~→A2へ縦横替えで）'!$FE296="固定",IF('⑤案件貼り付けシート(E6~→A2へ縦横替えで）'!FG296="","",'⑤案件貼り付けシート(E6~→A2へ縦横替えで）'!FG296),"")</f>
        <v/>
      </c>
      <c r="DW300" s="154" t="str">
        <f>IF('⑤案件貼り付けシート(E6~→A2へ縦横替えで）'!$FE296="固定",IF('⑤案件貼り付けシート(E6~→A2へ縦横替えで）'!FH296="","",'⑤案件貼り付けシート(E6~→A2へ縦横替えで）'!FH296),"")</f>
        <v/>
      </c>
      <c r="DX300" s="154" t="str">
        <f>IF('⑤案件貼り付けシート(E6~→A2へ縦横替えで）'!$FE296="固定",IF('⑤案件貼り付けシート(E6~→A2へ縦横替えで）'!FI296="","",'⑤案件貼り付けシート(E6~→A2へ縦横替えで）'!FI296),"")</f>
        <v/>
      </c>
      <c r="DY300" s="154" t="str">
        <f>IF('⑤案件貼り付けシート(E6~→A2へ縦横替えで）'!$FE296="固定",IF('⑤案件貼り付けシート(E6~→A2へ縦横替えで）'!FJ296="","",'⑤案件貼り付けシート(E6~→A2へ縦横替えで）'!FJ296),"")</f>
        <v/>
      </c>
      <c r="DZ300" s="154" t="str">
        <f>IF('⑤案件貼り付けシート(E6~→A2へ縦横替えで）'!$FE296="固定",IF('⑤案件貼り付けシート(E6~→A2へ縦横替えで）'!FK296="","",'⑤案件貼り付けシート(E6~→A2へ縦横替えで）'!FK296),"")</f>
        <v/>
      </c>
      <c r="EA300" s="7" t="str">
        <f>IF('⑤案件貼り付けシート(E6~→A2へ縦横替えで）'!$FE296="固定",IF('⑤案件貼り付けシート(E6~→A2へ縦横替えで）'!FL296="","",'⑤案件貼り付けシート(E6~→A2へ縦横替えで）'!FL296),"")</f>
        <v/>
      </c>
      <c r="EB300" s="7" t="str">
        <f>IF('⑤案件貼り付けシート(E6~→A2へ縦横替えで）'!FM296="","",'⑤案件貼り付けシート(E6~→A2へ縦横替えで）'!FM296)</f>
        <v/>
      </c>
      <c r="EC300" s="7" t="str">
        <f>IF('⑤案件貼り付けシート(E6~→A2へ縦横替えで）'!FN296="","",'⑤案件貼り付けシート(E6~→A2へ縦横替えで）'!FN296)</f>
        <v/>
      </c>
      <c r="ED300" s="7" t="str">
        <f>IF('⑤案件貼り付けシート(E6~→A2へ縦横替えで）'!FO296="","",'⑤案件貼り付けシート(E6~→A2へ縦横替えで）'!FO296)</f>
        <v/>
      </c>
      <c r="EE300" s="154" t="str">
        <f>IF('⑤案件貼り付けシート(E6~→A2へ縦横替えで）'!FQ296="","",'⑤案件貼り付けシート(E6~→A2へ縦横替えで）'!FQ296)</f>
        <v/>
      </c>
      <c r="EF300" s="154" t="str">
        <f>IF('⑤案件貼り付けシート(E6~→A2へ縦横替えで）'!FR296="","",'⑤案件貼り付けシート(E6~→A2へ縦横替えで）'!FR296)</f>
        <v/>
      </c>
      <c r="EG300" s="7" t="str" cm="1">
        <f t="array" ref="EG300">IF('⑤案件貼り付けシート(E6~→A2へ縦横替えで）'!FS296="","",_xlfn.IFS('⑤案件貼り付けシート(E6~→A2へ縦横替えで）'!FS296="固定",1,'⑤案件貼り付けシート(E6~→A2へ縦横替えで）'!FS296="流動",2,'⑤案件貼り付けシート(E6~→A2へ縦横替えで）'!FS296="対象外",""))</f>
        <v/>
      </c>
      <c r="EH300" s="154" t="str">
        <f>IF('⑤案件貼り付けシート(E6~→A2へ縦横替えで）'!$FS296="固定",IF('⑤案件貼り付けシート(E6~→A2へ縦横替えで）'!FT296="","",'⑤案件貼り付けシート(E6~→A2へ縦横替えで）'!FT296),"")</f>
        <v/>
      </c>
      <c r="EI300" s="154" t="str">
        <f>IF('⑤案件貼り付けシート(E6~→A2へ縦横替えで）'!$FS296="固定",IF('⑤案件貼り付けシート(E6~→A2へ縦横替えで）'!FU296="","",'⑤案件貼り付けシート(E6~→A2へ縦横替えで）'!FU296),"")</f>
        <v/>
      </c>
      <c r="EJ300" s="154" t="str">
        <f>IF('⑤案件貼り付けシート(E6~→A2へ縦横替えで）'!$FS296="固定",IF('⑤案件貼り付けシート(E6~→A2へ縦横替えで）'!FV296="","",'⑤案件貼り付けシート(E6~→A2へ縦横替えで）'!FV296),"")</f>
        <v/>
      </c>
      <c r="EK300" s="154" t="str">
        <f>IF('⑤案件貼り付けシート(E6~→A2へ縦横替えで）'!$FS296="固定",IF('⑤案件貼り付けシート(E6~→A2へ縦横替えで）'!FW296="","",'⑤案件貼り付けシート(E6~→A2へ縦横替えで）'!FW296),"")</f>
        <v/>
      </c>
      <c r="EL300" s="154" t="str">
        <f>IF('⑤案件貼り付けシート(E6~→A2へ縦横替えで）'!$FS296="固定",IF('⑤案件貼り付けシート(E6~→A2へ縦横替えで）'!FX296="","",'⑤案件貼り付けシート(E6~→A2へ縦横替えで）'!FX296),"")</f>
        <v/>
      </c>
      <c r="EM300" s="154" t="str">
        <f>IF('⑤案件貼り付けシート(E6~→A2へ縦横替えで）'!$FS296="固定",IF('⑤案件貼り付けシート(E6~→A2へ縦横替えで）'!FY296="","",'⑤案件貼り付けシート(E6~→A2へ縦横替えで）'!FY296),"")</f>
        <v/>
      </c>
      <c r="EN300" s="7" t="str">
        <f>IF('⑤案件貼り付けシート(E6~→A2へ縦横替えで）'!$FS296="固定",IF('⑤案件貼り付けシート(E6~→A2へ縦横替えで）'!FZ296="","",'⑤案件貼り付けシート(E6~→A2へ縦横替えで）'!FZ296),"")</f>
        <v/>
      </c>
      <c r="EO300" s="7" t="str">
        <f>IF('⑤案件貼り付けシート(E6~→A2へ縦横替えで）'!GA296="","",'⑤案件貼り付けシート(E6~→A2へ縦横替えで）'!GA296)</f>
        <v/>
      </c>
      <c r="EP300" s="7" t="str">
        <f>IF('⑤案件貼り付けシート(E6~→A2へ縦横替えで）'!GB296="","",'⑤案件貼り付けシート(E6~→A2へ縦横替えで）'!GB296)</f>
        <v/>
      </c>
      <c r="EQ300" s="7" t="str">
        <f>IF('⑤案件貼り付けシート(E6~→A2へ縦横替えで）'!GC296="","",'⑤案件貼り付けシート(E6~→A2へ縦横替えで）'!GC296)</f>
        <v/>
      </c>
      <c r="ER300" s="154" t="str">
        <f>IF('⑤案件貼り付けシート(E6~→A2へ縦横替えで）'!GE296="","",'⑤案件貼り付けシート(E6~→A2へ縦横替えで）'!GE296)</f>
        <v/>
      </c>
      <c r="ES300" s="154" t="str">
        <f>IF('⑤案件貼り付けシート(E6~→A2へ縦横替えで）'!GF296="","",'⑤案件貼り付けシート(E6~→A2へ縦横替えで）'!GF296)</f>
        <v/>
      </c>
      <c r="ET300" s="7" t="str" cm="1">
        <f t="array" ref="ET300">IF('⑤案件貼り付けシート(E6~→A2へ縦横替えで）'!GG296="","",_xlfn.IFS('⑤案件貼り付けシート(E6~→A2へ縦横替えで）'!GG296="固定",1,'⑤案件貼り付けシート(E6~→A2へ縦横替えで）'!GG296="流動",2,'⑤案件貼り付けシート(E6~→A2へ縦横替えで）'!GG296="対象外",""))</f>
        <v/>
      </c>
      <c r="EU300" s="154" t="str">
        <f>IF('⑤案件貼り付けシート(E6~→A2へ縦横替えで）'!$GG296="固定",IF('⑤案件貼り付けシート(E6~→A2へ縦横替えで）'!GH296="","",'⑤案件貼り付けシート(E6~→A2へ縦横替えで）'!GH296),"")</f>
        <v/>
      </c>
      <c r="EV300" s="154" t="str">
        <f>IF('⑤案件貼り付けシート(E6~→A2へ縦横替えで）'!$GG296="固定",IF('⑤案件貼り付けシート(E6~→A2へ縦横替えで）'!GI296="","",'⑤案件貼り付けシート(E6~→A2へ縦横替えで）'!GI296),"")</f>
        <v/>
      </c>
      <c r="EW300" s="154" t="str">
        <f>IF('⑤案件貼り付けシート(E6~→A2へ縦横替えで）'!$GG296="固定",IF('⑤案件貼り付けシート(E6~→A2へ縦横替えで）'!GJ296="","",'⑤案件貼り付けシート(E6~→A2へ縦横替えで）'!GJ296),"")</f>
        <v/>
      </c>
      <c r="EX300" s="154" t="str">
        <f>IF('⑤案件貼り付けシート(E6~→A2へ縦横替えで）'!$GG296="固定",IF('⑤案件貼り付けシート(E6~→A2へ縦横替えで）'!GK296="","",'⑤案件貼り付けシート(E6~→A2へ縦横替えで）'!GK296),"")</f>
        <v/>
      </c>
      <c r="EY300" s="154" t="str">
        <f>IF('⑤案件貼り付けシート(E6~→A2へ縦横替えで）'!$GG296="固定",IF('⑤案件貼り付けシート(E6~→A2へ縦横替えで）'!GL296="","",'⑤案件貼り付けシート(E6~→A2へ縦横替えで）'!GL296),"")</f>
        <v/>
      </c>
      <c r="EZ300" s="154" t="str">
        <f>IF('⑤案件貼り付けシート(E6~→A2へ縦横替えで）'!$GG296="固定",IF('⑤案件貼り付けシート(E6~→A2へ縦横替えで）'!GM296="","",'⑤案件貼り付けシート(E6~→A2へ縦横替えで）'!GM296),"")</f>
        <v/>
      </c>
      <c r="FA300" s="7" t="str">
        <f>IF('⑤案件貼り付けシート(E6~→A2へ縦横替えで）'!$GG296="固定",IF('⑤案件貼り付けシート(E6~→A2へ縦横替えで）'!GN296="","",'⑤案件貼り付けシート(E6~→A2へ縦横替えで）'!GN296),"")</f>
        <v/>
      </c>
      <c r="FB300" s="7" t="str">
        <f>IF('⑤案件貼り付けシート(E6~→A2へ縦横替えで）'!GO296="","",'⑤案件貼り付けシート(E6~→A2へ縦横替えで）'!GO296)</f>
        <v/>
      </c>
      <c r="FC300" s="7" t="str">
        <f>IF('⑤案件貼り付けシート(E6~→A2へ縦横替えで）'!GP296="","",'⑤案件貼り付けシート(E6~→A2へ縦横替えで）'!GP296)</f>
        <v/>
      </c>
      <c r="FD300" s="7" t="str">
        <f>IF('⑤案件貼り付けシート(E6~→A2へ縦横替えで）'!GQ296="","",'⑤案件貼り付けシート(E6~→A2へ縦横替えで）'!GQ296)</f>
        <v/>
      </c>
      <c r="FE300" s="154" t="str">
        <f>IF('⑤案件貼り付けシート(E6~→A2へ縦横替えで）'!GS296="","",'⑤案件貼り付けシート(E6~→A2へ縦横替えで）'!GS296)</f>
        <v/>
      </c>
      <c r="FF300" s="154" t="str">
        <f>IF('⑤案件貼り付けシート(E6~→A2へ縦横替えで）'!GT296="","",'⑤案件貼り付けシート(E6~→A2へ縦横替えで）'!GT296)</f>
        <v/>
      </c>
      <c r="FG300" s="7" t="str" cm="1">
        <f t="array" ref="FG300">IF('⑤案件貼り付けシート(E6~→A2へ縦横替えで）'!GU296="","",_xlfn.IFS('⑤案件貼り付けシート(E6~→A2へ縦横替えで）'!GU296="固定",1,'⑤案件貼り付けシート(E6~→A2へ縦横替えで）'!GU296="流動",2,'⑤案件貼り付けシート(E6~→A2へ縦横替えで）'!GU296="対象外",""))</f>
        <v/>
      </c>
      <c r="FH300" s="154" t="str">
        <f>IF('⑤案件貼り付けシート(E6~→A2へ縦横替えで）'!$GU296="固定",IF('⑤案件貼り付けシート(E6~→A2へ縦横替えで）'!GV296="","",'⑤案件貼り付けシート(E6~→A2へ縦横替えで）'!GV296),"")</f>
        <v/>
      </c>
      <c r="FI300" s="154" t="str">
        <f>IF('⑤案件貼り付けシート(E6~→A2へ縦横替えで）'!$GU296="固定",IF('⑤案件貼り付けシート(E6~→A2へ縦横替えで）'!GW296="","",'⑤案件貼り付けシート(E6~→A2へ縦横替えで）'!GW296),"")</f>
        <v/>
      </c>
      <c r="FJ300" s="154" t="str">
        <f>IF('⑤案件貼り付けシート(E6~→A2へ縦横替えで）'!$GU296="固定",IF('⑤案件貼り付けシート(E6~→A2へ縦横替えで）'!GX296="","",'⑤案件貼り付けシート(E6~→A2へ縦横替えで）'!GX296),"")</f>
        <v/>
      </c>
      <c r="FK300" s="154" t="str">
        <f>IF('⑤案件貼り付けシート(E6~→A2へ縦横替えで）'!$GU296="固定",IF('⑤案件貼り付けシート(E6~→A2へ縦横替えで）'!GY296="","",'⑤案件貼り付けシート(E6~→A2へ縦横替えで）'!GY296),"")</f>
        <v/>
      </c>
      <c r="FL300" s="154" t="str">
        <f>IF('⑤案件貼り付けシート(E6~→A2へ縦横替えで）'!$GU296="固定",IF('⑤案件貼り付けシート(E6~→A2へ縦横替えで）'!GZ296="","",'⑤案件貼り付けシート(E6~→A2へ縦横替えで）'!GZ296),"")</f>
        <v/>
      </c>
      <c r="FM300" s="154" t="str">
        <f>IF('⑤案件貼り付けシート(E6~→A2へ縦横替えで）'!$GU296="固定",IF('⑤案件貼り付けシート(E6~→A2へ縦横替えで）'!HA296="","",'⑤案件貼り付けシート(E6~→A2へ縦横替えで）'!HA296),"")</f>
        <v/>
      </c>
      <c r="FN300" s="7" t="str">
        <f>IF('⑤案件貼り付けシート(E6~→A2へ縦横替えで）'!$GU296="固定",IF('⑤案件貼り付けシート(E6~→A2へ縦横替えで）'!HB296="","",'⑤案件貼り付けシート(E6~→A2へ縦横替えで）'!HB296),"")</f>
        <v/>
      </c>
      <c r="FO300" s="7" t="str">
        <f>IF('⑤案件貼り付けシート(E6~→A2へ縦横替えで）'!HC296="","",'⑤案件貼り付けシート(E6~→A2へ縦横替えで）'!HC296)</f>
        <v/>
      </c>
      <c r="FP300" s="7" t="str">
        <f>IF('⑤案件貼り付けシート(E6~→A2へ縦横替えで）'!HD296="","",'⑤案件貼り付けシート(E6~→A2へ縦横替えで）'!HD296)</f>
        <v/>
      </c>
      <c r="FQ300" s="7" t="str">
        <f>IF('⑤案件貼り付けシート(E6~→A2へ縦横替えで）'!HE296="","",'⑤案件貼り付けシート(E6~→A2へ縦横替えで）'!HE296)</f>
        <v/>
      </c>
      <c r="FR300" s="154" t="str">
        <f>IF('⑤案件貼り付けシート(E6~→A2へ縦横替えで）'!HG296="","",'⑤案件貼り付けシート(E6~→A2へ縦横替えで）'!HG296)</f>
        <v/>
      </c>
      <c r="FS300" s="154" t="str">
        <f>IF('⑤案件貼り付けシート(E6~→A2へ縦横替えで）'!HH296="","",'⑤案件貼り付けシート(E6~→A2へ縦横替えで）'!HH296)</f>
        <v/>
      </c>
      <c r="FT300" s="7" t="str" cm="1">
        <f t="array" ref="FT300">IF('⑤案件貼り付けシート(E6~→A2へ縦横替えで）'!HI296="","",_xlfn.IFS('⑤案件貼り付けシート(E6~→A2へ縦横替えで）'!HI296="固定",1,'⑤案件貼り付けシート(E6~→A2へ縦横替えで）'!HI296="流動",2,'⑤案件貼り付けシート(E6~→A2へ縦横替えで）'!HI296="対象外",""))</f>
        <v/>
      </c>
      <c r="FU300" s="154" t="str">
        <f>IF('⑤案件貼り付けシート(E6~→A2へ縦横替えで）'!$HI296="固定",IF('⑤案件貼り付けシート(E6~→A2へ縦横替えで）'!HJ296="","",'⑤案件貼り付けシート(E6~→A2へ縦横替えで）'!HJ296),"")</f>
        <v/>
      </c>
      <c r="FV300" s="154" t="str">
        <f>IF('⑤案件貼り付けシート(E6~→A2へ縦横替えで）'!$HI296="固定",IF('⑤案件貼り付けシート(E6~→A2へ縦横替えで）'!HK296="","",'⑤案件貼り付けシート(E6~→A2へ縦横替えで）'!HK296),"")</f>
        <v/>
      </c>
      <c r="FW300" s="154" t="str">
        <f>IF('⑤案件貼り付けシート(E6~→A2へ縦横替えで）'!$HI296="固定",IF('⑤案件貼り付けシート(E6~→A2へ縦横替えで）'!HL296="","",'⑤案件貼り付けシート(E6~→A2へ縦横替えで）'!HL296),"")</f>
        <v/>
      </c>
      <c r="FX300" s="154" t="str">
        <f>IF('⑤案件貼り付けシート(E6~→A2へ縦横替えで）'!$HI296="固定",IF('⑤案件貼り付けシート(E6~→A2へ縦横替えで）'!HM296="","",'⑤案件貼り付けシート(E6~→A2へ縦横替えで）'!HM296),"")</f>
        <v/>
      </c>
      <c r="FY300" s="154" t="str">
        <f>IF('⑤案件貼り付けシート(E6~→A2へ縦横替えで）'!$HI296="固定",IF('⑤案件貼り付けシート(E6~→A2へ縦横替えで）'!HN296="","",'⑤案件貼り付けシート(E6~→A2へ縦横替えで）'!HN296),"")</f>
        <v/>
      </c>
      <c r="FZ300" s="154" t="str">
        <f>IF('⑤案件貼り付けシート(E6~→A2へ縦横替えで）'!$HI296="固定",IF('⑤案件貼り付けシート(E6~→A2へ縦横替えで）'!HO296="","",'⑤案件貼り付けシート(E6~→A2へ縦横替えで）'!HO296),"")</f>
        <v/>
      </c>
      <c r="GA300" s="7" t="str">
        <f>IF('⑤案件貼り付けシート(E6~→A2へ縦横替えで）'!$HI296="固定",IF('⑤案件貼り付けシート(E6~→A2へ縦横替えで）'!HP296="","",'⑤案件貼り付けシート(E6~→A2へ縦横替えで）'!HP296),"")</f>
        <v/>
      </c>
      <c r="GB300" s="7" t="str">
        <f>IF('⑤案件貼り付けシート(E6~→A2へ縦横替えで）'!HQ296="","",'⑤案件貼り付けシート(E6~→A2へ縦横替えで）'!HQ296)</f>
        <v/>
      </c>
      <c r="GC300" s="7" t="str">
        <f>IF('⑤案件貼り付けシート(E6~→A2へ縦横替えで）'!HR296="","",'⑤案件貼り付けシート(E6~→A2へ縦横替えで）'!HR296)</f>
        <v/>
      </c>
      <c r="GD300" s="7" t="str">
        <f>IF('⑤案件貼り付けシート(E6~→A2へ縦横替えで）'!HS296="","",'⑤案件貼り付けシート(E6~→A2へ縦横替えで）'!HS296)</f>
        <v/>
      </c>
      <c r="GE300" s="7"/>
      <c r="GF300" s="7"/>
      <c r="GG300" s="7"/>
      <c r="GH300" s="7"/>
      <c r="GI300" s="7"/>
      <c r="GJ300" s="7"/>
      <c r="GK300" s="7"/>
      <c r="GL300" s="7"/>
      <c r="GM300" s="48"/>
      <c r="GN300" s="7"/>
      <c r="GO300" s="7"/>
      <c r="GP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3"/>
      <c r="AS301" s="7"/>
      <c r="AT301" s="7"/>
      <c r="AU301" s="7"/>
      <c r="AV301" s="7"/>
      <c r="AW301" s="7"/>
      <c r="AX301" s="7"/>
      <c r="AY301" s="7"/>
      <c r="AZ301" s="7"/>
      <c r="BA301" s="7"/>
      <c r="BB301" s="7"/>
      <c r="BC301" s="7"/>
      <c r="BD301" s="7"/>
      <c r="BE301" s="154"/>
      <c r="BF301" s="154"/>
      <c r="BG301" s="7"/>
      <c r="BH301" s="154"/>
      <c r="BI301" s="154"/>
      <c r="BJ301" s="154"/>
      <c r="BK301" s="154"/>
      <c r="BL301" s="154"/>
      <c r="BM301" s="154"/>
      <c r="BN301" s="7"/>
      <c r="BO301" s="7"/>
      <c r="BP301" s="7"/>
      <c r="BQ301" s="7"/>
      <c r="BR301" s="154"/>
      <c r="BS301" s="154"/>
      <c r="BT301" s="7"/>
      <c r="BU301" s="154"/>
      <c r="BV301" s="154"/>
      <c r="BW301" s="154"/>
      <c r="BX301" s="154"/>
      <c r="BY301" s="154"/>
      <c r="BZ301" s="154"/>
      <c r="CA301" s="7"/>
      <c r="CB301" s="7"/>
      <c r="CC301" s="7"/>
      <c r="CD301" s="7"/>
      <c r="CE301" s="154"/>
      <c r="CF301" s="154"/>
      <c r="CG301" s="7"/>
      <c r="CH301" s="154"/>
      <c r="CI301" s="154"/>
      <c r="CJ301" s="154"/>
      <c r="CK301" s="154"/>
      <c r="CL301" s="154"/>
      <c r="CM301" s="154"/>
      <c r="CN301" s="7"/>
      <c r="CO301" s="7"/>
      <c r="CP301" s="7"/>
      <c r="CQ301" s="7"/>
      <c r="CR301" s="154"/>
      <c r="CS301" s="154"/>
      <c r="CT301" s="7"/>
      <c r="CU301" s="154"/>
      <c r="CV301" s="154"/>
      <c r="CW301" s="154"/>
      <c r="CX301" s="154"/>
      <c r="CY301" s="154"/>
      <c r="CZ301" s="154"/>
      <c r="DA301" s="7"/>
      <c r="DB301" s="7"/>
      <c r="DC301" s="7"/>
      <c r="DD301" s="7"/>
      <c r="DE301" s="154"/>
      <c r="DF301" s="154"/>
      <c r="DG301" s="7"/>
      <c r="DH301" s="154"/>
      <c r="DI301" s="154"/>
      <c r="DJ301" s="154"/>
      <c r="DK301" s="154"/>
      <c r="DL301" s="154"/>
      <c r="DM301" s="154"/>
      <c r="DN301" s="7"/>
      <c r="DO301" s="7"/>
      <c r="DP301" s="7"/>
      <c r="DQ301" s="7"/>
      <c r="DR301" s="154" t="str">
        <f>IF('⑤案件貼り付けシート(E6~→A2へ縦横替えで）'!FC297="","",'⑤案件貼り付けシート(E6~→A2へ縦横替えで）'!FC297)</f>
        <v/>
      </c>
      <c r="DS301" s="154" t="str">
        <f>IF('⑤案件貼り付けシート(E6~→A2へ縦横替えで）'!FD297="","",'⑤案件貼り付けシート(E6~→A2へ縦横替えで）'!FD297)</f>
        <v/>
      </c>
      <c r="DT301" s="7" t="str" cm="1">
        <f t="array" ref="DT301">IF('⑤案件貼り付けシート(E6~→A2へ縦横替えで）'!FE297="","",_xlfn.IFS('⑤案件貼り付けシート(E6~→A2へ縦横替えで）'!FE297="固定",1,'⑤案件貼り付けシート(E6~→A2へ縦横替えで）'!FE297="流動",2,'⑤案件貼り付けシート(E6~→A2へ縦横替えで）'!FE297="対象外",""))</f>
        <v/>
      </c>
      <c r="DU301" s="154" t="str">
        <f>IF('⑤案件貼り付けシート(E6~→A2へ縦横替えで）'!$FE297="固定",IF('⑤案件貼り付けシート(E6~→A2へ縦横替えで）'!FF297="","",'⑤案件貼り付けシート(E6~→A2へ縦横替えで）'!FF297),"")</f>
        <v/>
      </c>
      <c r="DV301" s="154" t="str">
        <f>IF('⑤案件貼り付けシート(E6~→A2へ縦横替えで）'!$FE297="固定",IF('⑤案件貼り付けシート(E6~→A2へ縦横替えで）'!FG297="","",'⑤案件貼り付けシート(E6~→A2へ縦横替えで）'!FG297),"")</f>
        <v/>
      </c>
      <c r="DW301" s="154" t="str">
        <f>IF('⑤案件貼り付けシート(E6~→A2へ縦横替えで）'!$FE297="固定",IF('⑤案件貼り付けシート(E6~→A2へ縦横替えで）'!FH297="","",'⑤案件貼り付けシート(E6~→A2へ縦横替えで）'!FH297),"")</f>
        <v/>
      </c>
      <c r="DX301" s="154" t="str">
        <f>IF('⑤案件貼り付けシート(E6~→A2へ縦横替えで）'!$FE297="固定",IF('⑤案件貼り付けシート(E6~→A2へ縦横替えで）'!FI297="","",'⑤案件貼り付けシート(E6~→A2へ縦横替えで）'!FI297),"")</f>
        <v/>
      </c>
      <c r="DY301" s="154" t="str">
        <f>IF('⑤案件貼り付けシート(E6~→A2へ縦横替えで）'!$FE297="固定",IF('⑤案件貼り付けシート(E6~→A2へ縦横替えで）'!FJ297="","",'⑤案件貼り付けシート(E6~→A2へ縦横替えで）'!FJ297),"")</f>
        <v/>
      </c>
      <c r="DZ301" s="154" t="str">
        <f>IF('⑤案件貼り付けシート(E6~→A2へ縦横替えで）'!$FE297="固定",IF('⑤案件貼り付けシート(E6~→A2へ縦横替えで）'!FK297="","",'⑤案件貼り付けシート(E6~→A2へ縦横替えで）'!FK297),"")</f>
        <v/>
      </c>
      <c r="EA301" s="7" t="str">
        <f>IF('⑤案件貼り付けシート(E6~→A2へ縦横替えで）'!$FE297="固定",IF('⑤案件貼り付けシート(E6~→A2へ縦横替えで）'!FL297="","",'⑤案件貼り付けシート(E6~→A2へ縦横替えで）'!FL297),"")</f>
        <v/>
      </c>
      <c r="EB301" s="7" t="str">
        <f>IF('⑤案件貼り付けシート(E6~→A2へ縦横替えで）'!FM297="","",'⑤案件貼り付けシート(E6~→A2へ縦横替えで）'!FM297)</f>
        <v/>
      </c>
      <c r="EC301" s="7" t="str">
        <f>IF('⑤案件貼り付けシート(E6~→A2へ縦横替えで）'!FN297="","",'⑤案件貼り付けシート(E6~→A2へ縦横替えで）'!FN297)</f>
        <v/>
      </c>
      <c r="ED301" s="7" t="str">
        <f>IF('⑤案件貼り付けシート(E6~→A2へ縦横替えで）'!FO297="","",'⑤案件貼り付けシート(E6~→A2へ縦横替えで）'!FO297)</f>
        <v/>
      </c>
      <c r="EE301" s="154" t="str">
        <f>IF('⑤案件貼り付けシート(E6~→A2へ縦横替えで）'!FQ297="","",'⑤案件貼り付けシート(E6~→A2へ縦横替えで）'!FQ297)</f>
        <v/>
      </c>
      <c r="EF301" s="154" t="str">
        <f>IF('⑤案件貼り付けシート(E6~→A2へ縦横替えで）'!FR297="","",'⑤案件貼り付けシート(E6~→A2へ縦横替えで）'!FR297)</f>
        <v/>
      </c>
      <c r="EG301" s="7" t="str" cm="1">
        <f t="array" ref="EG301">IF('⑤案件貼り付けシート(E6~→A2へ縦横替えで）'!FS297="","",_xlfn.IFS('⑤案件貼り付けシート(E6~→A2へ縦横替えで）'!FS297="固定",1,'⑤案件貼り付けシート(E6~→A2へ縦横替えで）'!FS297="流動",2,'⑤案件貼り付けシート(E6~→A2へ縦横替えで）'!FS297="対象外",""))</f>
        <v/>
      </c>
      <c r="EH301" s="154" t="str">
        <f>IF('⑤案件貼り付けシート(E6~→A2へ縦横替えで）'!$FS297="固定",IF('⑤案件貼り付けシート(E6~→A2へ縦横替えで）'!FT297="","",'⑤案件貼り付けシート(E6~→A2へ縦横替えで）'!FT297),"")</f>
        <v/>
      </c>
      <c r="EI301" s="154" t="str">
        <f>IF('⑤案件貼り付けシート(E6~→A2へ縦横替えで）'!$FS297="固定",IF('⑤案件貼り付けシート(E6~→A2へ縦横替えで）'!FU297="","",'⑤案件貼り付けシート(E6~→A2へ縦横替えで）'!FU297),"")</f>
        <v/>
      </c>
      <c r="EJ301" s="154" t="str">
        <f>IF('⑤案件貼り付けシート(E6~→A2へ縦横替えで）'!$FS297="固定",IF('⑤案件貼り付けシート(E6~→A2へ縦横替えで）'!FV297="","",'⑤案件貼り付けシート(E6~→A2へ縦横替えで）'!FV297),"")</f>
        <v/>
      </c>
      <c r="EK301" s="154" t="str">
        <f>IF('⑤案件貼り付けシート(E6~→A2へ縦横替えで）'!$FS297="固定",IF('⑤案件貼り付けシート(E6~→A2へ縦横替えで）'!FW297="","",'⑤案件貼り付けシート(E6~→A2へ縦横替えで）'!FW297),"")</f>
        <v/>
      </c>
      <c r="EL301" s="154" t="str">
        <f>IF('⑤案件貼り付けシート(E6~→A2へ縦横替えで）'!$FS297="固定",IF('⑤案件貼り付けシート(E6~→A2へ縦横替えで）'!FX297="","",'⑤案件貼り付けシート(E6~→A2へ縦横替えで）'!FX297),"")</f>
        <v/>
      </c>
      <c r="EM301" s="154" t="str">
        <f>IF('⑤案件貼り付けシート(E6~→A2へ縦横替えで）'!$FS297="固定",IF('⑤案件貼り付けシート(E6~→A2へ縦横替えで）'!FY297="","",'⑤案件貼り付けシート(E6~→A2へ縦横替えで）'!FY297),"")</f>
        <v/>
      </c>
      <c r="EN301" s="7" t="str">
        <f>IF('⑤案件貼り付けシート(E6~→A2へ縦横替えで）'!$FS297="固定",IF('⑤案件貼り付けシート(E6~→A2へ縦横替えで）'!FZ297="","",'⑤案件貼り付けシート(E6~→A2へ縦横替えで）'!FZ297),"")</f>
        <v/>
      </c>
      <c r="EO301" s="7" t="str">
        <f>IF('⑤案件貼り付けシート(E6~→A2へ縦横替えで）'!GA297="","",'⑤案件貼り付けシート(E6~→A2へ縦横替えで）'!GA297)</f>
        <v/>
      </c>
      <c r="EP301" s="7" t="str">
        <f>IF('⑤案件貼り付けシート(E6~→A2へ縦横替えで）'!GB297="","",'⑤案件貼り付けシート(E6~→A2へ縦横替えで）'!GB297)</f>
        <v/>
      </c>
      <c r="EQ301" s="7" t="str">
        <f>IF('⑤案件貼り付けシート(E6~→A2へ縦横替えで）'!GC297="","",'⑤案件貼り付けシート(E6~→A2へ縦横替えで）'!GC297)</f>
        <v/>
      </c>
      <c r="ER301" s="154" t="str">
        <f>IF('⑤案件貼り付けシート(E6~→A2へ縦横替えで）'!GE297="","",'⑤案件貼り付けシート(E6~→A2へ縦横替えで）'!GE297)</f>
        <v/>
      </c>
      <c r="ES301" s="154" t="str">
        <f>IF('⑤案件貼り付けシート(E6~→A2へ縦横替えで）'!GF297="","",'⑤案件貼り付けシート(E6~→A2へ縦横替えで）'!GF297)</f>
        <v/>
      </c>
      <c r="ET301" s="7" t="str" cm="1">
        <f t="array" ref="ET301">IF('⑤案件貼り付けシート(E6~→A2へ縦横替えで）'!GG297="","",_xlfn.IFS('⑤案件貼り付けシート(E6~→A2へ縦横替えで）'!GG297="固定",1,'⑤案件貼り付けシート(E6~→A2へ縦横替えで）'!GG297="流動",2,'⑤案件貼り付けシート(E6~→A2へ縦横替えで）'!GG297="対象外",""))</f>
        <v/>
      </c>
      <c r="EU301" s="154" t="str">
        <f>IF('⑤案件貼り付けシート(E6~→A2へ縦横替えで）'!$GG297="固定",IF('⑤案件貼り付けシート(E6~→A2へ縦横替えで）'!GH297="","",'⑤案件貼り付けシート(E6~→A2へ縦横替えで）'!GH297),"")</f>
        <v/>
      </c>
      <c r="EV301" s="154" t="str">
        <f>IF('⑤案件貼り付けシート(E6~→A2へ縦横替えで）'!$GG297="固定",IF('⑤案件貼り付けシート(E6~→A2へ縦横替えで）'!GI297="","",'⑤案件貼り付けシート(E6~→A2へ縦横替えで）'!GI297),"")</f>
        <v/>
      </c>
      <c r="EW301" s="154" t="str">
        <f>IF('⑤案件貼り付けシート(E6~→A2へ縦横替えで）'!$GG297="固定",IF('⑤案件貼り付けシート(E6~→A2へ縦横替えで）'!GJ297="","",'⑤案件貼り付けシート(E6~→A2へ縦横替えで）'!GJ297),"")</f>
        <v/>
      </c>
      <c r="EX301" s="154" t="str">
        <f>IF('⑤案件貼り付けシート(E6~→A2へ縦横替えで）'!$GG297="固定",IF('⑤案件貼り付けシート(E6~→A2へ縦横替えで）'!GK297="","",'⑤案件貼り付けシート(E6~→A2へ縦横替えで）'!GK297),"")</f>
        <v/>
      </c>
      <c r="EY301" s="154" t="str">
        <f>IF('⑤案件貼り付けシート(E6~→A2へ縦横替えで）'!$GG297="固定",IF('⑤案件貼り付けシート(E6~→A2へ縦横替えで）'!GL297="","",'⑤案件貼り付けシート(E6~→A2へ縦横替えで）'!GL297),"")</f>
        <v/>
      </c>
      <c r="EZ301" s="154" t="str">
        <f>IF('⑤案件貼り付けシート(E6~→A2へ縦横替えで）'!$GG297="固定",IF('⑤案件貼り付けシート(E6~→A2へ縦横替えで）'!GM297="","",'⑤案件貼り付けシート(E6~→A2へ縦横替えで）'!GM297),"")</f>
        <v/>
      </c>
      <c r="FA301" s="7" t="str">
        <f>IF('⑤案件貼り付けシート(E6~→A2へ縦横替えで）'!$GG297="固定",IF('⑤案件貼り付けシート(E6~→A2へ縦横替えで）'!GN297="","",'⑤案件貼り付けシート(E6~→A2へ縦横替えで）'!GN297),"")</f>
        <v/>
      </c>
      <c r="FB301" s="7" t="str">
        <f>IF('⑤案件貼り付けシート(E6~→A2へ縦横替えで）'!GO297="","",'⑤案件貼り付けシート(E6~→A2へ縦横替えで）'!GO297)</f>
        <v/>
      </c>
      <c r="FC301" s="7" t="str">
        <f>IF('⑤案件貼り付けシート(E6~→A2へ縦横替えで）'!GP297="","",'⑤案件貼り付けシート(E6~→A2へ縦横替えで）'!GP297)</f>
        <v/>
      </c>
      <c r="FD301" s="7" t="str">
        <f>IF('⑤案件貼り付けシート(E6~→A2へ縦横替えで）'!GQ297="","",'⑤案件貼り付けシート(E6~→A2へ縦横替えで）'!GQ297)</f>
        <v/>
      </c>
      <c r="FE301" s="154" t="str">
        <f>IF('⑤案件貼り付けシート(E6~→A2へ縦横替えで）'!GS297="","",'⑤案件貼り付けシート(E6~→A2へ縦横替えで）'!GS297)</f>
        <v/>
      </c>
      <c r="FF301" s="154" t="str">
        <f>IF('⑤案件貼り付けシート(E6~→A2へ縦横替えで）'!GT297="","",'⑤案件貼り付けシート(E6~→A2へ縦横替えで）'!GT297)</f>
        <v/>
      </c>
      <c r="FG301" s="7" t="str" cm="1">
        <f t="array" ref="FG301">IF('⑤案件貼り付けシート(E6~→A2へ縦横替えで）'!GU297="","",_xlfn.IFS('⑤案件貼り付けシート(E6~→A2へ縦横替えで）'!GU297="固定",1,'⑤案件貼り付けシート(E6~→A2へ縦横替えで）'!GU297="流動",2,'⑤案件貼り付けシート(E6~→A2へ縦横替えで）'!GU297="対象外",""))</f>
        <v/>
      </c>
      <c r="FH301" s="154" t="str">
        <f>IF('⑤案件貼り付けシート(E6~→A2へ縦横替えで）'!$GU297="固定",IF('⑤案件貼り付けシート(E6~→A2へ縦横替えで）'!GV297="","",'⑤案件貼り付けシート(E6~→A2へ縦横替えで）'!GV297),"")</f>
        <v/>
      </c>
      <c r="FI301" s="154" t="str">
        <f>IF('⑤案件貼り付けシート(E6~→A2へ縦横替えで）'!$GU297="固定",IF('⑤案件貼り付けシート(E6~→A2へ縦横替えで）'!GW297="","",'⑤案件貼り付けシート(E6~→A2へ縦横替えで）'!GW297),"")</f>
        <v/>
      </c>
      <c r="FJ301" s="154" t="str">
        <f>IF('⑤案件貼り付けシート(E6~→A2へ縦横替えで）'!$GU297="固定",IF('⑤案件貼り付けシート(E6~→A2へ縦横替えで）'!GX297="","",'⑤案件貼り付けシート(E6~→A2へ縦横替えで）'!GX297),"")</f>
        <v/>
      </c>
      <c r="FK301" s="154" t="str">
        <f>IF('⑤案件貼り付けシート(E6~→A2へ縦横替えで）'!$GU297="固定",IF('⑤案件貼り付けシート(E6~→A2へ縦横替えで）'!GY297="","",'⑤案件貼り付けシート(E6~→A2へ縦横替えで）'!GY297),"")</f>
        <v/>
      </c>
      <c r="FL301" s="154" t="str">
        <f>IF('⑤案件貼り付けシート(E6~→A2へ縦横替えで）'!$GU297="固定",IF('⑤案件貼り付けシート(E6~→A2へ縦横替えで）'!GZ297="","",'⑤案件貼り付けシート(E6~→A2へ縦横替えで）'!GZ297),"")</f>
        <v/>
      </c>
      <c r="FM301" s="154" t="str">
        <f>IF('⑤案件貼り付けシート(E6~→A2へ縦横替えで）'!$GU297="固定",IF('⑤案件貼り付けシート(E6~→A2へ縦横替えで）'!HA297="","",'⑤案件貼り付けシート(E6~→A2へ縦横替えで）'!HA297),"")</f>
        <v/>
      </c>
      <c r="FN301" s="7" t="str">
        <f>IF('⑤案件貼り付けシート(E6~→A2へ縦横替えで）'!$GU297="固定",IF('⑤案件貼り付けシート(E6~→A2へ縦横替えで）'!HB297="","",'⑤案件貼り付けシート(E6~→A2へ縦横替えで）'!HB297),"")</f>
        <v/>
      </c>
      <c r="FO301" s="7" t="str">
        <f>IF('⑤案件貼り付けシート(E6~→A2へ縦横替えで）'!HC297="","",'⑤案件貼り付けシート(E6~→A2へ縦横替えで）'!HC297)</f>
        <v/>
      </c>
      <c r="FP301" s="7" t="str">
        <f>IF('⑤案件貼り付けシート(E6~→A2へ縦横替えで）'!HD297="","",'⑤案件貼り付けシート(E6~→A2へ縦横替えで）'!HD297)</f>
        <v/>
      </c>
      <c r="FQ301" s="7" t="str">
        <f>IF('⑤案件貼り付けシート(E6~→A2へ縦横替えで）'!HE297="","",'⑤案件貼り付けシート(E6~→A2へ縦横替えで）'!HE297)</f>
        <v/>
      </c>
      <c r="FR301" s="154" t="str">
        <f>IF('⑤案件貼り付けシート(E6~→A2へ縦横替えで）'!HG297="","",'⑤案件貼り付けシート(E6~→A2へ縦横替えで）'!HG297)</f>
        <v/>
      </c>
      <c r="FS301" s="154" t="str">
        <f>IF('⑤案件貼り付けシート(E6~→A2へ縦横替えで）'!HH297="","",'⑤案件貼り付けシート(E6~→A2へ縦横替えで）'!HH297)</f>
        <v/>
      </c>
      <c r="FT301" s="7" t="str" cm="1">
        <f t="array" ref="FT301">IF('⑤案件貼り付けシート(E6~→A2へ縦横替えで）'!HI297="","",_xlfn.IFS('⑤案件貼り付けシート(E6~→A2へ縦横替えで）'!HI297="固定",1,'⑤案件貼り付けシート(E6~→A2へ縦横替えで）'!HI297="流動",2,'⑤案件貼り付けシート(E6~→A2へ縦横替えで）'!HI297="対象外",""))</f>
        <v/>
      </c>
      <c r="FU301" s="154" t="str">
        <f>IF('⑤案件貼り付けシート(E6~→A2へ縦横替えで）'!$HI297="固定",IF('⑤案件貼り付けシート(E6~→A2へ縦横替えで）'!HJ297="","",'⑤案件貼り付けシート(E6~→A2へ縦横替えで）'!HJ297),"")</f>
        <v/>
      </c>
      <c r="FV301" s="154" t="str">
        <f>IF('⑤案件貼り付けシート(E6~→A2へ縦横替えで）'!$HI297="固定",IF('⑤案件貼り付けシート(E6~→A2へ縦横替えで）'!HK297="","",'⑤案件貼り付けシート(E6~→A2へ縦横替えで）'!HK297),"")</f>
        <v/>
      </c>
      <c r="FW301" s="154" t="str">
        <f>IF('⑤案件貼り付けシート(E6~→A2へ縦横替えで）'!$HI297="固定",IF('⑤案件貼り付けシート(E6~→A2へ縦横替えで）'!HL297="","",'⑤案件貼り付けシート(E6~→A2へ縦横替えで）'!HL297),"")</f>
        <v/>
      </c>
      <c r="FX301" s="154" t="str">
        <f>IF('⑤案件貼り付けシート(E6~→A2へ縦横替えで）'!$HI297="固定",IF('⑤案件貼り付けシート(E6~→A2へ縦横替えで）'!HM297="","",'⑤案件貼り付けシート(E6~→A2へ縦横替えで）'!HM297),"")</f>
        <v/>
      </c>
      <c r="FY301" s="154" t="str">
        <f>IF('⑤案件貼り付けシート(E6~→A2へ縦横替えで）'!$HI297="固定",IF('⑤案件貼り付けシート(E6~→A2へ縦横替えで）'!HN297="","",'⑤案件貼り付けシート(E6~→A2へ縦横替えで）'!HN297),"")</f>
        <v/>
      </c>
      <c r="FZ301" s="154" t="str">
        <f>IF('⑤案件貼り付けシート(E6~→A2へ縦横替えで）'!$HI297="固定",IF('⑤案件貼り付けシート(E6~→A2へ縦横替えで）'!HO297="","",'⑤案件貼り付けシート(E6~→A2へ縦横替えで）'!HO297),"")</f>
        <v/>
      </c>
      <c r="GA301" s="7" t="str">
        <f>IF('⑤案件貼り付けシート(E6~→A2へ縦横替えで）'!$HI297="固定",IF('⑤案件貼り付けシート(E6~→A2へ縦横替えで）'!HP297="","",'⑤案件貼り付けシート(E6~→A2へ縦横替えで）'!HP297),"")</f>
        <v/>
      </c>
      <c r="GB301" s="7" t="str">
        <f>IF('⑤案件貼り付けシート(E6~→A2へ縦横替えで）'!HQ297="","",'⑤案件貼り付けシート(E6~→A2へ縦横替えで）'!HQ297)</f>
        <v/>
      </c>
      <c r="GC301" s="7" t="str">
        <f>IF('⑤案件貼り付けシート(E6~→A2へ縦横替えで）'!HR297="","",'⑤案件貼り付けシート(E6~→A2へ縦横替えで）'!HR297)</f>
        <v/>
      </c>
      <c r="GD301" s="7" t="str">
        <f>IF('⑤案件貼り付けシート(E6~→A2へ縦横替えで）'!HS297="","",'⑤案件貼り付けシート(E6~→A2へ縦横替えで）'!HS297)</f>
        <v/>
      </c>
      <c r="GE301" s="7"/>
      <c r="GF301" s="7"/>
      <c r="GG301" s="7"/>
      <c r="GH301" s="7"/>
      <c r="GI301" s="7"/>
      <c r="GJ301" s="7"/>
      <c r="GK301" s="7"/>
      <c r="GL301" s="7"/>
      <c r="GM301" s="48"/>
      <c r="GN301" s="7"/>
      <c r="GO301" s="7"/>
      <c r="GP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3"/>
      <c r="AS302" s="7"/>
      <c r="AT302" s="7"/>
      <c r="AU302" s="7"/>
      <c r="AV302" s="7"/>
      <c r="AW302" s="7"/>
      <c r="AX302" s="7"/>
      <c r="AY302" s="7"/>
      <c r="AZ302" s="7"/>
      <c r="BA302" s="7"/>
      <c r="BB302" s="7"/>
      <c r="BC302" s="7"/>
      <c r="BD302" s="7"/>
      <c r="BE302" s="154"/>
      <c r="BF302" s="154"/>
      <c r="BG302" s="7"/>
      <c r="BH302" s="154"/>
      <c r="BI302" s="154"/>
      <c r="BJ302" s="154"/>
      <c r="BK302" s="154"/>
      <c r="BL302" s="154"/>
      <c r="BM302" s="154"/>
      <c r="BN302" s="7"/>
      <c r="BO302" s="7"/>
      <c r="BP302" s="7"/>
      <c r="BQ302" s="7"/>
      <c r="BR302" s="154"/>
      <c r="BS302" s="154"/>
      <c r="BT302" s="7"/>
      <c r="BU302" s="154"/>
      <c r="BV302" s="154"/>
      <c r="BW302" s="154"/>
      <c r="BX302" s="154"/>
      <c r="BY302" s="154"/>
      <c r="BZ302" s="154"/>
      <c r="CA302" s="7"/>
      <c r="CB302" s="7"/>
      <c r="CC302" s="7"/>
      <c r="CD302" s="7"/>
      <c r="CE302" s="154"/>
      <c r="CF302" s="154"/>
      <c r="CG302" s="7"/>
      <c r="CH302" s="154"/>
      <c r="CI302" s="154"/>
      <c r="CJ302" s="154"/>
      <c r="CK302" s="154"/>
      <c r="CL302" s="154"/>
      <c r="CM302" s="154"/>
      <c r="CN302" s="7"/>
      <c r="CO302" s="7"/>
      <c r="CP302" s="7"/>
      <c r="CQ302" s="7"/>
      <c r="CR302" s="154"/>
      <c r="CS302" s="154"/>
      <c r="CT302" s="7"/>
      <c r="CU302" s="154"/>
      <c r="CV302" s="154"/>
      <c r="CW302" s="154"/>
      <c r="CX302" s="154"/>
      <c r="CY302" s="154"/>
      <c r="CZ302" s="154"/>
      <c r="DA302" s="7"/>
      <c r="DB302" s="7"/>
      <c r="DC302" s="7"/>
      <c r="DD302" s="7"/>
      <c r="DE302" s="154"/>
      <c r="DF302" s="154"/>
      <c r="DG302" s="7"/>
      <c r="DH302" s="154"/>
      <c r="DI302" s="154"/>
      <c r="DJ302" s="154"/>
      <c r="DK302" s="154"/>
      <c r="DL302" s="154"/>
      <c r="DM302" s="154"/>
      <c r="DN302" s="7"/>
      <c r="DO302" s="7"/>
      <c r="DP302" s="7"/>
      <c r="DQ302" s="7"/>
      <c r="DR302" s="154" t="str">
        <f>IF('⑤案件貼り付けシート(E6~→A2へ縦横替えで）'!FC298="","",'⑤案件貼り付けシート(E6~→A2へ縦横替えで）'!FC298)</f>
        <v/>
      </c>
      <c r="DS302" s="154" t="str">
        <f>IF('⑤案件貼り付けシート(E6~→A2へ縦横替えで）'!FD298="","",'⑤案件貼り付けシート(E6~→A2へ縦横替えで）'!FD298)</f>
        <v/>
      </c>
      <c r="DT302" s="7" t="str" cm="1">
        <f t="array" ref="DT302">IF('⑤案件貼り付けシート(E6~→A2へ縦横替えで）'!FE298="","",_xlfn.IFS('⑤案件貼り付けシート(E6~→A2へ縦横替えで）'!FE298="固定",1,'⑤案件貼り付けシート(E6~→A2へ縦横替えで）'!FE298="流動",2,'⑤案件貼り付けシート(E6~→A2へ縦横替えで）'!FE298="対象外",""))</f>
        <v/>
      </c>
      <c r="DU302" s="154" t="str">
        <f>IF('⑤案件貼り付けシート(E6~→A2へ縦横替えで）'!$FE298="固定",IF('⑤案件貼り付けシート(E6~→A2へ縦横替えで）'!FF298="","",'⑤案件貼り付けシート(E6~→A2へ縦横替えで）'!FF298),"")</f>
        <v/>
      </c>
      <c r="DV302" s="154" t="str">
        <f>IF('⑤案件貼り付けシート(E6~→A2へ縦横替えで）'!$FE298="固定",IF('⑤案件貼り付けシート(E6~→A2へ縦横替えで）'!FG298="","",'⑤案件貼り付けシート(E6~→A2へ縦横替えで）'!FG298),"")</f>
        <v/>
      </c>
      <c r="DW302" s="154" t="str">
        <f>IF('⑤案件貼り付けシート(E6~→A2へ縦横替えで）'!$FE298="固定",IF('⑤案件貼り付けシート(E6~→A2へ縦横替えで）'!FH298="","",'⑤案件貼り付けシート(E6~→A2へ縦横替えで）'!FH298),"")</f>
        <v/>
      </c>
      <c r="DX302" s="154" t="str">
        <f>IF('⑤案件貼り付けシート(E6~→A2へ縦横替えで）'!$FE298="固定",IF('⑤案件貼り付けシート(E6~→A2へ縦横替えで）'!FI298="","",'⑤案件貼り付けシート(E6~→A2へ縦横替えで）'!FI298),"")</f>
        <v/>
      </c>
      <c r="DY302" s="154" t="str">
        <f>IF('⑤案件貼り付けシート(E6~→A2へ縦横替えで）'!$FE298="固定",IF('⑤案件貼り付けシート(E6~→A2へ縦横替えで）'!FJ298="","",'⑤案件貼り付けシート(E6~→A2へ縦横替えで）'!FJ298),"")</f>
        <v/>
      </c>
      <c r="DZ302" s="154" t="str">
        <f>IF('⑤案件貼り付けシート(E6~→A2へ縦横替えで）'!$FE298="固定",IF('⑤案件貼り付けシート(E6~→A2へ縦横替えで）'!FK298="","",'⑤案件貼り付けシート(E6~→A2へ縦横替えで）'!FK298),"")</f>
        <v/>
      </c>
      <c r="EA302" s="7" t="str">
        <f>IF('⑤案件貼り付けシート(E6~→A2へ縦横替えで）'!$FE298="固定",IF('⑤案件貼り付けシート(E6~→A2へ縦横替えで）'!FL298="","",'⑤案件貼り付けシート(E6~→A2へ縦横替えで）'!FL298),"")</f>
        <v/>
      </c>
      <c r="EB302" s="7" t="str">
        <f>IF('⑤案件貼り付けシート(E6~→A2へ縦横替えで）'!FM298="","",'⑤案件貼り付けシート(E6~→A2へ縦横替えで）'!FM298)</f>
        <v/>
      </c>
      <c r="EC302" s="7" t="str">
        <f>IF('⑤案件貼り付けシート(E6~→A2へ縦横替えで）'!FN298="","",'⑤案件貼り付けシート(E6~→A2へ縦横替えで）'!FN298)</f>
        <v/>
      </c>
      <c r="ED302" s="7" t="str">
        <f>IF('⑤案件貼り付けシート(E6~→A2へ縦横替えで）'!FO298="","",'⑤案件貼り付けシート(E6~→A2へ縦横替えで）'!FO298)</f>
        <v/>
      </c>
      <c r="EE302" s="154" t="str">
        <f>IF('⑤案件貼り付けシート(E6~→A2へ縦横替えで）'!FQ298="","",'⑤案件貼り付けシート(E6~→A2へ縦横替えで）'!FQ298)</f>
        <v/>
      </c>
      <c r="EF302" s="154" t="str">
        <f>IF('⑤案件貼り付けシート(E6~→A2へ縦横替えで）'!FR298="","",'⑤案件貼り付けシート(E6~→A2へ縦横替えで）'!FR298)</f>
        <v/>
      </c>
      <c r="EG302" s="7" t="str" cm="1">
        <f t="array" ref="EG302">IF('⑤案件貼り付けシート(E6~→A2へ縦横替えで）'!FS298="","",_xlfn.IFS('⑤案件貼り付けシート(E6~→A2へ縦横替えで）'!FS298="固定",1,'⑤案件貼り付けシート(E6~→A2へ縦横替えで）'!FS298="流動",2,'⑤案件貼り付けシート(E6~→A2へ縦横替えで）'!FS298="対象外",""))</f>
        <v/>
      </c>
      <c r="EH302" s="154" t="str">
        <f>IF('⑤案件貼り付けシート(E6~→A2へ縦横替えで）'!$FS298="固定",IF('⑤案件貼り付けシート(E6~→A2へ縦横替えで）'!FT298="","",'⑤案件貼り付けシート(E6~→A2へ縦横替えで）'!FT298),"")</f>
        <v/>
      </c>
      <c r="EI302" s="154" t="str">
        <f>IF('⑤案件貼り付けシート(E6~→A2へ縦横替えで）'!$FS298="固定",IF('⑤案件貼り付けシート(E6~→A2へ縦横替えで）'!FU298="","",'⑤案件貼り付けシート(E6~→A2へ縦横替えで）'!FU298),"")</f>
        <v/>
      </c>
      <c r="EJ302" s="154" t="str">
        <f>IF('⑤案件貼り付けシート(E6~→A2へ縦横替えで）'!$FS298="固定",IF('⑤案件貼り付けシート(E6~→A2へ縦横替えで）'!FV298="","",'⑤案件貼り付けシート(E6~→A2へ縦横替えで）'!FV298),"")</f>
        <v/>
      </c>
      <c r="EK302" s="154" t="str">
        <f>IF('⑤案件貼り付けシート(E6~→A2へ縦横替えで）'!$FS298="固定",IF('⑤案件貼り付けシート(E6~→A2へ縦横替えで）'!FW298="","",'⑤案件貼り付けシート(E6~→A2へ縦横替えで）'!FW298),"")</f>
        <v/>
      </c>
      <c r="EL302" s="154" t="str">
        <f>IF('⑤案件貼り付けシート(E6~→A2へ縦横替えで）'!$FS298="固定",IF('⑤案件貼り付けシート(E6~→A2へ縦横替えで）'!FX298="","",'⑤案件貼り付けシート(E6~→A2へ縦横替えで）'!FX298),"")</f>
        <v/>
      </c>
      <c r="EM302" s="154" t="str">
        <f>IF('⑤案件貼り付けシート(E6~→A2へ縦横替えで）'!$FS298="固定",IF('⑤案件貼り付けシート(E6~→A2へ縦横替えで）'!FY298="","",'⑤案件貼り付けシート(E6~→A2へ縦横替えで）'!FY298),"")</f>
        <v/>
      </c>
      <c r="EN302" s="7" t="str">
        <f>IF('⑤案件貼り付けシート(E6~→A2へ縦横替えで）'!$FS298="固定",IF('⑤案件貼り付けシート(E6~→A2へ縦横替えで）'!FZ298="","",'⑤案件貼り付けシート(E6~→A2へ縦横替えで）'!FZ298),"")</f>
        <v/>
      </c>
      <c r="EO302" s="7" t="str">
        <f>IF('⑤案件貼り付けシート(E6~→A2へ縦横替えで）'!GA298="","",'⑤案件貼り付けシート(E6~→A2へ縦横替えで）'!GA298)</f>
        <v/>
      </c>
      <c r="EP302" s="7" t="str">
        <f>IF('⑤案件貼り付けシート(E6~→A2へ縦横替えで）'!GB298="","",'⑤案件貼り付けシート(E6~→A2へ縦横替えで）'!GB298)</f>
        <v/>
      </c>
      <c r="EQ302" s="7" t="str">
        <f>IF('⑤案件貼り付けシート(E6~→A2へ縦横替えで）'!GC298="","",'⑤案件貼り付けシート(E6~→A2へ縦横替えで）'!GC298)</f>
        <v/>
      </c>
      <c r="ER302" s="154" t="str">
        <f>IF('⑤案件貼り付けシート(E6~→A2へ縦横替えで）'!GE298="","",'⑤案件貼り付けシート(E6~→A2へ縦横替えで）'!GE298)</f>
        <v/>
      </c>
      <c r="ES302" s="154" t="str">
        <f>IF('⑤案件貼り付けシート(E6~→A2へ縦横替えで）'!GF298="","",'⑤案件貼り付けシート(E6~→A2へ縦横替えで）'!GF298)</f>
        <v/>
      </c>
      <c r="ET302" s="7" t="str" cm="1">
        <f t="array" ref="ET302">IF('⑤案件貼り付けシート(E6~→A2へ縦横替えで）'!GG298="","",_xlfn.IFS('⑤案件貼り付けシート(E6~→A2へ縦横替えで）'!GG298="固定",1,'⑤案件貼り付けシート(E6~→A2へ縦横替えで）'!GG298="流動",2,'⑤案件貼り付けシート(E6~→A2へ縦横替えで）'!GG298="対象外",""))</f>
        <v/>
      </c>
      <c r="EU302" s="154" t="str">
        <f>IF('⑤案件貼り付けシート(E6~→A2へ縦横替えで）'!$GG298="固定",IF('⑤案件貼り付けシート(E6~→A2へ縦横替えで）'!GH298="","",'⑤案件貼り付けシート(E6~→A2へ縦横替えで）'!GH298),"")</f>
        <v/>
      </c>
      <c r="EV302" s="154" t="str">
        <f>IF('⑤案件貼り付けシート(E6~→A2へ縦横替えで）'!$GG298="固定",IF('⑤案件貼り付けシート(E6~→A2へ縦横替えで）'!GI298="","",'⑤案件貼り付けシート(E6~→A2へ縦横替えで）'!GI298),"")</f>
        <v/>
      </c>
      <c r="EW302" s="154" t="str">
        <f>IF('⑤案件貼り付けシート(E6~→A2へ縦横替えで）'!$GG298="固定",IF('⑤案件貼り付けシート(E6~→A2へ縦横替えで）'!GJ298="","",'⑤案件貼り付けシート(E6~→A2へ縦横替えで）'!GJ298),"")</f>
        <v/>
      </c>
      <c r="EX302" s="154" t="str">
        <f>IF('⑤案件貼り付けシート(E6~→A2へ縦横替えで）'!$GG298="固定",IF('⑤案件貼り付けシート(E6~→A2へ縦横替えで）'!GK298="","",'⑤案件貼り付けシート(E6~→A2へ縦横替えで）'!GK298),"")</f>
        <v/>
      </c>
      <c r="EY302" s="154" t="str">
        <f>IF('⑤案件貼り付けシート(E6~→A2へ縦横替えで）'!$GG298="固定",IF('⑤案件貼り付けシート(E6~→A2へ縦横替えで）'!GL298="","",'⑤案件貼り付けシート(E6~→A2へ縦横替えで）'!GL298),"")</f>
        <v/>
      </c>
      <c r="EZ302" s="154" t="str">
        <f>IF('⑤案件貼り付けシート(E6~→A2へ縦横替えで）'!$GG298="固定",IF('⑤案件貼り付けシート(E6~→A2へ縦横替えで）'!GM298="","",'⑤案件貼り付けシート(E6~→A2へ縦横替えで）'!GM298),"")</f>
        <v/>
      </c>
      <c r="FA302" s="7" t="str">
        <f>IF('⑤案件貼り付けシート(E6~→A2へ縦横替えで）'!$GG298="固定",IF('⑤案件貼り付けシート(E6~→A2へ縦横替えで）'!GN298="","",'⑤案件貼り付けシート(E6~→A2へ縦横替えで）'!GN298),"")</f>
        <v/>
      </c>
      <c r="FB302" s="7" t="str">
        <f>IF('⑤案件貼り付けシート(E6~→A2へ縦横替えで）'!GO298="","",'⑤案件貼り付けシート(E6~→A2へ縦横替えで）'!GO298)</f>
        <v/>
      </c>
      <c r="FC302" s="7" t="str">
        <f>IF('⑤案件貼り付けシート(E6~→A2へ縦横替えで）'!GP298="","",'⑤案件貼り付けシート(E6~→A2へ縦横替えで）'!GP298)</f>
        <v/>
      </c>
      <c r="FD302" s="7" t="str">
        <f>IF('⑤案件貼り付けシート(E6~→A2へ縦横替えで）'!GQ298="","",'⑤案件貼り付けシート(E6~→A2へ縦横替えで）'!GQ298)</f>
        <v/>
      </c>
      <c r="FE302" s="154" t="str">
        <f>IF('⑤案件貼り付けシート(E6~→A2へ縦横替えで）'!GS298="","",'⑤案件貼り付けシート(E6~→A2へ縦横替えで）'!GS298)</f>
        <v/>
      </c>
      <c r="FF302" s="154" t="str">
        <f>IF('⑤案件貼り付けシート(E6~→A2へ縦横替えで）'!GT298="","",'⑤案件貼り付けシート(E6~→A2へ縦横替えで）'!GT298)</f>
        <v/>
      </c>
      <c r="FG302" s="7" t="str" cm="1">
        <f t="array" ref="FG302">IF('⑤案件貼り付けシート(E6~→A2へ縦横替えで）'!GU298="","",_xlfn.IFS('⑤案件貼り付けシート(E6~→A2へ縦横替えで）'!GU298="固定",1,'⑤案件貼り付けシート(E6~→A2へ縦横替えで）'!GU298="流動",2,'⑤案件貼り付けシート(E6~→A2へ縦横替えで）'!GU298="対象外",""))</f>
        <v/>
      </c>
      <c r="FH302" s="154" t="str">
        <f>IF('⑤案件貼り付けシート(E6~→A2へ縦横替えで）'!$GU298="固定",IF('⑤案件貼り付けシート(E6~→A2へ縦横替えで）'!GV298="","",'⑤案件貼り付けシート(E6~→A2へ縦横替えで）'!GV298),"")</f>
        <v/>
      </c>
      <c r="FI302" s="154" t="str">
        <f>IF('⑤案件貼り付けシート(E6~→A2へ縦横替えで）'!$GU298="固定",IF('⑤案件貼り付けシート(E6~→A2へ縦横替えで）'!GW298="","",'⑤案件貼り付けシート(E6~→A2へ縦横替えで）'!GW298),"")</f>
        <v/>
      </c>
      <c r="FJ302" s="154" t="str">
        <f>IF('⑤案件貼り付けシート(E6~→A2へ縦横替えで）'!$GU298="固定",IF('⑤案件貼り付けシート(E6~→A2へ縦横替えで）'!GX298="","",'⑤案件貼り付けシート(E6~→A2へ縦横替えで）'!GX298),"")</f>
        <v/>
      </c>
      <c r="FK302" s="154" t="str">
        <f>IF('⑤案件貼り付けシート(E6~→A2へ縦横替えで）'!$GU298="固定",IF('⑤案件貼り付けシート(E6~→A2へ縦横替えで）'!GY298="","",'⑤案件貼り付けシート(E6~→A2へ縦横替えで）'!GY298),"")</f>
        <v/>
      </c>
      <c r="FL302" s="154" t="str">
        <f>IF('⑤案件貼り付けシート(E6~→A2へ縦横替えで）'!$GU298="固定",IF('⑤案件貼り付けシート(E6~→A2へ縦横替えで）'!GZ298="","",'⑤案件貼り付けシート(E6~→A2へ縦横替えで）'!GZ298),"")</f>
        <v/>
      </c>
      <c r="FM302" s="154" t="str">
        <f>IF('⑤案件貼り付けシート(E6~→A2へ縦横替えで）'!$GU298="固定",IF('⑤案件貼り付けシート(E6~→A2へ縦横替えで）'!HA298="","",'⑤案件貼り付けシート(E6~→A2へ縦横替えで）'!HA298),"")</f>
        <v/>
      </c>
      <c r="FN302" s="7" t="str">
        <f>IF('⑤案件貼り付けシート(E6~→A2へ縦横替えで）'!$GU298="固定",IF('⑤案件貼り付けシート(E6~→A2へ縦横替えで）'!HB298="","",'⑤案件貼り付けシート(E6~→A2へ縦横替えで）'!HB298),"")</f>
        <v/>
      </c>
      <c r="FO302" s="7" t="str">
        <f>IF('⑤案件貼り付けシート(E6~→A2へ縦横替えで）'!HC298="","",'⑤案件貼り付けシート(E6~→A2へ縦横替えで）'!HC298)</f>
        <v/>
      </c>
      <c r="FP302" s="7" t="str">
        <f>IF('⑤案件貼り付けシート(E6~→A2へ縦横替えで）'!HD298="","",'⑤案件貼り付けシート(E6~→A2へ縦横替えで）'!HD298)</f>
        <v/>
      </c>
      <c r="FQ302" s="7" t="str">
        <f>IF('⑤案件貼り付けシート(E6~→A2へ縦横替えで）'!HE298="","",'⑤案件貼り付けシート(E6~→A2へ縦横替えで）'!HE298)</f>
        <v/>
      </c>
      <c r="FR302" s="154" t="str">
        <f>IF('⑤案件貼り付けシート(E6~→A2へ縦横替えで）'!HG298="","",'⑤案件貼り付けシート(E6~→A2へ縦横替えで）'!HG298)</f>
        <v/>
      </c>
      <c r="FS302" s="154" t="str">
        <f>IF('⑤案件貼り付けシート(E6~→A2へ縦横替えで）'!HH298="","",'⑤案件貼り付けシート(E6~→A2へ縦横替えで）'!HH298)</f>
        <v/>
      </c>
      <c r="FT302" s="7" t="str" cm="1">
        <f t="array" ref="FT302">IF('⑤案件貼り付けシート(E6~→A2へ縦横替えで）'!HI298="","",_xlfn.IFS('⑤案件貼り付けシート(E6~→A2へ縦横替えで）'!HI298="固定",1,'⑤案件貼り付けシート(E6~→A2へ縦横替えで）'!HI298="流動",2,'⑤案件貼り付けシート(E6~→A2へ縦横替えで）'!HI298="対象外",""))</f>
        <v/>
      </c>
      <c r="FU302" s="154" t="str">
        <f>IF('⑤案件貼り付けシート(E6~→A2へ縦横替えで）'!$HI298="固定",IF('⑤案件貼り付けシート(E6~→A2へ縦横替えで）'!HJ298="","",'⑤案件貼り付けシート(E6~→A2へ縦横替えで）'!HJ298),"")</f>
        <v/>
      </c>
      <c r="FV302" s="154" t="str">
        <f>IF('⑤案件貼り付けシート(E6~→A2へ縦横替えで）'!$HI298="固定",IF('⑤案件貼り付けシート(E6~→A2へ縦横替えで）'!HK298="","",'⑤案件貼り付けシート(E6~→A2へ縦横替えで）'!HK298),"")</f>
        <v/>
      </c>
      <c r="FW302" s="154" t="str">
        <f>IF('⑤案件貼り付けシート(E6~→A2へ縦横替えで）'!$HI298="固定",IF('⑤案件貼り付けシート(E6~→A2へ縦横替えで）'!HL298="","",'⑤案件貼り付けシート(E6~→A2へ縦横替えで）'!HL298),"")</f>
        <v/>
      </c>
      <c r="FX302" s="154" t="str">
        <f>IF('⑤案件貼り付けシート(E6~→A2へ縦横替えで）'!$HI298="固定",IF('⑤案件貼り付けシート(E6~→A2へ縦横替えで）'!HM298="","",'⑤案件貼り付けシート(E6~→A2へ縦横替えで）'!HM298),"")</f>
        <v/>
      </c>
      <c r="FY302" s="154" t="str">
        <f>IF('⑤案件貼り付けシート(E6~→A2へ縦横替えで）'!$HI298="固定",IF('⑤案件貼り付けシート(E6~→A2へ縦横替えで）'!HN298="","",'⑤案件貼り付けシート(E6~→A2へ縦横替えで）'!HN298),"")</f>
        <v/>
      </c>
      <c r="FZ302" s="154" t="str">
        <f>IF('⑤案件貼り付けシート(E6~→A2へ縦横替えで）'!$HI298="固定",IF('⑤案件貼り付けシート(E6~→A2へ縦横替えで）'!HO298="","",'⑤案件貼り付けシート(E6~→A2へ縦横替えで）'!HO298),"")</f>
        <v/>
      </c>
      <c r="GA302" s="7" t="str">
        <f>IF('⑤案件貼り付けシート(E6~→A2へ縦横替えで）'!$HI298="固定",IF('⑤案件貼り付けシート(E6~→A2へ縦横替えで）'!HP298="","",'⑤案件貼り付けシート(E6~→A2へ縦横替えで）'!HP298),"")</f>
        <v/>
      </c>
      <c r="GB302" s="7" t="str">
        <f>IF('⑤案件貼り付けシート(E6~→A2へ縦横替えで）'!HQ298="","",'⑤案件貼り付けシート(E6~→A2へ縦横替えで）'!HQ298)</f>
        <v/>
      </c>
      <c r="GC302" s="7" t="str">
        <f>IF('⑤案件貼り付けシート(E6~→A2へ縦横替えで）'!HR298="","",'⑤案件貼り付けシート(E6~→A2へ縦横替えで）'!HR298)</f>
        <v/>
      </c>
      <c r="GD302" s="7" t="str">
        <f>IF('⑤案件貼り付けシート(E6~→A2へ縦横替えで）'!HS298="","",'⑤案件貼り付けシート(E6~→A2へ縦横替えで）'!HS298)</f>
        <v/>
      </c>
      <c r="GE302" s="7"/>
      <c r="GF302" s="7"/>
      <c r="GG302" s="7"/>
      <c r="GH302" s="7"/>
      <c r="GI302" s="7"/>
      <c r="GJ302" s="7"/>
      <c r="GK302" s="7"/>
      <c r="GL302" s="7"/>
      <c r="GM302" s="48"/>
      <c r="GN302" s="7"/>
      <c r="GO302" s="7"/>
      <c r="GP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3"/>
      <c r="AS303" s="7"/>
      <c r="AT303" s="7"/>
      <c r="AU303" s="7"/>
      <c r="AV303" s="7"/>
      <c r="AW303" s="7"/>
      <c r="AX303" s="7"/>
      <c r="AY303" s="7"/>
      <c r="AZ303" s="7"/>
      <c r="BA303" s="7"/>
      <c r="BB303" s="7"/>
      <c r="BC303" s="7"/>
      <c r="BD303" s="7"/>
      <c r="BE303" s="154"/>
      <c r="BF303" s="154"/>
      <c r="BG303" s="7"/>
      <c r="BH303" s="154"/>
      <c r="BI303" s="154"/>
      <c r="BJ303" s="154"/>
      <c r="BK303" s="154"/>
      <c r="BL303" s="154"/>
      <c r="BM303" s="154"/>
      <c r="BN303" s="7"/>
      <c r="BO303" s="7"/>
      <c r="BP303" s="7"/>
      <c r="BQ303" s="7"/>
      <c r="BR303" s="154"/>
      <c r="BS303" s="154"/>
      <c r="BT303" s="7"/>
      <c r="BU303" s="154"/>
      <c r="BV303" s="154"/>
      <c r="BW303" s="154"/>
      <c r="BX303" s="154"/>
      <c r="BY303" s="154"/>
      <c r="BZ303" s="154"/>
      <c r="CA303" s="7"/>
      <c r="CB303" s="7"/>
      <c r="CC303" s="7"/>
      <c r="CD303" s="7"/>
      <c r="CE303" s="154"/>
      <c r="CF303" s="154"/>
      <c r="CG303" s="7"/>
      <c r="CH303" s="154"/>
      <c r="CI303" s="154"/>
      <c r="CJ303" s="154"/>
      <c r="CK303" s="154"/>
      <c r="CL303" s="154"/>
      <c r="CM303" s="154"/>
      <c r="CN303" s="7"/>
      <c r="CO303" s="7"/>
      <c r="CP303" s="7"/>
      <c r="CQ303" s="7"/>
      <c r="CR303" s="154"/>
      <c r="CS303" s="154"/>
      <c r="CT303" s="7"/>
      <c r="CU303" s="154"/>
      <c r="CV303" s="154"/>
      <c r="CW303" s="154"/>
      <c r="CX303" s="154"/>
      <c r="CY303" s="154"/>
      <c r="CZ303" s="154"/>
      <c r="DA303" s="7"/>
      <c r="DB303" s="7"/>
      <c r="DC303" s="7"/>
      <c r="DD303" s="7"/>
      <c r="DE303" s="154"/>
      <c r="DF303" s="154"/>
      <c r="DG303" s="7"/>
      <c r="DH303" s="154"/>
      <c r="DI303" s="154"/>
      <c r="DJ303" s="154"/>
      <c r="DK303" s="154"/>
      <c r="DL303" s="154"/>
      <c r="DM303" s="154"/>
      <c r="DN303" s="7"/>
      <c r="DO303" s="7"/>
      <c r="DP303" s="7"/>
      <c r="DQ303" s="7"/>
      <c r="DR303" s="154" t="str">
        <f>IF('⑤案件貼り付けシート(E6~→A2へ縦横替えで）'!FC299="","",'⑤案件貼り付けシート(E6~→A2へ縦横替えで）'!FC299)</f>
        <v/>
      </c>
      <c r="DS303" s="154" t="str">
        <f>IF('⑤案件貼り付けシート(E6~→A2へ縦横替えで）'!FD299="","",'⑤案件貼り付けシート(E6~→A2へ縦横替えで）'!FD299)</f>
        <v/>
      </c>
      <c r="DT303" s="7" t="str" cm="1">
        <f t="array" ref="DT303">IF('⑤案件貼り付けシート(E6~→A2へ縦横替えで）'!FE299="","",_xlfn.IFS('⑤案件貼り付けシート(E6~→A2へ縦横替えで）'!FE299="固定",1,'⑤案件貼り付けシート(E6~→A2へ縦横替えで）'!FE299="流動",2,'⑤案件貼り付けシート(E6~→A2へ縦横替えで）'!FE299="対象外",""))</f>
        <v/>
      </c>
      <c r="DU303" s="154" t="str">
        <f>IF('⑤案件貼り付けシート(E6~→A2へ縦横替えで）'!$FE299="固定",IF('⑤案件貼り付けシート(E6~→A2へ縦横替えで）'!FF299="","",'⑤案件貼り付けシート(E6~→A2へ縦横替えで）'!FF299),"")</f>
        <v/>
      </c>
      <c r="DV303" s="154" t="str">
        <f>IF('⑤案件貼り付けシート(E6~→A2へ縦横替えで）'!$FE299="固定",IF('⑤案件貼り付けシート(E6~→A2へ縦横替えで）'!FG299="","",'⑤案件貼り付けシート(E6~→A2へ縦横替えで）'!FG299),"")</f>
        <v/>
      </c>
      <c r="DW303" s="154" t="str">
        <f>IF('⑤案件貼り付けシート(E6~→A2へ縦横替えで）'!$FE299="固定",IF('⑤案件貼り付けシート(E6~→A2へ縦横替えで）'!FH299="","",'⑤案件貼り付けシート(E6~→A2へ縦横替えで）'!FH299),"")</f>
        <v/>
      </c>
      <c r="DX303" s="154" t="str">
        <f>IF('⑤案件貼り付けシート(E6~→A2へ縦横替えで）'!$FE299="固定",IF('⑤案件貼り付けシート(E6~→A2へ縦横替えで）'!FI299="","",'⑤案件貼り付けシート(E6~→A2へ縦横替えで）'!FI299),"")</f>
        <v/>
      </c>
      <c r="DY303" s="154" t="str">
        <f>IF('⑤案件貼り付けシート(E6~→A2へ縦横替えで）'!$FE299="固定",IF('⑤案件貼り付けシート(E6~→A2へ縦横替えで）'!FJ299="","",'⑤案件貼り付けシート(E6~→A2へ縦横替えで）'!FJ299),"")</f>
        <v/>
      </c>
      <c r="DZ303" s="154" t="str">
        <f>IF('⑤案件貼り付けシート(E6~→A2へ縦横替えで）'!$FE299="固定",IF('⑤案件貼り付けシート(E6~→A2へ縦横替えで）'!FK299="","",'⑤案件貼り付けシート(E6~→A2へ縦横替えで）'!FK299),"")</f>
        <v/>
      </c>
      <c r="EA303" s="7" t="str">
        <f>IF('⑤案件貼り付けシート(E6~→A2へ縦横替えで）'!$FE299="固定",IF('⑤案件貼り付けシート(E6~→A2へ縦横替えで）'!FL299="","",'⑤案件貼り付けシート(E6~→A2へ縦横替えで）'!FL299),"")</f>
        <v/>
      </c>
      <c r="EB303" s="7" t="str">
        <f>IF('⑤案件貼り付けシート(E6~→A2へ縦横替えで）'!FM299="","",'⑤案件貼り付けシート(E6~→A2へ縦横替えで）'!FM299)</f>
        <v/>
      </c>
      <c r="EC303" s="7" t="str">
        <f>IF('⑤案件貼り付けシート(E6~→A2へ縦横替えで）'!FN299="","",'⑤案件貼り付けシート(E6~→A2へ縦横替えで）'!FN299)</f>
        <v/>
      </c>
      <c r="ED303" s="7" t="str">
        <f>IF('⑤案件貼り付けシート(E6~→A2へ縦横替えで）'!FO299="","",'⑤案件貼り付けシート(E6~→A2へ縦横替えで）'!FO299)</f>
        <v/>
      </c>
      <c r="EE303" s="154" t="str">
        <f>IF('⑤案件貼り付けシート(E6~→A2へ縦横替えで）'!FQ299="","",'⑤案件貼り付けシート(E6~→A2へ縦横替えで）'!FQ299)</f>
        <v/>
      </c>
      <c r="EF303" s="154" t="str">
        <f>IF('⑤案件貼り付けシート(E6~→A2へ縦横替えで）'!FR299="","",'⑤案件貼り付けシート(E6~→A2へ縦横替えで）'!FR299)</f>
        <v/>
      </c>
      <c r="EG303" s="7" t="str" cm="1">
        <f t="array" ref="EG303">IF('⑤案件貼り付けシート(E6~→A2へ縦横替えで）'!FS299="","",_xlfn.IFS('⑤案件貼り付けシート(E6~→A2へ縦横替えで）'!FS299="固定",1,'⑤案件貼り付けシート(E6~→A2へ縦横替えで）'!FS299="流動",2,'⑤案件貼り付けシート(E6~→A2へ縦横替えで）'!FS299="対象外",""))</f>
        <v/>
      </c>
      <c r="EH303" s="154" t="str">
        <f>IF('⑤案件貼り付けシート(E6~→A2へ縦横替えで）'!$FS299="固定",IF('⑤案件貼り付けシート(E6~→A2へ縦横替えで）'!FT299="","",'⑤案件貼り付けシート(E6~→A2へ縦横替えで）'!FT299),"")</f>
        <v/>
      </c>
      <c r="EI303" s="154" t="str">
        <f>IF('⑤案件貼り付けシート(E6~→A2へ縦横替えで）'!$FS299="固定",IF('⑤案件貼り付けシート(E6~→A2へ縦横替えで）'!FU299="","",'⑤案件貼り付けシート(E6~→A2へ縦横替えで）'!FU299),"")</f>
        <v/>
      </c>
      <c r="EJ303" s="154" t="str">
        <f>IF('⑤案件貼り付けシート(E6~→A2へ縦横替えで）'!$FS299="固定",IF('⑤案件貼り付けシート(E6~→A2へ縦横替えで）'!FV299="","",'⑤案件貼り付けシート(E6~→A2へ縦横替えで）'!FV299),"")</f>
        <v/>
      </c>
      <c r="EK303" s="154" t="str">
        <f>IF('⑤案件貼り付けシート(E6~→A2へ縦横替えで）'!$FS299="固定",IF('⑤案件貼り付けシート(E6~→A2へ縦横替えで）'!FW299="","",'⑤案件貼り付けシート(E6~→A2へ縦横替えで）'!FW299),"")</f>
        <v/>
      </c>
      <c r="EL303" s="154" t="str">
        <f>IF('⑤案件貼り付けシート(E6~→A2へ縦横替えで）'!$FS299="固定",IF('⑤案件貼り付けシート(E6~→A2へ縦横替えで）'!FX299="","",'⑤案件貼り付けシート(E6~→A2へ縦横替えで）'!FX299),"")</f>
        <v/>
      </c>
      <c r="EM303" s="154" t="str">
        <f>IF('⑤案件貼り付けシート(E6~→A2へ縦横替えで）'!$FS299="固定",IF('⑤案件貼り付けシート(E6~→A2へ縦横替えで）'!FY299="","",'⑤案件貼り付けシート(E6~→A2へ縦横替えで）'!FY299),"")</f>
        <v/>
      </c>
      <c r="EN303" s="7" t="str">
        <f>IF('⑤案件貼り付けシート(E6~→A2へ縦横替えで）'!$FS299="固定",IF('⑤案件貼り付けシート(E6~→A2へ縦横替えで）'!FZ299="","",'⑤案件貼り付けシート(E6~→A2へ縦横替えで）'!FZ299),"")</f>
        <v/>
      </c>
      <c r="EO303" s="7" t="str">
        <f>IF('⑤案件貼り付けシート(E6~→A2へ縦横替えで）'!GA299="","",'⑤案件貼り付けシート(E6~→A2へ縦横替えで）'!GA299)</f>
        <v/>
      </c>
      <c r="EP303" s="7" t="str">
        <f>IF('⑤案件貼り付けシート(E6~→A2へ縦横替えで）'!GB299="","",'⑤案件貼り付けシート(E6~→A2へ縦横替えで）'!GB299)</f>
        <v/>
      </c>
      <c r="EQ303" s="7" t="str">
        <f>IF('⑤案件貼り付けシート(E6~→A2へ縦横替えで）'!GC299="","",'⑤案件貼り付けシート(E6~→A2へ縦横替えで）'!GC299)</f>
        <v/>
      </c>
      <c r="ER303" s="154" t="str">
        <f>IF('⑤案件貼り付けシート(E6~→A2へ縦横替えで）'!GE299="","",'⑤案件貼り付けシート(E6~→A2へ縦横替えで）'!GE299)</f>
        <v/>
      </c>
      <c r="ES303" s="154" t="str">
        <f>IF('⑤案件貼り付けシート(E6~→A2へ縦横替えで）'!GF299="","",'⑤案件貼り付けシート(E6~→A2へ縦横替えで）'!GF299)</f>
        <v/>
      </c>
      <c r="ET303" s="7" t="str" cm="1">
        <f t="array" ref="ET303">IF('⑤案件貼り付けシート(E6~→A2へ縦横替えで）'!GG299="","",_xlfn.IFS('⑤案件貼り付けシート(E6~→A2へ縦横替えで）'!GG299="固定",1,'⑤案件貼り付けシート(E6~→A2へ縦横替えで）'!GG299="流動",2,'⑤案件貼り付けシート(E6~→A2へ縦横替えで）'!GG299="対象外",""))</f>
        <v/>
      </c>
      <c r="EU303" s="154" t="str">
        <f>IF('⑤案件貼り付けシート(E6~→A2へ縦横替えで）'!$GG299="固定",IF('⑤案件貼り付けシート(E6~→A2へ縦横替えで）'!GH299="","",'⑤案件貼り付けシート(E6~→A2へ縦横替えで）'!GH299),"")</f>
        <v/>
      </c>
      <c r="EV303" s="154" t="str">
        <f>IF('⑤案件貼り付けシート(E6~→A2へ縦横替えで）'!$GG299="固定",IF('⑤案件貼り付けシート(E6~→A2へ縦横替えで）'!GI299="","",'⑤案件貼り付けシート(E6~→A2へ縦横替えで）'!GI299),"")</f>
        <v/>
      </c>
      <c r="EW303" s="154" t="str">
        <f>IF('⑤案件貼り付けシート(E6~→A2へ縦横替えで）'!$GG299="固定",IF('⑤案件貼り付けシート(E6~→A2へ縦横替えで）'!GJ299="","",'⑤案件貼り付けシート(E6~→A2へ縦横替えで）'!GJ299),"")</f>
        <v/>
      </c>
      <c r="EX303" s="154" t="str">
        <f>IF('⑤案件貼り付けシート(E6~→A2へ縦横替えで）'!$GG299="固定",IF('⑤案件貼り付けシート(E6~→A2へ縦横替えで）'!GK299="","",'⑤案件貼り付けシート(E6~→A2へ縦横替えで）'!GK299),"")</f>
        <v/>
      </c>
      <c r="EY303" s="154" t="str">
        <f>IF('⑤案件貼り付けシート(E6~→A2へ縦横替えで）'!$GG299="固定",IF('⑤案件貼り付けシート(E6~→A2へ縦横替えで）'!GL299="","",'⑤案件貼り付けシート(E6~→A2へ縦横替えで）'!GL299),"")</f>
        <v/>
      </c>
      <c r="EZ303" s="154" t="str">
        <f>IF('⑤案件貼り付けシート(E6~→A2へ縦横替えで）'!$GG299="固定",IF('⑤案件貼り付けシート(E6~→A2へ縦横替えで）'!GM299="","",'⑤案件貼り付けシート(E6~→A2へ縦横替えで）'!GM299),"")</f>
        <v/>
      </c>
      <c r="FA303" s="7" t="str">
        <f>IF('⑤案件貼り付けシート(E6~→A2へ縦横替えで）'!$GG299="固定",IF('⑤案件貼り付けシート(E6~→A2へ縦横替えで）'!GN299="","",'⑤案件貼り付けシート(E6~→A2へ縦横替えで）'!GN299),"")</f>
        <v/>
      </c>
      <c r="FB303" s="7" t="str">
        <f>IF('⑤案件貼り付けシート(E6~→A2へ縦横替えで）'!GO299="","",'⑤案件貼り付けシート(E6~→A2へ縦横替えで）'!GO299)</f>
        <v/>
      </c>
      <c r="FC303" s="7" t="str">
        <f>IF('⑤案件貼り付けシート(E6~→A2へ縦横替えで）'!GP299="","",'⑤案件貼り付けシート(E6~→A2へ縦横替えで）'!GP299)</f>
        <v/>
      </c>
      <c r="FD303" s="7" t="str">
        <f>IF('⑤案件貼り付けシート(E6~→A2へ縦横替えで）'!GQ299="","",'⑤案件貼り付けシート(E6~→A2へ縦横替えで）'!GQ299)</f>
        <v/>
      </c>
      <c r="FE303" s="154" t="str">
        <f>IF('⑤案件貼り付けシート(E6~→A2へ縦横替えで）'!GS299="","",'⑤案件貼り付けシート(E6~→A2へ縦横替えで）'!GS299)</f>
        <v/>
      </c>
      <c r="FF303" s="154" t="str">
        <f>IF('⑤案件貼り付けシート(E6~→A2へ縦横替えで）'!GT299="","",'⑤案件貼り付けシート(E6~→A2へ縦横替えで）'!GT299)</f>
        <v/>
      </c>
      <c r="FG303" s="7" t="str" cm="1">
        <f t="array" ref="FG303">IF('⑤案件貼り付けシート(E6~→A2へ縦横替えで）'!GU299="","",_xlfn.IFS('⑤案件貼り付けシート(E6~→A2へ縦横替えで）'!GU299="固定",1,'⑤案件貼り付けシート(E6~→A2へ縦横替えで）'!GU299="流動",2,'⑤案件貼り付けシート(E6~→A2へ縦横替えで）'!GU299="対象外",""))</f>
        <v/>
      </c>
      <c r="FH303" s="154" t="str">
        <f>IF('⑤案件貼り付けシート(E6~→A2へ縦横替えで）'!$GU299="固定",IF('⑤案件貼り付けシート(E6~→A2へ縦横替えで）'!GV299="","",'⑤案件貼り付けシート(E6~→A2へ縦横替えで）'!GV299),"")</f>
        <v/>
      </c>
      <c r="FI303" s="154" t="str">
        <f>IF('⑤案件貼り付けシート(E6~→A2へ縦横替えで）'!$GU299="固定",IF('⑤案件貼り付けシート(E6~→A2へ縦横替えで）'!GW299="","",'⑤案件貼り付けシート(E6~→A2へ縦横替えで）'!GW299),"")</f>
        <v/>
      </c>
      <c r="FJ303" s="154" t="str">
        <f>IF('⑤案件貼り付けシート(E6~→A2へ縦横替えで）'!$GU299="固定",IF('⑤案件貼り付けシート(E6~→A2へ縦横替えで）'!GX299="","",'⑤案件貼り付けシート(E6~→A2へ縦横替えで）'!GX299),"")</f>
        <v/>
      </c>
      <c r="FK303" s="154" t="str">
        <f>IF('⑤案件貼り付けシート(E6~→A2へ縦横替えで）'!$GU299="固定",IF('⑤案件貼り付けシート(E6~→A2へ縦横替えで）'!GY299="","",'⑤案件貼り付けシート(E6~→A2へ縦横替えで）'!GY299),"")</f>
        <v/>
      </c>
      <c r="FL303" s="154" t="str">
        <f>IF('⑤案件貼り付けシート(E6~→A2へ縦横替えで）'!$GU299="固定",IF('⑤案件貼り付けシート(E6~→A2へ縦横替えで）'!GZ299="","",'⑤案件貼り付けシート(E6~→A2へ縦横替えで）'!GZ299),"")</f>
        <v/>
      </c>
      <c r="FM303" s="154" t="str">
        <f>IF('⑤案件貼り付けシート(E6~→A2へ縦横替えで）'!$GU299="固定",IF('⑤案件貼り付けシート(E6~→A2へ縦横替えで）'!HA299="","",'⑤案件貼り付けシート(E6~→A2へ縦横替えで）'!HA299),"")</f>
        <v/>
      </c>
      <c r="FN303" s="7" t="str">
        <f>IF('⑤案件貼り付けシート(E6~→A2へ縦横替えで）'!$GU299="固定",IF('⑤案件貼り付けシート(E6~→A2へ縦横替えで）'!HB299="","",'⑤案件貼り付けシート(E6~→A2へ縦横替えで）'!HB299),"")</f>
        <v/>
      </c>
      <c r="FO303" s="7" t="str">
        <f>IF('⑤案件貼り付けシート(E6~→A2へ縦横替えで）'!HC299="","",'⑤案件貼り付けシート(E6~→A2へ縦横替えで）'!HC299)</f>
        <v/>
      </c>
      <c r="FP303" s="7" t="str">
        <f>IF('⑤案件貼り付けシート(E6~→A2へ縦横替えで）'!HD299="","",'⑤案件貼り付けシート(E6~→A2へ縦横替えで）'!HD299)</f>
        <v/>
      </c>
      <c r="FQ303" s="7" t="str">
        <f>IF('⑤案件貼り付けシート(E6~→A2へ縦横替えで）'!HE299="","",'⑤案件貼り付けシート(E6~→A2へ縦横替えで）'!HE299)</f>
        <v/>
      </c>
      <c r="FR303" s="154" t="str">
        <f>IF('⑤案件貼り付けシート(E6~→A2へ縦横替えで）'!HG299="","",'⑤案件貼り付けシート(E6~→A2へ縦横替えで）'!HG299)</f>
        <v/>
      </c>
      <c r="FS303" s="154" t="str">
        <f>IF('⑤案件貼り付けシート(E6~→A2へ縦横替えで）'!HH299="","",'⑤案件貼り付けシート(E6~→A2へ縦横替えで）'!HH299)</f>
        <v/>
      </c>
      <c r="FT303" s="7" t="str" cm="1">
        <f t="array" ref="FT303">IF('⑤案件貼り付けシート(E6~→A2へ縦横替えで）'!HI299="","",_xlfn.IFS('⑤案件貼り付けシート(E6~→A2へ縦横替えで）'!HI299="固定",1,'⑤案件貼り付けシート(E6~→A2へ縦横替えで）'!HI299="流動",2,'⑤案件貼り付けシート(E6~→A2へ縦横替えで）'!HI299="対象外",""))</f>
        <v/>
      </c>
      <c r="FU303" s="154" t="str">
        <f>IF('⑤案件貼り付けシート(E6~→A2へ縦横替えで）'!$HI299="固定",IF('⑤案件貼り付けシート(E6~→A2へ縦横替えで）'!HJ299="","",'⑤案件貼り付けシート(E6~→A2へ縦横替えで）'!HJ299),"")</f>
        <v/>
      </c>
      <c r="FV303" s="154" t="str">
        <f>IF('⑤案件貼り付けシート(E6~→A2へ縦横替えで）'!$HI299="固定",IF('⑤案件貼り付けシート(E6~→A2へ縦横替えで）'!HK299="","",'⑤案件貼り付けシート(E6~→A2へ縦横替えで）'!HK299),"")</f>
        <v/>
      </c>
      <c r="FW303" s="154" t="str">
        <f>IF('⑤案件貼り付けシート(E6~→A2へ縦横替えで）'!$HI299="固定",IF('⑤案件貼り付けシート(E6~→A2へ縦横替えで）'!HL299="","",'⑤案件貼り付けシート(E6~→A2へ縦横替えで）'!HL299),"")</f>
        <v/>
      </c>
      <c r="FX303" s="154" t="str">
        <f>IF('⑤案件貼り付けシート(E6~→A2へ縦横替えで）'!$HI299="固定",IF('⑤案件貼り付けシート(E6~→A2へ縦横替えで）'!HM299="","",'⑤案件貼り付けシート(E6~→A2へ縦横替えで）'!HM299),"")</f>
        <v/>
      </c>
      <c r="FY303" s="154" t="str">
        <f>IF('⑤案件貼り付けシート(E6~→A2へ縦横替えで）'!$HI299="固定",IF('⑤案件貼り付けシート(E6~→A2へ縦横替えで）'!HN299="","",'⑤案件貼り付けシート(E6~→A2へ縦横替えで）'!HN299),"")</f>
        <v/>
      </c>
      <c r="FZ303" s="154" t="str">
        <f>IF('⑤案件貼り付けシート(E6~→A2へ縦横替えで）'!$HI299="固定",IF('⑤案件貼り付けシート(E6~→A2へ縦横替えで）'!HO299="","",'⑤案件貼り付けシート(E6~→A2へ縦横替えで）'!HO299),"")</f>
        <v/>
      </c>
      <c r="GA303" s="7" t="str">
        <f>IF('⑤案件貼り付けシート(E6~→A2へ縦横替えで）'!$HI299="固定",IF('⑤案件貼り付けシート(E6~→A2へ縦横替えで）'!HP299="","",'⑤案件貼り付けシート(E6~→A2へ縦横替えで）'!HP299),"")</f>
        <v/>
      </c>
      <c r="GB303" s="7" t="str">
        <f>IF('⑤案件貼り付けシート(E6~→A2へ縦横替えで）'!HQ299="","",'⑤案件貼り付けシート(E6~→A2へ縦横替えで）'!HQ299)</f>
        <v/>
      </c>
      <c r="GC303" s="7" t="str">
        <f>IF('⑤案件貼り付けシート(E6~→A2へ縦横替えで）'!HR299="","",'⑤案件貼り付けシート(E6~→A2へ縦横替えで）'!HR299)</f>
        <v/>
      </c>
      <c r="GD303" s="7" t="str">
        <f>IF('⑤案件貼り付けシート(E6~→A2へ縦横替えで）'!HS299="","",'⑤案件貼り付けシート(E6~→A2へ縦横替えで）'!HS299)</f>
        <v/>
      </c>
      <c r="GE303" s="7"/>
      <c r="GF303" s="7"/>
      <c r="GG303" s="7"/>
      <c r="GH303" s="7"/>
      <c r="GI303" s="7"/>
      <c r="GJ303" s="7"/>
      <c r="GK303" s="7"/>
      <c r="GL303" s="7"/>
      <c r="GM303" s="48"/>
      <c r="GN303" s="7"/>
      <c r="GO303" s="7"/>
      <c r="GP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3"/>
      <c r="AS304" s="7"/>
      <c r="AT304" s="7"/>
      <c r="AU304" s="7"/>
      <c r="AV304" s="7"/>
      <c r="AW304" s="7"/>
      <c r="AX304" s="7"/>
      <c r="AY304" s="7"/>
      <c r="AZ304" s="7"/>
      <c r="BA304" s="7"/>
      <c r="BB304" s="7"/>
      <c r="BC304" s="7"/>
      <c r="BD304" s="7"/>
      <c r="BE304" s="154"/>
      <c r="BF304" s="154"/>
      <c r="BG304" s="7"/>
      <c r="BH304" s="154"/>
      <c r="BI304" s="154"/>
      <c r="BJ304" s="154"/>
      <c r="BK304" s="154"/>
      <c r="BL304" s="154"/>
      <c r="BM304" s="154"/>
      <c r="BN304" s="7"/>
      <c r="BO304" s="7"/>
      <c r="BP304" s="7"/>
      <c r="BQ304" s="7"/>
      <c r="BR304" s="154"/>
      <c r="BS304" s="154"/>
      <c r="BT304" s="7"/>
      <c r="BU304" s="154"/>
      <c r="BV304" s="154"/>
      <c r="BW304" s="154"/>
      <c r="BX304" s="154"/>
      <c r="BY304" s="154"/>
      <c r="BZ304" s="154"/>
      <c r="CA304" s="7"/>
      <c r="CB304" s="7"/>
      <c r="CC304" s="7"/>
      <c r="CD304" s="7"/>
      <c r="CE304" s="154"/>
      <c r="CF304" s="154"/>
      <c r="CG304" s="7"/>
      <c r="CH304" s="154"/>
      <c r="CI304" s="154"/>
      <c r="CJ304" s="154"/>
      <c r="CK304" s="154"/>
      <c r="CL304" s="154"/>
      <c r="CM304" s="154"/>
      <c r="CN304" s="7"/>
      <c r="CO304" s="7"/>
      <c r="CP304" s="7"/>
      <c r="CQ304" s="7"/>
      <c r="CR304" s="154"/>
      <c r="CS304" s="154"/>
      <c r="CT304" s="7"/>
      <c r="CU304" s="154"/>
      <c r="CV304" s="154"/>
      <c r="CW304" s="154"/>
      <c r="CX304" s="154"/>
      <c r="CY304" s="154"/>
      <c r="CZ304" s="154"/>
      <c r="DA304" s="7"/>
      <c r="DB304" s="7"/>
      <c r="DC304" s="7"/>
      <c r="DD304" s="7"/>
      <c r="DE304" s="154"/>
      <c r="DF304" s="154"/>
      <c r="DG304" s="7"/>
      <c r="DH304" s="154"/>
      <c r="DI304" s="154"/>
      <c r="DJ304" s="154"/>
      <c r="DK304" s="154"/>
      <c r="DL304" s="154"/>
      <c r="DM304" s="154"/>
      <c r="DN304" s="7"/>
      <c r="DO304" s="7"/>
      <c r="DP304" s="7"/>
      <c r="DQ304" s="7"/>
      <c r="DR304" s="154" t="str">
        <f>IF('⑤案件貼り付けシート(E6~→A2へ縦横替えで）'!FC300="","",'⑤案件貼り付けシート(E6~→A2へ縦横替えで）'!FC300)</f>
        <v/>
      </c>
      <c r="DS304" s="154" t="str">
        <f>IF('⑤案件貼り付けシート(E6~→A2へ縦横替えで）'!FD300="","",'⑤案件貼り付けシート(E6~→A2へ縦横替えで）'!FD300)</f>
        <v/>
      </c>
      <c r="DT304" s="7" t="str" cm="1">
        <f t="array" ref="DT304">IF('⑤案件貼り付けシート(E6~→A2へ縦横替えで）'!FE300="","",_xlfn.IFS('⑤案件貼り付けシート(E6~→A2へ縦横替えで）'!FE300="固定",1,'⑤案件貼り付けシート(E6~→A2へ縦横替えで）'!FE300="流動",2,'⑤案件貼り付けシート(E6~→A2へ縦横替えで）'!FE300="対象外",""))</f>
        <v/>
      </c>
      <c r="DU304" s="154" t="str">
        <f>IF('⑤案件貼り付けシート(E6~→A2へ縦横替えで）'!$FE300="固定",IF('⑤案件貼り付けシート(E6~→A2へ縦横替えで）'!FF300="","",'⑤案件貼り付けシート(E6~→A2へ縦横替えで）'!FF300),"")</f>
        <v/>
      </c>
      <c r="DV304" s="154" t="str">
        <f>IF('⑤案件貼り付けシート(E6~→A2へ縦横替えで）'!$FE300="固定",IF('⑤案件貼り付けシート(E6~→A2へ縦横替えで）'!FG300="","",'⑤案件貼り付けシート(E6~→A2へ縦横替えで）'!FG300),"")</f>
        <v/>
      </c>
      <c r="DW304" s="154" t="str">
        <f>IF('⑤案件貼り付けシート(E6~→A2へ縦横替えで）'!$FE300="固定",IF('⑤案件貼り付けシート(E6~→A2へ縦横替えで）'!FH300="","",'⑤案件貼り付けシート(E6~→A2へ縦横替えで）'!FH300),"")</f>
        <v/>
      </c>
      <c r="DX304" s="154" t="str">
        <f>IF('⑤案件貼り付けシート(E6~→A2へ縦横替えで）'!$FE300="固定",IF('⑤案件貼り付けシート(E6~→A2へ縦横替えで）'!FI300="","",'⑤案件貼り付けシート(E6~→A2へ縦横替えで）'!FI300),"")</f>
        <v/>
      </c>
      <c r="DY304" s="154" t="str">
        <f>IF('⑤案件貼り付けシート(E6~→A2へ縦横替えで）'!$FE300="固定",IF('⑤案件貼り付けシート(E6~→A2へ縦横替えで）'!FJ300="","",'⑤案件貼り付けシート(E6~→A2へ縦横替えで）'!FJ300),"")</f>
        <v/>
      </c>
      <c r="DZ304" s="154" t="str">
        <f>IF('⑤案件貼り付けシート(E6~→A2へ縦横替えで）'!$FE300="固定",IF('⑤案件貼り付けシート(E6~→A2へ縦横替えで）'!FK300="","",'⑤案件貼り付けシート(E6~→A2へ縦横替えで）'!FK300),"")</f>
        <v/>
      </c>
      <c r="EA304" s="7" t="str">
        <f>IF('⑤案件貼り付けシート(E6~→A2へ縦横替えで）'!$FE300="固定",IF('⑤案件貼り付けシート(E6~→A2へ縦横替えで）'!FL300="","",'⑤案件貼り付けシート(E6~→A2へ縦横替えで）'!FL300),"")</f>
        <v/>
      </c>
      <c r="EB304" s="7" t="str">
        <f>IF('⑤案件貼り付けシート(E6~→A2へ縦横替えで）'!FM300="","",'⑤案件貼り付けシート(E6~→A2へ縦横替えで）'!FM300)</f>
        <v/>
      </c>
      <c r="EC304" s="7" t="str">
        <f>IF('⑤案件貼り付けシート(E6~→A2へ縦横替えで）'!FN300="","",'⑤案件貼り付けシート(E6~→A2へ縦横替えで）'!FN300)</f>
        <v/>
      </c>
      <c r="ED304" s="7" t="str">
        <f>IF('⑤案件貼り付けシート(E6~→A2へ縦横替えで）'!FO300="","",'⑤案件貼り付けシート(E6~→A2へ縦横替えで）'!FO300)</f>
        <v/>
      </c>
      <c r="EE304" s="154" t="str">
        <f>IF('⑤案件貼り付けシート(E6~→A2へ縦横替えで）'!FQ300="","",'⑤案件貼り付けシート(E6~→A2へ縦横替えで）'!FQ300)</f>
        <v/>
      </c>
      <c r="EF304" s="154" t="str">
        <f>IF('⑤案件貼り付けシート(E6~→A2へ縦横替えで）'!FR300="","",'⑤案件貼り付けシート(E6~→A2へ縦横替えで）'!FR300)</f>
        <v/>
      </c>
      <c r="EG304" s="7" t="str" cm="1">
        <f t="array" ref="EG304">IF('⑤案件貼り付けシート(E6~→A2へ縦横替えで）'!FS300="","",_xlfn.IFS('⑤案件貼り付けシート(E6~→A2へ縦横替えで）'!FS300="固定",1,'⑤案件貼り付けシート(E6~→A2へ縦横替えで）'!FS300="流動",2,'⑤案件貼り付けシート(E6~→A2へ縦横替えで）'!FS300="対象外",""))</f>
        <v/>
      </c>
      <c r="EH304" s="154" t="str">
        <f>IF('⑤案件貼り付けシート(E6~→A2へ縦横替えで）'!$FS300="固定",IF('⑤案件貼り付けシート(E6~→A2へ縦横替えで）'!FT300="","",'⑤案件貼り付けシート(E6~→A2へ縦横替えで）'!FT300),"")</f>
        <v/>
      </c>
      <c r="EI304" s="154" t="str">
        <f>IF('⑤案件貼り付けシート(E6~→A2へ縦横替えで）'!$FS300="固定",IF('⑤案件貼り付けシート(E6~→A2へ縦横替えで）'!FU300="","",'⑤案件貼り付けシート(E6~→A2へ縦横替えで）'!FU300),"")</f>
        <v/>
      </c>
      <c r="EJ304" s="154" t="str">
        <f>IF('⑤案件貼り付けシート(E6~→A2へ縦横替えで）'!$FS300="固定",IF('⑤案件貼り付けシート(E6~→A2へ縦横替えで）'!FV300="","",'⑤案件貼り付けシート(E6~→A2へ縦横替えで）'!FV300),"")</f>
        <v/>
      </c>
      <c r="EK304" s="154" t="str">
        <f>IF('⑤案件貼り付けシート(E6~→A2へ縦横替えで）'!$FS300="固定",IF('⑤案件貼り付けシート(E6~→A2へ縦横替えで）'!FW300="","",'⑤案件貼り付けシート(E6~→A2へ縦横替えで）'!FW300),"")</f>
        <v/>
      </c>
      <c r="EL304" s="154" t="str">
        <f>IF('⑤案件貼り付けシート(E6~→A2へ縦横替えで）'!$FS300="固定",IF('⑤案件貼り付けシート(E6~→A2へ縦横替えで）'!FX300="","",'⑤案件貼り付けシート(E6~→A2へ縦横替えで）'!FX300),"")</f>
        <v/>
      </c>
      <c r="EM304" s="154" t="str">
        <f>IF('⑤案件貼り付けシート(E6~→A2へ縦横替えで）'!$FS300="固定",IF('⑤案件貼り付けシート(E6~→A2へ縦横替えで）'!FY300="","",'⑤案件貼り付けシート(E6~→A2へ縦横替えで）'!FY300),"")</f>
        <v/>
      </c>
      <c r="EN304" s="7" t="str">
        <f>IF('⑤案件貼り付けシート(E6~→A2へ縦横替えで）'!$FS300="固定",IF('⑤案件貼り付けシート(E6~→A2へ縦横替えで）'!FZ300="","",'⑤案件貼り付けシート(E6~→A2へ縦横替えで）'!FZ300),"")</f>
        <v/>
      </c>
      <c r="EO304" s="7" t="str">
        <f>IF('⑤案件貼り付けシート(E6~→A2へ縦横替えで）'!GA300="","",'⑤案件貼り付けシート(E6~→A2へ縦横替えで）'!GA300)</f>
        <v/>
      </c>
      <c r="EP304" s="7" t="str">
        <f>IF('⑤案件貼り付けシート(E6~→A2へ縦横替えで）'!GB300="","",'⑤案件貼り付けシート(E6~→A2へ縦横替えで）'!GB300)</f>
        <v/>
      </c>
      <c r="EQ304" s="7" t="str">
        <f>IF('⑤案件貼り付けシート(E6~→A2へ縦横替えで）'!GC300="","",'⑤案件貼り付けシート(E6~→A2へ縦横替えで）'!GC300)</f>
        <v/>
      </c>
      <c r="ER304" s="154" t="str">
        <f>IF('⑤案件貼り付けシート(E6~→A2へ縦横替えで）'!GE300="","",'⑤案件貼り付けシート(E6~→A2へ縦横替えで）'!GE300)</f>
        <v/>
      </c>
      <c r="ES304" s="154" t="str">
        <f>IF('⑤案件貼り付けシート(E6~→A2へ縦横替えで）'!GF300="","",'⑤案件貼り付けシート(E6~→A2へ縦横替えで）'!GF300)</f>
        <v/>
      </c>
      <c r="ET304" s="7" t="str" cm="1">
        <f t="array" ref="ET304">IF('⑤案件貼り付けシート(E6~→A2へ縦横替えで）'!GG300="","",_xlfn.IFS('⑤案件貼り付けシート(E6~→A2へ縦横替えで）'!GG300="固定",1,'⑤案件貼り付けシート(E6~→A2へ縦横替えで）'!GG300="流動",2,'⑤案件貼り付けシート(E6~→A2へ縦横替えで）'!GG300="対象外",""))</f>
        <v/>
      </c>
      <c r="EU304" s="154" t="str">
        <f>IF('⑤案件貼り付けシート(E6~→A2へ縦横替えで）'!$GG300="固定",IF('⑤案件貼り付けシート(E6~→A2へ縦横替えで）'!GH300="","",'⑤案件貼り付けシート(E6~→A2へ縦横替えで）'!GH300),"")</f>
        <v/>
      </c>
      <c r="EV304" s="154" t="str">
        <f>IF('⑤案件貼り付けシート(E6~→A2へ縦横替えで）'!$GG300="固定",IF('⑤案件貼り付けシート(E6~→A2へ縦横替えで）'!GI300="","",'⑤案件貼り付けシート(E6~→A2へ縦横替えで）'!GI300),"")</f>
        <v/>
      </c>
      <c r="EW304" s="154" t="str">
        <f>IF('⑤案件貼り付けシート(E6~→A2へ縦横替えで）'!$GG300="固定",IF('⑤案件貼り付けシート(E6~→A2へ縦横替えで）'!GJ300="","",'⑤案件貼り付けシート(E6~→A2へ縦横替えで）'!GJ300),"")</f>
        <v/>
      </c>
      <c r="EX304" s="154" t="str">
        <f>IF('⑤案件貼り付けシート(E6~→A2へ縦横替えで）'!$GG300="固定",IF('⑤案件貼り付けシート(E6~→A2へ縦横替えで）'!GK300="","",'⑤案件貼り付けシート(E6~→A2へ縦横替えで）'!GK300),"")</f>
        <v/>
      </c>
      <c r="EY304" s="154" t="str">
        <f>IF('⑤案件貼り付けシート(E6~→A2へ縦横替えで）'!$GG300="固定",IF('⑤案件貼り付けシート(E6~→A2へ縦横替えで）'!GL300="","",'⑤案件貼り付けシート(E6~→A2へ縦横替えで）'!GL300),"")</f>
        <v/>
      </c>
      <c r="EZ304" s="154" t="str">
        <f>IF('⑤案件貼り付けシート(E6~→A2へ縦横替えで）'!$GG300="固定",IF('⑤案件貼り付けシート(E6~→A2へ縦横替えで）'!GM300="","",'⑤案件貼り付けシート(E6~→A2へ縦横替えで）'!GM300),"")</f>
        <v/>
      </c>
      <c r="FA304" s="7" t="str">
        <f>IF('⑤案件貼り付けシート(E6~→A2へ縦横替えで）'!$GG300="固定",IF('⑤案件貼り付けシート(E6~→A2へ縦横替えで）'!GN300="","",'⑤案件貼り付けシート(E6~→A2へ縦横替えで）'!GN300),"")</f>
        <v/>
      </c>
      <c r="FB304" s="7" t="str">
        <f>IF('⑤案件貼り付けシート(E6~→A2へ縦横替えで）'!GO300="","",'⑤案件貼り付けシート(E6~→A2へ縦横替えで）'!GO300)</f>
        <v/>
      </c>
      <c r="FC304" s="7" t="str">
        <f>IF('⑤案件貼り付けシート(E6~→A2へ縦横替えで）'!GP300="","",'⑤案件貼り付けシート(E6~→A2へ縦横替えで）'!GP300)</f>
        <v/>
      </c>
      <c r="FD304" s="7" t="str">
        <f>IF('⑤案件貼り付けシート(E6~→A2へ縦横替えで）'!GQ300="","",'⑤案件貼り付けシート(E6~→A2へ縦横替えで）'!GQ300)</f>
        <v/>
      </c>
      <c r="FE304" s="154" t="str">
        <f>IF('⑤案件貼り付けシート(E6~→A2へ縦横替えで）'!GS300="","",'⑤案件貼り付けシート(E6~→A2へ縦横替えで）'!GS300)</f>
        <v/>
      </c>
      <c r="FF304" s="154" t="str">
        <f>IF('⑤案件貼り付けシート(E6~→A2へ縦横替えで）'!GT300="","",'⑤案件貼り付けシート(E6~→A2へ縦横替えで）'!GT300)</f>
        <v/>
      </c>
      <c r="FG304" s="7" t="str" cm="1">
        <f t="array" ref="FG304">IF('⑤案件貼り付けシート(E6~→A2へ縦横替えで）'!GU300="","",_xlfn.IFS('⑤案件貼り付けシート(E6~→A2へ縦横替えで）'!GU300="固定",1,'⑤案件貼り付けシート(E6~→A2へ縦横替えで）'!GU300="流動",2,'⑤案件貼り付けシート(E6~→A2へ縦横替えで）'!GU300="対象外",""))</f>
        <v/>
      </c>
      <c r="FH304" s="154" t="str">
        <f>IF('⑤案件貼り付けシート(E6~→A2へ縦横替えで）'!$GU300="固定",IF('⑤案件貼り付けシート(E6~→A2へ縦横替えで）'!GV300="","",'⑤案件貼り付けシート(E6~→A2へ縦横替えで）'!GV300),"")</f>
        <v/>
      </c>
      <c r="FI304" s="154" t="str">
        <f>IF('⑤案件貼り付けシート(E6~→A2へ縦横替えで）'!$GU300="固定",IF('⑤案件貼り付けシート(E6~→A2へ縦横替えで）'!GW300="","",'⑤案件貼り付けシート(E6~→A2へ縦横替えで）'!GW300),"")</f>
        <v/>
      </c>
      <c r="FJ304" s="154" t="str">
        <f>IF('⑤案件貼り付けシート(E6~→A2へ縦横替えで）'!$GU300="固定",IF('⑤案件貼り付けシート(E6~→A2へ縦横替えで）'!GX300="","",'⑤案件貼り付けシート(E6~→A2へ縦横替えで）'!GX300),"")</f>
        <v/>
      </c>
      <c r="FK304" s="154" t="str">
        <f>IF('⑤案件貼り付けシート(E6~→A2へ縦横替えで）'!$GU300="固定",IF('⑤案件貼り付けシート(E6~→A2へ縦横替えで）'!GY300="","",'⑤案件貼り付けシート(E6~→A2へ縦横替えで）'!GY300),"")</f>
        <v/>
      </c>
      <c r="FL304" s="154" t="str">
        <f>IF('⑤案件貼り付けシート(E6~→A2へ縦横替えで）'!$GU300="固定",IF('⑤案件貼り付けシート(E6~→A2へ縦横替えで）'!GZ300="","",'⑤案件貼り付けシート(E6~→A2へ縦横替えで）'!GZ300),"")</f>
        <v/>
      </c>
      <c r="FM304" s="154" t="str">
        <f>IF('⑤案件貼り付けシート(E6~→A2へ縦横替えで）'!$GU300="固定",IF('⑤案件貼り付けシート(E6~→A2へ縦横替えで）'!HA300="","",'⑤案件貼り付けシート(E6~→A2へ縦横替えで）'!HA300),"")</f>
        <v/>
      </c>
      <c r="FN304" s="7" t="str">
        <f>IF('⑤案件貼り付けシート(E6~→A2へ縦横替えで）'!$GU300="固定",IF('⑤案件貼り付けシート(E6~→A2へ縦横替えで）'!HB300="","",'⑤案件貼り付けシート(E6~→A2へ縦横替えで）'!HB300),"")</f>
        <v/>
      </c>
      <c r="FO304" s="7" t="str">
        <f>IF('⑤案件貼り付けシート(E6~→A2へ縦横替えで）'!HC300="","",'⑤案件貼り付けシート(E6~→A2へ縦横替えで）'!HC300)</f>
        <v/>
      </c>
      <c r="FP304" s="7" t="str">
        <f>IF('⑤案件貼り付けシート(E6~→A2へ縦横替えで）'!HD300="","",'⑤案件貼り付けシート(E6~→A2へ縦横替えで）'!HD300)</f>
        <v/>
      </c>
      <c r="FQ304" s="7" t="str">
        <f>IF('⑤案件貼り付けシート(E6~→A2へ縦横替えで）'!HE300="","",'⑤案件貼り付けシート(E6~→A2へ縦横替えで）'!HE300)</f>
        <v/>
      </c>
      <c r="FR304" s="154" t="str">
        <f>IF('⑤案件貼り付けシート(E6~→A2へ縦横替えで）'!HG300="","",'⑤案件貼り付けシート(E6~→A2へ縦横替えで）'!HG300)</f>
        <v/>
      </c>
      <c r="FS304" s="154" t="str">
        <f>IF('⑤案件貼り付けシート(E6~→A2へ縦横替えで）'!HH300="","",'⑤案件貼り付けシート(E6~→A2へ縦横替えで）'!HH300)</f>
        <v/>
      </c>
      <c r="FT304" s="7" t="str" cm="1">
        <f t="array" ref="FT304">IF('⑤案件貼り付けシート(E6~→A2へ縦横替えで）'!HI300="","",_xlfn.IFS('⑤案件貼り付けシート(E6~→A2へ縦横替えで）'!HI300="固定",1,'⑤案件貼り付けシート(E6~→A2へ縦横替えで）'!HI300="流動",2,'⑤案件貼り付けシート(E6~→A2へ縦横替えで）'!HI300="対象外",""))</f>
        <v/>
      </c>
      <c r="FU304" s="154" t="str">
        <f>IF('⑤案件貼り付けシート(E6~→A2へ縦横替えで）'!$HI300="固定",IF('⑤案件貼り付けシート(E6~→A2へ縦横替えで）'!HJ300="","",'⑤案件貼り付けシート(E6~→A2へ縦横替えで）'!HJ300),"")</f>
        <v/>
      </c>
      <c r="FV304" s="154" t="str">
        <f>IF('⑤案件貼り付けシート(E6~→A2へ縦横替えで）'!$HI300="固定",IF('⑤案件貼り付けシート(E6~→A2へ縦横替えで）'!HK300="","",'⑤案件貼り付けシート(E6~→A2へ縦横替えで）'!HK300),"")</f>
        <v/>
      </c>
      <c r="FW304" s="154" t="str">
        <f>IF('⑤案件貼り付けシート(E6~→A2へ縦横替えで）'!$HI300="固定",IF('⑤案件貼り付けシート(E6~→A2へ縦横替えで）'!HL300="","",'⑤案件貼り付けシート(E6~→A2へ縦横替えで）'!HL300),"")</f>
        <v/>
      </c>
      <c r="FX304" s="154" t="str">
        <f>IF('⑤案件貼り付けシート(E6~→A2へ縦横替えで）'!$HI300="固定",IF('⑤案件貼り付けシート(E6~→A2へ縦横替えで）'!HM300="","",'⑤案件貼り付けシート(E6~→A2へ縦横替えで）'!HM300),"")</f>
        <v/>
      </c>
      <c r="FY304" s="154" t="str">
        <f>IF('⑤案件貼り付けシート(E6~→A2へ縦横替えで）'!$HI300="固定",IF('⑤案件貼り付けシート(E6~→A2へ縦横替えで）'!HN300="","",'⑤案件貼り付けシート(E6~→A2へ縦横替えで）'!HN300),"")</f>
        <v/>
      </c>
      <c r="FZ304" s="154" t="str">
        <f>IF('⑤案件貼り付けシート(E6~→A2へ縦横替えで）'!$HI300="固定",IF('⑤案件貼り付けシート(E6~→A2へ縦横替えで）'!HO300="","",'⑤案件貼り付けシート(E6~→A2へ縦横替えで）'!HO300),"")</f>
        <v/>
      </c>
      <c r="GA304" s="7" t="str">
        <f>IF('⑤案件貼り付けシート(E6~→A2へ縦横替えで）'!$HI300="固定",IF('⑤案件貼り付けシート(E6~→A2へ縦横替えで）'!HP300="","",'⑤案件貼り付けシート(E6~→A2へ縦横替えで）'!HP300),"")</f>
        <v/>
      </c>
      <c r="GB304" s="7" t="str">
        <f>IF('⑤案件貼り付けシート(E6~→A2へ縦横替えで）'!HQ300="","",'⑤案件貼り付けシート(E6~→A2へ縦横替えで）'!HQ300)</f>
        <v/>
      </c>
      <c r="GC304" s="7" t="str">
        <f>IF('⑤案件貼り付けシート(E6~→A2へ縦横替えで）'!HR300="","",'⑤案件貼り付けシート(E6~→A2へ縦横替えで）'!HR300)</f>
        <v/>
      </c>
      <c r="GD304" s="7" t="str">
        <f>IF('⑤案件貼り付けシート(E6~→A2へ縦横替えで）'!HS300="","",'⑤案件貼り付けシート(E6~→A2へ縦横替えで）'!HS300)</f>
        <v/>
      </c>
      <c r="GE304" s="7"/>
      <c r="GF304" s="7"/>
      <c r="GG304" s="7"/>
      <c r="GH304" s="7"/>
      <c r="GI304" s="7"/>
      <c r="GJ304" s="7"/>
      <c r="GK304" s="7"/>
      <c r="GL304" s="7"/>
      <c r="GM304" s="48"/>
      <c r="GN304" s="7"/>
      <c r="GO304" s="7"/>
      <c r="GP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3"/>
      <c r="AS305" s="7"/>
      <c r="AT305" s="7"/>
      <c r="AU305" s="7"/>
      <c r="AV305" s="7"/>
      <c r="AW305" s="7"/>
      <c r="AX305" s="7"/>
      <c r="AY305" s="7"/>
      <c r="AZ305" s="7"/>
      <c r="BA305" s="7"/>
      <c r="BB305" s="7"/>
      <c r="BC305" s="7"/>
      <c r="BD305" s="7"/>
      <c r="BE305" s="154"/>
      <c r="BF305" s="154"/>
      <c r="BG305" s="7"/>
      <c r="BH305" s="154"/>
      <c r="BI305" s="154"/>
      <c r="BJ305" s="154"/>
      <c r="BK305" s="154"/>
      <c r="BL305" s="154"/>
      <c r="BM305" s="154"/>
      <c r="BN305" s="7"/>
      <c r="BO305" s="7"/>
      <c r="BP305" s="7"/>
      <c r="BQ305" s="7"/>
      <c r="BR305" s="154"/>
      <c r="BS305" s="154"/>
      <c r="BT305" s="7"/>
      <c r="BU305" s="154"/>
      <c r="BV305" s="154"/>
      <c r="BW305" s="154"/>
      <c r="BX305" s="154"/>
      <c r="BY305" s="154"/>
      <c r="BZ305" s="154"/>
      <c r="CA305" s="7"/>
      <c r="CB305" s="7"/>
      <c r="CC305" s="7"/>
      <c r="CD305" s="7"/>
      <c r="CE305" s="154"/>
      <c r="CF305" s="154"/>
      <c r="CG305" s="7"/>
      <c r="CH305" s="154"/>
      <c r="CI305" s="154"/>
      <c r="CJ305" s="154"/>
      <c r="CK305" s="154"/>
      <c r="CL305" s="154"/>
      <c r="CM305" s="154"/>
      <c r="CN305" s="7"/>
      <c r="CO305" s="7"/>
      <c r="CP305" s="7"/>
      <c r="CQ305" s="7"/>
      <c r="CR305" s="154"/>
      <c r="CS305" s="154"/>
      <c r="CT305" s="7"/>
      <c r="CU305" s="154"/>
      <c r="CV305" s="154"/>
      <c r="CW305" s="154"/>
      <c r="CX305" s="154"/>
      <c r="CY305" s="154"/>
      <c r="CZ305" s="154"/>
      <c r="DA305" s="7"/>
      <c r="DB305" s="7"/>
      <c r="DC305" s="7"/>
      <c r="DD305" s="7"/>
      <c r="DE305" s="154"/>
      <c r="DF305" s="154"/>
      <c r="DG305" s="7"/>
      <c r="DH305" s="154"/>
      <c r="DI305" s="154"/>
      <c r="DJ305" s="154"/>
      <c r="DK305" s="154"/>
      <c r="DL305" s="154"/>
      <c r="DM305" s="154"/>
      <c r="DN305" s="7"/>
      <c r="DO305" s="7"/>
      <c r="DP305" s="7"/>
      <c r="DQ305" s="7"/>
      <c r="DR305" s="154" t="str">
        <f>IF('⑤案件貼り付けシート(E6~→A2へ縦横替えで）'!FC301="","",'⑤案件貼り付けシート(E6~→A2へ縦横替えで）'!FC301)</f>
        <v/>
      </c>
      <c r="DS305" s="154" t="str">
        <f>IF('⑤案件貼り付けシート(E6~→A2へ縦横替えで）'!FD301="","",'⑤案件貼り付けシート(E6~→A2へ縦横替えで）'!FD301)</f>
        <v/>
      </c>
      <c r="DT305" s="7" t="str" cm="1">
        <f t="array" ref="DT305">IF('⑤案件貼り付けシート(E6~→A2へ縦横替えで）'!FE301="","",_xlfn.IFS('⑤案件貼り付けシート(E6~→A2へ縦横替えで）'!FE301="固定",1,'⑤案件貼り付けシート(E6~→A2へ縦横替えで）'!FE301="流動",2,'⑤案件貼り付けシート(E6~→A2へ縦横替えで）'!FE301="対象外",""))</f>
        <v/>
      </c>
      <c r="DU305" s="154" t="str">
        <f>IF('⑤案件貼り付けシート(E6~→A2へ縦横替えで）'!$FE301="固定",IF('⑤案件貼り付けシート(E6~→A2へ縦横替えで）'!FF301="","",'⑤案件貼り付けシート(E6~→A2へ縦横替えで）'!FF301),"")</f>
        <v/>
      </c>
      <c r="DV305" s="154" t="str">
        <f>IF('⑤案件貼り付けシート(E6~→A2へ縦横替えで）'!$FE301="固定",IF('⑤案件貼り付けシート(E6~→A2へ縦横替えで）'!FG301="","",'⑤案件貼り付けシート(E6~→A2へ縦横替えで）'!FG301),"")</f>
        <v/>
      </c>
      <c r="DW305" s="154" t="str">
        <f>IF('⑤案件貼り付けシート(E6~→A2へ縦横替えで）'!$FE301="固定",IF('⑤案件貼り付けシート(E6~→A2へ縦横替えで）'!FH301="","",'⑤案件貼り付けシート(E6~→A2へ縦横替えで）'!FH301),"")</f>
        <v/>
      </c>
      <c r="DX305" s="154" t="str">
        <f>IF('⑤案件貼り付けシート(E6~→A2へ縦横替えで）'!$FE301="固定",IF('⑤案件貼り付けシート(E6~→A2へ縦横替えで）'!FI301="","",'⑤案件貼り付けシート(E6~→A2へ縦横替えで）'!FI301),"")</f>
        <v/>
      </c>
      <c r="DY305" s="154" t="str">
        <f>IF('⑤案件貼り付けシート(E6~→A2へ縦横替えで）'!$FE301="固定",IF('⑤案件貼り付けシート(E6~→A2へ縦横替えで）'!FJ301="","",'⑤案件貼り付けシート(E6~→A2へ縦横替えで）'!FJ301),"")</f>
        <v/>
      </c>
      <c r="DZ305" s="154" t="str">
        <f>IF('⑤案件貼り付けシート(E6~→A2へ縦横替えで）'!$FE301="固定",IF('⑤案件貼り付けシート(E6~→A2へ縦横替えで）'!FK301="","",'⑤案件貼り付けシート(E6~→A2へ縦横替えで）'!FK301),"")</f>
        <v/>
      </c>
      <c r="EA305" s="7" t="str">
        <f>IF('⑤案件貼り付けシート(E6~→A2へ縦横替えで）'!$FE301="固定",IF('⑤案件貼り付けシート(E6~→A2へ縦横替えで）'!FL301="","",'⑤案件貼り付けシート(E6~→A2へ縦横替えで）'!FL301),"")</f>
        <v/>
      </c>
      <c r="EB305" s="7" t="str">
        <f>IF('⑤案件貼り付けシート(E6~→A2へ縦横替えで）'!FM301="","",'⑤案件貼り付けシート(E6~→A2へ縦横替えで）'!FM301)</f>
        <v/>
      </c>
      <c r="EC305" s="7" t="str">
        <f>IF('⑤案件貼り付けシート(E6~→A2へ縦横替えで）'!FN301="","",'⑤案件貼り付けシート(E6~→A2へ縦横替えで）'!FN301)</f>
        <v/>
      </c>
      <c r="ED305" s="7" t="str">
        <f>IF('⑤案件貼り付けシート(E6~→A2へ縦横替えで）'!FO301="","",'⑤案件貼り付けシート(E6~→A2へ縦横替えで）'!FO301)</f>
        <v/>
      </c>
      <c r="EE305" s="154" t="str">
        <f>IF('⑤案件貼り付けシート(E6~→A2へ縦横替えで）'!FQ301="","",'⑤案件貼り付けシート(E6~→A2へ縦横替えで）'!FQ301)</f>
        <v/>
      </c>
      <c r="EF305" s="154" t="str">
        <f>IF('⑤案件貼り付けシート(E6~→A2へ縦横替えで）'!FR301="","",'⑤案件貼り付けシート(E6~→A2へ縦横替えで）'!FR301)</f>
        <v/>
      </c>
      <c r="EG305" s="7" t="str" cm="1">
        <f t="array" ref="EG305">IF('⑤案件貼り付けシート(E6~→A2へ縦横替えで）'!FS301="","",_xlfn.IFS('⑤案件貼り付けシート(E6~→A2へ縦横替えで）'!FS301="固定",1,'⑤案件貼り付けシート(E6~→A2へ縦横替えで）'!FS301="流動",2,'⑤案件貼り付けシート(E6~→A2へ縦横替えで）'!FS301="対象外",""))</f>
        <v/>
      </c>
      <c r="EH305" s="154" t="str">
        <f>IF('⑤案件貼り付けシート(E6~→A2へ縦横替えで）'!$FS301="固定",IF('⑤案件貼り付けシート(E6~→A2へ縦横替えで）'!FT301="","",'⑤案件貼り付けシート(E6~→A2へ縦横替えで）'!FT301),"")</f>
        <v/>
      </c>
      <c r="EI305" s="154" t="str">
        <f>IF('⑤案件貼り付けシート(E6~→A2へ縦横替えで）'!$FS301="固定",IF('⑤案件貼り付けシート(E6~→A2へ縦横替えで）'!FU301="","",'⑤案件貼り付けシート(E6~→A2へ縦横替えで）'!FU301),"")</f>
        <v/>
      </c>
      <c r="EJ305" s="154" t="str">
        <f>IF('⑤案件貼り付けシート(E6~→A2へ縦横替えで）'!$FS301="固定",IF('⑤案件貼り付けシート(E6~→A2へ縦横替えで）'!FV301="","",'⑤案件貼り付けシート(E6~→A2へ縦横替えで）'!FV301),"")</f>
        <v/>
      </c>
      <c r="EK305" s="154" t="str">
        <f>IF('⑤案件貼り付けシート(E6~→A2へ縦横替えで）'!$FS301="固定",IF('⑤案件貼り付けシート(E6~→A2へ縦横替えで）'!FW301="","",'⑤案件貼り付けシート(E6~→A2へ縦横替えで）'!FW301),"")</f>
        <v/>
      </c>
      <c r="EL305" s="154" t="str">
        <f>IF('⑤案件貼り付けシート(E6~→A2へ縦横替えで）'!$FS301="固定",IF('⑤案件貼り付けシート(E6~→A2へ縦横替えで）'!FX301="","",'⑤案件貼り付けシート(E6~→A2へ縦横替えで）'!FX301),"")</f>
        <v/>
      </c>
      <c r="EM305" s="154" t="str">
        <f>IF('⑤案件貼り付けシート(E6~→A2へ縦横替えで）'!$FS301="固定",IF('⑤案件貼り付けシート(E6~→A2へ縦横替えで）'!FY301="","",'⑤案件貼り付けシート(E6~→A2へ縦横替えで）'!FY301),"")</f>
        <v/>
      </c>
      <c r="EN305" s="7" t="str">
        <f>IF('⑤案件貼り付けシート(E6~→A2へ縦横替えで）'!$FS301="固定",IF('⑤案件貼り付けシート(E6~→A2へ縦横替えで）'!FZ301="","",'⑤案件貼り付けシート(E6~→A2へ縦横替えで）'!FZ301),"")</f>
        <v/>
      </c>
      <c r="EO305" s="7" t="str">
        <f>IF('⑤案件貼り付けシート(E6~→A2へ縦横替えで）'!GA301="","",'⑤案件貼り付けシート(E6~→A2へ縦横替えで）'!GA301)</f>
        <v/>
      </c>
      <c r="EP305" s="7" t="str">
        <f>IF('⑤案件貼り付けシート(E6~→A2へ縦横替えで）'!GB301="","",'⑤案件貼り付けシート(E6~→A2へ縦横替えで）'!GB301)</f>
        <v/>
      </c>
      <c r="EQ305" s="7" t="str">
        <f>IF('⑤案件貼り付けシート(E6~→A2へ縦横替えで）'!GC301="","",'⑤案件貼り付けシート(E6~→A2へ縦横替えで）'!GC301)</f>
        <v/>
      </c>
      <c r="ER305" s="154" t="str">
        <f>IF('⑤案件貼り付けシート(E6~→A2へ縦横替えで）'!GE301="","",'⑤案件貼り付けシート(E6~→A2へ縦横替えで）'!GE301)</f>
        <v/>
      </c>
      <c r="ES305" s="154" t="str">
        <f>IF('⑤案件貼り付けシート(E6~→A2へ縦横替えで）'!GF301="","",'⑤案件貼り付けシート(E6~→A2へ縦横替えで）'!GF301)</f>
        <v/>
      </c>
      <c r="ET305" s="7" t="str" cm="1">
        <f t="array" ref="ET305">IF('⑤案件貼り付けシート(E6~→A2へ縦横替えで）'!GG301="","",_xlfn.IFS('⑤案件貼り付けシート(E6~→A2へ縦横替えで）'!GG301="固定",1,'⑤案件貼り付けシート(E6~→A2へ縦横替えで）'!GG301="流動",2,'⑤案件貼り付けシート(E6~→A2へ縦横替えで）'!GG301="対象外",""))</f>
        <v/>
      </c>
      <c r="EU305" s="154" t="str">
        <f>IF('⑤案件貼り付けシート(E6~→A2へ縦横替えで）'!$GG301="固定",IF('⑤案件貼り付けシート(E6~→A2へ縦横替えで）'!GH301="","",'⑤案件貼り付けシート(E6~→A2へ縦横替えで）'!GH301),"")</f>
        <v/>
      </c>
      <c r="EV305" s="154" t="str">
        <f>IF('⑤案件貼り付けシート(E6~→A2へ縦横替えで）'!$GG301="固定",IF('⑤案件貼り付けシート(E6~→A2へ縦横替えで）'!GI301="","",'⑤案件貼り付けシート(E6~→A2へ縦横替えで）'!GI301),"")</f>
        <v/>
      </c>
      <c r="EW305" s="154" t="str">
        <f>IF('⑤案件貼り付けシート(E6~→A2へ縦横替えで）'!$GG301="固定",IF('⑤案件貼り付けシート(E6~→A2へ縦横替えで）'!GJ301="","",'⑤案件貼り付けシート(E6~→A2へ縦横替えで）'!GJ301),"")</f>
        <v/>
      </c>
      <c r="EX305" s="154" t="str">
        <f>IF('⑤案件貼り付けシート(E6~→A2へ縦横替えで）'!$GG301="固定",IF('⑤案件貼り付けシート(E6~→A2へ縦横替えで）'!GK301="","",'⑤案件貼り付けシート(E6~→A2へ縦横替えで）'!GK301),"")</f>
        <v/>
      </c>
      <c r="EY305" s="154" t="str">
        <f>IF('⑤案件貼り付けシート(E6~→A2へ縦横替えで）'!$GG301="固定",IF('⑤案件貼り付けシート(E6~→A2へ縦横替えで）'!GL301="","",'⑤案件貼り付けシート(E6~→A2へ縦横替えで）'!GL301),"")</f>
        <v/>
      </c>
      <c r="EZ305" s="154" t="str">
        <f>IF('⑤案件貼り付けシート(E6~→A2へ縦横替えで）'!$GG301="固定",IF('⑤案件貼り付けシート(E6~→A2へ縦横替えで）'!GM301="","",'⑤案件貼り付けシート(E6~→A2へ縦横替えで）'!GM301),"")</f>
        <v/>
      </c>
      <c r="FA305" s="7" t="str">
        <f>IF('⑤案件貼り付けシート(E6~→A2へ縦横替えで）'!$GG301="固定",IF('⑤案件貼り付けシート(E6~→A2へ縦横替えで）'!GN301="","",'⑤案件貼り付けシート(E6~→A2へ縦横替えで）'!GN301),"")</f>
        <v/>
      </c>
      <c r="FB305" s="7" t="str">
        <f>IF('⑤案件貼り付けシート(E6~→A2へ縦横替えで）'!GO301="","",'⑤案件貼り付けシート(E6~→A2へ縦横替えで）'!GO301)</f>
        <v/>
      </c>
      <c r="FC305" s="7" t="str">
        <f>IF('⑤案件貼り付けシート(E6~→A2へ縦横替えで）'!GP301="","",'⑤案件貼り付けシート(E6~→A2へ縦横替えで）'!GP301)</f>
        <v/>
      </c>
      <c r="FD305" s="7" t="str">
        <f>IF('⑤案件貼り付けシート(E6~→A2へ縦横替えで）'!GQ301="","",'⑤案件貼り付けシート(E6~→A2へ縦横替えで）'!GQ301)</f>
        <v/>
      </c>
      <c r="FE305" s="154" t="str">
        <f>IF('⑤案件貼り付けシート(E6~→A2へ縦横替えで）'!GS301="","",'⑤案件貼り付けシート(E6~→A2へ縦横替えで）'!GS301)</f>
        <v/>
      </c>
      <c r="FF305" s="154" t="str">
        <f>IF('⑤案件貼り付けシート(E6~→A2へ縦横替えで）'!GT301="","",'⑤案件貼り付けシート(E6~→A2へ縦横替えで）'!GT301)</f>
        <v/>
      </c>
      <c r="FG305" s="7" t="str" cm="1">
        <f t="array" ref="FG305">IF('⑤案件貼り付けシート(E6~→A2へ縦横替えで）'!GU301="","",_xlfn.IFS('⑤案件貼り付けシート(E6~→A2へ縦横替えで）'!GU301="固定",1,'⑤案件貼り付けシート(E6~→A2へ縦横替えで）'!GU301="流動",2,'⑤案件貼り付けシート(E6~→A2へ縦横替えで）'!GU301="対象外",""))</f>
        <v/>
      </c>
      <c r="FH305" s="154" t="str">
        <f>IF('⑤案件貼り付けシート(E6~→A2へ縦横替えで）'!$GU301="固定",IF('⑤案件貼り付けシート(E6~→A2へ縦横替えで）'!GV301="","",'⑤案件貼り付けシート(E6~→A2へ縦横替えで）'!GV301),"")</f>
        <v/>
      </c>
      <c r="FI305" s="154" t="str">
        <f>IF('⑤案件貼り付けシート(E6~→A2へ縦横替えで）'!$GU301="固定",IF('⑤案件貼り付けシート(E6~→A2へ縦横替えで）'!GW301="","",'⑤案件貼り付けシート(E6~→A2へ縦横替えで）'!GW301),"")</f>
        <v/>
      </c>
      <c r="FJ305" s="154" t="str">
        <f>IF('⑤案件貼り付けシート(E6~→A2へ縦横替えで）'!$GU301="固定",IF('⑤案件貼り付けシート(E6~→A2へ縦横替えで）'!GX301="","",'⑤案件貼り付けシート(E6~→A2へ縦横替えで）'!GX301),"")</f>
        <v/>
      </c>
      <c r="FK305" s="154" t="str">
        <f>IF('⑤案件貼り付けシート(E6~→A2へ縦横替えで）'!$GU301="固定",IF('⑤案件貼り付けシート(E6~→A2へ縦横替えで）'!GY301="","",'⑤案件貼り付けシート(E6~→A2へ縦横替えで）'!GY301),"")</f>
        <v/>
      </c>
      <c r="FL305" s="154" t="str">
        <f>IF('⑤案件貼り付けシート(E6~→A2へ縦横替えで）'!$GU301="固定",IF('⑤案件貼り付けシート(E6~→A2へ縦横替えで）'!GZ301="","",'⑤案件貼り付けシート(E6~→A2へ縦横替えで）'!GZ301),"")</f>
        <v/>
      </c>
      <c r="FM305" s="154" t="str">
        <f>IF('⑤案件貼り付けシート(E6~→A2へ縦横替えで）'!$GU301="固定",IF('⑤案件貼り付けシート(E6~→A2へ縦横替えで）'!HA301="","",'⑤案件貼り付けシート(E6~→A2へ縦横替えで）'!HA301),"")</f>
        <v/>
      </c>
      <c r="FN305" s="7" t="str">
        <f>IF('⑤案件貼り付けシート(E6~→A2へ縦横替えで）'!$GU301="固定",IF('⑤案件貼り付けシート(E6~→A2へ縦横替えで）'!HB301="","",'⑤案件貼り付けシート(E6~→A2へ縦横替えで）'!HB301),"")</f>
        <v/>
      </c>
      <c r="FO305" s="7" t="str">
        <f>IF('⑤案件貼り付けシート(E6~→A2へ縦横替えで）'!HC301="","",'⑤案件貼り付けシート(E6~→A2へ縦横替えで）'!HC301)</f>
        <v/>
      </c>
      <c r="FP305" s="7" t="str">
        <f>IF('⑤案件貼り付けシート(E6~→A2へ縦横替えで）'!HD301="","",'⑤案件貼り付けシート(E6~→A2へ縦横替えで）'!HD301)</f>
        <v/>
      </c>
      <c r="FQ305" s="7" t="str">
        <f>IF('⑤案件貼り付けシート(E6~→A2へ縦横替えで）'!HE301="","",'⑤案件貼り付けシート(E6~→A2へ縦横替えで）'!HE301)</f>
        <v/>
      </c>
      <c r="FR305" s="154" t="str">
        <f>IF('⑤案件貼り付けシート(E6~→A2へ縦横替えで）'!HG301="","",'⑤案件貼り付けシート(E6~→A2へ縦横替えで）'!HG301)</f>
        <v/>
      </c>
      <c r="FS305" s="154" t="str">
        <f>IF('⑤案件貼り付けシート(E6~→A2へ縦横替えで）'!HH301="","",'⑤案件貼り付けシート(E6~→A2へ縦横替えで）'!HH301)</f>
        <v/>
      </c>
      <c r="FT305" s="7" t="str" cm="1">
        <f t="array" ref="FT305">IF('⑤案件貼り付けシート(E6~→A2へ縦横替えで）'!HI301="","",_xlfn.IFS('⑤案件貼り付けシート(E6~→A2へ縦横替えで）'!HI301="固定",1,'⑤案件貼り付けシート(E6~→A2へ縦横替えで）'!HI301="流動",2,'⑤案件貼り付けシート(E6~→A2へ縦横替えで）'!HI301="対象外",""))</f>
        <v/>
      </c>
      <c r="FU305" s="154" t="str">
        <f>IF('⑤案件貼り付けシート(E6~→A2へ縦横替えで）'!$HI301="固定",IF('⑤案件貼り付けシート(E6~→A2へ縦横替えで）'!HJ301="","",'⑤案件貼り付けシート(E6~→A2へ縦横替えで）'!HJ301),"")</f>
        <v/>
      </c>
      <c r="FV305" s="154" t="str">
        <f>IF('⑤案件貼り付けシート(E6~→A2へ縦横替えで）'!$HI301="固定",IF('⑤案件貼り付けシート(E6~→A2へ縦横替えで）'!HK301="","",'⑤案件貼り付けシート(E6~→A2へ縦横替えで）'!HK301),"")</f>
        <v/>
      </c>
      <c r="FW305" s="154" t="str">
        <f>IF('⑤案件貼り付けシート(E6~→A2へ縦横替えで）'!$HI301="固定",IF('⑤案件貼り付けシート(E6~→A2へ縦横替えで）'!HL301="","",'⑤案件貼り付けシート(E6~→A2へ縦横替えで）'!HL301),"")</f>
        <v/>
      </c>
      <c r="FX305" s="154" t="str">
        <f>IF('⑤案件貼り付けシート(E6~→A2へ縦横替えで）'!$HI301="固定",IF('⑤案件貼り付けシート(E6~→A2へ縦横替えで）'!HM301="","",'⑤案件貼り付けシート(E6~→A2へ縦横替えで）'!HM301),"")</f>
        <v/>
      </c>
      <c r="FY305" s="154" t="str">
        <f>IF('⑤案件貼り付けシート(E6~→A2へ縦横替えで）'!$HI301="固定",IF('⑤案件貼り付けシート(E6~→A2へ縦横替えで）'!HN301="","",'⑤案件貼り付けシート(E6~→A2へ縦横替えで）'!HN301),"")</f>
        <v/>
      </c>
      <c r="FZ305" s="154" t="str">
        <f>IF('⑤案件貼り付けシート(E6~→A2へ縦横替えで）'!$HI301="固定",IF('⑤案件貼り付けシート(E6~→A2へ縦横替えで）'!HO301="","",'⑤案件貼り付けシート(E6~→A2へ縦横替えで）'!HO301),"")</f>
        <v/>
      </c>
      <c r="GA305" s="7" t="str">
        <f>IF('⑤案件貼り付けシート(E6~→A2へ縦横替えで）'!$HI301="固定",IF('⑤案件貼り付けシート(E6~→A2へ縦横替えで）'!HP301="","",'⑤案件貼り付けシート(E6~→A2へ縦横替えで）'!HP301),"")</f>
        <v/>
      </c>
      <c r="GB305" s="7" t="str">
        <f>IF('⑤案件貼り付けシート(E6~→A2へ縦横替えで）'!HQ301="","",'⑤案件貼り付けシート(E6~→A2へ縦横替えで）'!HQ301)</f>
        <v/>
      </c>
      <c r="GC305" s="7" t="str">
        <f>IF('⑤案件貼り付けシート(E6~→A2へ縦横替えで）'!HR301="","",'⑤案件貼り付けシート(E6~→A2へ縦横替えで）'!HR301)</f>
        <v/>
      </c>
      <c r="GD305" s="7" t="str">
        <f>IF('⑤案件貼り付けシート(E6~→A2へ縦横替えで）'!HS301="","",'⑤案件貼り付けシート(E6~→A2へ縦横替えで）'!HS301)</f>
        <v/>
      </c>
      <c r="GE305" s="7"/>
      <c r="GF305" s="7"/>
      <c r="GG305" s="7"/>
      <c r="GH305" s="7"/>
      <c r="GI305" s="7"/>
      <c r="GJ305" s="7"/>
      <c r="GK305" s="7"/>
      <c r="GL305" s="7"/>
      <c r="GM305" s="48"/>
      <c r="GN305" s="7"/>
      <c r="GO305" s="7"/>
      <c r="GP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3"/>
      <c r="AS306" s="7"/>
      <c r="AT306" s="7"/>
      <c r="AU306" s="7"/>
      <c r="AV306" s="7"/>
      <c r="AW306" s="7"/>
      <c r="AX306" s="7"/>
      <c r="AY306" s="7"/>
      <c r="AZ306" s="7"/>
      <c r="BA306" s="7"/>
      <c r="BB306" s="7"/>
      <c r="BC306" s="7"/>
      <c r="BD306" s="7"/>
      <c r="BE306" s="154"/>
      <c r="BF306" s="154"/>
      <c r="BG306" s="7"/>
      <c r="BH306" s="154"/>
      <c r="BI306" s="154"/>
      <c r="BJ306" s="154"/>
      <c r="BK306" s="154"/>
      <c r="BL306" s="154"/>
      <c r="BM306" s="154"/>
      <c r="BN306" s="7"/>
      <c r="BO306" s="7"/>
      <c r="BP306" s="7"/>
      <c r="BQ306" s="7"/>
      <c r="BR306" s="154"/>
      <c r="BS306" s="154"/>
      <c r="BT306" s="7"/>
      <c r="BU306" s="154"/>
      <c r="BV306" s="154"/>
      <c r="BW306" s="154"/>
      <c r="BX306" s="154"/>
      <c r="BY306" s="154"/>
      <c r="BZ306" s="154"/>
      <c r="CA306" s="7"/>
      <c r="CB306" s="7"/>
      <c r="CC306" s="7"/>
      <c r="CD306" s="7"/>
      <c r="CE306" s="154"/>
      <c r="CF306" s="154"/>
      <c r="CG306" s="7"/>
      <c r="CH306" s="154"/>
      <c r="CI306" s="154"/>
      <c r="CJ306" s="154"/>
      <c r="CK306" s="154"/>
      <c r="CL306" s="154"/>
      <c r="CM306" s="154"/>
      <c r="CN306" s="7"/>
      <c r="CO306" s="7"/>
      <c r="CP306" s="7"/>
      <c r="CQ306" s="7"/>
      <c r="CR306" s="154"/>
      <c r="CS306" s="154"/>
      <c r="CT306" s="7"/>
      <c r="CU306" s="154"/>
      <c r="CV306" s="154"/>
      <c r="CW306" s="154"/>
      <c r="CX306" s="154"/>
      <c r="CY306" s="154"/>
      <c r="CZ306" s="154"/>
      <c r="DA306" s="7"/>
      <c r="DB306" s="7"/>
      <c r="DC306" s="7"/>
      <c r="DD306" s="7"/>
      <c r="DE306" s="154"/>
      <c r="DF306" s="154"/>
      <c r="DG306" s="7"/>
      <c r="DH306" s="154"/>
      <c r="DI306" s="154"/>
      <c r="DJ306" s="154"/>
      <c r="DK306" s="154"/>
      <c r="DL306" s="154"/>
      <c r="DM306" s="154"/>
      <c r="DN306" s="7"/>
      <c r="DO306" s="7"/>
      <c r="DP306" s="7"/>
      <c r="DQ306" s="7"/>
      <c r="DR306" s="154" t="str">
        <f>IF('⑤案件貼り付けシート(E6~→A2へ縦横替えで）'!FC302="","",'⑤案件貼り付けシート(E6~→A2へ縦横替えで）'!FC302)</f>
        <v/>
      </c>
      <c r="DS306" s="154" t="str">
        <f>IF('⑤案件貼り付けシート(E6~→A2へ縦横替えで）'!FD302="","",'⑤案件貼り付けシート(E6~→A2へ縦横替えで）'!FD302)</f>
        <v/>
      </c>
      <c r="DT306" s="7" t="str" cm="1">
        <f t="array" ref="DT306">IF('⑤案件貼り付けシート(E6~→A2へ縦横替えで）'!FE302="","",_xlfn.IFS('⑤案件貼り付けシート(E6~→A2へ縦横替えで）'!FE302="固定",1,'⑤案件貼り付けシート(E6~→A2へ縦横替えで）'!FE302="流動",2,'⑤案件貼り付けシート(E6~→A2へ縦横替えで）'!FE302="対象外",""))</f>
        <v/>
      </c>
      <c r="DU306" s="154" t="str">
        <f>IF('⑤案件貼り付けシート(E6~→A2へ縦横替えで）'!$FE302="固定",IF('⑤案件貼り付けシート(E6~→A2へ縦横替えで）'!FF302="","",'⑤案件貼り付けシート(E6~→A2へ縦横替えで）'!FF302),"")</f>
        <v/>
      </c>
      <c r="DV306" s="154" t="str">
        <f>IF('⑤案件貼り付けシート(E6~→A2へ縦横替えで）'!$FE302="固定",IF('⑤案件貼り付けシート(E6~→A2へ縦横替えで）'!FG302="","",'⑤案件貼り付けシート(E6~→A2へ縦横替えで）'!FG302),"")</f>
        <v/>
      </c>
      <c r="DW306" s="154" t="str">
        <f>IF('⑤案件貼り付けシート(E6~→A2へ縦横替えで）'!$FE302="固定",IF('⑤案件貼り付けシート(E6~→A2へ縦横替えで）'!FH302="","",'⑤案件貼り付けシート(E6~→A2へ縦横替えで）'!FH302),"")</f>
        <v/>
      </c>
      <c r="DX306" s="154" t="str">
        <f>IF('⑤案件貼り付けシート(E6~→A2へ縦横替えで）'!$FE302="固定",IF('⑤案件貼り付けシート(E6~→A2へ縦横替えで）'!FI302="","",'⑤案件貼り付けシート(E6~→A2へ縦横替えで）'!FI302),"")</f>
        <v/>
      </c>
      <c r="DY306" s="154" t="str">
        <f>IF('⑤案件貼り付けシート(E6~→A2へ縦横替えで）'!$FE302="固定",IF('⑤案件貼り付けシート(E6~→A2へ縦横替えで）'!FJ302="","",'⑤案件貼り付けシート(E6~→A2へ縦横替えで）'!FJ302),"")</f>
        <v/>
      </c>
      <c r="DZ306" s="154" t="str">
        <f>IF('⑤案件貼り付けシート(E6~→A2へ縦横替えで）'!$FE302="固定",IF('⑤案件貼り付けシート(E6~→A2へ縦横替えで）'!FK302="","",'⑤案件貼り付けシート(E6~→A2へ縦横替えで）'!FK302),"")</f>
        <v/>
      </c>
      <c r="EA306" s="7" t="str">
        <f>IF('⑤案件貼り付けシート(E6~→A2へ縦横替えで）'!$FE302="固定",IF('⑤案件貼り付けシート(E6~→A2へ縦横替えで）'!FL302="","",'⑤案件貼り付けシート(E6~→A2へ縦横替えで）'!FL302),"")</f>
        <v/>
      </c>
      <c r="EB306" s="7" t="str">
        <f>IF('⑤案件貼り付けシート(E6~→A2へ縦横替えで）'!FM302="","",'⑤案件貼り付けシート(E6~→A2へ縦横替えで）'!FM302)</f>
        <v/>
      </c>
      <c r="EC306" s="7" t="str">
        <f>IF('⑤案件貼り付けシート(E6~→A2へ縦横替えで）'!FN302="","",'⑤案件貼り付けシート(E6~→A2へ縦横替えで）'!FN302)</f>
        <v/>
      </c>
      <c r="ED306" s="7" t="str">
        <f>IF('⑤案件貼り付けシート(E6~→A2へ縦横替えで）'!FO302="","",'⑤案件貼り付けシート(E6~→A2へ縦横替えで）'!FO302)</f>
        <v/>
      </c>
      <c r="EE306" s="154" t="str">
        <f>IF('⑤案件貼り付けシート(E6~→A2へ縦横替えで）'!FQ302="","",'⑤案件貼り付けシート(E6~→A2へ縦横替えで）'!FQ302)</f>
        <v/>
      </c>
      <c r="EF306" s="154" t="str">
        <f>IF('⑤案件貼り付けシート(E6~→A2へ縦横替えで）'!FR302="","",'⑤案件貼り付けシート(E6~→A2へ縦横替えで）'!FR302)</f>
        <v/>
      </c>
      <c r="EG306" s="7" t="str" cm="1">
        <f t="array" ref="EG306">IF('⑤案件貼り付けシート(E6~→A2へ縦横替えで）'!FS302="","",_xlfn.IFS('⑤案件貼り付けシート(E6~→A2へ縦横替えで）'!FS302="固定",1,'⑤案件貼り付けシート(E6~→A2へ縦横替えで）'!FS302="流動",2,'⑤案件貼り付けシート(E6~→A2へ縦横替えで）'!FS302="対象外",""))</f>
        <v/>
      </c>
      <c r="EH306" s="154" t="str">
        <f>IF('⑤案件貼り付けシート(E6~→A2へ縦横替えで）'!$FS302="固定",IF('⑤案件貼り付けシート(E6~→A2へ縦横替えで）'!FT302="","",'⑤案件貼り付けシート(E6~→A2へ縦横替えで）'!FT302),"")</f>
        <v/>
      </c>
      <c r="EI306" s="154" t="str">
        <f>IF('⑤案件貼り付けシート(E6~→A2へ縦横替えで）'!$FS302="固定",IF('⑤案件貼り付けシート(E6~→A2へ縦横替えで）'!FU302="","",'⑤案件貼り付けシート(E6~→A2へ縦横替えで）'!FU302),"")</f>
        <v/>
      </c>
      <c r="EJ306" s="154" t="str">
        <f>IF('⑤案件貼り付けシート(E6~→A2へ縦横替えで）'!$FS302="固定",IF('⑤案件貼り付けシート(E6~→A2へ縦横替えで）'!FV302="","",'⑤案件貼り付けシート(E6~→A2へ縦横替えで）'!FV302),"")</f>
        <v/>
      </c>
      <c r="EK306" s="154" t="str">
        <f>IF('⑤案件貼り付けシート(E6~→A2へ縦横替えで）'!$FS302="固定",IF('⑤案件貼り付けシート(E6~→A2へ縦横替えで）'!FW302="","",'⑤案件貼り付けシート(E6~→A2へ縦横替えで）'!FW302),"")</f>
        <v/>
      </c>
      <c r="EL306" s="154" t="str">
        <f>IF('⑤案件貼り付けシート(E6~→A2へ縦横替えで）'!$FS302="固定",IF('⑤案件貼り付けシート(E6~→A2へ縦横替えで）'!FX302="","",'⑤案件貼り付けシート(E6~→A2へ縦横替えで）'!FX302),"")</f>
        <v/>
      </c>
      <c r="EM306" s="154" t="str">
        <f>IF('⑤案件貼り付けシート(E6~→A2へ縦横替えで）'!$FS302="固定",IF('⑤案件貼り付けシート(E6~→A2へ縦横替えで）'!FY302="","",'⑤案件貼り付けシート(E6~→A2へ縦横替えで）'!FY302),"")</f>
        <v/>
      </c>
      <c r="EN306" s="7" t="str">
        <f>IF('⑤案件貼り付けシート(E6~→A2へ縦横替えで）'!$FS302="固定",IF('⑤案件貼り付けシート(E6~→A2へ縦横替えで）'!FZ302="","",'⑤案件貼り付けシート(E6~→A2へ縦横替えで）'!FZ302),"")</f>
        <v/>
      </c>
      <c r="EO306" s="7" t="str">
        <f>IF('⑤案件貼り付けシート(E6~→A2へ縦横替えで）'!GA302="","",'⑤案件貼り付けシート(E6~→A2へ縦横替えで）'!GA302)</f>
        <v/>
      </c>
      <c r="EP306" s="7" t="str">
        <f>IF('⑤案件貼り付けシート(E6~→A2へ縦横替えで）'!GB302="","",'⑤案件貼り付けシート(E6~→A2へ縦横替えで）'!GB302)</f>
        <v/>
      </c>
      <c r="EQ306" s="7" t="str">
        <f>IF('⑤案件貼り付けシート(E6~→A2へ縦横替えで）'!GC302="","",'⑤案件貼り付けシート(E6~→A2へ縦横替えで）'!GC302)</f>
        <v/>
      </c>
      <c r="ER306" s="154" t="str">
        <f>IF('⑤案件貼り付けシート(E6~→A2へ縦横替えで）'!GE302="","",'⑤案件貼り付けシート(E6~→A2へ縦横替えで）'!GE302)</f>
        <v/>
      </c>
      <c r="ES306" s="154" t="str">
        <f>IF('⑤案件貼り付けシート(E6~→A2へ縦横替えで）'!GF302="","",'⑤案件貼り付けシート(E6~→A2へ縦横替えで）'!GF302)</f>
        <v/>
      </c>
      <c r="ET306" s="7" t="str" cm="1">
        <f t="array" ref="ET306">IF('⑤案件貼り付けシート(E6~→A2へ縦横替えで）'!GG302="","",_xlfn.IFS('⑤案件貼り付けシート(E6~→A2へ縦横替えで）'!GG302="固定",1,'⑤案件貼り付けシート(E6~→A2へ縦横替えで）'!GG302="流動",2,'⑤案件貼り付けシート(E6~→A2へ縦横替えで）'!GG302="対象外",""))</f>
        <v/>
      </c>
      <c r="EU306" s="154" t="str">
        <f>IF('⑤案件貼り付けシート(E6~→A2へ縦横替えで）'!$GG302="固定",IF('⑤案件貼り付けシート(E6~→A2へ縦横替えで）'!GH302="","",'⑤案件貼り付けシート(E6~→A2へ縦横替えで）'!GH302),"")</f>
        <v/>
      </c>
      <c r="EV306" s="154" t="str">
        <f>IF('⑤案件貼り付けシート(E6~→A2へ縦横替えで）'!$GG302="固定",IF('⑤案件貼り付けシート(E6~→A2へ縦横替えで）'!GI302="","",'⑤案件貼り付けシート(E6~→A2へ縦横替えで）'!GI302),"")</f>
        <v/>
      </c>
      <c r="EW306" s="154" t="str">
        <f>IF('⑤案件貼り付けシート(E6~→A2へ縦横替えで）'!$GG302="固定",IF('⑤案件貼り付けシート(E6~→A2へ縦横替えで）'!GJ302="","",'⑤案件貼り付けシート(E6~→A2へ縦横替えで）'!GJ302),"")</f>
        <v/>
      </c>
      <c r="EX306" s="154" t="str">
        <f>IF('⑤案件貼り付けシート(E6~→A2へ縦横替えで）'!$GG302="固定",IF('⑤案件貼り付けシート(E6~→A2へ縦横替えで）'!GK302="","",'⑤案件貼り付けシート(E6~→A2へ縦横替えで）'!GK302),"")</f>
        <v/>
      </c>
      <c r="EY306" s="154" t="str">
        <f>IF('⑤案件貼り付けシート(E6~→A2へ縦横替えで）'!$GG302="固定",IF('⑤案件貼り付けシート(E6~→A2へ縦横替えで）'!GL302="","",'⑤案件貼り付けシート(E6~→A2へ縦横替えで）'!GL302),"")</f>
        <v/>
      </c>
      <c r="EZ306" s="154" t="str">
        <f>IF('⑤案件貼り付けシート(E6~→A2へ縦横替えで）'!$GG302="固定",IF('⑤案件貼り付けシート(E6~→A2へ縦横替えで）'!GM302="","",'⑤案件貼り付けシート(E6~→A2へ縦横替えで）'!GM302),"")</f>
        <v/>
      </c>
      <c r="FA306" s="7" t="str">
        <f>IF('⑤案件貼り付けシート(E6~→A2へ縦横替えで）'!$GG302="固定",IF('⑤案件貼り付けシート(E6~→A2へ縦横替えで）'!GN302="","",'⑤案件貼り付けシート(E6~→A2へ縦横替えで）'!GN302),"")</f>
        <v/>
      </c>
      <c r="FB306" s="7" t="str">
        <f>IF('⑤案件貼り付けシート(E6~→A2へ縦横替えで）'!GO302="","",'⑤案件貼り付けシート(E6~→A2へ縦横替えで）'!GO302)</f>
        <v/>
      </c>
      <c r="FC306" s="7" t="str">
        <f>IF('⑤案件貼り付けシート(E6~→A2へ縦横替えで）'!GP302="","",'⑤案件貼り付けシート(E6~→A2へ縦横替えで）'!GP302)</f>
        <v/>
      </c>
      <c r="FD306" s="7" t="str">
        <f>IF('⑤案件貼り付けシート(E6~→A2へ縦横替えで）'!GQ302="","",'⑤案件貼り付けシート(E6~→A2へ縦横替えで）'!GQ302)</f>
        <v/>
      </c>
      <c r="FE306" s="154" t="str">
        <f>IF('⑤案件貼り付けシート(E6~→A2へ縦横替えで）'!GS302="","",'⑤案件貼り付けシート(E6~→A2へ縦横替えで）'!GS302)</f>
        <v/>
      </c>
      <c r="FF306" s="154" t="str">
        <f>IF('⑤案件貼り付けシート(E6~→A2へ縦横替えで）'!GT302="","",'⑤案件貼り付けシート(E6~→A2へ縦横替えで）'!GT302)</f>
        <v/>
      </c>
      <c r="FG306" s="7" t="str" cm="1">
        <f t="array" ref="FG306">IF('⑤案件貼り付けシート(E6~→A2へ縦横替えで）'!GU302="","",_xlfn.IFS('⑤案件貼り付けシート(E6~→A2へ縦横替えで）'!GU302="固定",1,'⑤案件貼り付けシート(E6~→A2へ縦横替えで）'!GU302="流動",2,'⑤案件貼り付けシート(E6~→A2へ縦横替えで）'!GU302="対象外",""))</f>
        <v/>
      </c>
      <c r="FH306" s="154" t="str">
        <f>IF('⑤案件貼り付けシート(E6~→A2へ縦横替えで）'!$GU302="固定",IF('⑤案件貼り付けシート(E6~→A2へ縦横替えで）'!GV302="","",'⑤案件貼り付けシート(E6~→A2へ縦横替えで）'!GV302),"")</f>
        <v/>
      </c>
      <c r="FI306" s="154" t="str">
        <f>IF('⑤案件貼り付けシート(E6~→A2へ縦横替えで）'!$GU302="固定",IF('⑤案件貼り付けシート(E6~→A2へ縦横替えで）'!GW302="","",'⑤案件貼り付けシート(E6~→A2へ縦横替えで）'!GW302),"")</f>
        <v/>
      </c>
      <c r="FJ306" s="154" t="str">
        <f>IF('⑤案件貼り付けシート(E6~→A2へ縦横替えで）'!$GU302="固定",IF('⑤案件貼り付けシート(E6~→A2へ縦横替えで）'!GX302="","",'⑤案件貼り付けシート(E6~→A2へ縦横替えで）'!GX302),"")</f>
        <v/>
      </c>
      <c r="FK306" s="154" t="str">
        <f>IF('⑤案件貼り付けシート(E6~→A2へ縦横替えで）'!$GU302="固定",IF('⑤案件貼り付けシート(E6~→A2へ縦横替えで）'!GY302="","",'⑤案件貼り付けシート(E6~→A2へ縦横替えで）'!GY302),"")</f>
        <v/>
      </c>
      <c r="FL306" s="154" t="str">
        <f>IF('⑤案件貼り付けシート(E6~→A2へ縦横替えで）'!$GU302="固定",IF('⑤案件貼り付けシート(E6~→A2へ縦横替えで）'!GZ302="","",'⑤案件貼り付けシート(E6~→A2へ縦横替えで）'!GZ302),"")</f>
        <v/>
      </c>
      <c r="FM306" s="154" t="str">
        <f>IF('⑤案件貼り付けシート(E6~→A2へ縦横替えで）'!$GU302="固定",IF('⑤案件貼り付けシート(E6~→A2へ縦横替えで）'!HA302="","",'⑤案件貼り付けシート(E6~→A2へ縦横替えで）'!HA302),"")</f>
        <v/>
      </c>
      <c r="FN306" s="7" t="str">
        <f>IF('⑤案件貼り付けシート(E6~→A2へ縦横替えで）'!$GU302="固定",IF('⑤案件貼り付けシート(E6~→A2へ縦横替えで）'!HB302="","",'⑤案件貼り付けシート(E6~→A2へ縦横替えで）'!HB302),"")</f>
        <v/>
      </c>
      <c r="FO306" s="7" t="str">
        <f>IF('⑤案件貼り付けシート(E6~→A2へ縦横替えで）'!HC302="","",'⑤案件貼り付けシート(E6~→A2へ縦横替えで）'!HC302)</f>
        <v/>
      </c>
      <c r="FP306" s="7" t="str">
        <f>IF('⑤案件貼り付けシート(E6~→A2へ縦横替えで）'!HD302="","",'⑤案件貼り付けシート(E6~→A2へ縦横替えで）'!HD302)</f>
        <v/>
      </c>
      <c r="FQ306" s="7" t="str">
        <f>IF('⑤案件貼り付けシート(E6~→A2へ縦横替えで）'!HE302="","",'⑤案件貼り付けシート(E6~→A2へ縦横替えで）'!HE302)</f>
        <v/>
      </c>
      <c r="FR306" s="154" t="str">
        <f>IF('⑤案件貼り付けシート(E6~→A2へ縦横替えで）'!HG302="","",'⑤案件貼り付けシート(E6~→A2へ縦横替えで）'!HG302)</f>
        <v/>
      </c>
      <c r="FS306" s="154" t="str">
        <f>IF('⑤案件貼り付けシート(E6~→A2へ縦横替えで）'!HH302="","",'⑤案件貼り付けシート(E6~→A2へ縦横替えで）'!HH302)</f>
        <v/>
      </c>
      <c r="FT306" s="7" t="str" cm="1">
        <f t="array" ref="FT306">IF('⑤案件貼り付けシート(E6~→A2へ縦横替えで）'!HI302="","",_xlfn.IFS('⑤案件貼り付けシート(E6~→A2へ縦横替えで）'!HI302="固定",1,'⑤案件貼り付けシート(E6~→A2へ縦横替えで）'!HI302="流動",2,'⑤案件貼り付けシート(E6~→A2へ縦横替えで）'!HI302="対象外",""))</f>
        <v/>
      </c>
      <c r="FU306" s="154" t="str">
        <f>IF('⑤案件貼り付けシート(E6~→A2へ縦横替えで）'!$HI302="固定",IF('⑤案件貼り付けシート(E6~→A2へ縦横替えで）'!HJ302="","",'⑤案件貼り付けシート(E6~→A2へ縦横替えで）'!HJ302),"")</f>
        <v/>
      </c>
      <c r="FV306" s="154" t="str">
        <f>IF('⑤案件貼り付けシート(E6~→A2へ縦横替えで）'!$HI302="固定",IF('⑤案件貼り付けシート(E6~→A2へ縦横替えで）'!HK302="","",'⑤案件貼り付けシート(E6~→A2へ縦横替えで）'!HK302),"")</f>
        <v/>
      </c>
      <c r="FW306" s="154" t="str">
        <f>IF('⑤案件貼り付けシート(E6~→A2へ縦横替えで）'!$HI302="固定",IF('⑤案件貼り付けシート(E6~→A2へ縦横替えで）'!HL302="","",'⑤案件貼り付けシート(E6~→A2へ縦横替えで）'!HL302),"")</f>
        <v/>
      </c>
      <c r="FX306" s="154" t="str">
        <f>IF('⑤案件貼り付けシート(E6~→A2へ縦横替えで）'!$HI302="固定",IF('⑤案件貼り付けシート(E6~→A2へ縦横替えで）'!HM302="","",'⑤案件貼り付けシート(E6~→A2へ縦横替えで）'!HM302),"")</f>
        <v/>
      </c>
      <c r="FY306" s="154" t="str">
        <f>IF('⑤案件貼り付けシート(E6~→A2へ縦横替えで）'!$HI302="固定",IF('⑤案件貼り付けシート(E6~→A2へ縦横替えで）'!HN302="","",'⑤案件貼り付けシート(E6~→A2へ縦横替えで）'!HN302),"")</f>
        <v/>
      </c>
      <c r="FZ306" s="154" t="str">
        <f>IF('⑤案件貼り付けシート(E6~→A2へ縦横替えで）'!$HI302="固定",IF('⑤案件貼り付けシート(E6~→A2へ縦横替えで）'!HO302="","",'⑤案件貼り付けシート(E6~→A2へ縦横替えで）'!HO302),"")</f>
        <v/>
      </c>
      <c r="GA306" s="7" t="str">
        <f>IF('⑤案件貼り付けシート(E6~→A2へ縦横替えで）'!$HI302="固定",IF('⑤案件貼り付けシート(E6~→A2へ縦横替えで）'!HP302="","",'⑤案件貼り付けシート(E6~→A2へ縦横替えで）'!HP302),"")</f>
        <v/>
      </c>
      <c r="GB306" s="7" t="str">
        <f>IF('⑤案件貼り付けシート(E6~→A2へ縦横替えで）'!HQ302="","",'⑤案件貼り付けシート(E6~→A2へ縦横替えで）'!HQ302)</f>
        <v/>
      </c>
      <c r="GC306" s="7" t="str">
        <f>IF('⑤案件貼り付けシート(E6~→A2へ縦横替えで）'!HR302="","",'⑤案件貼り付けシート(E6~→A2へ縦横替えで）'!HR302)</f>
        <v/>
      </c>
      <c r="GD306" s="7" t="str">
        <f>IF('⑤案件貼り付けシート(E6~→A2へ縦横替えで）'!HS302="","",'⑤案件貼り付けシート(E6~→A2へ縦横替えで）'!HS302)</f>
        <v/>
      </c>
      <c r="GE306" s="7"/>
      <c r="GF306" s="7"/>
      <c r="GG306" s="7"/>
      <c r="GH306" s="7"/>
      <c r="GI306" s="7"/>
      <c r="GJ306" s="7"/>
      <c r="GK306" s="7"/>
      <c r="GL306" s="7"/>
      <c r="GM306" s="48"/>
      <c r="GN306" s="7"/>
      <c r="GO306" s="7"/>
      <c r="GP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3"/>
      <c r="AS307" s="7"/>
      <c r="AT307" s="7"/>
      <c r="AU307" s="7"/>
      <c r="AV307" s="7"/>
      <c r="AW307" s="7"/>
      <c r="AX307" s="7"/>
      <c r="AY307" s="7"/>
      <c r="AZ307" s="7"/>
      <c r="BA307" s="7"/>
      <c r="BB307" s="7"/>
      <c r="BC307" s="7"/>
      <c r="BD307" s="7"/>
      <c r="BE307" s="154"/>
      <c r="BF307" s="154"/>
      <c r="BG307" s="7"/>
      <c r="BH307" s="154"/>
      <c r="BI307" s="154"/>
      <c r="BJ307" s="154"/>
      <c r="BK307" s="154"/>
      <c r="BL307" s="154"/>
      <c r="BM307" s="154"/>
      <c r="BN307" s="7"/>
      <c r="BO307" s="7"/>
      <c r="BP307" s="7"/>
      <c r="BQ307" s="7"/>
      <c r="BR307" s="154"/>
      <c r="BS307" s="154"/>
      <c r="BT307" s="7"/>
      <c r="BU307" s="154"/>
      <c r="BV307" s="154"/>
      <c r="BW307" s="154"/>
      <c r="BX307" s="154"/>
      <c r="BY307" s="154"/>
      <c r="BZ307" s="154"/>
      <c r="CA307" s="7"/>
      <c r="CB307" s="7"/>
      <c r="CC307" s="7"/>
      <c r="CD307" s="7"/>
      <c r="CE307" s="154"/>
      <c r="CF307" s="154"/>
      <c r="CG307" s="7"/>
      <c r="CH307" s="154"/>
      <c r="CI307" s="154"/>
      <c r="CJ307" s="154"/>
      <c r="CK307" s="154"/>
      <c r="CL307" s="154"/>
      <c r="CM307" s="154"/>
      <c r="CN307" s="7"/>
      <c r="CO307" s="7"/>
      <c r="CP307" s="7"/>
      <c r="CQ307" s="7"/>
      <c r="CR307" s="154"/>
      <c r="CS307" s="154"/>
      <c r="CT307" s="7"/>
      <c r="CU307" s="154"/>
      <c r="CV307" s="154"/>
      <c r="CW307" s="154"/>
      <c r="CX307" s="154"/>
      <c r="CY307" s="154"/>
      <c r="CZ307" s="154"/>
      <c r="DA307" s="7"/>
      <c r="DB307" s="7"/>
      <c r="DC307" s="7"/>
      <c r="DD307" s="7"/>
      <c r="DE307" s="154"/>
      <c r="DF307" s="154"/>
      <c r="DG307" s="7"/>
      <c r="DH307" s="154"/>
      <c r="DI307" s="154"/>
      <c r="DJ307" s="154"/>
      <c r="DK307" s="154"/>
      <c r="DL307" s="154"/>
      <c r="DM307" s="154"/>
      <c r="DN307" s="7"/>
      <c r="DO307" s="7"/>
      <c r="DP307" s="7"/>
      <c r="DQ307" s="7"/>
      <c r="DR307" s="154" t="str">
        <f>IF('⑤案件貼り付けシート(E6~→A2へ縦横替えで）'!FC303="","",'⑤案件貼り付けシート(E6~→A2へ縦横替えで）'!FC303)</f>
        <v/>
      </c>
      <c r="DS307" s="154" t="str">
        <f>IF('⑤案件貼り付けシート(E6~→A2へ縦横替えで）'!FD303="","",'⑤案件貼り付けシート(E6~→A2へ縦横替えで）'!FD303)</f>
        <v/>
      </c>
      <c r="DT307" s="7" t="str" cm="1">
        <f t="array" ref="DT307">IF('⑤案件貼り付けシート(E6~→A2へ縦横替えで）'!FE303="","",_xlfn.IFS('⑤案件貼り付けシート(E6~→A2へ縦横替えで）'!FE303="固定",1,'⑤案件貼り付けシート(E6~→A2へ縦横替えで）'!FE303="流動",2,'⑤案件貼り付けシート(E6~→A2へ縦横替えで）'!FE303="対象外",""))</f>
        <v/>
      </c>
      <c r="DU307" s="154" t="str">
        <f>IF('⑤案件貼り付けシート(E6~→A2へ縦横替えで）'!$FE303="固定",IF('⑤案件貼り付けシート(E6~→A2へ縦横替えで）'!FF303="","",'⑤案件貼り付けシート(E6~→A2へ縦横替えで）'!FF303),"")</f>
        <v/>
      </c>
      <c r="DV307" s="154" t="str">
        <f>IF('⑤案件貼り付けシート(E6~→A2へ縦横替えで）'!$FE303="固定",IF('⑤案件貼り付けシート(E6~→A2へ縦横替えで）'!FG303="","",'⑤案件貼り付けシート(E6~→A2へ縦横替えで）'!FG303),"")</f>
        <v/>
      </c>
      <c r="DW307" s="154" t="str">
        <f>IF('⑤案件貼り付けシート(E6~→A2へ縦横替えで）'!$FE303="固定",IF('⑤案件貼り付けシート(E6~→A2へ縦横替えで）'!FH303="","",'⑤案件貼り付けシート(E6~→A2へ縦横替えで）'!FH303),"")</f>
        <v/>
      </c>
      <c r="DX307" s="154" t="str">
        <f>IF('⑤案件貼り付けシート(E6~→A2へ縦横替えで）'!$FE303="固定",IF('⑤案件貼り付けシート(E6~→A2へ縦横替えで）'!FI303="","",'⑤案件貼り付けシート(E6~→A2へ縦横替えで）'!FI303),"")</f>
        <v/>
      </c>
      <c r="DY307" s="154" t="str">
        <f>IF('⑤案件貼り付けシート(E6~→A2へ縦横替えで）'!$FE303="固定",IF('⑤案件貼り付けシート(E6~→A2へ縦横替えで）'!FJ303="","",'⑤案件貼り付けシート(E6~→A2へ縦横替えで）'!FJ303),"")</f>
        <v/>
      </c>
      <c r="DZ307" s="154" t="str">
        <f>IF('⑤案件貼り付けシート(E6~→A2へ縦横替えで）'!$FE303="固定",IF('⑤案件貼り付けシート(E6~→A2へ縦横替えで）'!FK303="","",'⑤案件貼り付けシート(E6~→A2へ縦横替えで）'!FK303),"")</f>
        <v/>
      </c>
      <c r="EA307" s="7" t="str">
        <f>IF('⑤案件貼り付けシート(E6~→A2へ縦横替えで）'!$FE303="固定",IF('⑤案件貼り付けシート(E6~→A2へ縦横替えで）'!FL303="","",'⑤案件貼り付けシート(E6~→A2へ縦横替えで）'!FL303),"")</f>
        <v/>
      </c>
      <c r="EB307" s="7" t="str">
        <f>IF('⑤案件貼り付けシート(E6~→A2へ縦横替えで）'!FM303="","",'⑤案件貼り付けシート(E6~→A2へ縦横替えで）'!FM303)</f>
        <v/>
      </c>
      <c r="EC307" s="7" t="str">
        <f>IF('⑤案件貼り付けシート(E6~→A2へ縦横替えで）'!FN303="","",'⑤案件貼り付けシート(E6~→A2へ縦横替えで）'!FN303)</f>
        <v/>
      </c>
      <c r="ED307" s="7" t="str">
        <f>IF('⑤案件貼り付けシート(E6~→A2へ縦横替えで）'!FO303="","",'⑤案件貼り付けシート(E6~→A2へ縦横替えで）'!FO303)</f>
        <v/>
      </c>
      <c r="EE307" s="154" t="str">
        <f>IF('⑤案件貼り付けシート(E6~→A2へ縦横替えで）'!FQ303="","",'⑤案件貼り付けシート(E6~→A2へ縦横替えで）'!FQ303)</f>
        <v/>
      </c>
      <c r="EF307" s="154" t="str">
        <f>IF('⑤案件貼り付けシート(E6~→A2へ縦横替えで）'!FR303="","",'⑤案件貼り付けシート(E6~→A2へ縦横替えで）'!FR303)</f>
        <v/>
      </c>
      <c r="EG307" s="7" t="str" cm="1">
        <f t="array" ref="EG307">IF('⑤案件貼り付けシート(E6~→A2へ縦横替えで）'!FS303="","",_xlfn.IFS('⑤案件貼り付けシート(E6~→A2へ縦横替えで）'!FS303="固定",1,'⑤案件貼り付けシート(E6~→A2へ縦横替えで）'!FS303="流動",2,'⑤案件貼り付けシート(E6~→A2へ縦横替えで）'!FS303="対象外",""))</f>
        <v/>
      </c>
      <c r="EH307" s="154" t="str">
        <f>IF('⑤案件貼り付けシート(E6~→A2へ縦横替えで）'!$FS303="固定",IF('⑤案件貼り付けシート(E6~→A2へ縦横替えで）'!FT303="","",'⑤案件貼り付けシート(E6~→A2へ縦横替えで）'!FT303),"")</f>
        <v/>
      </c>
      <c r="EI307" s="154" t="str">
        <f>IF('⑤案件貼り付けシート(E6~→A2へ縦横替えで）'!$FS303="固定",IF('⑤案件貼り付けシート(E6~→A2へ縦横替えで）'!FU303="","",'⑤案件貼り付けシート(E6~→A2へ縦横替えで）'!FU303),"")</f>
        <v/>
      </c>
      <c r="EJ307" s="154" t="str">
        <f>IF('⑤案件貼り付けシート(E6~→A2へ縦横替えで）'!$FS303="固定",IF('⑤案件貼り付けシート(E6~→A2へ縦横替えで）'!FV303="","",'⑤案件貼り付けシート(E6~→A2へ縦横替えで）'!FV303),"")</f>
        <v/>
      </c>
      <c r="EK307" s="154" t="str">
        <f>IF('⑤案件貼り付けシート(E6~→A2へ縦横替えで）'!$FS303="固定",IF('⑤案件貼り付けシート(E6~→A2へ縦横替えで）'!FW303="","",'⑤案件貼り付けシート(E6~→A2へ縦横替えで）'!FW303),"")</f>
        <v/>
      </c>
      <c r="EL307" s="154" t="str">
        <f>IF('⑤案件貼り付けシート(E6~→A2へ縦横替えで）'!$FS303="固定",IF('⑤案件貼り付けシート(E6~→A2へ縦横替えで）'!FX303="","",'⑤案件貼り付けシート(E6~→A2へ縦横替えで）'!FX303),"")</f>
        <v/>
      </c>
      <c r="EM307" s="154" t="str">
        <f>IF('⑤案件貼り付けシート(E6~→A2へ縦横替えで）'!$FS303="固定",IF('⑤案件貼り付けシート(E6~→A2へ縦横替えで）'!FY303="","",'⑤案件貼り付けシート(E6~→A2へ縦横替えで）'!FY303),"")</f>
        <v/>
      </c>
      <c r="EN307" s="7" t="str">
        <f>IF('⑤案件貼り付けシート(E6~→A2へ縦横替えで）'!$FS303="固定",IF('⑤案件貼り付けシート(E6~→A2へ縦横替えで）'!FZ303="","",'⑤案件貼り付けシート(E6~→A2へ縦横替えで）'!FZ303),"")</f>
        <v/>
      </c>
      <c r="EO307" s="7" t="str">
        <f>IF('⑤案件貼り付けシート(E6~→A2へ縦横替えで）'!GA303="","",'⑤案件貼り付けシート(E6~→A2へ縦横替えで）'!GA303)</f>
        <v/>
      </c>
      <c r="EP307" s="7" t="str">
        <f>IF('⑤案件貼り付けシート(E6~→A2へ縦横替えで）'!GB303="","",'⑤案件貼り付けシート(E6~→A2へ縦横替えで）'!GB303)</f>
        <v/>
      </c>
      <c r="EQ307" s="7" t="str">
        <f>IF('⑤案件貼り付けシート(E6~→A2へ縦横替えで）'!GC303="","",'⑤案件貼り付けシート(E6~→A2へ縦横替えで）'!GC303)</f>
        <v/>
      </c>
      <c r="ER307" s="154" t="str">
        <f>IF('⑤案件貼り付けシート(E6~→A2へ縦横替えで）'!GE303="","",'⑤案件貼り付けシート(E6~→A2へ縦横替えで）'!GE303)</f>
        <v/>
      </c>
      <c r="ES307" s="154" t="str">
        <f>IF('⑤案件貼り付けシート(E6~→A2へ縦横替えで）'!GF303="","",'⑤案件貼り付けシート(E6~→A2へ縦横替えで）'!GF303)</f>
        <v/>
      </c>
      <c r="ET307" s="7" t="str" cm="1">
        <f t="array" ref="ET307">IF('⑤案件貼り付けシート(E6~→A2へ縦横替えで）'!GG303="","",_xlfn.IFS('⑤案件貼り付けシート(E6~→A2へ縦横替えで）'!GG303="固定",1,'⑤案件貼り付けシート(E6~→A2へ縦横替えで）'!GG303="流動",2,'⑤案件貼り付けシート(E6~→A2へ縦横替えで）'!GG303="対象外",""))</f>
        <v/>
      </c>
      <c r="EU307" s="154" t="str">
        <f>IF('⑤案件貼り付けシート(E6~→A2へ縦横替えで）'!$GG303="固定",IF('⑤案件貼り付けシート(E6~→A2へ縦横替えで）'!GH303="","",'⑤案件貼り付けシート(E6~→A2へ縦横替えで）'!GH303),"")</f>
        <v/>
      </c>
      <c r="EV307" s="154" t="str">
        <f>IF('⑤案件貼り付けシート(E6~→A2へ縦横替えで）'!$GG303="固定",IF('⑤案件貼り付けシート(E6~→A2へ縦横替えで）'!GI303="","",'⑤案件貼り付けシート(E6~→A2へ縦横替えで）'!GI303),"")</f>
        <v/>
      </c>
      <c r="EW307" s="154" t="str">
        <f>IF('⑤案件貼り付けシート(E6~→A2へ縦横替えで）'!$GG303="固定",IF('⑤案件貼り付けシート(E6~→A2へ縦横替えで）'!GJ303="","",'⑤案件貼り付けシート(E6~→A2へ縦横替えで）'!GJ303),"")</f>
        <v/>
      </c>
      <c r="EX307" s="154" t="str">
        <f>IF('⑤案件貼り付けシート(E6~→A2へ縦横替えで）'!$GG303="固定",IF('⑤案件貼り付けシート(E6~→A2へ縦横替えで）'!GK303="","",'⑤案件貼り付けシート(E6~→A2へ縦横替えで）'!GK303),"")</f>
        <v/>
      </c>
      <c r="EY307" s="154" t="str">
        <f>IF('⑤案件貼り付けシート(E6~→A2へ縦横替えで）'!$GG303="固定",IF('⑤案件貼り付けシート(E6~→A2へ縦横替えで）'!GL303="","",'⑤案件貼り付けシート(E6~→A2へ縦横替えで）'!GL303),"")</f>
        <v/>
      </c>
      <c r="EZ307" s="154" t="str">
        <f>IF('⑤案件貼り付けシート(E6~→A2へ縦横替えで）'!$GG303="固定",IF('⑤案件貼り付けシート(E6~→A2へ縦横替えで）'!GM303="","",'⑤案件貼り付けシート(E6~→A2へ縦横替えで）'!GM303),"")</f>
        <v/>
      </c>
      <c r="FA307" s="7" t="str">
        <f>IF('⑤案件貼り付けシート(E6~→A2へ縦横替えで）'!$GG303="固定",IF('⑤案件貼り付けシート(E6~→A2へ縦横替えで）'!GN303="","",'⑤案件貼り付けシート(E6~→A2へ縦横替えで）'!GN303),"")</f>
        <v/>
      </c>
      <c r="FB307" s="7" t="str">
        <f>IF('⑤案件貼り付けシート(E6~→A2へ縦横替えで）'!GO303="","",'⑤案件貼り付けシート(E6~→A2へ縦横替えで）'!GO303)</f>
        <v/>
      </c>
      <c r="FC307" s="7" t="str">
        <f>IF('⑤案件貼り付けシート(E6~→A2へ縦横替えで）'!GP303="","",'⑤案件貼り付けシート(E6~→A2へ縦横替えで）'!GP303)</f>
        <v/>
      </c>
      <c r="FD307" s="7" t="str">
        <f>IF('⑤案件貼り付けシート(E6~→A2へ縦横替えで）'!GQ303="","",'⑤案件貼り付けシート(E6~→A2へ縦横替えで）'!GQ303)</f>
        <v/>
      </c>
      <c r="FE307" s="154" t="str">
        <f>IF('⑤案件貼り付けシート(E6~→A2へ縦横替えで）'!GS303="","",'⑤案件貼り付けシート(E6~→A2へ縦横替えで）'!GS303)</f>
        <v/>
      </c>
      <c r="FF307" s="154" t="str">
        <f>IF('⑤案件貼り付けシート(E6~→A2へ縦横替えで）'!GT303="","",'⑤案件貼り付けシート(E6~→A2へ縦横替えで）'!GT303)</f>
        <v/>
      </c>
      <c r="FG307" s="7" t="str" cm="1">
        <f t="array" ref="FG307">IF('⑤案件貼り付けシート(E6~→A2へ縦横替えで）'!GU303="","",_xlfn.IFS('⑤案件貼り付けシート(E6~→A2へ縦横替えで）'!GU303="固定",1,'⑤案件貼り付けシート(E6~→A2へ縦横替えで）'!GU303="流動",2,'⑤案件貼り付けシート(E6~→A2へ縦横替えで）'!GU303="対象外",""))</f>
        <v/>
      </c>
      <c r="FH307" s="154" t="str">
        <f>IF('⑤案件貼り付けシート(E6~→A2へ縦横替えで）'!$GU303="固定",IF('⑤案件貼り付けシート(E6~→A2へ縦横替えで）'!GV303="","",'⑤案件貼り付けシート(E6~→A2へ縦横替えで）'!GV303),"")</f>
        <v/>
      </c>
      <c r="FI307" s="154" t="str">
        <f>IF('⑤案件貼り付けシート(E6~→A2へ縦横替えで）'!$GU303="固定",IF('⑤案件貼り付けシート(E6~→A2へ縦横替えで）'!GW303="","",'⑤案件貼り付けシート(E6~→A2へ縦横替えで）'!GW303),"")</f>
        <v/>
      </c>
      <c r="FJ307" s="154" t="str">
        <f>IF('⑤案件貼り付けシート(E6~→A2へ縦横替えで）'!$GU303="固定",IF('⑤案件貼り付けシート(E6~→A2へ縦横替えで）'!GX303="","",'⑤案件貼り付けシート(E6~→A2へ縦横替えで）'!GX303),"")</f>
        <v/>
      </c>
      <c r="FK307" s="154" t="str">
        <f>IF('⑤案件貼り付けシート(E6~→A2へ縦横替えで）'!$GU303="固定",IF('⑤案件貼り付けシート(E6~→A2へ縦横替えで）'!GY303="","",'⑤案件貼り付けシート(E6~→A2へ縦横替えで）'!GY303),"")</f>
        <v/>
      </c>
      <c r="FL307" s="154" t="str">
        <f>IF('⑤案件貼り付けシート(E6~→A2へ縦横替えで）'!$GU303="固定",IF('⑤案件貼り付けシート(E6~→A2へ縦横替えで）'!GZ303="","",'⑤案件貼り付けシート(E6~→A2へ縦横替えで）'!GZ303),"")</f>
        <v/>
      </c>
      <c r="FM307" s="154" t="str">
        <f>IF('⑤案件貼り付けシート(E6~→A2へ縦横替えで）'!$GU303="固定",IF('⑤案件貼り付けシート(E6~→A2へ縦横替えで）'!HA303="","",'⑤案件貼り付けシート(E6~→A2へ縦横替えで）'!HA303),"")</f>
        <v/>
      </c>
      <c r="FN307" s="7" t="str">
        <f>IF('⑤案件貼り付けシート(E6~→A2へ縦横替えで）'!$GU303="固定",IF('⑤案件貼り付けシート(E6~→A2へ縦横替えで）'!HB303="","",'⑤案件貼り付けシート(E6~→A2へ縦横替えで）'!HB303),"")</f>
        <v/>
      </c>
      <c r="FO307" s="7" t="str">
        <f>IF('⑤案件貼り付けシート(E6~→A2へ縦横替えで）'!HC303="","",'⑤案件貼り付けシート(E6~→A2へ縦横替えで）'!HC303)</f>
        <v/>
      </c>
      <c r="FP307" s="7" t="str">
        <f>IF('⑤案件貼り付けシート(E6~→A2へ縦横替えで）'!HD303="","",'⑤案件貼り付けシート(E6~→A2へ縦横替えで）'!HD303)</f>
        <v/>
      </c>
      <c r="FQ307" s="7" t="str">
        <f>IF('⑤案件貼り付けシート(E6~→A2へ縦横替えで）'!HE303="","",'⑤案件貼り付けシート(E6~→A2へ縦横替えで）'!HE303)</f>
        <v/>
      </c>
      <c r="FR307" s="154" t="str">
        <f>IF('⑤案件貼り付けシート(E6~→A2へ縦横替えで）'!HG303="","",'⑤案件貼り付けシート(E6~→A2へ縦横替えで）'!HG303)</f>
        <v/>
      </c>
      <c r="FS307" s="154" t="str">
        <f>IF('⑤案件貼り付けシート(E6~→A2へ縦横替えで）'!HH303="","",'⑤案件貼り付けシート(E6~→A2へ縦横替えで）'!HH303)</f>
        <v/>
      </c>
      <c r="FT307" s="7" t="str" cm="1">
        <f t="array" ref="FT307">IF('⑤案件貼り付けシート(E6~→A2へ縦横替えで）'!HI303="","",_xlfn.IFS('⑤案件貼り付けシート(E6~→A2へ縦横替えで）'!HI303="固定",1,'⑤案件貼り付けシート(E6~→A2へ縦横替えで）'!HI303="流動",2,'⑤案件貼り付けシート(E6~→A2へ縦横替えで）'!HI303="対象外",""))</f>
        <v/>
      </c>
      <c r="FU307" s="154" t="str">
        <f>IF('⑤案件貼り付けシート(E6~→A2へ縦横替えで）'!$HI303="固定",IF('⑤案件貼り付けシート(E6~→A2へ縦横替えで）'!HJ303="","",'⑤案件貼り付けシート(E6~→A2へ縦横替えで）'!HJ303),"")</f>
        <v/>
      </c>
      <c r="FV307" s="154" t="str">
        <f>IF('⑤案件貼り付けシート(E6~→A2へ縦横替えで）'!$HI303="固定",IF('⑤案件貼り付けシート(E6~→A2へ縦横替えで）'!HK303="","",'⑤案件貼り付けシート(E6~→A2へ縦横替えで）'!HK303),"")</f>
        <v/>
      </c>
      <c r="FW307" s="154" t="str">
        <f>IF('⑤案件貼り付けシート(E6~→A2へ縦横替えで）'!$HI303="固定",IF('⑤案件貼り付けシート(E6~→A2へ縦横替えで）'!HL303="","",'⑤案件貼り付けシート(E6~→A2へ縦横替えで）'!HL303),"")</f>
        <v/>
      </c>
      <c r="FX307" s="154" t="str">
        <f>IF('⑤案件貼り付けシート(E6~→A2へ縦横替えで）'!$HI303="固定",IF('⑤案件貼り付けシート(E6~→A2へ縦横替えで）'!HM303="","",'⑤案件貼り付けシート(E6~→A2へ縦横替えで）'!HM303),"")</f>
        <v/>
      </c>
      <c r="FY307" s="154" t="str">
        <f>IF('⑤案件貼り付けシート(E6~→A2へ縦横替えで）'!$HI303="固定",IF('⑤案件貼り付けシート(E6~→A2へ縦横替えで）'!HN303="","",'⑤案件貼り付けシート(E6~→A2へ縦横替えで）'!HN303),"")</f>
        <v/>
      </c>
      <c r="FZ307" s="154" t="str">
        <f>IF('⑤案件貼り付けシート(E6~→A2へ縦横替えで）'!$HI303="固定",IF('⑤案件貼り付けシート(E6~→A2へ縦横替えで）'!HO303="","",'⑤案件貼り付けシート(E6~→A2へ縦横替えで）'!HO303),"")</f>
        <v/>
      </c>
      <c r="GA307" s="7" t="str">
        <f>IF('⑤案件貼り付けシート(E6~→A2へ縦横替えで）'!$HI303="固定",IF('⑤案件貼り付けシート(E6~→A2へ縦横替えで）'!HP303="","",'⑤案件貼り付けシート(E6~→A2へ縦横替えで）'!HP303),"")</f>
        <v/>
      </c>
      <c r="GB307" s="7" t="str">
        <f>IF('⑤案件貼り付けシート(E6~→A2へ縦横替えで）'!HQ303="","",'⑤案件貼り付けシート(E6~→A2へ縦横替えで）'!HQ303)</f>
        <v/>
      </c>
      <c r="GC307" s="7" t="str">
        <f>IF('⑤案件貼り付けシート(E6~→A2へ縦横替えで）'!HR303="","",'⑤案件貼り付けシート(E6~→A2へ縦横替えで）'!HR303)</f>
        <v/>
      </c>
      <c r="GD307" s="7" t="str">
        <f>IF('⑤案件貼り付けシート(E6~→A2へ縦横替えで）'!HS303="","",'⑤案件貼り付けシート(E6~→A2へ縦横替えで）'!HS303)</f>
        <v/>
      </c>
      <c r="GE307" s="7"/>
      <c r="GF307" s="7"/>
      <c r="GG307" s="7"/>
      <c r="GH307" s="7"/>
      <c r="GI307" s="7"/>
      <c r="GJ307" s="7"/>
      <c r="GK307" s="7"/>
      <c r="GL307" s="7"/>
      <c r="GM307" s="48"/>
      <c r="GN307" s="7"/>
      <c r="GO307" s="7"/>
      <c r="GP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3"/>
      <c r="AS308" s="7"/>
      <c r="AT308" s="7"/>
      <c r="AU308" s="7"/>
      <c r="AV308" s="7"/>
      <c r="AW308" s="7"/>
      <c r="AX308" s="7"/>
      <c r="AY308" s="7"/>
      <c r="AZ308" s="7"/>
      <c r="BA308" s="7"/>
      <c r="BB308" s="7"/>
      <c r="BC308" s="7"/>
      <c r="BD308" s="7"/>
      <c r="BE308" s="154"/>
      <c r="BF308" s="154"/>
      <c r="BG308" s="7"/>
      <c r="BH308" s="154"/>
      <c r="BI308" s="154"/>
      <c r="BJ308" s="154"/>
      <c r="BK308" s="154"/>
      <c r="BL308" s="154"/>
      <c r="BM308" s="154"/>
      <c r="BN308" s="7"/>
      <c r="BO308" s="7"/>
      <c r="BP308" s="7"/>
      <c r="BQ308" s="7"/>
      <c r="BR308" s="154"/>
      <c r="BS308" s="154"/>
      <c r="BT308" s="7"/>
      <c r="BU308" s="154"/>
      <c r="BV308" s="154"/>
      <c r="BW308" s="154"/>
      <c r="BX308" s="154"/>
      <c r="BY308" s="154"/>
      <c r="BZ308" s="154"/>
      <c r="CA308" s="7"/>
      <c r="CB308" s="7"/>
      <c r="CC308" s="7"/>
      <c r="CD308" s="7"/>
      <c r="CE308" s="154"/>
      <c r="CF308" s="154"/>
      <c r="CG308" s="7"/>
      <c r="CH308" s="154"/>
      <c r="CI308" s="154"/>
      <c r="CJ308" s="154"/>
      <c r="CK308" s="154"/>
      <c r="CL308" s="154"/>
      <c r="CM308" s="154"/>
      <c r="CN308" s="7"/>
      <c r="CO308" s="7"/>
      <c r="CP308" s="7"/>
      <c r="CQ308" s="7"/>
      <c r="CR308" s="154"/>
      <c r="CS308" s="154"/>
      <c r="CT308" s="7"/>
      <c r="CU308" s="154"/>
      <c r="CV308" s="154"/>
      <c r="CW308" s="154"/>
      <c r="CX308" s="154"/>
      <c r="CY308" s="154"/>
      <c r="CZ308" s="154"/>
      <c r="DA308" s="7"/>
      <c r="DB308" s="7"/>
      <c r="DC308" s="7"/>
      <c r="DD308" s="7"/>
      <c r="DE308" s="154"/>
      <c r="DF308" s="154"/>
      <c r="DG308" s="7"/>
      <c r="DH308" s="154"/>
      <c r="DI308" s="154"/>
      <c r="DJ308" s="154"/>
      <c r="DK308" s="154"/>
      <c r="DL308" s="154"/>
      <c r="DM308" s="154"/>
      <c r="DN308" s="7"/>
      <c r="DO308" s="7"/>
      <c r="DP308" s="7"/>
      <c r="DQ308" s="7"/>
      <c r="DR308" s="154" t="str">
        <f>IF('⑤案件貼り付けシート(E6~→A2へ縦横替えで）'!FC304="","",'⑤案件貼り付けシート(E6~→A2へ縦横替えで）'!FC304)</f>
        <v/>
      </c>
      <c r="DS308" s="154" t="str">
        <f>IF('⑤案件貼り付けシート(E6~→A2へ縦横替えで）'!FD304="","",'⑤案件貼り付けシート(E6~→A2へ縦横替えで）'!FD304)</f>
        <v/>
      </c>
      <c r="DT308" s="7" t="str" cm="1">
        <f t="array" ref="DT308">IF('⑤案件貼り付けシート(E6~→A2へ縦横替えで）'!FE304="","",_xlfn.IFS('⑤案件貼り付けシート(E6~→A2へ縦横替えで）'!FE304="固定",1,'⑤案件貼り付けシート(E6~→A2へ縦横替えで）'!FE304="流動",2,'⑤案件貼り付けシート(E6~→A2へ縦横替えで）'!FE304="対象外",""))</f>
        <v/>
      </c>
      <c r="DU308" s="154" t="str">
        <f>IF('⑤案件貼り付けシート(E6~→A2へ縦横替えで）'!$FE304="固定",IF('⑤案件貼り付けシート(E6~→A2へ縦横替えで）'!FF304="","",'⑤案件貼り付けシート(E6~→A2へ縦横替えで）'!FF304),"")</f>
        <v/>
      </c>
      <c r="DV308" s="154" t="str">
        <f>IF('⑤案件貼り付けシート(E6~→A2へ縦横替えで）'!$FE304="固定",IF('⑤案件貼り付けシート(E6~→A2へ縦横替えで）'!FG304="","",'⑤案件貼り付けシート(E6~→A2へ縦横替えで）'!FG304),"")</f>
        <v/>
      </c>
      <c r="DW308" s="154" t="str">
        <f>IF('⑤案件貼り付けシート(E6~→A2へ縦横替えで）'!$FE304="固定",IF('⑤案件貼り付けシート(E6~→A2へ縦横替えで）'!FH304="","",'⑤案件貼り付けシート(E6~→A2へ縦横替えで）'!FH304),"")</f>
        <v/>
      </c>
      <c r="DX308" s="154" t="str">
        <f>IF('⑤案件貼り付けシート(E6~→A2へ縦横替えで）'!$FE304="固定",IF('⑤案件貼り付けシート(E6~→A2へ縦横替えで）'!FI304="","",'⑤案件貼り付けシート(E6~→A2へ縦横替えで）'!FI304),"")</f>
        <v/>
      </c>
      <c r="DY308" s="154" t="str">
        <f>IF('⑤案件貼り付けシート(E6~→A2へ縦横替えで）'!$FE304="固定",IF('⑤案件貼り付けシート(E6~→A2へ縦横替えで）'!FJ304="","",'⑤案件貼り付けシート(E6~→A2へ縦横替えで）'!FJ304),"")</f>
        <v/>
      </c>
      <c r="DZ308" s="154" t="str">
        <f>IF('⑤案件貼り付けシート(E6~→A2へ縦横替えで）'!$FE304="固定",IF('⑤案件貼り付けシート(E6~→A2へ縦横替えで）'!FK304="","",'⑤案件貼り付けシート(E6~→A2へ縦横替えで）'!FK304),"")</f>
        <v/>
      </c>
      <c r="EA308" s="7" t="str">
        <f>IF('⑤案件貼り付けシート(E6~→A2へ縦横替えで）'!$FE304="固定",IF('⑤案件貼り付けシート(E6~→A2へ縦横替えで）'!FL304="","",'⑤案件貼り付けシート(E6~→A2へ縦横替えで）'!FL304),"")</f>
        <v/>
      </c>
      <c r="EB308" s="7" t="str">
        <f>IF('⑤案件貼り付けシート(E6~→A2へ縦横替えで）'!FM304="","",'⑤案件貼り付けシート(E6~→A2へ縦横替えで）'!FM304)</f>
        <v/>
      </c>
      <c r="EC308" s="7" t="str">
        <f>IF('⑤案件貼り付けシート(E6~→A2へ縦横替えで）'!FN304="","",'⑤案件貼り付けシート(E6~→A2へ縦横替えで）'!FN304)</f>
        <v/>
      </c>
      <c r="ED308" s="7" t="str">
        <f>IF('⑤案件貼り付けシート(E6~→A2へ縦横替えで）'!FO304="","",'⑤案件貼り付けシート(E6~→A2へ縦横替えで）'!FO304)</f>
        <v/>
      </c>
      <c r="EE308" s="154" t="str">
        <f>IF('⑤案件貼り付けシート(E6~→A2へ縦横替えで）'!FQ304="","",'⑤案件貼り付けシート(E6~→A2へ縦横替えで）'!FQ304)</f>
        <v/>
      </c>
      <c r="EF308" s="154" t="str">
        <f>IF('⑤案件貼り付けシート(E6~→A2へ縦横替えで）'!FR304="","",'⑤案件貼り付けシート(E6~→A2へ縦横替えで）'!FR304)</f>
        <v/>
      </c>
      <c r="EG308" s="7" t="str" cm="1">
        <f t="array" ref="EG308">IF('⑤案件貼り付けシート(E6~→A2へ縦横替えで）'!FS304="","",_xlfn.IFS('⑤案件貼り付けシート(E6~→A2へ縦横替えで）'!FS304="固定",1,'⑤案件貼り付けシート(E6~→A2へ縦横替えで）'!FS304="流動",2,'⑤案件貼り付けシート(E6~→A2へ縦横替えで）'!FS304="対象外",""))</f>
        <v/>
      </c>
      <c r="EH308" s="154" t="str">
        <f>IF('⑤案件貼り付けシート(E6~→A2へ縦横替えで）'!$FS304="固定",IF('⑤案件貼り付けシート(E6~→A2へ縦横替えで）'!FT304="","",'⑤案件貼り付けシート(E6~→A2へ縦横替えで）'!FT304),"")</f>
        <v/>
      </c>
      <c r="EI308" s="154" t="str">
        <f>IF('⑤案件貼り付けシート(E6~→A2へ縦横替えで）'!$FS304="固定",IF('⑤案件貼り付けシート(E6~→A2へ縦横替えで）'!FU304="","",'⑤案件貼り付けシート(E6~→A2へ縦横替えで）'!FU304),"")</f>
        <v/>
      </c>
      <c r="EJ308" s="154" t="str">
        <f>IF('⑤案件貼り付けシート(E6~→A2へ縦横替えで）'!$FS304="固定",IF('⑤案件貼り付けシート(E6~→A2へ縦横替えで）'!FV304="","",'⑤案件貼り付けシート(E6~→A2へ縦横替えで）'!FV304),"")</f>
        <v/>
      </c>
      <c r="EK308" s="154" t="str">
        <f>IF('⑤案件貼り付けシート(E6~→A2へ縦横替えで）'!$FS304="固定",IF('⑤案件貼り付けシート(E6~→A2へ縦横替えで）'!FW304="","",'⑤案件貼り付けシート(E6~→A2へ縦横替えで）'!FW304),"")</f>
        <v/>
      </c>
      <c r="EL308" s="154" t="str">
        <f>IF('⑤案件貼り付けシート(E6~→A2へ縦横替えで）'!$FS304="固定",IF('⑤案件貼り付けシート(E6~→A2へ縦横替えで）'!FX304="","",'⑤案件貼り付けシート(E6~→A2へ縦横替えで）'!FX304),"")</f>
        <v/>
      </c>
      <c r="EM308" s="154" t="str">
        <f>IF('⑤案件貼り付けシート(E6~→A2へ縦横替えで）'!$FS304="固定",IF('⑤案件貼り付けシート(E6~→A2へ縦横替えで）'!FY304="","",'⑤案件貼り付けシート(E6~→A2へ縦横替えで）'!FY304),"")</f>
        <v/>
      </c>
      <c r="EN308" s="7" t="str">
        <f>IF('⑤案件貼り付けシート(E6~→A2へ縦横替えで）'!$FS304="固定",IF('⑤案件貼り付けシート(E6~→A2へ縦横替えで）'!FZ304="","",'⑤案件貼り付けシート(E6~→A2へ縦横替えで）'!FZ304),"")</f>
        <v/>
      </c>
      <c r="EO308" s="7" t="str">
        <f>IF('⑤案件貼り付けシート(E6~→A2へ縦横替えで）'!GA304="","",'⑤案件貼り付けシート(E6~→A2へ縦横替えで）'!GA304)</f>
        <v/>
      </c>
      <c r="EP308" s="7" t="str">
        <f>IF('⑤案件貼り付けシート(E6~→A2へ縦横替えで）'!GB304="","",'⑤案件貼り付けシート(E6~→A2へ縦横替えで）'!GB304)</f>
        <v/>
      </c>
      <c r="EQ308" s="7" t="str">
        <f>IF('⑤案件貼り付けシート(E6~→A2へ縦横替えで）'!GC304="","",'⑤案件貼り付けシート(E6~→A2へ縦横替えで）'!GC304)</f>
        <v/>
      </c>
      <c r="ER308" s="154" t="str">
        <f>IF('⑤案件貼り付けシート(E6~→A2へ縦横替えで）'!GE304="","",'⑤案件貼り付けシート(E6~→A2へ縦横替えで）'!GE304)</f>
        <v/>
      </c>
      <c r="ES308" s="154" t="str">
        <f>IF('⑤案件貼り付けシート(E6~→A2へ縦横替えで）'!GF304="","",'⑤案件貼り付けシート(E6~→A2へ縦横替えで）'!GF304)</f>
        <v/>
      </c>
      <c r="ET308" s="7" t="str" cm="1">
        <f t="array" ref="ET308">IF('⑤案件貼り付けシート(E6~→A2へ縦横替えで）'!GG304="","",_xlfn.IFS('⑤案件貼り付けシート(E6~→A2へ縦横替えで）'!GG304="固定",1,'⑤案件貼り付けシート(E6~→A2へ縦横替えで）'!GG304="流動",2,'⑤案件貼り付けシート(E6~→A2へ縦横替えで）'!GG304="対象外",""))</f>
        <v/>
      </c>
      <c r="EU308" s="154" t="str">
        <f>IF('⑤案件貼り付けシート(E6~→A2へ縦横替えで）'!$GG304="固定",IF('⑤案件貼り付けシート(E6~→A2へ縦横替えで）'!GH304="","",'⑤案件貼り付けシート(E6~→A2へ縦横替えで）'!GH304),"")</f>
        <v/>
      </c>
      <c r="EV308" s="154" t="str">
        <f>IF('⑤案件貼り付けシート(E6~→A2へ縦横替えで）'!$GG304="固定",IF('⑤案件貼り付けシート(E6~→A2へ縦横替えで）'!GI304="","",'⑤案件貼り付けシート(E6~→A2へ縦横替えで）'!GI304),"")</f>
        <v/>
      </c>
      <c r="EW308" s="154" t="str">
        <f>IF('⑤案件貼り付けシート(E6~→A2へ縦横替えで）'!$GG304="固定",IF('⑤案件貼り付けシート(E6~→A2へ縦横替えで）'!GJ304="","",'⑤案件貼り付けシート(E6~→A2へ縦横替えで）'!GJ304),"")</f>
        <v/>
      </c>
      <c r="EX308" s="154" t="str">
        <f>IF('⑤案件貼り付けシート(E6~→A2へ縦横替えで）'!$GG304="固定",IF('⑤案件貼り付けシート(E6~→A2へ縦横替えで）'!GK304="","",'⑤案件貼り付けシート(E6~→A2へ縦横替えで）'!GK304),"")</f>
        <v/>
      </c>
      <c r="EY308" s="154" t="str">
        <f>IF('⑤案件貼り付けシート(E6~→A2へ縦横替えで）'!$GG304="固定",IF('⑤案件貼り付けシート(E6~→A2へ縦横替えで）'!GL304="","",'⑤案件貼り付けシート(E6~→A2へ縦横替えで）'!GL304),"")</f>
        <v/>
      </c>
      <c r="EZ308" s="154" t="str">
        <f>IF('⑤案件貼り付けシート(E6~→A2へ縦横替えで）'!$GG304="固定",IF('⑤案件貼り付けシート(E6~→A2へ縦横替えで）'!GM304="","",'⑤案件貼り付けシート(E6~→A2へ縦横替えで）'!GM304),"")</f>
        <v/>
      </c>
      <c r="FA308" s="7" t="str">
        <f>IF('⑤案件貼り付けシート(E6~→A2へ縦横替えで）'!$GG304="固定",IF('⑤案件貼り付けシート(E6~→A2へ縦横替えで）'!GN304="","",'⑤案件貼り付けシート(E6~→A2へ縦横替えで）'!GN304),"")</f>
        <v/>
      </c>
      <c r="FB308" s="7" t="str">
        <f>IF('⑤案件貼り付けシート(E6~→A2へ縦横替えで）'!GO304="","",'⑤案件貼り付けシート(E6~→A2へ縦横替えで）'!GO304)</f>
        <v/>
      </c>
      <c r="FC308" s="7" t="str">
        <f>IF('⑤案件貼り付けシート(E6~→A2へ縦横替えで）'!GP304="","",'⑤案件貼り付けシート(E6~→A2へ縦横替えで）'!GP304)</f>
        <v/>
      </c>
      <c r="FD308" s="7" t="str">
        <f>IF('⑤案件貼り付けシート(E6~→A2へ縦横替えで）'!GQ304="","",'⑤案件貼り付けシート(E6~→A2へ縦横替えで）'!GQ304)</f>
        <v/>
      </c>
      <c r="FE308" s="154" t="str">
        <f>IF('⑤案件貼り付けシート(E6~→A2へ縦横替えで）'!GS304="","",'⑤案件貼り付けシート(E6~→A2へ縦横替えで）'!GS304)</f>
        <v/>
      </c>
      <c r="FF308" s="154" t="str">
        <f>IF('⑤案件貼り付けシート(E6~→A2へ縦横替えで）'!GT304="","",'⑤案件貼り付けシート(E6~→A2へ縦横替えで）'!GT304)</f>
        <v/>
      </c>
      <c r="FG308" s="7" t="str" cm="1">
        <f t="array" ref="FG308">IF('⑤案件貼り付けシート(E6~→A2へ縦横替えで）'!GU304="","",_xlfn.IFS('⑤案件貼り付けシート(E6~→A2へ縦横替えで）'!GU304="固定",1,'⑤案件貼り付けシート(E6~→A2へ縦横替えで）'!GU304="流動",2,'⑤案件貼り付けシート(E6~→A2へ縦横替えで）'!GU304="対象外",""))</f>
        <v/>
      </c>
      <c r="FH308" s="154" t="str">
        <f>IF('⑤案件貼り付けシート(E6~→A2へ縦横替えで）'!$GU304="固定",IF('⑤案件貼り付けシート(E6~→A2へ縦横替えで）'!GV304="","",'⑤案件貼り付けシート(E6~→A2へ縦横替えで）'!GV304),"")</f>
        <v/>
      </c>
      <c r="FI308" s="154" t="str">
        <f>IF('⑤案件貼り付けシート(E6~→A2へ縦横替えで）'!$GU304="固定",IF('⑤案件貼り付けシート(E6~→A2へ縦横替えで）'!GW304="","",'⑤案件貼り付けシート(E6~→A2へ縦横替えで）'!GW304),"")</f>
        <v/>
      </c>
      <c r="FJ308" s="154" t="str">
        <f>IF('⑤案件貼り付けシート(E6~→A2へ縦横替えで）'!$GU304="固定",IF('⑤案件貼り付けシート(E6~→A2へ縦横替えで）'!GX304="","",'⑤案件貼り付けシート(E6~→A2へ縦横替えで）'!GX304),"")</f>
        <v/>
      </c>
      <c r="FK308" s="154" t="str">
        <f>IF('⑤案件貼り付けシート(E6~→A2へ縦横替えで）'!$GU304="固定",IF('⑤案件貼り付けシート(E6~→A2へ縦横替えで）'!GY304="","",'⑤案件貼り付けシート(E6~→A2へ縦横替えで）'!GY304),"")</f>
        <v/>
      </c>
      <c r="FL308" s="154" t="str">
        <f>IF('⑤案件貼り付けシート(E6~→A2へ縦横替えで）'!$GU304="固定",IF('⑤案件貼り付けシート(E6~→A2へ縦横替えで）'!GZ304="","",'⑤案件貼り付けシート(E6~→A2へ縦横替えで）'!GZ304),"")</f>
        <v/>
      </c>
      <c r="FM308" s="154" t="str">
        <f>IF('⑤案件貼り付けシート(E6~→A2へ縦横替えで）'!$GU304="固定",IF('⑤案件貼り付けシート(E6~→A2へ縦横替えで）'!HA304="","",'⑤案件貼り付けシート(E6~→A2へ縦横替えで）'!HA304),"")</f>
        <v/>
      </c>
      <c r="FN308" s="7" t="str">
        <f>IF('⑤案件貼り付けシート(E6~→A2へ縦横替えで）'!$GU304="固定",IF('⑤案件貼り付けシート(E6~→A2へ縦横替えで）'!HB304="","",'⑤案件貼り付けシート(E6~→A2へ縦横替えで）'!HB304),"")</f>
        <v/>
      </c>
      <c r="FO308" s="7" t="str">
        <f>IF('⑤案件貼り付けシート(E6~→A2へ縦横替えで）'!HC304="","",'⑤案件貼り付けシート(E6~→A2へ縦横替えで）'!HC304)</f>
        <v/>
      </c>
      <c r="FP308" s="7" t="str">
        <f>IF('⑤案件貼り付けシート(E6~→A2へ縦横替えで）'!HD304="","",'⑤案件貼り付けシート(E6~→A2へ縦横替えで）'!HD304)</f>
        <v/>
      </c>
      <c r="FQ308" s="7" t="str">
        <f>IF('⑤案件貼り付けシート(E6~→A2へ縦横替えで）'!HE304="","",'⑤案件貼り付けシート(E6~→A2へ縦横替えで）'!HE304)</f>
        <v/>
      </c>
      <c r="FR308" s="154" t="str">
        <f>IF('⑤案件貼り付けシート(E6~→A2へ縦横替えで）'!HG304="","",'⑤案件貼り付けシート(E6~→A2へ縦横替えで）'!HG304)</f>
        <v/>
      </c>
      <c r="FS308" s="154" t="str">
        <f>IF('⑤案件貼り付けシート(E6~→A2へ縦横替えで）'!HH304="","",'⑤案件貼り付けシート(E6~→A2へ縦横替えで）'!HH304)</f>
        <v/>
      </c>
      <c r="FT308" s="7" t="str" cm="1">
        <f t="array" ref="FT308">IF('⑤案件貼り付けシート(E6~→A2へ縦横替えで）'!HI304="","",_xlfn.IFS('⑤案件貼り付けシート(E6~→A2へ縦横替えで）'!HI304="固定",1,'⑤案件貼り付けシート(E6~→A2へ縦横替えで）'!HI304="流動",2,'⑤案件貼り付けシート(E6~→A2へ縦横替えで）'!HI304="対象外",""))</f>
        <v/>
      </c>
      <c r="FU308" s="154" t="str">
        <f>IF('⑤案件貼り付けシート(E6~→A2へ縦横替えで）'!$HI304="固定",IF('⑤案件貼り付けシート(E6~→A2へ縦横替えで）'!HJ304="","",'⑤案件貼り付けシート(E6~→A2へ縦横替えで）'!HJ304),"")</f>
        <v/>
      </c>
      <c r="FV308" s="154" t="str">
        <f>IF('⑤案件貼り付けシート(E6~→A2へ縦横替えで）'!$HI304="固定",IF('⑤案件貼り付けシート(E6~→A2へ縦横替えで）'!HK304="","",'⑤案件貼り付けシート(E6~→A2へ縦横替えで）'!HK304),"")</f>
        <v/>
      </c>
      <c r="FW308" s="154" t="str">
        <f>IF('⑤案件貼り付けシート(E6~→A2へ縦横替えで）'!$HI304="固定",IF('⑤案件貼り付けシート(E6~→A2へ縦横替えで）'!HL304="","",'⑤案件貼り付けシート(E6~→A2へ縦横替えで）'!HL304),"")</f>
        <v/>
      </c>
      <c r="FX308" s="154" t="str">
        <f>IF('⑤案件貼り付けシート(E6~→A2へ縦横替えで）'!$HI304="固定",IF('⑤案件貼り付けシート(E6~→A2へ縦横替えで）'!HM304="","",'⑤案件貼り付けシート(E6~→A2へ縦横替えで）'!HM304),"")</f>
        <v/>
      </c>
      <c r="FY308" s="154" t="str">
        <f>IF('⑤案件貼り付けシート(E6~→A2へ縦横替えで）'!$HI304="固定",IF('⑤案件貼り付けシート(E6~→A2へ縦横替えで）'!HN304="","",'⑤案件貼り付けシート(E6~→A2へ縦横替えで）'!HN304),"")</f>
        <v/>
      </c>
      <c r="FZ308" s="154" t="str">
        <f>IF('⑤案件貼り付けシート(E6~→A2へ縦横替えで）'!$HI304="固定",IF('⑤案件貼り付けシート(E6~→A2へ縦横替えで）'!HO304="","",'⑤案件貼り付けシート(E6~→A2へ縦横替えで）'!HO304),"")</f>
        <v/>
      </c>
      <c r="GA308" s="7" t="str">
        <f>IF('⑤案件貼り付けシート(E6~→A2へ縦横替えで）'!$HI304="固定",IF('⑤案件貼り付けシート(E6~→A2へ縦横替えで）'!HP304="","",'⑤案件貼り付けシート(E6~→A2へ縦横替えで）'!HP304),"")</f>
        <v/>
      </c>
      <c r="GB308" s="7" t="str">
        <f>IF('⑤案件貼り付けシート(E6~→A2へ縦横替えで）'!HQ304="","",'⑤案件貼り付けシート(E6~→A2へ縦横替えで）'!HQ304)</f>
        <v/>
      </c>
      <c r="GC308" s="7" t="str">
        <f>IF('⑤案件貼り付けシート(E6~→A2へ縦横替えで）'!HR304="","",'⑤案件貼り付けシート(E6~→A2へ縦横替えで）'!HR304)</f>
        <v/>
      </c>
      <c r="GD308" s="7" t="str">
        <f>IF('⑤案件貼り付けシート(E6~→A2へ縦横替えで）'!HS304="","",'⑤案件貼り付けシート(E6~→A2へ縦横替えで）'!HS304)</f>
        <v/>
      </c>
      <c r="GE308" s="7"/>
      <c r="GF308" s="7"/>
      <c r="GG308" s="7"/>
      <c r="GH308" s="7"/>
      <c r="GI308" s="7"/>
      <c r="GJ308" s="7"/>
      <c r="GK308" s="7"/>
      <c r="GL308" s="7"/>
      <c r="GM308" s="48"/>
      <c r="GN308" s="7"/>
      <c r="GO308" s="7"/>
      <c r="GP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3"/>
      <c r="AS309" s="7"/>
      <c r="AT309" s="7"/>
      <c r="AU309" s="7"/>
      <c r="AV309" s="7"/>
      <c r="AW309" s="7"/>
      <c r="AX309" s="7"/>
      <c r="AY309" s="7"/>
      <c r="AZ309" s="7"/>
      <c r="BA309" s="7"/>
      <c r="BB309" s="7"/>
      <c r="BC309" s="7"/>
      <c r="BD309" s="7"/>
      <c r="BE309" s="154"/>
      <c r="BF309" s="154"/>
      <c r="BG309" s="7"/>
      <c r="BH309" s="154"/>
      <c r="BI309" s="154"/>
      <c r="BJ309" s="154"/>
      <c r="BK309" s="154"/>
      <c r="BL309" s="154"/>
      <c r="BM309" s="154"/>
      <c r="BN309" s="7"/>
      <c r="BO309" s="7"/>
      <c r="BP309" s="7"/>
      <c r="BQ309" s="7"/>
      <c r="BR309" s="154"/>
      <c r="BS309" s="154"/>
      <c r="BT309" s="7"/>
      <c r="BU309" s="154"/>
      <c r="BV309" s="154"/>
      <c r="BW309" s="154"/>
      <c r="BX309" s="154"/>
      <c r="BY309" s="154"/>
      <c r="BZ309" s="154"/>
      <c r="CA309" s="7"/>
      <c r="CB309" s="7"/>
      <c r="CC309" s="7"/>
      <c r="CD309" s="7"/>
      <c r="CE309" s="154"/>
      <c r="CF309" s="154"/>
      <c r="CG309" s="7"/>
      <c r="CH309" s="154"/>
      <c r="CI309" s="154"/>
      <c r="CJ309" s="154"/>
      <c r="CK309" s="154"/>
      <c r="CL309" s="154"/>
      <c r="CM309" s="154"/>
      <c r="CN309" s="7"/>
      <c r="CO309" s="7"/>
      <c r="CP309" s="7"/>
      <c r="CQ309" s="7"/>
      <c r="CR309" s="154"/>
      <c r="CS309" s="154"/>
      <c r="CT309" s="7"/>
      <c r="CU309" s="154"/>
      <c r="CV309" s="154"/>
      <c r="CW309" s="154"/>
      <c r="CX309" s="154"/>
      <c r="CY309" s="154"/>
      <c r="CZ309" s="154"/>
      <c r="DA309" s="7"/>
      <c r="DB309" s="7"/>
      <c r="DC309" s="7"/>
      <c r="DD309" s="7"/>
      <c r="DE309" s="154"/>
      <c r="DF309" s="154"/>
      <c r="DG309" s="7"/>
      <c r="DH309" s="154"/>
      <c r="DI309" s="154"/>
      <c r="DJ309" s="154"/>
      <c r="DK309" s="154"/>
      <c r="DL309" s="154"/>
      <c r="DM309" s="154"/>
      <c r="DN309" s="7"/>
      <c r="DO309" s="7"/>
      <c r="DP309" s="7"/>
      <c r="DQ309" s="7"/>
      <c r="DR309" s="154" t="str">
        <f>IF('⑤案件貼り付けシート(E6~→A2へ縦横替えで）'!FC305="","",'⑤案件貼り付けシート(E6~→A2へ縦横替えで）'!FC305)</f>
        <v/>
      </c>
      <c r="DS309" s="154" t="str">
        <f>IF('⑤案件貼り付けシート(E6~→A2へ縦横替えで）'!FD305="","",'⑤案件貼り付けシート(E6~→A2へ縦横替えで）'!FD305)</f>
        <v/>
      </c>
      <c r="DT309" s="7" t="str" cm="1">
        <f t="array" ref="DT309">IF('⑤案件貼り付けシート(E6~→A2へ縦横替えで）'!FE305="","",_xlfn.IFS('⑤案件貼り付けシート(E6~→A2へ縦横替えで）'!FE305="固定",1,'⑤案件貼り付けシート(E6~→A2へ縦横替えで）'!FE305="流動",2,'⑤案件貼り付けシート(E6~→A2へ縦横替えで）'!FE305="対象外",""))</f>
        <v/>
      </c>
      <c r="DU309" s="154" t="str">
        <f>IF('⑤案件貼り付けシート(E6~→A2へ縦横替えで）'!$FE305="固定",IF('⑤案件貼り付けシート(E6~→A2へ縦横替えで）'!FF305="","",'⑤案件貼り付けシート(E6~→A2へ縦横替えで）'!FF305),"")</f>
        <v/>
      </c>
      <c r="DV309" s="154" t="str">
        <f>IF('⑤案件貼り付けシート(E6~→A2へ縦横替えで）'!$FE305="固定",IF('⑤案件貼り付けシート(E6~→A2へ縦横替えで）'!FG305="","",'⑤案件貼り付けシート(E6~→A2へ縦横替えで）'!FG305),"")</f>
        <v/>
      </c>
      <c r="DW309" s="154" t="str">
        <f>IF('⑤案件貼り付けシート(E6~→A2へ縦横替えで）'!$FE305="固定",IF('⑤案件貼り付けシート(E6~→A2へ縦横替えで）'!FH305="","",'⑤案件貼り付けシート(E6~→A2へ縦横替えで）'!FH305),"")</f>
        <v/>
      </c>
      <c r="DX309" s="154" t="str">
        <f>IF('⑤案件貼り付けシート(E6~→A2へ縦横替えで）'!$FE305="固定",IF('⑤案件貼り付けシート(E6~→A2へ縦横替えで）'!FI305="","",'⑤案件貼り付けシート(E6~→A2へ縦横替えで）'!FI305),"")</f>
        <v/>
      </c>
      <c r="DY309" s="154" t="str">
        <f>IF('⑤案件貼り付けシート(E6~→A2へ縦横替えで）'!$FE305="固定",IF('⑤案件貼り付けシート(E6~→A2へ縦横替えで）'!FJ305="","",'⑤案件貼り付けシート(E6~→A2へ縦横替えで）'!FJ305),"")</f>
        <v/>
      </c>
      <c r="DZ309" s="154" t="str">
        <f>IF('⑤案件貼り付けシート(E6~→A2へ縦横替えで）'!$FE305="固定",IF('⑤案件貼り付けシート(E6~→A2へ縦横替えで）'!FK305="","",'⑤案件貼り付けシート(E6~→A2へ縦横替えで）'!FK305),"")</f>
        <v/>
      </c>
      <c r="EA309" s="7" t="str">
        <f>IF('⑤案件貼り付けシート(E6~→A2へ縦横替えで）'!$FE305="固定",IF('⑤案件貼り付けシート(E6~→A2へ縦横替えで）'!FL305="","",'⑤案件貼り付けシート(E6~→A2へ縦横替えで）'!FL305),"")</f>
        <v/>
      </c>
      <c r="EB309" s="7" t="str">
        <f>IF('⑤案件貼り付けシート(E6~→A2へ縦横替えで）'!FM305="","",'⑤案件貼り付けシート(E6~→A2へ縦横替えで）'!FM305)</f>
        <v/>
      </c>
      <c r="EC309" s="7" t="str">
        <f>IF('⑤案件貼り付けシート(E6~→A2へ縦横替えで）'!FN305="","",'⑤案件貼り付けシート(E6~→A2へ縦横替えで）'!FN305)</f>
        <v/>
      </c>
      <c r="ED309" s="7" t="str">
        <f>IF('⑤案件貼り付けシート(E6~→A2へ縦横替えで）'!FO305="","",'⑤案件貼り付けシート(E6~→A2へ縦横替えで）'!FO305)</f>
        <v/>
      </c>
      <c r="EE309" s="154" t="str">
        <f>IF('⑤案件貼り付けシート(E6~→A2へ縦横替えで）'!FQ305="","",'⑤案件貼り付けシート(E6~→A2へ縦横替えで）'!FQ305)</f>
        <v/>
      </c>
      <c r="EF309" s="154" t="str">
        <f>IF('⑤案件貼り付けシート(E6~→A2へ縦横替えで）'!FR305="","",'⑤案件貼り付けシート(E6~→A2へ縦横替えで）'!FR305)</f>
        <v/>
      </c>
      <c r="EG309" s="7" t="str" cm="1">
        <f t="array" ref="EG309">IF('⑤案件貼り付けシート(E6~→A2へ縦横替えで）'!FS305="","",_xlfn.IFS('⑤案件貼り付けシート(E6~→A2へ縦横替えで）'!FS305="固定",1,'⑤案件貼り付けシート(E6~→A2へ縦横替えで）'!FS305="流動",2,'⑤案件貼り付けシート(E6~→A2へ縦横替えで）'!FS305="対象外",""))</f>
        <v/>
      </c>
      <c r="EH309" s="154" t="str">
        <f>IF('⑤案件貼り付けシート(E6~→A2へ縦横替えで）'!$FS305="固定",IF('⑤案件貼り付けシート(E6~→A2へ縦横替えで）'!FT305="","",'⑤案件貼り付けシート(E6~→A2へ縦横替えで）'!FT305),"")</f>
        <v/>
      </c>
      <c r="EI309" s="154" t="str">
        <f>IF('⑤案件貼り付けシート(E6~→A2へ縦横替えで）'!$FS305="固定",IF('⑤案件貼り付けシート(E6~→A2へ縦横替えで）'!FU305="","",'⑤案件貼り付けシート(E6~→A2へ縦横替えで）'!FU305),"")</f>
        <v/>
      </c>
      <c r="EJ309" s="154" t="str">
        <f>IF('⑤案件貼り付けシート(E6~→A2へ縦横替えで）'!$FS305="固定",IF('⑤案件貼り付けシート(E6~→A2へ縦横替えで）'!FV305="","",'⑤案件貼り付けシート(E6~→A2へ縦横替えで）'!FV305),"")</f>
        <v/>
      </c>
      <c r="EK309" s="154" t="str">
        <f>IF('⑤案件貼り付けシート(E6~→A2へ縦横替えで）'!$FS305="固定",IF('⑤案件貼り付けシート(E6~→A2へ縦横替えで）'!FW305="","",'⑤案件貼り付けシート(E6~→A2へ縦横替えで）'!FW305),"")</f>
        <v/>
      </c>
      <c r="EL309" s="154" t="str">
        <f>IF('⑤案件貼り付けシート(E6~→A2へ縦横替えで）'!$FS305="固定",IF('⑤案件貼り付けシート(E6~→A2へ縦横替えで）'!FX305="","",'⑤案件貼り付けシート(E6~→A2へ縦横替えで）'!FX305),"")</f>
        <v/>
      </c>
      <c r="EM309" s="154" t="str">
        <f>IF('⑤案件貼り付けシート(E6~→A2へ縦横替えで）'!$FS305="固定",IF('⑤案件貼り付けシート(E6~→A2へ縦横替えで）'!FY305="","",'⑤案件貼り付けシート(E6~→A2へ縦横替えで）'!FY305),"")</f>
        <v/>
      </c>
      <c r="EN309" s="7" t="str">
        <f>IF('⑤案件貼り付けシート(E6~→A2へ縦横替えで）'!$FS305="固定",IF('⑤案件貼り付けシート(E6~→A2へ縦横替えで）'!FZ305="","",'⑤案件貼り付けシート(E6~→A2へ縦横替えで）'!FZ305),"")</f>
        <v/>
      </c>
      <c r="EO309" s="7" t="str">
        <f>IF('⑤案件貼り付けシート(E6~→A2へ縦横替えで）'!GA305="","",'⑤案件貼り付けシート(E6~→A2へ縦横替えで）'!GA305)</f>
        <v/>
      </c>
      <c r="EP309" s="7" t="str">
        <f>IF('⑤案件貼り付けシート(E6~→A2へ縦横替えで）'!GB305="","",'⑤案件貼り付けシート(E6~→A2へ縦横替えで）'!GB305)</f>
        <v/>
      </c>
      <c r="EQ309" s="7" t="str">
        <f>IF('⑤案件貼り付けシート(E6~→A2へ縦横替えで）'!GC305="","",'⑤案件貼り付けシート(E6~→A2へ縦横替えで）'!GC305)</f>
        <v/>
      </c>
      <c r="ER309" s="154" t="str">
        <f>IF('⑤案件貼り付けシート(E6~→A2へ縦横替えで）'!GE305="","",'⑤案件貼り付けシート(E6~→A2へ縦横替えで）'!GE305)</f>
        <v/>
      </c>
      <c r="ES309" s="154" t="str">
        <f>IF('⑤案件貼り付けシート(E6~→A2へ縦横替えで）'!GF305="","",'⑤案件貼り付けシート(E6~→A2へ縦横替えで）'!GF305)</f>
        <v/>
      </c>
      <c r="ET309" s="7" t="str" cm="1">
        <f t="array" ref="ET309">IF('⑤案件貼り付けシート(E6~→A2へ縦横替えで）'!GG305="","",_xlfn.IFS('⑤案件貼り付けシート(E6~→A2へ縦横替えで）'!GG305="固定",1,'⑤案件貼り付けシート(E6~→A2へ縦横替えで）'!GG305="流動",2,'⑤案件貼り付けシート(E6~→A2へ縦横替えで）'!GG305="対象外",""))</f>
        <v/>
      </c>
      <c r="EU309" s="154" t="str">
        <f>IF('⑤案件貼り付けシート(E6~→A2へ縦横替えで）'!$GG305="固定",IF('⑤案件貼り付けシート(E6~→A2へ縦横替えで）'!GH305="","",'⑤案件貼り付けシート(E6~→A2へ縦横替えで）'!GH305),"")</f>
        <v/>
      </c>
      <c r="EV309" s="154" t="str">
        <f>IF('⑤案件貼り付けシート(E6~→A2へ縦横替えで）'!$GG305="固定",IF('⑤案件貼り付けシート(E6~→A2へ縦横替えで）'!GI305="","",'⑤案件貼り付けシート(E6~→A2へ縦横替えで）'!GI305),"")</f>
        <v/>
      </c>
      <c r="EW309" s="154" t="str">
        <f>IF('⑤案件貼り付けシート(E6~→A2へ縦横替えで）'!$GG305="固定",IF('⑤案件貼り付けシート(E6~→A2へ縦横替えで）'!GJ305="","",'⑤案件貼り付けシート(E6~→A2へ縦横替えで）'!GJ305),"")</f>
        <v/>
      </c>
      <c r="EX309" s="154" t="str">
        <f>IF('⑤案件貼り付けシート(E6~→A2へ縦横替えで）'!$GG305="固定",IF('⑤案件貼り付けシート(E6~→A2へ縦横替えで）'!GK305="","",'⑤案件貼り付けシート(E6~→A2へ縦横替えで）'!GK305),"")</f>
        <v/>
      </c>
      <c r="EY309" s="154" t="str">
        <f>IF('⑤案件貼り付けシート(E6~→A2へ縦横替えで）'!$GG305="固定",IF('⑤案件貼り付けシート(E6~→A2へ縦横替えで）'!GL305="","",'⑤案件貼り付けシート(E6~→A2へ縦横替えで）'!GL305),"")</f>
        <v/>
      </c>
      <c r="EZ309" s="154" t="str">
        <f>IF('⑤案件貼り付けシート(E6~→A2へ縦横替えで）'!$GG305="固定",IF('⑤案件貼り付けシート(E6~→A2へ縦横替えで）'!GM305="","",'⑤案件貼り付けシート(E6~→A2へ縦横替えで）'!GM305),"")</f>
        <v/>
      </c>
      <c r="FA309" s="7" t="str">
        <f>IF('⑤案件貼り付けシート(E6~→A2へ縦横替えで）'!$GG305="固定",IF('⑤案件貼り付けシート(E6~→A2へ縦横替えで）'!GN305="","",'⑤案件貼り付けシート(E6~→A2へ縦横替えで）'!GN305),"")</f>
        <v/>
      </c>
      <c r="FB309" s="7" t="str">
        <f>IF('⑤案件貼り付けシート(E6~→A2へ縦横替えで）'!GO305="","",'⑤案件貼り付けシート(E6~→A2へ縦横替えで）'!GO305)</f>
        <v/>
      </c>
      <c r="FC309" s="7" t="str">
        <f>IF('⑤案件貼り付けシート(E6~→A2へ縦横替えで）'!GP305="","",'⑤案件貼り付けシート(E6~→A2へ縦横替えで）'!GP305)</f>
        <v/>
      </c>
      <c r="FD309" s="7" t="str">
        <f>IF('⑤案件貼り付けシート(E6~→A2へ縦横替えで）'!GQ305="","",'⑤案件貼り付けシート(E6~→A2へ縦横替えで）'!GQ305)</f>
        <v/>
      </c>
      <c r="FE309" s="154" t="str">
        <f>IF('⑤案件貼り付けシート(E6~→A2へ縦横替えで）'!GS305="","",'⑤案件貼り付けシート(E6~→A2へ縦横替えで）'!GS305)</f>
        <v/>
      </c>
      <c r="FF309" s="154" t="str">
        <f>IF('⑤案件貼り付けシート(E6~→A2へ縦横替えで）'!GT305="","",'⑤案件貼り付けシート(E6~→A2へ縦横替えで）'!GT305)</f>
        <v/>
      </c>
      <c r="FG309" s="7" t="str" cm="1">
        <f t="array" ref="FG309">IF('⑤案件貼り付けシート(E6~→A2へ縦横替えで）'!GU305="","",_xlfn.IFS('⑤案件貼り付けシート(E6~→A2へ縦横替えで）'!GU305="固定",1,'⑤案件貼り付けシート(E6~→A2へ縦横替えで）'!GU305="流動",2,'⑤案件貼り付けシート(E6~→A2へ縦横替えで）'!GU305="対象外",""))</f>
        <v/>
      </c>
      <c r="FH309" s="154" t="str">
        <f>IF('⑤案件貼り付けシート(E6~→A2へ縦横替えで）'!$GU305="固定",IF('⑤案件貼り付けシート(E6~→A2へ縦横替えで）'!GV305="","",'⑤案件貼り付けシート(E6~→A2へ縦横替えで）'!GV305),"")</f>
        <v/>
      </c>
      <c r="FI309" s="154" t="str">
        <f>IF('⑤案件貼り付けシート(E6~→A2へ縦横替えで）'!$GU305="固定",IF('⑤案件貼り付けシート(E6~→A2へ縦横替えで）'!GW305="","",'⑤案件貼り付けシート(E6~→A2へ縦横替えで）'!GW305),"")</f>
        <v/>
      </c>
      <c r="FJ309" s="154" t="str">
        <f>IF('⑤案件貼り付けシート(E6~→A2へ縦横替えで）'!$GU305="固定",IF('⑤案件貼り付けシート(E6~→A2へ縦横替えで）'!GX305="","",'⑤案件貼り付けシート(E6~→A2へ縦横替えで）'!GX305),"")</f>
        <v/>
      </c>
      <c r="FK309" s="154" t="str">
        <f>IF('⑤案件貼り付けシート(E6~→A2へ縦横替えで）'!$GU305="固定",IF('⑤案件貼り付けシート(E6~→A2へ縦横替えで）'!GY305="","",'⑤案件貼り付けシート(E6~→A2へ縦横替えで）'!GY305),"")</f>
        <v/>
      </c>
      <c r="FL309" s="154" t="str">
        <f>IF('⑤案件貼り付けシート(E6~→A2へ縦横替えで）'!$GU305="固定",IF('⑤案件貼り付けシート(E6~→A2へ縦横替えで）'!GZ305="","",'⑤案件貼り付けシート(E6~→A2へ縦横替えで）'!GZ305),"")</f>
        <v/>
      </c>
      <c r="FM309" s="154" t="str">
        <f>IF('⑤案件貼り付けシート(E6~→A2へ縦横替えで）'!$GU305="固定",IF('⑤案件貼り付けシート(E6~→A2へ縦横替えで）'!HA305="","",'⑤案件貼り付けシート(E6~→A2へ縦横替えで）'!HA305),"")</f>
        <v/>
      </c>
      <c r="FN309" s="7" t="str">
        <f>IF('⑤案件貼り付けシート(E6~→A2へ縦横替えで）'!$GU305="固定",IF('⑤案件貼り付けシート(E6~→A2へ縦横替えで）'!HB305="","",'⑤案件貼り付けシート(E6~→A2へ縦横替えで）'!HB305),"")</f>
        <v/>
      </c>
      <c r="FO309" s="7" t="str">
        <f>IF('⑤案件貼り付けシート(E6~→A2へ縦横替えで）'!HC305="","",'⑤案件貼り付けシート(E6~→A2へ縦横替えで）'!HC305)</f>
        <v/>
      </c>
      <c r="FP309" s="7" t="str">
        <f>IF('⑤案件貼り付けシート(E6~→A2へ縦横替えで）'!HD305="","",'⑤案件貼り付けシート(E6~→A2へ縦横替えで）'!HD305)</f>
        <v/>
      </c>
      <c r="FQ309" s="7" t="str">
        <f>IF('⑤案件貼り付けシート(E6~→A2へ縦横替えで）'!HE305="","",'⑤案件貼り付けシート(E6~→A2へ縦横替えで）'!HE305)</f>
        <v/>
      </c>
      <c r="FR309" s="154" t="str">
        <f>IF('⑤案件貼り付けシート(E6~→A2へ縦横替えで）'!HG305="","",'⑤案件貼り付けシート(E6~→A2へ縦横替えで）'!HG305)</f>
        <v/>
      </c>
      <c r="FS309" s="154" t="str">
        <f>IF('⑤案件貼り付けシート(E6~→A2へ縦横替えで）'!HH305="","",'⑤案件貼り付けシート(E6~→A2へ縦横替えで）'!HH305)</f>
        <v/>
      </c>
      <c r="FT309" s="7" t="str" cm="1">
        <f t="array" ref="FT309">IF('⑤案件貼り付けシート(E6~→A2へ縦横替えで）'!HI305="","",_xlfn.IFS('⑤案件貼り付けシート(E6~→A2へ縦横替えで）'!HI305="固定",1,'⑤案件貼り付けシート(E6~→A2へ縦横替えで）'!HI305="流動",2,'⑤案件貼り付けシート(E6~→A2へ縦横替えで）'!HI305="対象外",""))</f>
        <v/>
      </c>
      <c r="FU309" s="154" t="str">
        <f>IF('⑤案件貼り付けシート(E6~→A2へ縦横替えで）'!$HI305="固定",IF('⑤案件貼り付けシート(E6~→A2へ縦横替えで）'!HJ305="","",'⑤案件貼り付けシート(E6~→A2へ縦横替えで）'!HJ305),"")</f>
        <v/>
      </c>
      <c r="FV309" s="154" t="str">
        <f>IF('⑤案件貼り付けシート(E6~→A2へ縦横替えで）'!$HI305="固定",IF('⑤案件貼り付けシート(E6~→A2へ縦横替えで）'!HK305="","",'⑤案件貼り付けシート(E6~→A2へ縦横替えで）'!HK305),"")</f>
        <v/>
      </c>
      <c r="FW309" s="154" t="str">
        <f>IF('⑤案件貼り付けシート(E6~→A2へ縦横替えで）'!$HI305="固定",IF('⑤案件貼り付けシート(E6~→A2へ縦横替えで）'!HL305="","",'⑤案件貼り付けシート(E6~→A2へ縦横替えで）'!HL305),"")</f>
        <v/>
      </c>
      <c r="FX309" s="154" t="str">
        <f>IF('⑤案件貼り付けシート(E6~→A2へ縦横替えで）'!$HI305="固定",IF('⑤案件貼り付けシート(E6~→A2へ縦横替えで）'!HM305="","",'⑤案件貼り付けシート(E6~→A2へ縦横替えで）'!HM305),"")</f>
        <v/>
      </c>
      <c r="FY309" s="154" t="str">
        <f>IF('⑤案件貼り付けシート(E6~→A2へ縦横替えで）'!$HI305="固定",IF('⑤案件貼り付けシート(E6~→A2へ縦横替えで）'!HN305="","",'⑤案件貼り付けシート(E6~→A2へ縦横替えで）'!HN305),"")</f>
        <v/>
      </c>
      <c r="FZ309" s="154" t="str">
        <f>IF('⑤案件貼り付けシート(E6~→A2へ縦横替えで）'!$HI305="固定",IF('⑤案件貼り付けシート(E6~→A2へ縦横替えで）'!HO305="","",'⑤案件貼り付けシート(E6~→A2へ縦横替えで）'!HO305),"")</f>
        <v/>
      </c>
      <c r="GA309" s="7" t="str">
        <f>IF('⑤案件貼り付けシート(E6~→A2へ縦横替えで）'!$HI305="固定",IF('⑤案件貼り付けシート(E6~→A2へ縦横替えで）'!HP305="","",'⑤案件貼り付けシート(E6~→A2へ縦横替えで）'!HP305),"")</f>
        <v/>
      </c>
      <c r="GB309" s="7" t="str">
        <f>IF('⑤案件貼り付けシート(E6~→A2へ縦横替えで）'!HQ305="","",'⑤案件貼り付けシート(E6~→A2へ縦横替えで）'!HQ305)</f>
        <v/>
      </c>
      <c r="GC309" s="7" t="str">
        <f>IF('⑤案件貼り付けシート(E6~→A2へ縦横替えで）'!HR305="","",'⑤案件貼り付けシート(E6~→A2へ縦横替えで）'!HR305)</f>
        <v/>
      </c>
      <c r="GD309" s="7" t="str">
        <f>IF('⑤案件貼り付けシート(E6~→A2へ縦横替えで）'!HS305="","",'⑤案件貼り付けシート(E6~→A2へ縦横替えで）'!HS305)</f>
        <v/>
      </c>
      <c r="GE309" s="7"/>
      <c r="GF309" s="7"/>
      <c r="GG309" s="7"/>
      <c r="GH309" s="7"/>
      <c r="GI309" s="7"/>
      <c r="GJ309" s="7"/>
      <c r="GK309" s="7"/>
      <c r="GL309" s="7"/>
      <c r="GM309" s="48"/>
      <c r="GN309" s="7"/>
      <c r="GO309" s="7"/>
      <c r="GP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3"/>
      <c r="AS310" s="7"/>
      <c r="AT310" s="7"/>
      <c r="AU310" s="7"/>
      <c r="AV310" s="7"/>
      <c r="AW310" s="7"/>
      <c r="AX310" s="7"/>
      <c r="AY310" s="7"/>
      <c r="AZ310" s="7"/>
      <c r="BA310" s="7"/>
      <c r="BB310" s="7"/>
      <c r="BC310" s="7"/>
      <c r="BD310" s="7"/>
      <c r="BE310" s="154"/>
      <c r="BF310" s="154"/>
      <c r="BG310" s="7"/>
      <c r="BH310" s="154"/>
      <c r="BI310" s="154"/>
      <c r="BJ310" s="154"/>
      <c r="BK310" s="154"/>
      <c r="BL310" s="154"/>
      <c r="BM310" s="154"/>
      <c r="BN310" s="7"/>
      <c r="BO310" s="7"/>
      <c r="BP310" s="7"/>
      <c r="BQ310" s="7"/>
      <c r="BR310" s="154"/>
      <c r="BS310" s="154"/>
      <c r="BT310" s="7"/>
      <c r="BU310" s="154"/>
      <c r="BV310" s="154"/>
      <c r="BW310" s="154"/>
      <c r="BX310" s="154"/>
      <c r="BY310" s="154"/>
      <c r="BZ310" s="154"/>
      <c r="CA310" s="7"/>
      <c r="CB310" s="7"/>
      <c r="CC310" s="7"/>
      <c r="CD310" s="7"/>
      <c r="CE310" s="154"/>
      <c r="CF310" s="154"/>
      <c r="CG310" s="7"/>
      <c r="CH310" s="154"/>
      <c r="CI310" s="154"/>
      <c r="CJ310" s="154"/>
      <c r="CK310" s="154"/>
      <c r="CL310" s="154"/>
      <c r="CM310" s="154"/>
      <c r="CN310" s="7"/>
      <c r="CO310" s="7"/>
      <c r="CP310" s="7"/>
      <c r="CQ310" s="7"/>
      <c r="CR310" s="154"/>
      <c r="CS310" s="154"/>
      <c r="CT310" s="7"/>
      <c r="CU310" s="154"/>
      <c r="CV310" s="154"/>
      <c r="CW310" s="154"/>
      <c r="CX310" s="154"/>
      <c r="CY310" s="154"/>
      <c r="CZ310" s="154"/>
      <c r="DA310" s="7"/>
      <c r="DB310" s="7"/>
      <c r="DC310" s="7"/>
      <c r="DD310" s="7"/>
      <c r="DE310" s="154"/>
      <c r="DF310" s="154"/>
      <c r="DG310" s="7"/>
      <c r="DH310" s="154"/>
      <c r="DI310" s="154"/>
      <c r="DJ310" s="154"/>
      <c r="DK310" s="154"/>
      <c r="DL310" s="154"/>
      <c r="DM310" s="154"/>
      <c r="DN310" s="7"/>
      <c r="DO310" s="7"/>
      <c r="DP310" s="7"/>
      <c r="DQ310" s="7"/>
      <c r="DR310" s="154" t="str">
        <f>IF('⑤案件貼り付けシート(E6~→A2へ縦横替えで）'!FC306="","",'⑤案件貼り付けシート(E6~→A2へ縦横替えで）'!FC306)</f>
        <v/>
      </c>
      <c r="DS310" s="154" t="str">
        <f>IF('⑤案件貼り付けシート(E6~→A2へ縦横替えで）'!FD306="","",'⑤案件貼り付けシート(E6~→A2へ縦横替えで）'!FD306)</f>
        <v/>
      </c>
      <c r="DT310" s="7" t="str" cm="1">
        <f t="array" ref="DT310">IF('⑤案件貼り付けシート(E6~→A2へ縦横替えで）'!FE306="","",_xlfn.IFS('⑤案件貼り付けシート(E6~→A2へ縦横替えで）'!FE306="固定",1,'⑤案件貼り付けシート(E6~→A2へ縦横替えで）'!FE306="流動",2,'⑤案件貼り付けシート(E6~→A2へ縦横替えで）'!FE306="対象外",""))</f>
        <v/>
      </c>
      <c r="DU310" s="154" t="str">
        <f>IF('⑤案件貼り付けシート(E6~→A2へ縦横替えで）'!$FE306="固定",IF('⑤案件貼り付けシート(E6~→A2へ縦横替えで）'!FF306="","",'⑤案件貼り付けシート(E6~→A2へ縦横替えで）'!FF306),"")</f>
        <v/>
      </c>
      <c r="DV310" s="154" t="str">
        <f>IF('⑤案件貼り付けシート(E6~→A2へ縦横替えで）'!$FE306="固定",IF('⑤案件貼り付けシート(E6~→A2へ縦横替えで）'!FG306="","",'⑤案件貼り付けシート(E6~→A2へ縦横替えで）'!FG306),"")</f>
        <v/>
      </c>
      <c r="DW310" s="154" t="str">
        <f>IF('⑤案件貼り付けシート(E6~→A2へ縦横替えで）'!$FE306="固定",IF('⑤案件貼り付けシート(E6~→A2へ縦横替えで）'!FH306="","",'⑤案件貼り付けシート(E6~→A2へ縦横替えで）'!FH306),"")</f>
        <v/>
      </c>
      <c r="DX310" s="154" t="str">
        <f>IF('⑤案件貼り付けシート(E6~→A2へ縦横替えで）'!$FE306="固定",IF('⑤案件貼り付けシート(E6~→A2へ縦横替えで）'!FI306="","",'⑤案件貼り付けシート(E6~→A2へ縦横替えで）'!FI306),"")</f>
        <v/>
      </c>
      <c r="DY310" s="154" t="str">
        <f>IF('⑤案件貼り付けシート(E6~→A2へ縦横替えで）'!$FE306="固定",IF('⑤案件貼り付けシート(E6~→A2へ縦横替えで）'!FJ306="","",'⑤案件貼り付けシート(E6~→A2へ縦横替えで）'!FJ306),"")</f>
        <v/>
      </c>
      <c r="DZ310" s="154" t="str">
        <f>IF('⑤案件貼り付けシート(E6~→A2へ縦横替えで）'!$FE306="固定",IF('⑤案件貼り付けシート(E6~→A2へ縦横替えで）'!FK306="","",'⑤案件貼り付けシート(E6~→A2へ縦横替えで）'!FK306),"")</f>
        <v/>
      </c>
      <c r="EA310" s="7" t="str">
        <f>IF('⑤案件貼り付けシート(E6~→A2へ縦横替えで）'!$FE306="固定",IF('⑤案件貼り付けシート(E6~→A2へ縦横替えで）'!FL306="","",'⑤案件貼り付けシート(E6~→A2へ縦横替えで）'!FL306),"")</f>
        <v/>
      </c>
      <c r="EB310" s="7" t="str">
        <f>IF('⑤案件貼り付けシート(E6~→A2へ縦横替えで）'!FM306="","",'⑤案件貼り付けシート(E6~→A2へ縦横替えで）'!FM306)</f>
        <v/>
      </c>
      <c r="EC310" s="7" t="str">
        <f>IF('⑤案件貼り付けシート(E6~→A2へ縦横替えで）'!FN306="","",'⑤案件貼り付けシート(E6~→A2へ縦横替えで）'!FN306)</f>
        <v/>
      </c>
      <c r="ED310" s="7" t="str">
        <f>IF('⑤案件貼り付けシート(E6~→A2へ縦横替えで）'!FO306="","",'⑤案件貼り付けシート(E6~→A2へ縦横替えで）'!FO306)</f>
        <v/>
      </c>
      <c r="EE310" s="154" t="str">
        <f>IF('⑤案件貼り付けシート(E6~→A2へ縦横替えで）'!FQ306="","",'⑤案件貼り付けシート(E6~→A2へ縦横替えで）'!FQ306)</f>
        <v/>
      </c>
      <c r="EF310" s="154" t="str">
        <f>IF('⑤案件貼り付けシート(E6~→A2へ縦横替えで）'!FR306="","",'⑤案件貼り付けシート(E6~→A2へ縦横替えで）'!FR306)</f>
        <v/>
      </c>
      <c r="EG310" s="7" t="str" cm="1">
        <f t="array" ref="EG310">IF('⑤案件貼り付けシート(E6~→A2へ縦横替えで）'!FS306="","",_xlfn.IFS('⑤案件貼り付けシート(E6~→A2へ縦横替えで）'!FS306="固定",1,'⑤案件貼り付けシート(E6~→A2へ縦横替えで）'!FS306="流動",2,'⑤案件貼り付けシート(E6~→A2へ縦横替えで）'!FS306="対象外",""))</f>
        <v/>
      </c>
      <c r="EH310" s="154" t="str">
        <f>IF('⑤案件貼り付けシート(E6~→A2へ縦横替えで）'!$FS306="固定",IF('⑤案件貼り付けシート(E6~→A2へ縦横替えで）'!FT306="","",'⑤案件貼り付けシート(E6~→A2へ縦横替えで）'!FT306),"")</f>
        <v/>
      </c>
      <c r="EI310" s="154" t="str">
        <f>IF('⑤案件貼り付けシート(E6~→A2へ縦横替えで）'!$FS306="固定",IF('⑤案件貼り付けシート(E6~→A2へ縦横替えで）'!FU306="","",'⑤案件貼り付けシート(E6~→A2へ縦横替えで）'!FU306),"")</f>
        <v/>
      </c>
      <c r="EJ310" s="154" t="str">
        <f>IF('⑤案件貼り付けシート(E6~→A2へ縦横替えで）'!$FS306="固定",IF('⑤案件貼り付けシート(E6~→A2へ縦横替えで）'!FV306="","",'⑤案件貼り付けシート(E6~→A2へ縦横替えで）'!FV306),"")</f>
        <v/>
      </c>
      <c r="EK310" s="154" t="str">
        <f>IF('⑤案件貼り付けシート(E6~→A2へ縦横替えで）'!$FS306="固定",IF('⑤案件貼り付けシート(E6~→A2へ縦横替えで）'!FW306="","",'⑤案件貼り付けシート(E6~→A2へ縦横替えで）'!FW306),"")</f>
        <v/>
      </c>
      <c r="EL310" s="154" t="str">
        <f>IF('⑤案件貼り付けシート(E6~→A2へ縦横替えで）'!$FS306="固定",IF('⑤案件貼り付けシート(E6~→A2へ縦横替えで）'!FX306="","",'⑤案件貼り付けシート(E6~→A2へ縦横替えで）'!FX306),"")</f>
        <v/>
      </c>
      <c r="EM310" s="154" t="str">
        <f>IF('⑤案件貼り付けシート(E6~→A2へ縦横替えで）'!$FS306="固定",IF('⑤案件貼り付けシート(E6~→A2へ縦横替えで）'!FY306="","",'⑤案件貼り付けシート(E6~→A2へ縦横替えで）'!FY306),"")</f>
        <v/>
      </c>
      <c r="EN310" s="7" t="str">
        <f>IF('⑤案件貼り付けシート(E6~→A2へ縦横替えで）'!$FS306="固定",IF('⑤案件貼り付けシート(E6~→A2へ縦横替えで）'!FZ306="","",'⑤案件貼り付けシート(E6~→A2へ縦横替えで）'!FZ306),"")</f>
        <v/>
      </c>
      <c r="EO310" s="7" t="str">
        <f>IF('⑤案件貼り付けシート(E6~→A2へ縦横替えで）'!GA306="","",'⑤案件貼り付けシート(E6~→A2へ縦横替えで）'!GA306)</f>
        <v/>
      </c>
      <c r="EP310" s="7" t="str">
        <f>IF('⑤案件貼り付けシート(E6~→A2へ縦横替えで）'!GB306="","",'⑤案件貼り付けシート(E6~→A2へ縦横替えで）'!GB306)</f>
        <v/>
      </c>
      <c r="EQ310" s="7" t="str">
        <f>IF('⑤案件貼り付けシート(E6~→A2へ縦横替えで）'!GC306="","",'⑤案件貼り付けシート(E6~→A2へ縦横替えで）'!GC306)</f>
        <v/>
      </c>
      <c r="ER310" s="154" t="str">
        <f>IF('⑤案件貼り付けシート(E6~→A2へ縦横替えで）'!GE306="","",'⑤案件貼り付けシート(E6~→A2へ縦横替えで）'!GE306)</f>
        <v/>
      </c>
      <c r="ES310" s="154" t="str">
        <f>IF('⑤案件貼り付けシート(E6~→A2へ縦横替えで）'!GF306="","",'⑤案件貼り付けシート(E6~→A2へ縦横替えで）'!GF306)</f>
        <v/>
      </c>
      <c r="ET310" s="7" t="str" cm="1">
        <f t="array" ref="ET310">IF('⑤案件貼り付けシート(E6~→A2へ縦横替えで）'!GG306="","",_xlfn.IFS('⑤案件貼り付けシート(E6~→A2へ縦横替えで）'!GG306="固定",1,'⑤案件貼り付けシート(E6~→A2へ縦横替えで）'!GG306="流動",2,'⑤案件貼り付けシート(E6~→A2へ縦横替えで）'!GG306="対象外",""))</f>
        <v/>
      </c>
      <c r="EU310" s="154" t="str">
        <f>IF('⑤案件貼り付けシート(E6~→A2へ縦横替えで）'!$GG306="固定",IF('⑤案件貼り付けシート(E6~→A2へ縦横替えで）'!GH306="","",'⑤案件貼り付けシート(E6~→A2へ縦横替えで）'!GH306),"")</f>
        <v/>
      </c>
      <c r="EV310" s="154" t="str">
        <f>IF('⑤案件貼り付けシート(E6~→A2へ縦横替えで）'!$GG306="固定",IF('⑤案件貼り付けシート(E6~→A2へ縦横替えで）'!GI306="","",'⑤案件貼り付けシート(E6~→A2へ縦横替えで）'!GI306),"")</f>
        <v/>
      </c>
      <c r="EW310" s="154" t="str">
        <f>IF('⑤案件貼り付けシート(E6~→A2へ縦横替えで）'!$GG306="固定",IF('⑤案件貼り付けシート(E6~→A2へ縦横替えで）'!GJ306="","",'⑤案件貼り付けシート(E6~→A2へ縦横替えで）'!GJ306),"")</f>
        <v/>
      </c>
      <c r="EX310" s="154" t="str">
        <f>IF('⑤案件貼り付けシート(E6~→A2へ縦横替えで）'!$GG306="固定",IF('⑤案件貼り付けシート(E6~→A2へ縦横替えで）'!GK306="","",'⑤案件貼り付けシート(E6~→A2へ縦横替えで）'!GK306),"")</f>
        <v/>
      </c>
      <c r="EY310" s="154" t="str">
        <f>IF('⑤案件貼り付けシート(E6~→A2へ縦横替えで）'!$GG306="固定",IF('⑤案件貼り付けシート(E6~→A2へ縦横替えで）'!GL306="","",'⑤案件貼り付けシート(E6~→A2へ縦横替えで）'!GL306),"")</f>
        <v/>
      </c>
      <c r="EZ310" s="154" t="str">
        <f>IF('⑤案件貼り付けシート(E6~→A2へ縦横替えで）'!$GG306="固定",IF('⑤案件貼り付けシート(E6~→A2へ縦横替えで）'!GM306="","",'⑤案件貼り付けシート(E6~→A2へ縦横替えで）'!GM306),"")</f>
        <v/>
      </c>
      <c r="FA310" s="7" t="str">
        <f>IF('⑤案件貼り付けシート(E6~→A2へ縦横替えで）'!$GG306="固定",IF('⑤案件貼り付けシート(E6~→A2へ縦横替えで）'!GN306="","",'⑤案件貼り付けシート(E6~→A2へ縦横替えで）'!GN306),"")</f>
        <v/>
      </c>
      <c r="FB310" s="7" t="str">
        <f>IF('⑤案件貼り付けシート(E6~→A2へ縦横替えで）'!GO306="","",'⑤案件貼り付けシート(E6~→A2へ縦横替えで）'!GO306)</f>
        <v/>
      </c>
      <c r="FC310" s="7" t="str">
        <f>IF('⑤案件貼り付けシート(E6~→A2へ縦横替えで）'!GP306="","",'⑤案件貼り付けシート(E6~→A2へ縦横替えで）'!GP306)</f>
        <v/>
      </c>
      <c r="FD310" s="7" t="str">
        <f>IF('⑤案件貼り付けシート(E6~→A2へ縦横替えで）'!GQ306="","",'⑤案件貼り付けシート(E6~→A2へ縦横替えで）'!GQ306)</f>
        <v/>
      </c>
      <c r="FE310" s="154" t="str">
        <f>IF('⑤案件貼り付けシート(E6~→A2へ縦横替えで）'!GS306="","",'⑤案件貼り付けシート(E6~→A2へ縦横替えで）'!GS306)</f>
        <v/>
      </c>
      <c r="FF310" s="154" t="str">
        <f>IF('⑤案件貼り付けシート(E6~→A2へ縦横替えで）'!GT306="","",'⑤案件貼り付けシート(E6~→A2へ縦横替えで）'!GT306)</f>
        <v/>
      </c>
      <c r="FG310" s="7" t="str" cm="1">
        <f t="array" ref="FG310">IF('⑤案件貼り付けシート(E6~→A2へ縦横替えで）'!GU306="","",_xlfn.IFS('⑤案件貼り付けシート(E6~→A2へ縦横替えで）'!GU306="固定",1,'⑤案件貼り付けシート(E6~→A2へ縦横替えで）'!GU306="流動",2,'⑤案件貼り付けシート(E6~→A2へ縦横替えで）'!GU306="対象外",""))</f>
        <v/>
      </c>
      <c r="FH310" s="154" t="str">
        <f>IF('⑤案件貼り付けシート(E6~→A2へ縦横替えで）'!$GU306="固定",IF('⑤案件貼り付けシート(E6~→A2へ縦横替えで）'!GV306="","",'⑤案件貼り付けシート(E6~→A2へ縦横替えで）'!GV306),"")</f>
        <v/>
      </c>
      <c r="FI310" s="154" t="str">
        <f>IF('⑤案件貼り付けシート(E6~→A2へ縦横替えで）'!$GU306="固定",IF('⑤案件貼り付けシート(E6~→A2へ縦横替えで）'!GW306="","",'⑤案件貼り付けシート(E6~→A2へ縦横替えで）'!GW306),"")</f>
        <v/>
      </c>
      <c r="FJ310" s="154" t="str">
        <f>IF('⑤案件貼り付けシート(E6~→A2へ縦横替えで）'!$GU306="固定",IF('⑤案件貼り付けシート(E6~→A2へ縦横替えで）'!GX306="","",'⑤案件貼り付けシート(E6~→A2へ縦横替えで）'!GX306),"")</f>
        <v/>
      </c>
      <c r="FK310" s="154" t="str">
        <f>IF('⑤案件貼り付けシート(E6~→A2へ縦横替えで）'!$GU306="固定",IF('⑤案件貼り付けシート(E6~→A2へ縦横替えで）'!GY306="","",'⑤案件貼り付けシート(E6~→A2へ縦横替えで）'!GY306),"")</f>
        <v/>
      </c>
      <c r="FL310" s="154" t="str">
        <f>IF('⑤案件貼り付けシート(E6~→A2へ縦横替えで）'!$GU306="固定",IF('⑤案件貼り付けシート(E6~→A2へ縦横替えで）'!GZ306="","",'⑤案件貼り付けシート(E6~→A2へ縦横替えで）'!GZ306),"")</f>
        <v/>
      </c>
      <c r="FM310" s="154" t="str">
        <f>IF('⑤案件貼り付けシート(E6~→A2へ縦横替えで）'!$GU306="固定",IF('⑤案件貼り付けシート(E6~→A2へ縦横替えで）'!HA306="","",'⑤案件貼り付けシート(E6~→A2へ縦横替えで）'!HA306),"")</f>
        <v/>
      </c>
      <c r="FN310" s="7" t="str">
        <f>IF('⑤案件貼り付けシート(E6~→A2へ縦横替えで）'!$GU306="固定",IF('⑤案件貼り付けシート(E6~→A2へ縦横替えで）'!HB306="","",'⑤案件貼り付けシート(E6~→A2へ縦横替えで）'!HB306),"")</f>
        <v/>
      </c>
      <c r="FO310" s="7" t="str">
        <f>IF('⑤案件貼り付けシート(E6~→A2へ縦横替えで）'!HC306="","",'⑤案件貼り付けシート(E6~→A2へ縦横替えで）'!HC306)</f>
        <v/>
      </c>
      <c r="FP310" s="7" t="str">
        <f>IF('⑤案件貼り付けシート(E6~→A2へ縦横替えで）'!HD306="","",'⑤案件貼り付けシート(E6~→A2へ縦横替えで）'!HD306)</f>
        <v/>
      </c>
      <c r="FQ310" s="7" t="str">
        <f>IF('⑤案件貼り付けシート(E6~→A2へ縦横替えで）'!HE306="","",'⑤案件貼り付けシート(E6~→A2へ縦横替えで）'!HE306)</f>
        <v/>
      </c>
      <c r="FR310" s="154" t="str">
        <f>IF('⑤案件貼り付けシート(E6~→A2へ縦横替えで）'!HG306="","",'⑤案件貼り付けシート(E6~→A2へ縦横替えで）'!HG306)</f>
        <v/>
      </c>
      <c r="FS310" s="154" t="str">
        <f>IF('⑤案件貼り付けシート(E6~→A2へ縦横替えで）'!HH306="","",'⑤案件貼り付けシート(E6~→A2へ縦横替えで）'!HH306)</f>
        <v/>
      </c>
      <c r="FT310" s="7" t="str" cm="1">
        <f t="array" ref="FT310">IF('⑤案件貼り付けシート(E6~→A2へ縦横替えで）'!HI306="","",_xlfn.IFS('⑤案件貼り付けシート(E6~→A2へ縦横替えで）'!HI306="固定",1,'⑤案件貼り付けシート(E6~→A2へ縦横替えで）'!HI306="流動",2,'⑤案件貼り付けシート(E6~→A2へ縦横替えで）'!HI306="対象外",""))</f>
        <v/>
      </c>
      <c r="FU310" s="154" t="str">
        <f>IF('⑤案件貼り付けシート(E6~→A2へ縦横替えで）'!$HI306="固定",IF('⑤案件貼り付けシート(E6~→A2へ縦横替えで）'!HJ306="","",'⑤案件貼り付けシート(E6~→A2へ縦横替えで）'!HJ306),"")</f>
        <v/>
      </c>
      <c r="FV310" s="154" t="str">
        <f>IF('⑤案件貼り付けシート(E6~→A2へ縦横替えで）'!$HI306="固定",IF('⑤案件貼り付けシート(E6~→A2へ縦横替えで）'!HK306="","",'⑤案件貼り付けシート(E6~→A2へ縦横替えで）'!HK306),"")</f>
        <v/>
      </c>
      <c r="FW310" s="154" t="str">
        <f>IF('⑤案件貼り付けシート(E6~→A2へ縦横替えで）'!$HI306="固定",IF('⑤案件貼り付けシート(E6~→A2へ縦横替えで）'!HL306="","",'⑤案件貼り付けシート(E6~→A2へ縦横替えで）'!HL306),"")</f>
        <v/>
      </c>
      <c r="FX310" s="154" t="str">
        <f>IF('⑤案件貼り付けシート(E6~→A2へ縦横替えで）'!$HI306="固定",IF('⑤案件貼り付けシート(E6~→A2へ縦横替えで）'!HM306="","",'⑤案件貼り付けシート(E6~→A2へ縦横替えで）'!HM306),"")</f>
        <v/>
      </c>
      <c r="FY310" s="154" t="str">
        <f>IF('⑤案件貼り付けシート(E6~→A2へ縦横替えで）'!$HI306="固定",IF('⑤案件貼り付けシート(E6~→A2へ縦横替えで）'!HN306="","",'⑤案件貼り付けシート(E6~→A2へ縦横替えで）'!HN306),"")</f>
        <v/>
      </c>
      <c r="FZ310" s="154" t="str">
        <f>IF('⑤案件貼り付けシート(E6~→A2へ縦横替えで）'!$HI306="固定",IF('⑤案件貼り付けシート(E6~→A2へ縦横替えで）'!HO306="","",'⑤案件貼り付けシート(E6~→A2へ縦横替えで）'!HO306),"")</f>
        <v/>
      </c>
      <c r="GA310" s="7" t="str">
        <f>IF('⑤案件貼り付けシート(E6~→A2へ縦横替えで）'!$HI306="固定",IF('⑤案件貼り付けシート(E6~→A2へ縦横替えで）'!HP306="","",'⑤案件貼り付けシート(E6~→A2へ縦横替えで）'!HP306),"")</f>
        <v/>
      </c>
      <c r="GB310" s="7" t="str">
        <f>IF('⑤案件貼り付けシート(E6~→A2へ縦横替えで）'!HQ306="","",'⑤案件貼り付けシート(E6~→A2へ縦横替えで）'!HQ306)</f>
        <v/>
      </c>
      <c r="GC310" s="7" t="str">
        <f>IF('⑤案件貼り付けシート(E6~→A2へ縦横替えで）'!HR306="","",'⑤案件貼り付けシート(E6~→A2へ縦横替えで）'!HR306)</f>
        <v/>
      </c>
      <c r="GD310" s="7" t="str">
        <f>IF('⑤案件貼り付けシート(E6~→A2へ縦横替えで）'!HS306="","",'⑤案件貼り付けシート(E6~→A2へ縦横替えで）'!HS306)</f>
        <v/>
      </c>
      <c r="GE310" s="7"/>
      <c r="GF310" s="7"/>
      <c r="GG310" s="7"/>
      <c r="GH310" s="7"/>
      <c r="GI310" s="7"/>
      <c r="GJ310" s="7"/>
      <c r="GK310" s="7"/>
      <c r="GL310" s="7"/>
      <c r="GM310" s="48"/>
      <c r="GN310" s="7"/>
      <c r="GO310" s="7"/>
      <c r="GP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3"/>
      <c r="AS311" s="7"/>
      <c r="AT311" s="7"/>
      <c r="AU311" s="7"/>
      <c r="AV311" s="7"/>
      <c r="AW311" s="7"/>
      <c r="AX311" s="7"/>
      <c r="AY311" s="7"/>
      <c r="AZ311" s="7"/>
      <c r="BA311" s="7"/>
      <c r="BB311" s="7"/>
      <c r="BC311" s="7"/>
      <c r="BD311" s="7"/>
      <c r="BE311" s="154"/>
      <c r="BF311" s="154"/>
      <c r="BG311" s="7"/>
      <c r="BH311" s="154"/>
      <c r="BI311" s="154"/>
      <c r="BJ311" s="154"/>
      <c r="BK311" s="154"/>
      <c r="BL311" s="154"/>
      <c r="BM311" s="154"/>
      <c r="BN311" s="7"/>
      <c r="BO311" s="7"/>
      <c r="BP311" s="7"/>
      <c r="BQ311" s="7"/>
      <c r="BR311" s="154"/>
      <c r="BS311" s="154"/>
      <c r="BT311" s="7"/>
      <c r="BU311" s="154"/>
      <c r="BV311" s="154"/>
      <c r="BW311" s="154"/>
      <c r="BX311" s="154"/>
      <c r="BY311" s="154"/>
      <c r="BZ311" s="154"/>
      <c r="CA311" s="7"/>
      <c r="CB311" s="7"/>
      <c r="CC311" s="7"/>
      <c r="CD311" s="7"/>
      <c r="CE311" s="154"/>
      <c r="CF311" s="154"/>
      <c r="CG311" s="7"/>
      <c r="CH311" s="154"/>
      <c r="CI311" s="154"/>
      <c r="CJ311" s="154"/>
      <c r="CK311" s="154"/>
      <c r="CL311" s="154"/>
      <c r="CM311" s="154"/>
      <c r="CN311" s="7"/>
      <c r="CO311" s="7"/>
      <c r="CP311" s="7"/>
      <c r="CQ311" s="7"/>
      <c r="CR311" s="154"/>
      <c r="CS311" s="154"/>
      <c r="CT311" s="7"/>
      <c r="CU311" s="154"/>
      <c r="CV311" s="154"/>
      <c r="CW311" s="154"/>
      <c r="CX311" s="154"/>
      <c r="CY311" s="154"/>
      <c r="CZ311" s="154"/>
      <c r="DA311" s="7"/>
      <c r="DB311" s="7"/>
      <c r="DC311" s="7"/>
      <c r="DD311" s="7"/>
      <c r="DE311" s="154"/>
      <c r="DF311" s="154"/>
      <c r="DG311" s="7"/>
      <c r="DH311" s="154"/>
      <c r="DI311" s="154"/>
      <c r="DJ311" s="154"/>
      <c r="DK311" s="154"/>
      <c r="DL311" s="154"/>
      <c r="DM311" s="154"/>
      <c r="DN311" s="7"/>
      <c r="DO311" s="7"/>
      <c r="DP311" s="7"/>
      <c r="DQ311" s="7"/>
      <c r="DR311" s="154" t="str">
        <f>IF('⑤案件貼り付けシート(E6~→A2へ縦横替えで）'!FC307="","",'⑤案件貼り付けシート(E6~→A2へ縦横替えで）'!FC307)</f>
        <v/>
      </c>
      <c r="DS311" s="154" t="str">
        <f>IF('⑤案件貼り付けシート(E6~→A2へ縦横替えで）'!FD307="","",'⑤案件貼り付けシート(E6~→A2へ縦横替えで）'!FD307)</f>
        <v/>
      </c>
      <c r="DT311" s="7" t="str" cm="1">
        <f t="array" ref="DT311">IF('⑤案件貼り付けシート(E6~→A2へ縦横替えで）'!FE307="","",_xlfn.IFS('⑤案件貼り付けシート(E6~→A2へ縦横替えで）'!FE307="固定",1,'⑤案件貼り付けシート(E6~→A2へ縦横替えで）'!FE307="流動",2,'⑤案件貼り付けシート(E6~→A2へ縦横替えで）'!FE307="対象外",""))</f>
        <v/>
      </c>
      <c r="DU311" s="154" t="str">
        <f>IF('⑤案件貼り付けシート(E6~→A2へ縦横替えで）'!$FE307="固定",IF('⑤案件貼り付けシート(E6~→A2へ縦横替えで）'!FF307="","",'⑤案件貼り付けシート(E6~→A2へ縦横替えで）'!FF307),"")</f>
        <v/>
      </c>
      <c r="DV311" s="154" t="str">
        <f>IF('⑤案件貼り付けシート(E6~→A2へ縦横替えで）'!$FE307="固定",IF('⑤案件貼り付けシート(E6~→A2へ縦横替えで）'!FG307="","",'⑤案件貼り付けシート(E6~→A2へ縦横替えで）'!FG307),"")</f>
        <v/>
      </c>
      <c r="DW311" s="154" t="str">
        <f>IF('⑤案件貼り付けシート(E6~→A2へ縦横替えで）'!$FE307="固定",IF('⑤案件貼り付けシート(E6~→A2へ縦横替えで）'!FH307="","",'⑤案件貼り付けシート(E6~→A2へ縦横替えで）'!FH307),"")</f>
        <v/>
      </c>
      <c r="DX311" s="154" t="str">
        <f>IF('⑤案件貼り付けシート(E6~→A2へ縦横替えで）'!$FE307="固定",IF('⑤案件貼り付けシート(E6~→A2へ縦横替えで）'!FI307="","",'⑤案件貼り付けシート(E6~→A2へ縦横替えで）'!FI307),"")</f>
        <v/>
      </c>
      <c r="DY311" s="154" t="str">
        <f>IF('⑤案件貼り付けシート(E6~→A2へ縦横替えで）'!$FE307="固定",IF('⑤案件貼り付けシート(E6~→A2へ縦横替えで）'!FJ307="","",'⑤案件貼り付けシート(E6~→A2へ縦横替えで）'!FJ307),"")</f>
        <v/>
      </c>
      <c r="DZ311" s="154" t="str">
        <f>IF('⑤案件貼り付けシート(E6~→A2へ縦横替えで）'!$FE307="固定",IF('⑤案件貼り付けシート(E6~→A2へ縦横替えで）'!FK307="","",'⑤案件貼り付けシート(E6~→A2へ縦横替えで）'!FK307),"")</f>
        <v/>
      </c>
      <c r="EA311" s="7" t="str">
        <f>IF('⑤案件貼り付けシート(E6~→A2へ縦横替えで）'!$FE307="固定",IF('⑤案件貼り付けシート(E6~→A2へ縦横替えで）'!FL307="","",'⑤案件貼り付けシート(E6~→A2へ縦横替えで）'!FL307),"")</f>
        <v/>
      </c>
      <c r="EB311" s="7" t="str">
        <f>IF('⑤案件貼り付けシート(E6~→A2へ縦横替えで）'!FM307="","",'⑤案件貼り付けシート(E6~→A2へ縦横替えで）'!FM307)</f>
        <v/>
      </c>
      <c r="EC311" s="7" t="str">
        <f>IF('⑤案件貼り付けシート(E6~→A2へ縦横替えで）'!FN307="","",'⑤案件貼り付けシート(E6~→A2へ縦横替えで）'!FN307)</f>
        <v/>
      </c>
      <c r="ED311" s="7" t="str">
        <f>IF('⑤案件貼り付けシート(E6~→A2へ縦横替えで）'!FO307="","",'⑤案件貼り付けシート(E6~→A2へ縦横替えで）'!FO307)</f>
        <v/>
      </c>
      <c r="EE311" s="154" t="str">
        <f>IF('⑤案件貼り付けシート(E6~→A2へ縦横替えで）'!FQ307="","",'⑤案件貼り付けシート(E6~→A2へ縦横替えで）'!FQ307)</f>
        <v/>
      </c>
      <c r="EF311" s="154" t="str">
        <f>IF('⑤案件貼り付けシート(E6~→A2へ縦横替えで）'!FR307="","",'⑤案件貼り付けシート(E6~→A2へ縦横替えで）'!FR307)</f>
        <v/>
      </c>
      <c r="EG311" s="7" t="str" cm="1">
        <f t="array" ref="EG311">IF('⑤案件貼り付けシート(E6~→A2へ縦横替えで）'!FS307="","",_xlfn.IFS('⑤案件貼り付けシート(E6~→A2へ縦横替えで）'!FS307="固定",1,'⑤案件貼り付けシート(E6~→A2へ縦横替えで）'!FS307="流動",2,'⑤案件貼り付けシート(E6~→A2へ縦横替えで）'!FS307="対象外",""))</f>
        <v/>
      </c>
      <c r="EH311" s="154" t="str">
        <f>IF('⑤案件貼り付けシート(E6~→A2へ縦横替えで）'!$FS307="固定",IF('⑤案件貼り付けシート(E6~→A2へ縦横替えで）'!FT307="","",'⑤案件貼り付けシート(E6~→A2へ縦横替えで）'!FT307),"")</f>
        <v/>
      </c>
      <c r="EI311" s="154" t="str">
        <f>IF('⑤案件貼り付けシート(E6~→A2へ縦横替えで）'!$FS307="固定",IF('⑤案件貼り付けシート(E6~→A2へ縦横替えで）'!FU307="","",'⑤案件貼り付けシート(E6~→A2へ縦横替えで）'!FU307),"")</f>
        <v/>
      </c>
      <c r="EJ311" s="154" t="str">
        <f>IF('⑤案件貼り付けシート(E6~→A2へ縦横替えで）'!$FS307="固定",IF('⑤案件貼り付けシート(E6~→A2へ縦横替えで）'!FV307="","",'⑤案件貼り付けシート(E6~→A2へ縦横替えで）'!FV307),"")</f>
        <v/>
      </c>
      <c r="EK311" s="154" t="str">
        <f>IF('⑤案件貼り付けシート(E6~→A2へ縦横替えで）'!$FS307="固定",IF('⑤案件貼り付けシート(E6~→A2へ縦横替えで）'!FW307="","",'⑤案件貼り付けシート(E6~→A2へ縦横替えで）'!FW307),"")</f>
        <v/>
      </c>
      <c r="EL311" s="154" t="str">
        <f>IF('⑤案件貼り付けシート(E6~→A2へ縦横替えで）'!$FS307="固定",IF('⑤案件貼り付けシート(E6~→A2へ縦横替えで）'!FX307="","",'⑤案件貼り付けシート(E6~→A2へ縦横替えで）'!FX307),"")</f>
        <v/>
      </c>
      <c r="EM311" s="154" t="str">
        <f>IF('⑤案件貼り付けシート(E6~→A2へ縦横替えで）'!$FS307="固定",IF('⑤案件貼り付けシート(E6~→A2へ縦横替えで）'!FY307="","",'⑤案件貼り付けシート(E6~→A2へ縦横替えで）'!FY307),"")</f>
        <v/>
      </c>
      <c r="EN311" s="7" t="str">
        <f>IF('⑤案件貼り付けシート(E6~→A2へ縦横替えで）'!$FS307="固定",IF('⑤案件貼り付けシート(E6~→A2へ縦横替えで）'!FZ307="","",'⑤案件貼り付けシート(E6~→A2へ縦横替えで）'!FZ307),"")</f>
        <v/>
      </c>
      <c r="EO311" s="7" t="str">
        <f>IF('⑤案件貼り付けシート(E6~→A2へ縦横替えで）'!GA307="","",'⑤案件貼り付けシート(E6~→A2へ縦横替えで）'!GA307)</f>
        <v/>
      </c>
      <c r="EP311" s="7" t="str">
        <f>IF('⑤案件貼り付けシート(E6~→A2へ縦横替えで）'!GB307="","",'⑤案件貼り付けシート(E6~→A2へ縦横替えで）'!GB307)</f>
        <v/>
      </c>
      <c r="EQ311" s="7" t="str">
        <f>IF('⑤案件貼り付けシート(E6~→A2へ縦横替えで）'!GC307="","",'⑤案件貼り付けシート(E6~→A2へ縦横替えで）'!GC307)</f>
        <v/>
      </c>
      <c r="ER311" s="154" t="str">
        <f>IF('⑤案件貼り付けシート(E6~→A2へ縦横替えで）'!GE307="","",'⑤案件貼り付けシート(E6~→A2へ縦横替えで）'!GE307)</f>
        <v/>
      </c>
      <c r="ES311" s="154" t="str">
        <f>IF('⑤案件貼り付けシート(E6~→A2へ縦横替えで）'!GF307="","",'⑤案件貼り付けシート(E6~→A2へ縦横替えで）'!GF307)</f>
        <v/>
      </c>
      <c r="ET311" s="7" t="str" cm="1">
        <f t="array" ref="ET311">IF('⑤案件貼り付けシート(E6~→A2へ縦横替えで）'!GG307="","",_xlfn.IFS('⑤案件貼り付けシート(E6~→A2へ縦横替えで）'!GG307="固定",1,'⑤案件貼り付けシート(E6~→A2へ縦横替えで）'!GG307="流動",2,'⑤案件貼り付けシート(E6~→A2へ縦横替えで）'!GG307="対象外",""))</f>
        <v/>
      </c>
      <c r="EU311" s="154" t="str">
        <f>IF('⑤案件貼り付けシート(E6~→A2へ縦横替えで）'!$GG307="固定",IF('⑤案件貼り付けシート(E6~→A2へ縦横替えで）'!GH307="","",'⑤案件貼り付けシート(E6~→A2へ縦横替えで）'!GH307),"")</f>
        <v/>
      </c>
      <c r="EV311" s="154" t="str">
        <f>IF('⑤案件貼り付けシート(E6~→A2へ縦横替えで）'!$GG307="固定",IF('⑤案件貼り付けシート(E6~→A2へ縦横替えで）'!GI307="","",'⑤案件貼り付けシート(E6~→A2へ縦横替えで）'!GI307),"")</f>
        <v/>
      </c>
      <c r="EW311" s="154" t="str">
        <f>IF('⑤案件貼り付けシート(E6~→A2へ縦横替えで）'!$GG307="固定",IF('⑤案件貼り付けシート(E6~→A2へ縦横替えで）'!GJ307="","",'⑤案件貼り付けシート(E6~→A2へ縦横替えで）'!GJ307),"")</f>
        <v/>
      </c>
      <c r="EX311" s="154" t="str">
        <f>IF('⑤案件貼り付けシート(E6~→A2へ縦横替えで）'!$GG307="固定",IF('⑤案件貼り付けシート(E6~→A2へ縦横替えで）'!GK307="","",'⑤案件貼り付けシート(E6~→A2へ縦横替えで）'!GK307),"")</f>
        <v/>
      </c>
      <c r="EY311" s="154" t="str">
        <f>IF('⑤案件貼り付けシート(E6~→A2へ縦横替えで）'!$GG307="固定",IF('⑤案件貼り付けシート(E6~→A2へ縦横替えで）'!GL307="","",'⑤案件貼り付けシート(E6~→A2へ縦横替えで）'!GL307),"")</f>
        <v/>
      </c>
      <c r="EZ311" s="154" t="str">
        <f>IF('⑤案件貼り付けシート(E6~→A2へ縦横替えで）'!$GG307="固定",IF('⑤案件貼り付けシート(E6~→A2へ縦横替えで）'!GM307="","",'⑤案件貼り付けシート(E6~→A2へ縦横替えで）'!GM307),"")</f>
        <v/>
      </c>
      <c r="FA311" s="7" t="str">
        <f>IF('⑤案件貼り付けシート(E6~→A2へ縦横替えで）'!$GG307="固定",IF('⑤案件貼り付けシート(E6~→A2へ縦横替えで）'!GN307="","",'⑤案件貼り付けシート(E6~→A2へ縦横替えで）'!GN307),"")</f>
        <v/>
      </c>
      <c r="FB311" s="7" t="str">
        <f>IF('⑤案件貼り付けシート(E6~→A2へ縦横替えで）'!GO307="","",'⑤案件貼り付けシート(E6~→A2へ縦横替えで）'!GO307)</f>
        <v/>
      </c>
      <c r="FC311" s="7" t="str">
        <f>IF('⑤案件貼り付けシート(E6~→A2へ縦横替えで）'!GP307="","",'⑤案件貼り付けシート(E6~→A2へ縦横替えで）'!GP307)</f>
        <v/>
      </c>
      <c r="FD311" s="7" t="str">
        <f>IF('⑤案件貼り付けシート(E6~→A2へ縦横替えで）'!GQ307="","",'⑤案件貼り付けシート(E6~→A2へ縦横替えで）'!GQ307)</f>
        <v/>
      </c>
      <c r="FE311" s="154" t="str">
        <f>IF('⑤案件貼り付けシート(E6~→A2へ縦横替えで）'!GS307="","",'⑤案件貼り付けシート(E6~→A2へ縦横替えで）'!GS307)</f>
        <v/>
      </c>
      <c r="FF311" s="154" t="str">
        <f>IF('⑤案件貼り付けシート(E6~→A2へ縦横替えで）'!GT307="","",'⑤案件貼り付けシート(E6~→A2へ縦横替えで）'!GT307)</f>
        <v/>
      </c>
      <c r="FG311" s="7" t="str" cm="1">
        <f t="array" ref="FG311">IF('⑤案件貼り付けシート(E6~→A2へ縦横替えで）'!GU307="","",_xlfn.IFS('⑤案件貼り付けシート(E6~→A2へ縦横替えで）'!GU307="固定",1,'⑤案件貼り付けシート(E6~→A2へ縦横替えで）'!GU307="流動",2,'⑤案件貼り付けシート(E6~→A2へ縦横替えで）'!GU307="対象外",""))</f>
        <v/>
      </c>
      <c r="FH311" s="154" t="str">
        <f>IF('⑤案件貼り付けシート(E6~→A2へ縦横替えで）'!$GU307="固定",IF('⑤案件貼り付けシート(E6~→A2へ縦横替えで）'!GV307="","",'⑤案件貼り付けシート(E6~→A2へ縦横替えで）'!GV307),"")</f>
        <v/>
      </c>
      <c r="FI311" s="154" t="str">
        <f>IF('⑤案件貼り付けシート(E6~→A2へ縦横替えで）'!$GU307="固定",IF('⑤案件貼り付けシート(E6~→A2へ縦横替えで）'!GW307="","",'⑤案件貼り付けシート(E6~→A2へ縦横替えで）'!GW307),"")</f>
        <v/>
      </c>
      <c r="FJ311" s="154" t="str">
        <f>IF('⑤案件貼り付けシート(E6~→A2へ縦横替えで）'!$GU307="固定",IF('⑤案件貼り付けシート(E6~→A2へ縦横替えで）'!GX307="","",'⑤案件貼り付けシート(E6~→A2へ縦横替えで）'!GX307),"")</f>
        <v/>
      </c>
      <c r="FK311" s="154" t="str">
        <f>IF('⑤案件貼り付けシート(E6~→A2へ縦横替えで）'!$GU307="固定",IF('⑤案件貼り付けシート(E6~→A2へ縦横替えで）'!GY307="","",'⑤案件貼り付けシート(E6~→A2へ縦横替えで）'!GY307),"")</f>
        <v/>
      </c>
      <c r="FL311" s="154" t="str">
        <f>IF('⑤案件貼り付けシート(E6~→A2へ縦横替えで）'!$GU307="固定",IF('⑤案件貼り付けシート(E6~→A2へ縦横替えで）'!GZ307="","",'⑤案件貼り付けシート(E6~→A2へ縦横替えで）'!GZ307),"")</f>
        <v/>
      </c>
      <c r="FM311" s="154" t="str">
        <f>IF('⑤案件貼り付けシート(E6~→A2へ縦横替えで）'!$GU307="固定",IF('⑤案件貼り付けシート(E6~→A2へ縦横替えで）'!HA307="","",'⑤案件貼り付けシート(E6~→A2へ縦横替えで）'!HA307),"")</f>
        <v/>
      </c>
      <c r="FN311" s="7" t="str">
        <f>IF('⑤案件貼り付けシート(E6~→A2へ縦横替えで）'!$GU307="固定",IF('⑤案件貼り付けシート(E6~→A2へ縦横替えで）'!HB307="","",'⑤案件貼り付けシート(E6~→A2へ縦横替えで）'!HB307),"")</f>
        <v/>
      </c>
      <c r="FO311" s="7" t="str">
        <f>IF('⑤案件貼り付けシート(E6~→A2へ縦横替えで）'!HC307="","",'⑤案件貼り付けシート(E6~→A2へ縦横替えで）'!HC307)</f>
        <v/>
      </c>
      <c r="FP311" s="7" t="str">
        <f>IF('⑤案件貼り付けシート(E6~→A2へ縦横替えで）'!HD307="","",'⑤案件貼り付けシート(E6~→A2へ縦横替えで）'!HD307)</f>
        <v/>
      </c>
      <c r="FQ311" s="7" t="str">
        <f>IF('⑤案件貼り付けシート(E6~→A2へ縦横替えで）'!HE307="","",'⑤案件貼り付けシート(E6~→A2へ縦横替えで）'!HE307)</f>
        <v/>
      </c>
      <c r="FR311" s="154" t="str">
        <f>IF('⑤案件貼り付けシート(E6~→A2へ縦横替えで）'!HG307="","",'⑤案件貼り付けシート(E6~→A2へ縦横替えで）'!HG307)</f>
        <v/>
      </c>
      <c r="FS311" s="154" t="str">
        <f>IF('⑤案件貼り付けシート(E6~→A2へ縦横替えで）'!HH307="","",'⑤案件貼り付けシート(E6~→A2へ縦横替えで）'!HH307)</f>
        <v/>
      </c>
      <c r="FT311" s="7" t="str" cm="1">
        <f t="array" ref="FT311">IF('⑤案件貼り付けシート(E6~→A2へ縦横替えで）'!HI307="","",_xlfn.IFS('⑤案件貼り付けシート(E6~→A2へ縦横替えで）'!HI307="固定",1,'⑤案件貼り付けシート(E6~→A2へ縦横替えで）'!HI307="流動",2,'⑤案件貼り付けシート(E6~→A2へ縦横替えで）'!HI307="対象外",""))</f>
        <v/>
      </c>
      <c r="FU311" s="154" t="str">
        <f>IF('⑤案件貼り付けシート(E6~→A2へ縦横替えで）'!$HI307="固定",IF('⑤案件貼り付けシート(E6~→A2へ縦横替えで）'!HJ307="","",'⑤案件貼り付けシート(E6~→A2へ縦横替えで）'!HJ307),"")</f>
        <v/>
      </c>
      <c r="FV311" s="154" t="str">
        <f>IF('⑤案件貼り付けシート(E6~→A2へ縦横替えで）'!$HI307="固定",IF('⑤案件貼り付けシート(E6~→A2へ縦横替えで）'!HK307="","",'⑤案件貼り付けシート(E6~→A2へ縦横替えで）'!HK307),"")</f>
        <v/>
      </c>
      <c r="FW311" s="154" t="str">
        <f>IF('⑤案件貼り付けシート(E6~→A2へ縦横替えで）'!$HI307="固定",IF('⑤案件貼り付けシート(E6~→A2へ縦横替えで）'!HL307="","",'⑤案件貼り付けシート(E6~→A2へ縦横替えで）'!HL307),"")</f>
        <v/>
      </c>
      <c r="FX311" s="154" t="str">
        <f>IF('⑤案件貼り付けシート(E6~→A2へ縦横替えで）'!$HI307="固定",IF('⑤案件貼り付けシート(E6~→A2へ縦横替えで）'!HM307="","",'⑤案件貼り付けシート(E6~→A2へ縦横替えで）'!HM307),"")</f>
        <v/>
      </c>
      <c r="FY311" s="154" t="str">
        <f>IF('⑤案件貼り付けシート(E6~→A2へ縦横替えで）'!$HI307="固定",IF('⑤案件貼り付けシート(E6~→A2へ縦横替えで）'!HN307="","",'⑤案件貼り付けシート(E6~→A2へ縦横替えで）'!HN307),"")</f>
        <v/>
      </c>
      <c r="FZ311" s="154" t="str">
        <f>IF('⑤案件貼り付けシート(E6~→A2へ縦横替えで）'!$HI307="固定",IF('⑤案件貼り付けシート(E6~→A2へ縦横替えで）'!HO307="","",'⑤案件貼り付けシート(E6~→A2へ縦横替えで）'!HO307),"")</f>
        <v/>
      </c>
      <c r="GA311" s="7" t="str">
        <f>IF('⑤案件貼り付けシート(E6~→A2へ縦横替えで）'!$HI307="固定",IF('⑤案件貼り付けシート(E6~→A2へ縦横替えで）'!HP307="","",'⑤案件貼り付けシート(E6~→A2へ縦横替えで）'!HP307),"")</f>
        <v/>
      </c>
      <c r="GB311" s="7" t="str">
        <f>IF('⑤案件貼り付けシート(E6~→A2へ縦横替えで）'!HQ307="","",'⑤案件貼り付けシート(E6~→A2へ縦横替えで）'!HQ307)</f>
        <v/>
      </c>
      <c r="GC311" s="7" t="str">
        <f>IF('⑤案件貼り付けシート(E6~→A2へ縦横替えで）'!HR307="","",'⑤案件貼り付けシート(E6~→A2へ縦横替えで）'!HR307)</f>
        <v/>
      </c>
      <c r="GD311" s="7" t="str">
        <f>IF('⑤案件貼り付けシート(E6~→A2へ縦横替えで）'!HS307="","",'⑤案件貼り付けシート(E6~→A2へ縦横替えで）'!HS307)</f>
        <v/>
      </c>
      <c r="GE311" s="7"/>
      <c r="GF311" s="7"/>
      <c r="GG311" s="7"/>
      <c r="GH311" s="7"/>
      <c r="GI311" s="7"/>
      <c r="GJ311" s="7"/>
      <c r="GK311" s="7"/>
      <c r="GL311" s="7"/>
      <c r="GM311" s="48"/>
      <c r="GN311" s="7"/>
      <c r="GO311" s="7"/>
      <c r="GP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3"/>
      <c r="AS312" s="7"/>
      <c r="AT312" s="7"/>
      <c r="AU312" s="7"/>
      <c r="AV312" s="7"/>
      <c r="AW312" s="7"/>
      <c r="AX312" s="7"/>
      <c r="AY312" s="7"/>
      <c r="AZ312" s="7"/>
      <c r="BA312" s="7"/>
      <c r="BB312" s="7"/>
      <c r="BC312" s="7"/>
      <c r="BD312" s="7"/>
      <c r="BE312" s="154"/>
      <c r="BF312" s="154"/>
      <c r="BG312" s="7"/>
      <c r="BH312" s="154"/>
      <c r="BI312" s="154"/>
      <c r="BJ312" s="154"/>
      <c r="BK312" s="154"/>
      <c r="BL312" s="154"/>
      <c r="BM312" s="154"/>
      <c r="BN312" s="7"/>
      <c r="BO312" s="7"/>
      <c r="BP312" s="7"/>
      <c r="BQ312" s="7"/>
      <c r="BR312" s="154"/>
      <c r="BS312" s="154"/>
      <c r="BT312" s="7"/>
      <c r="BU312" s="154"/>
      <c r="BV312" s="154"/>
      <c r="BW312" s="154"/>
      <c r="BX312" s="154"/>
      <c r="BY312" s="154"/>
      <c r="BZ312" s="154"/>
      <c r="CA312" s="7"/>
      <c r="CB312" s="7"/>
      <c r="CC312" s="7"/>
      <c r="CD312" s="7"/>
      <c r="CE312" s="154"/>
      <c r="CF312" s="154"/>
      <c r="CG312" s="7"/>
      <c r="CH312" s="154"/>
      <c r="CI312" s="154"/>
      <c r="CJ312" s="154"/>
      <c r="CK312" s="154"/>
      <c r="CL312" s="154"/>
      <c r="CM312" s="154"/>
      <c r="CN312" s="7"/>
      <c r="CO312" s="7"/>
      <c r="CP312" s="7"/>
      <c r="CQ312" s="7"/>
      <c r="CR312" s="154"/>
      <c r="CS312" s="154"/>
      <c r="CT312" s="7"/>
      <c r="CU312" s="154"/>
      <c r="CV312" s="154"/>
      <c r="CW312" s="154"/>
      <c r="CX312" s="154"/>
      <c r="CY312" s="154"/>
      <c r="CZ312" s="154"/>
      <c r="DA312" s="7"/>
      <c r="DB312" s="7"/>
      <c r="DC312" s="7"/>
      <c r="DD312" s="7"/>
      <c r="DE312" s="154"/>
      <c r="DF312" s="154"/>
      <c r="DG312" s="7"/>
      <c r="DH312" s="154"/>
      <c r="DI312" s="154"/>
      <c r="DJ312" s="154"/>
      <c r="DK312" s="154"/>
      <c r="DL312" s="154"/>
      <c r="DM312" s="154"/>
      <c r="DN312" s="7"/>
      <c r="DO312" s="7"/>
      <c r="DP312" s="7"/>
      <c r="DQ312" s="7"/>
      <c r="DR312" s="154" t="str">
        <f>IF('⑤案件貼り付けシート(E6~→A2へ縦横替えで）'!FC308="","",'⑤案件貼り付けシート(E6~→A2へ縦横替えで）'!FC308)</f>
        <v/>
      </c>
      <c r="DS312" s="154" t="str">
        <f>IF('⑤案件貼り付けシート(E6~→A2へ縦横替えで）'!FD308="","",'⑤案件貼り付けシート(E6~→A2へ縦横替えで）'!FD308)</f>
        <v/>
      </c>
      <c r="DT312" s="7" t="str" cm="1">
        <f t="array" ref="DT312">IF('⑤案件貼り付けシート(E6~→A2へ縦横替えで）'!FE308="","",_xlfn.IFS('⑤案件貼り付けシート(E6~→A2へ縦横替えで）'!FE308="固定",1,'⑤案件貼り付けシート(E6~→A2へ縦横替えで）'!FE308="流動",2,'⑤案件貼り付けシート(E6~→A2へ縦横替えで）'!FE308="対象外",""))</f>
        <v/>
      </c>
      <c r="DU312" s="154" t="str">
        <f>IF('⑤案件貼り付けシート(E6~→A2へ縦横替えで）'!$FE308="固定",IF('⑤案件貼り付けシート(E6~→A2へ縦横替えで）'!FF308="","",'⑤案件貼り付けシート(E6~→A2へ縦横替えで）'!FF308),"")</f>
        <v/>
      </c>
      <c r="DV312" s="154" t="str">
        <f>IF('⑤案件貼り付けシート(E6~→A2へ縦横替えで）'!$FE308="固定",IF('⑤案件貼り付けシート(E6~→A2へ縦横替えで）'!FG308="","",'⑤案件貼り付けシート(E6~→A2へ縦横替えで）'!FG308),"")</f>
        <v/>
      </c>
      <c r="DW312" s="154" t="str">
        <f>IF('⑤案件貼り付けシート(E6~→A2へ縦横替えで）'!$FE308="固定",IF('⑤案件貼り付けシート(E6~→A2へ縦横替えで）'!FH308="","",'⑤案件貼り付けシート(E6~→A2へ縦横替えで）'!FH308),"")</f>
        <v/>
      </c>
      <c r="DX312" s="154" t="str">
        <f>IF('⑤案件貼り付けシート(E6~→A2へ縦横替えで）'!$FE308="固定",IF('⑤案件貼り付けシート(E6~→A2へ縦横替えで）'!FI308="","",'⑤案件貼り付けシート(E6~→A2へ縦横替えで）'!FI308),"")</f>
        <v/>
      </c>
      <c r="DY312" s="154" t="str">
        <f>IF('⑤案件貼り付けシート(E6~→A2へ縦横替えで）'!$FE308="固定",IF('⑤案件貼り付けシート(E6~→A2へ縦横替えで）'!FJ308="","",'⑤案件貼り付けシート(E6~→A2へ縦横替えで）'!FJ308),"")</f>
        <v/>
      </c>
      <c r="DZ312" s="154" t="str">
        <f>IF('⑤案件貼り付けシート(E6~→A2へ縦横替えで）'!$FE308="固定",IF('⑤案件貼り付けシート(E6~→A2へ縦横替えで）'!FK308="","",'⑤案件貼り付けシート(E6~→A2へ縦横替えで）'!FK308),"")</f>
        <v/>
      </c>
      <c r="EA312" s="7" t="str">
        <f>IF('⑤案件貼り付けシート(E6~→A2へ縦横替えで）'!$FE308="固定",IF('⑤案件貼り付けシート(E6~→A2へ縦横替えで）'!FL308="","",'⑤案件貼り付けシート(E6~→A2へ縦横替えで）'!FL308),"")</f>
        <v/>
      </c>
      <c r="EB312" s="7" t="str">
        <f>IF('⑤案件貼り付けシート(E6~→A2へ縦横替えで）'!FM308="","",'⑤案件貼り付けシート(E6~→A2へ縦横替えで）'!FM308)</f>
        <v/>
      </c>
      <c r="EC312" s="7" t="str">
        <f>IF('⑤案件貼り付けシート(E6~→A2へ縦横替えで）'!FN308="","",'⑤案件貼り付けシート(E6~→A2へ縦横替えで）'!FN308)</f>
        <v/>
      </c>
      <c r="ED312" s="7" t="str">
        <f>IF('⑤案件貼り付けシート(E6~→A2へ縦横替えで）'!FO308="","",'⑤案件貼り付けシート(E6~→A2へ縦横替えで）'!FO308)</f>
        <v/>
      </c>
      <c r="EE312" s="154" t="str">
        <f>IF('⑤案件貼り付けシート(E6~→A2へ縦横替えで）'!FQ308="","",'⑤案件貼り付けシート(E6~→A2へ縦横替えで）'!FQ308)</f>
        <v/>
      </c>
      <c r="EF312" s="154" t="str">
        <f>IF('⑤案件貼り付けシート(E6~→A2へ縦横替えで）'!FR308="","",'⑤案件貼り付けシート(E6~→A2へ縦横替えで）'!FR308)</f>
        <v/>
      </c>
      <c r="EG312" s="7" t="str" cm="1">
        <f t="array" ref="EG312">IF('⑤案件貼り付けシート(E6~→A2へ縦横替えで）'!FS308="","",_xlfn.IFS('⑤案件貼り付けシート(E6~→A2へ縦横替えで）'!FS308="固定",1,'⑤案件貼り付けシート(E6~→A2へ縦横替えで）'!FS308="流動",2,'⑤案件貼り付けシート(E6~→A2へ縦横替えで）'!FS308="対象外",""))</f>
        <v/>
      </c>
      <c r="EH312" s="154" t="str">
        <f>IF('⑤案件貼り付けシート(E6~→A2へ縦横替えで）'!$FS308="固定",IF('⑤案件貼り付けシート(E6~→A2へ縦横替えで）'!FT308="","",'⑤案件貼り付けシート(E6~→A2へ縦横替えで）'!FT308),"")</f>
        <v/>
      </c>
      <c r="EI312" s="154" t="str">
        <f>IF('⑤案件貼り付けシート(E6~→A2へ縦横替えで）'!$FS308="固定",IF('⑤案件貼り付けシート(E6~→A2へ縦横替えで）'!FU308="","",'⑤案件貼り付けシート(E6~→A2へ縦横替えで）'!FU308),"")</f>
        <v/>
      </c>
      <c r="EJ312" s="154" t="str">
        <f>IF('⑤案件貼り付けシート(E6~→A2へ縦横替えで）'!$FS308="固定",IF('⑤案件貼り付けシート(E6~→A2へ縦横替えで）'!FV308="","",'⑤案件貼り付けシート(E6~→A2へ縦横替えで）'!FV308),"")</f>
        <v/>
      </c>
      <c r="EK312" s="154" t="str">
        <f>IF('⑤案件貼り付けシート(E6~→A2へ縦横替えで）'!$FS308="固定",IF('⑤案件貼り付けシート(E6~→A2へ縦横替えで）'!FW308="","",'⑤案件貼り付けシート(E6~→A2へ縦横替えで）'!FW308),"")</f>
        <v/>
      </c>
      <c r="EL312" s="154" t="str">
        <f>IF('⑤案件貼り付けシート(E6~→A2へ縦横替えで）'!$FS308="固定",IF('⑤案件貼り付けシート(E6~→A2へ縦横替えで）'!FX308="","",'⑤案件貼り付けシート(E6~→A2へ縦横替えで）'!FX308),"")</f>
        <v/>
      </c>
      <c r="EM312" s="154" t="str">
        <f>IF('⑤案件貼り付けシート(E6~→A2へ縦横替えで）'!$FS308="固定",IF('⑤案件貼り付けシート(E6~→A2へ縦横替えで）'!FY308="","",'⑤案件貼り付けシート(E6~→A2へ縦横替えで）'!FY308),"")</f>
        <v/>
      </c>
      <c r="EN312" s="7" t="str">
        <f>IF('⑤案件貼り付けシート(E6~→A2へ縦横替えで）'!$FS308="固定",IF('⑤案件貼り付けシート(E6~→A2へ縦横替えで）'!FZ308="","",'⑤案件貼り付けシート(E6~→A2へ縦横替えで）'!FZ308),"")</f>
        <v/>
      </c>
      <c r="EO312" s="7" t="str">
        <f>IF('⑤案件貼り付けシート(E6~→A2へ縦横替えで）'!GA308="","",'⑤案件貼り付けシート(E6~→A2へ縦横替えで）'!GA308)</f>
        <v/>
      </c>
      <c r="EP312" s="7" t="str">
        <f>IF('⑤案件貼り付けシート(E6~→A2へ縦横替えで）'!GB308="","",'⑤案件貼り付けシート(E6~→A2へ縦横替えで）'!GB308)</f>
        <v/>
      </c>
      <c r="EQ312" s="7" t="str">
        <f>IF('⑤案件貼り付けシート(E6~→A2へ縦横替えで）'!GC308="","",'⑤案件貼り付けシート(E6~→A2へ縦横替えで）'!GC308)</f>
        <v/>
      </c>
      <c r="ER312" s="154" t="str">
        <f>IF('⑤案件貼り付けシート(E6~→A2へ縦横替えで）'!GE308="","",'⑤案件貼り付けシート(E6~→A2へ縦横替えで）'!GE308)</f>
        <v/>
      </c>
      <c r="ES312" s="154" t="str">
        <f>IF('⑤案件貼り付けシート(E6~→A2へ縦横替えで）'!GF308="","",'⑤案件貼り付けシート(E6~→A2へ縦横替えで）'!GF308)</f>
        <v/>
      </c>
      <c r="ET312" s="7" t="str" cm="1">
        <f t="array" ref="ET312">IF('⑤案件貼り付けシート(E6~→A2へ縦横替えで）'!GG308="","",_xlfn.IFS('⑤案件貼り付けシート(E6~→A2へ縦横替えで）'!GG308="固定",1,'⑤案件貼り付けシート(E6~→A2へ縦横替えで）'!GG308="流動",2,'⑤案件貼り付けシート(E6~→A2へ縦横替えで）'!GG308="対象外",""))</f>
        <v/>
      </c>
      <c r="EU312" s="154" t="str">
        <f>IF('⑤案件貼り付けシート(E6~→A2へ縦横替えで）'!$GG308="固定",IF('⑤案件貼り付けシート(E6~→A2へ縦横替えで）'!GH308="","",'⑤案件貼り付けシート(E6~→A2へ縦横替えで）'!GH308),"")</f>
        <v/>
      </c>
      <c r="EV312" s="154" t="str">
        <f>IF('⑤案件貼り付けシート(E6~→A2へ縦横替えで）'!$GG308="固定",IF('⑤案件貼り付けシート(E6~→A2へ縦横替えで）'!GI308="","",'⑤案件貼り付けシート(E6~→A2へ縦横替えで）'!GI308),"")</f>
        <v/>
      </c>
      <c r="EW312" s="154" t="str">
        <f>IF('⑤案件貼り付けシート(E6~→A2へ縦横替えで）'!$GG308="固定",IF('⑤案件貼り付けシート(E6~→A2へ縦横替えで）'!GJ308="","",'⑤案件貼り付けシート(E6~→A2へ縦横替えで）'!GJ308),"")</f>
        <v/>
      </c>
      <c r="EX312" s="154" t="str">
        <f>IF('⑤案件貼り付けシート(E6~→A2へ縦横替えで）'!$GG308="固定",IF('⑤案件貼り付けシート(E6~→A2へ縦横替えで）'!GK308="","",'⑤案件貼り付けシート(E6~→A2へ縦横替えで）'!GK308),"")</f>
        <v/>
      </c>
      <c r="EY312" s="154" t="str">
        <f>IF('⑤案件貼り付けシート(E6~→A2へ縦横替えで）'!$GG308="固定",IF('⑤案件貼り付けシート(E6~→A2へ縦横替えで）'!GL308="","",'⑤案件貼り付けシート(E6~→A2へ縦横替えで）'!GL308),"")</f>
        <v/>
      </c>
      <c r="EZ312" s="154" t="str">
        <f>IF('⑤案件貼り付けシート(E6~→A2へ縦横替えで）'!$GG308="固定",IF('⑤案件貼り付けシート(E6~→A2へ縦横替えで）'!GM308="","",'⑤案件貼り付けシート(E6~→A2へ縦横替えで）'!GM308),"")</f>
        <v/>
      </c>
      <c r="FA312" s="7" t="str">
        <f>IF('⑤案件貼り付けシート(E6~→A2へ縦横替えで）'!$GG308="固定",IF('⑤案件貼り付けシート(E6~→A2へ縦横替えで）'!GN308="","",'⑤案件貼り付けシート(E6~→A2へ縦横替えで）'!GN308),"")</f>
        <v/>
      </c>
      <c r="FB312" s="7" t="str">
        <f>IF('⑤案件貼り付けシート(E6~→A2へ縦横替えで）'!GO308="","",'⑤案件貼り付けシート(E6~→A2へ縦横替えで）'!GO308)</f>
        <v/>
      </c>
      <c r="FC312" s="7" t="str">
        <f>IF('⑤案件貼り付けシート(E6~→A2へ縦横替えで）'!GP308="","",'⑤案件貼り付けシート(E6~→A2へ縦横替えで）'!GP308)</f>
        <v/>
      </c>
      <c r="FD312" s="7" t="str">
        <f>IF('⑤案件貼り付けシート(E6~→A2へ縦横替えで）'!GQ308="","",'⑤案件貼り付けシート(E6~→A2へ縦横替えで）'!GQ308)</f>
        <v/>
      </c>
      <c r="FE312" s="154" t="str">
        <f>IF('⑤案件貼り付けシート(E6~→A2へ縦横替えで）'!GS308="","",'⑤案件貼り付けシート(E6~→A2へ縦横替えで）'!GS308)</f>
        <v/>
      </c>
      <c r="FF312" s="154" t="str">
        <f>IF('⑤案件貼り付けシート(E6~→A2へ縦横替えで）'!GT308="","",'⑤案件貼り付けシート(E6~→A2へ縦横替えで）'!GT308)</f>
        <v/>
      </c>
      <c r="FG312" s="7" t="str" cm="1">
        <f t="array" ref="FG312">IF('⑤案件貼り付けシート(E6~→A2へ縦横替えで）'!GU308="","",_xlfn.IFS('⑤案件貼り付けシート(E6~→A2へ縦横替えで）'!GU308="固定",1,'⑤案件貼り付けシート(E6~→A2へ縦横替えで）'!GU308="流動",2,'⑤案件貼り付けシート(E6~→A2へ縦横替えで）'!GU308="対象外",""))</f>
        <v/>
      </c>
      <c r="FH312" s="154" t="str">
        <f>IF('⑤案件貼り付けシート(E6~→A2へ縦横替えで）'!$GU308="固定",IF('⑤案件貼り付けシート(E6~→A2へ縦横替えで）'!GV308="","",'⑤案件貼り付けシート(E6~→A2へ縦横替えで）'!GV308),"")</f>
        <v/>
      </c>
      <c r="FI312" s="154" t="str">
        <f>IF('⑤案件貼り付けシート(E6~→A2へ縦横替えで）'!$GU308="固定",IF('⑤案件貼り付けシート(E6~→A2へ縦横替えで）'!GW308="","",'⑤案件貼り付けシート(E6~→A2へ縦横替えで）'!GW308),"")</f>
        <v/>
      </c>
      <c r="FJ312" s="154" t="str">
        <f>IF('⑤案件貼り付けシート(E6~→A2へ縦横替えで）'!$GU308="固定",IF('⑤案件貼り付けシート(E6~→A2へ縦横替えで）'!GX308="","",'⑤案件貼り付けシート(E6~→A2へ縦横替えで）'!GX308),"")</f>
        <v/>
      </c>
      <c r="FK312" s="154" t="str">
        <f>IF('⑤案件貼り付けシート(E6~→A2へ縦横替えで）'!$GU308="固定",IF('⑤案件貼り付けシート(E6~→A2へ縦横替えで）'!GY308="","",'⑤案件貼り付けシート(E6~→A2へ縦横替えで）'!GY308),"")</f>
        <v/>
      </c>
      <c r="FL312" s="154" t="str">
        <f>IF('⑤案件貼り付けシート(E6~→A2へ縦横替えで）'!$GU308="固定",IF('⑤案件貼り付けシート(E6~→A2へ縦横替えで）'!GZ308="","",'⑤案件貼り付けシート(E6~→A2へ縦横替えで）'!GZ308),"")</f>
        <v/>
      </c>
      <c r="FM312" s="154" t="str">
        <f>IF('⑤案件貼り付けシート(E6~→A2へ縦横替えで）'!$GU308="固定",IF('⑤案件貼り付けシート(E6~→A2へ縦横替えで）'!HA308="","",'⑤案件貼り付けシート(E6~→A2へ縦横替えで）'!HA308),"")</f>
        <v/>
      </c>
      <c r="FN312" s="7" t="str">
        <f>IF('⑤案件貼り付けシート(E6~→A2へ縦横替えで）'!$GU308="固定",IF('⑤案件貼り付けシート(E6~→A2へ縦横替えで）'!HB308="","",'⑤案件貼り付けシート(E6~→A2へ縦横替えで）'!HB308),"")</f>
        <v/>
      </c>
      <c r="FO312" s="7" t="str">
        <f>IF('⑤案件貼り付けシート(E6~→A2へ縦横替えで）'!HC308="","",'⑤案件貼り付けシート(E6~→A2へ縦横替えで）'!HC308)</f>
        <v/>
      </c>
      <c r="FP312" s="7" t="str">
        <f>IF('⑤案件貼り付けシート(E6~→A2へ縦横替えで）'!HD308="","",'⑤案件貼り付けシート(E6~→A2へ縦横替えで）'!HD308)</f>
        <v/>
      </c>
      <c r="FQ312" s="7" t="str">
        <f>IF('⑤案件貼り付けシート(E6~→A2へ縦横替えで）'!HE308="","",'⑤案件貼り付けシート(E6~→A2へ縦横替えで）'!HE308)</f>
        <v/>
      </c>
      <c r="FR312" s="154" t="str">
        <f>IF('⑤案件貼り付けシート(E6~→A2へ縦横替えで）'!HG308="","",'⑤案件貼り付けシート(E6~→A2へ縦横替えで）'!HG308)</f>
        <v/>
      </c>
      <c r="FS312" s="154" t="str">
        <f>IF('⑤案件貼り付けシート(E6~→A2へ縦横替えで）'!HH308="","",'⑤案件貼り付けシート(E6~→A2へ縦横替えで）'!HH308)</f>
        <v/>
      </c>
      <c r="FT312" s="7" t="str" cm="1">
        <f t="array" ref="FT312">IF('⑤案件貼り付けシート(E6~→A2へ縦横替えで）'!HI308="","",_xlfn.IFS('⑤案件貼り付けシート(E6~→A2へ縦横替えで）'!HI308="固定",1,'⑤案件貼り付けシート(E6~→A2へ縦横替えで）'!HI308="流動",2,'⑤案件貼り付けシート(E6~→A2へ縦横替えで）'!HI308="対象外",""))</f>
        <v/>
      </c>
      <c r="FU312" s="154" t="str">
        <f>IF('⑤案件貼り付けシート(E6~→A2へ縦横替えで）'!$HI308="固定",IF('⑤案件貼り付けシート(E6~→A2へ縦横替えで）'!HJ308="","",'⑤案件貼り付けシート(E6~→A2へ縦横替えで）'!HJ308),"")</f>
        <v/>
      </c>
      <c r="FV312" s="154" t="str">
        <f>IF('⑤案件貼り付けシート(E6~→A2へ縦横替えで）'!$HI308="固定",IF('⑤案件貼り付けシート(E6~→A2へ縦横替えで）'!HK308="","",'⑤案件貼り付けシート(E6~→A2へ縦横替えで）'!HK308),"")</f>
        <v/>
      </c>
      <c r="FW312" s="154" t="str">
        <f>IF('⑤案件貼り付けシート(E6~→A2へ縦横替えで）'!$HI308="固定",IF('⑤案件貼り付けシート(E6~→A2へ縦横替えで）'!HL308="","",'⑤案件貼り付けシート(E6~→A2へ縦横替えで）'!HL308),"")</f>
        <v/>
      </c>
      <c r="FX312" s="154" t="str">
        <f>IF('⑤案件貼り付けシート(E6~→A2へ縦横替えで）'!$HI308="固定",IF('⑤案件貼り付けシート(E6~→A2へ縦横替えで）'!HM308="","",'⑤案件貼り付けシート(E6~→A2へ縦横替えで）'!HM308),"")</f>
        <v/>
      </c>
      <c r="FY312" s="154" t="str">
        <f>IF('⑤案件貼り付けシート(E6~→A2へ縦横替えで）'!$HI308="固定",IF('⑤案件貼り付けシート(E6~→A2へ縦横替えで）'!HN308="","",'⑤案件貼り付けシート(E6~→A2へ縦横替えで）'!HN308),"")</f>
        <v/>
      </c>
      <c r="FZ312" s="154" t="str">
        <f>IF('⑤案件貼り付けシート(E6~→A2へ縦横替えで）'!$HI308="固定",IF('⑤案件貼り付けシート(E6~→A2へ縦横替えで）'!HO308="","",'⑤案件貼り付けシート(E6~→A2へ縦横替えで）'!HO308),"")</f>
        <v/>
      </c>
      <c r="GA312" s="7" t="str">
        <f>IF('⑤案件貼り付けシート(E6~→A2へ縦横替えで）'!$HI308="固定",IF('⑤案件貼り付けシート(E6~→A2へ縦横替えで）'!HP308="","",'⑤案件貼り付けシート(E6~→A2へ縦横替えで）'!HP308),"")</f>
        <v/>
      </c>
      <c r="GB312" s="7" t="str">
        <f>IF('⑤案件貼り付けシート(E6~→A2へ縦横替えで）'!HQ308="","",'⑤案件貼り付けシート(E6~→A2へ縦横替えで）'!HQ308)</f>
        <v/>
      </c>
      <c r="GC312" s="7" t="str">
        <f>IF('⑤案件貼り付けシート(E6~→A2へ縦横替えで）'!HR308="","",'⑤案件貼り付けシート(E6~→A2へ縦横替えで）'!HR308)</f>
        <v/>
      </c>
      <c r="GD312" s="7" t="str">
        <f>IF('⑤案件貼り付けシート(E6~→A2へ縦横替えで）'!HS308="","",'⑤案件貼り付けシート(E6~→A2へ縦横替えで）'!HS308)</f>
        <v/>
      </c>
      <c r="GE312" s="7"/>
      <c r="GF312" s="7"/>
      <c r="GG312" s="7"/>
      <c r="GH312" s="7"/>
      <c r="GI312" s="7"/>
      <c r="GJ312" s="7"/>
      <c r="GK312" s="7"/>
      <c r="GL312" s="7"/>
      <c r="GM312" s="48"/>
      <c r="GN312" s="7"/>
      <c r="GO312" s="7"/>
      <c r="GP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3"/>
      <c r="AS313" s="7"/>
      <c r="AT313" s="7"/>
      <c r="AU313" s="7"/>
      <c r="AV313" s="7"/>
      <c r="AW313" s="7"/>
      <c r="AX313" s="7"/>
      <c r="AY313" s="7"/>
      <c r="AZ313" s="7"/>
      <c r="BA313" s="7"/>
      <c r="BB313" s="7"/>
      <c r="BC313" s="7"/>
      <c r="BD313" s="7"/>
      <c r="BE313" s="154"/>
      <c r="BF313" s="154"/>
      <c r="BG313" s="7"/>
      <c r="BH313" s="154"/>
      <c r="BI313" s="154"/>
      <c r="BJ313" s="154"/>
      <c r="BK313" s="154"/>
      <c r="BL313" s="154"/>
      <c r="BM313" s="154"/>
      <c r="BN313" s="7"/>
      <c r="BO313" s="7"/>
      <c r="BP313" s="7"/>
      <c r="BQ313" s="7"/>
      <c r="BR313" s="154"/>
      <c r="BS313" s="154"/>
      <c r="BT313" s="7"/>
      <c r="BU313" s="154"/>
      <c r="BV313" s="154"/>
      <c r="BW313" s="154"/>
      <c r="BX313" s="154"/>
      <c r="BY313" s="154"/>
      <c r="BZ313" s="154"/>
      <c r="CA313" s="7"/>
      <c r="CB313" s="7"/>
      <c r="CC313" s="7"/>
      <c r="CD313" s="7"/>
      <c r="CE313" s="154"/>
      <c r="CF313" s="154"/>
      <c r="CG313" s="7"/>
      <c r="CH313" s="154"/>
      <c r="CI313" s="154"/>
      <c r="CJ313" s="154"/>
      <c r="CK313" s="154"/>
      <c r="CL313" s="154"/>
      <c r="CM313" s="154"/>
      <c r="CN313" s="7"/>
      <c r="CO313" s="7"/>
      <c r="CP313" s="7"/>
      <c r="CQ313" s="7"/>
      <c r="CR313" s="154"/>
      <c r="CS313" s="154"/>
      <c r="CT313" s="7"/>
      <c r="CU313" s="154"/>
      <c r="CV313" s="154"/>
      <c r="CW313" s="154"/>
      <c r="CX313" s="154"/>
      <c r="CY313" s="154"/>
      <c r="CZ313" s="154"/>
      <c r="DA313" s="7"/>
      <c r="DB313" s="7"/>
      <c r="DC313" s="7"/>
      <c r="DD313" s="7"/>
      <c r="DE313" s="154"/>
      <c r="DF313" s="154"/>
      <c r="DG313" s="7"/>
      <c r="DH313" s="154"/>
      <c r="DI313" s="154"/>
      <c r="DJ313" s="154"/>
      <c r="DK313" s="154"/>
      <c r="DL313" s="154"/>
      <c r="DM313" s="154"/>
      <c r="DN313" s="7"/>
      <c r="DO313" s="7"/>
      <c r="DP313" s="7"/>
      <c r="DQ313" s="7"/>
      <c r="DR313" s="154" t="str">
        <f>IF('⑤案件貼り付けシート(E6~→A2へ縦横替えで）'!FC309="","",'⑤案件貼り付けシート(E6~→A2へ縦横替えで）'!FC309)</f>
        <v/>
      </c>
      <c r="DS313" s="154" t="str">
        <f>IF('⑤案件貼り付けシート(E6~→A2へ縦横替えで）'!FD309="","",'⑤案件貼り付けシート(E6~→A2へ縦横替えで）'!FD309)</f>
        <v/>
      </c>
      <c r="DT313" s="7" t="str" cm="1">
        <f t="array" ref="DT313">IF('⑤案件貼り付けシート(E6~→A2へ縦横替えで）'!FE309="","",_xlfn.IFS('⑤案件貼り付けシート(E6~→A2へ縦横替えで）'!FE309="固定",1,'⑤案件貼り付けシート(E6~→A2へ縦横替えで）'!FE309="流動",2,'⑤案件貼り付けシート(E6~→A2へ縦横替えで）'!FE309="対象外",""))</f>
        <v/>
      </c>
      <c r="DU313" s="154" t="str">
        <f>IF('⑤案件貼り付けシート(E6~→A2へ縦横替えで）'!$FE309="固定",IF('⑤案件貼り付けシート(E6~→A2へ縦横替えで）'!FF309="","",'⑤案件貼り付けシート(E6~→A2へ縦横替えで）'!FF309),"")</f>
        <v/>
      </c>
      <c r="DV313" s="154" t="str">
        <f>IF('⑤案件貼り付けシート(E6~→A2へ縦横替えで）'!$FE309="固定",IF('⑤案件貼り付けシート(E6~→A2へ縦横替えで）'!FG309="","",'⑤案件貼り付けシート(E6~→A2へ縦横替えで）'!FG309),"")</f>
        <v/>
      </c>
      <c r="DW313" s="154" t="str">
        <f>IF('⑤案件貼り付けシート(E6~→A2へ縦横替えで）'!$FE309="固定",IF('⑤案件貼り付けシート(E6~→A2へ縦横替えで）'!FH309="","",'⑤案件貼り付けシート(E6~→A2へ縦横替えで）'!FH309),"")</f>
        <v/>
      </c>
      <c r="DX313" s="154" t="str">
        <f>IF('⑤案件貼り付けシート(E6~→A2へ縦横替えで）'!$FE309="固定",IF('⑤案件貼り付けシート(E6~→A2へ縦横替えで）'!FI309="","",'⑤案件貼り付けシート(E6~→A2へ縦横替えで）'!FI309),"")</f>
        <v/>
      </c>
      <c r="DY313" s="154" t="str">
        <f>IF('⑤案件貼り付けシート(E6~→A2へ縦横替えで）'!$FE309="固定",IF('⑤案件貼り付けシート(E6~→A2へ縦横替えで）'!FJ309="","",'⑤案件貼り付けシート(E6~→A2へ縦横替えで）'!FJ309),"")</f>
        <v/>
      </c>
      <c r="DZ313" s="154" t="str">
        <f>IF('⑤案件貼り付けシート(E6~→A2へ縦横替えで）'!$FE309="固定",IF('⑤案件貼り付けシート(E6~→A2へ縦横替えで）'!FK309="","",'⑤案件貼り付けシート(E6~→A2へ縦横替えで）'!FK309),"")</f>
        <v/>
      </c>
      <c r="EA313" s="7" t="str">
        <f>IF('⑤案件貼り付けシート(E6~→A2へ縦横替えで）'!$FE309="固定",IF('⑤案件貼り付けシート(E6~→A2へ縦横替えで）'!FL309="","",'⑤案件貼り付けシート(E6~→A2へ縦横替えで）'!FL309),"")</f>
        <v/>
      </c>
      <c r="EB313" s="7" t="str">
        <f>IF('⑤案件貼り付けシート(E6~→A2へ縦横替えで）'!FM309="","",'⑤案件貼り付けシート(E6~→A2へ縦横替えで）'!FM309)</f>
        <v/>
      </c>
      <c r="EC313" s="7" t="str">
        <f>IF('⑤案件貼り付けシート(E6~→A2へ縦横替えで）'!FN309="","",'⑤案件貼り付けシート(E6~→A2へ縦横替えで）'!FN309)</f>
        <v/>
      </c>
      <c r="ED313" s="7" t="str">
        <f>IF('⑤案件貼り付けシート(E6~→A2へ縦横替えで）'!FO309="","",'⑤案件貼り付けシート(E6~→A2へ縦横替えで）'!FO309)</f>
        <v/>
      </c>
      <c r="EE313" s="154" t="str">
        <f>IF('⑤案件貼り付けシート(E6~→A2へ縦横替えで）'!FQ309="","",'⑤案件貼り付けシート(E6~→A2へ縦横替えで）'!FQ309)</f>
        <v/>
      </c>
      <c r="EF313" s="154" t="str">
        <f>IF('⑤案件貼り付けシート(E6~→A2へ縦横替えで）'!FR309="","",'⑤案件貼り付けシート(E6~→A2へ縦横替えで）'!FR309)</f>
        <v/>
      </c>
      <c r="EG313" s="7" t="str" cm="1">
        <f t="array" ref="EG313">IF('⑤案件貼り付けシート(E6~→A2へ縦横替えで）'!FS309="","",_xlfn.IFS('⑤案件貼り付けシート(E6~→A2へ縦横替えで）'!FS309="固定",1,'⑤案件貼り付けシート(E6~→A2へ縦横替えで）'!FS309="流動",2,'⑤案件貼り付けシート(E6~→A2へ縦横替えで）'!FS309="対象外",""))</f>
        <v/>
      </c>
      <c r="EH313" s="154" t="str">
        <f>IF('⑤案件貼り付けシート(E6~→A2へ縦横替えで）'!$FS309="固定",IF('⑤案件貼り付けシート(E6~→A2へ縦横替えで）'!FT309="","",'⑤案件貼り付けシート(E6~→A2へ縦横替えで）'!FT309),"")</f>
        <v/>
      </c>
      <c r="EI313" s="154" t="str">
        <f>IF('⑤案件貼り付けシート(E6~→A2へ縦横替えで）'!$FS309="固定",IF('⑤案件貼り付けシート(E6~→A2へ縦横替えで）'!FU309="","",'⑤案件貼り付けシート(E6~→A2へ縦横替えで）'!FU309),"")</f>
        <v/>
      </c>
      <c r="EJ313" s="154" t="str">
        <f>IF('⑤案件貼り付けシート(E6~→A2へ縦横替えで）'!$FS309="固定",IF('⑤案件貼り付けシート(E6~→A2へ縦横替えで）'!FV309="","",'⑤案件貼り付けシート(E6~→A2へ縦横替えで）'!FV309),"")</f>
        <v/>
      </c>
      <c r="EK313" s="154" t="str">
        <f>IF('⑤案件貼り付けシート(E6~→A2へ縦横替えで）'!$FS309="固定",IF('⑤案件貼り付けシート(E6~→A2へ縦横替えで）'!FW309="","",'⑤案件貼り付けシート(E6~→A2へ縦横替えで）'!FW309),"")</f>
        <v/>
      </c>
      <c r="EL313" s="154" t="str">
        <f>IF('⑤案件貼り付けシート(E6~→A2へ縦横替えで）'!$FS309="固定",IF('⑤案件貼り付けシート(E6~→A2へ縦横替えで）'!FX309="","",'⑤案件貼り付けシート(E6~→A2へ縦横替えで）'!FX309),"")</f>
        <v/>
      </c>
      <c r="EM313" s="154" t="str">
        <f>IF('⑤案件貼り付けシート(E6~→A2へ縦横替えで）'!$FS309="固定",IF('⑤案件貼り付けシート(E6~→A2へ縦横替えで）'!FY309="","",'⑤案件貼り付けシート(E6~→A2へ縦横替えで）'!FY309),"")</f>
        <v/>
      </c>
      <c r="EN313" s="7" t="str">
        <f>IF('⑤案件貼り付けシート(E6~→A2へ縦横替えで）'!$FS309="固定",IF('⑤案件貼り付けシート(E6~→A2へ縦横替えで）'!FZ309="","",'⑤案件貼り付けシート(E6~→A2へ縦横替えで）'!FZ309),"")</f>
        <v/>
      </c>
      <c r="EO313" s="7" t="str">
        <f>IF('⑤案件貼り付けシート(E6~→A2へ縦横替えで）'!GA309="","",'⑤案件貼り付けシート(E6~→A2へ縦横替えで）'!GA309)</f>
        <v/>
      </c>
      <c r="EP313" s="7" t="str">
        <f>IF('⑤案件貼り付けシート(E6~→A2へ縦横替えで）'!GB309="","",'⑤案件貼り付けシート(E6~→A2へ縦横替えで）'!GB309)</f>
        <v/>
      </c>
      <c r="EQ313" s="7" t="str">
        <f>IF('⑤案件貼り付けシート(E6~→A2へ縦横替えで）'!GC309="","",'⑤案件貼り付けシート(E6~→A2へ縦横替えで）'!GC309)</f>
        <v/>
      </c>
      <c r="ER313" s="154" t="str">
        <f>IF('⑤案件貼り付けシート(E6~→A2へ縦横替えで）'!GE309="","",'⑤案件貼り付けシート(E6~→A2へ縦横替えで）'!GE309)</f>
        <v/>
      </c>
      <c r="ES313" s="154" t="str">
        <f>IF('⑤案件貼り付けシート(E6~→A2へ縦横替えで）'!GF309="","",'⑤案件貼り付けシート(E6~→A2へ縦横替えで）'!GF309)</f>
        <v/>
      </c>
      <c r="ET313" s="7" t="str" cm="1">
        <f t="array" ref="ET313">IF('⑤案件貼り付けシート(E6~→A2へ縦横替えで）'!GG309="","",_xlfn.IFS('⑤案件貼り付けシート(E6~→A2へ縦横替えで）'!GG309="固定",1,'⑤案件貼り付けシート(E6~→A2へ縦横替えで）'!GG309="流動",2,'⑤案件貼り付けシート(E6~→A2へ縦横替えで）'!GG309="対象外",""))</f>
        <v/>
      </c>
      <c r="EU313" s="154" t="str">
        <f>IF('⑤案件貼り付けシート(E6~→A2へ縦横替えで）'!$GG309="固定",IF('⑤案件貼り付けシート(E6~→A2へ縦横替えで）'!GH309="","",'⑤案件貼り付けシート(E6~→A2へ縦横替えで）'!GH309),"")</f>
        <v/>
      </c>
      <c r="EV313" s="154" t="str">
        <f>IF('⑤案件貼り付けシート(E6~→A2へ縦横替えで）'!$GG309="固定",IF('⑤案件貼り付けシート(E6~→A2へ縦横替えで）'!GI309="","",'⑤案件貼り付けシート(E6~→A2へ縦横替えで）'!GI309),"")</f>
        <v/>
      </c>
      <c r="EW313" s="154" t="str">
        <f>IF('⑤案件貼り付けシート(E6~→A2へ縦横替えで）'!$GG309="固定",IF('⑤案件貼り付けシート(E6~→A2へ縦横替えで）'!GJ309="","",'⑤案件貼り付けシート(E6~→A2へ縦横替えで）'!GJ309),"")</f>
        <v/>
      </c>
      <c r="EX313" s="154" t="str">
        <f>IF('⑤案件貼り付けシート(E6~→A2へ縦横替えで）'!$GG309="固定",IF('⑤案件貼り付けシート(E6~→A2へ縦横替えで）'!GK309="","",'⑤案件貼り付けシート(E6~→A2へ縦横替えで）'!GK309),"")</f>
        <v/>
      </c>
      <c r="EY313" s="154" t="str">
        <f>IF('⑤案件貼り付けシート(E6~→A2へ縦横替えで）'!$GG309="固定",IF('⑤案件貼り付けシート(E6~→A2へ縦横替えで）'!GL309="","",'⑤案件貼り付けシート(E6~→A2へ縦横替えで）'!GL309),"")</f>
        <v/>
      </c>
      <c r="EZ313" s="154" t="str">
        <f>IF('⑤案件貼り付けシート(E6~→A2へ縦横替えで）'!$GG309="固定",IF('⑤案件貼り付けシート(E6~→A2へ縦横替えで）'!GM309="","",'⑤案件貼り付けシート(E6~→A2へ縦横替えで）'!GM309),"")</f>
        <v/>
      </c>
      <c r="FA313" s="7" t="str">
        <f>IF('⑤案件貼り付けシート(E6~→A2へ縦横替えで）'!$GG309="固定",IF('⑤案件貼り付けシート(E6~→A2へ縦横替えで）'!GN309="","",'⑤案件貼り付けシート(E6~→A2へ縦横替えで）'!GN309),"")</f>
        <v/>
      </c>
      <c r="FB313" s="7" t="str">
        <f>IF('⑤案件貼り付けシート(E6~→A2へ縦横替えで）'!GO309="","",'⑤案件貼り付けシート(E6~→A2へ縦横替えで）'!GO309)</f>
        <v/>
      </c>
      <c r="FC313" s="7" t="str">
        <f>IF('⑤案件貼り付けシート(E6~→A2へ縦横替えで）'!GP309="","",'⑤案件貼り付けシート(E6~→A2へ縦横替えで）'!GP309)</f>
        <v/>
      </c>
      <c r="FD313" s="7" t="str">
        <f>IF('⑤案件貼り付けシート(E6~→A2へ縦横替えで）'!GQ309="","",'⑤案件貼り付けシート(E6~→A2へ縦横替えで）'!GQ309)</f>
        <v/>
      </c>
      <c r="FE313" s="154" t="str">
        <f>IF('⑤案件貼り付けシート(E6~→A2へ縦横替えで）'!GS309="","",'⑤案件貼り付けシート(E6~→A2へ縦横替えで）'!GS309)</f>
        <v/>
      </c>
      <c r="FF313" s="154" t="str">
        <f>IF('⑤案件貼り付けシート(E6~→A2へ縦横替えで）'!GT309="","",'⑤案件貼り付けシート(E6~→A2へ縦横替えで）'!GT309)</f>
        <v/>
      </c>
      <c r="FG313" s="7" t="str" cm="1">
        <f t="array" ref="FG313">IF('⑤案件貼り付けシート(E6~→A2へ縦横替えで）'!GU309="","",_xlfn.IFS('⑤案件貼り付けシート(E6~→A2へ縦横替えで）'!GU309="固定",1,'⑤案件貼り付けシート(E6~→A2へ縦横替えで）'!GU309="流動",2,'⑤案件貼り付けシート(E6~→A2へ縦横替えで）'!GU309="対象外",""))</f>
        <v/>
      </c>
      <c r="FH313" s="154" t="str">
        <f>IF('⑤案件貼り付けシート(E6~→A2へ縦横替えで）'!$GU309="固定",IF('⑤案件貼り付けシート(E6~→A2へ縦横替えで）'!GV309="","",'⑤案件貼り付けシート(E6~→A2へ縦横替えで）'!GV309),"")</f>
        <v/>
      </c>
      <c r="FI313" s="154" t="str">
        <f>IF('⑤案件貼り付けシート(E6~→A2へ縦横替えで）'!$GU309="固定",IF('⑤案件貼り付けシート(E6~→A2へ縦横替えで）'!GW309="","",'⑤案件貼り付けシート(E6~→A2へ縦横替えで）'!GW309),"")</f>
        <v/>
      </c>
      <c r="FJ313" s="154" t="str">
        <f>IF('⑤案件貼り付けシート(E6~→A2へ縦横替えで）'!$GU309="固定",IF('⑤案件貼り付けシート(E6~→A2へ縦横替えで）'!GX309="","",'⑤案件貼り付けシート(E6~→A2へ縦横替えで）'!GX309),"")</f>
        <v/>
      </c>
      <c r="FK313" s="154" t="str">
        <f>IF('⑤案件貼り付けシート(E6~→A2へ縦横替えで）'!$GU309="固定",IF('⑤案件貼り付けシート(E6~→A2へ縦横替えで）'!GY309="","",'⑤案件貼り付けシート(E6~→A2へ縦横替えで）'!GY309),"")</f>
        <v/>
      </c>
      <c r="FL313" s="154" t="str">
        <f>IF('⑤案件貼り付けシート(E6~→A2へ縦横替えで）'!$GU309="固定",IF('⑤案件貼り付けシート(E6~→A2へ縦横替えで）'!GZ309="","",'⑤案件貼り付けシート(E6~→A2へ縦横替えで）'!GZ309),"")</f>
        <v/>
      </c>
      <c r="FM313" s="154" t="str">
        <f>IF('⑤案件貼り付けシート(E6~→A2へ縦横替えで）'!$GU309="固定",IF('⑤案件貼り付けシート(E6~→A2へ縦横替えで）'!HA309="","",'⑤案件貼り付けシート(E6~→A2へ縦横替えで）'!HA309),"")</f>
        <v/>
      </c>
      <c r="FN313" s="7" t="str">
        <f>IF('⑤案件貼り付けシート(E6~→A2へ縦横替えで）'!$GU309="固定",IF('⑤案件貼り付けシート(E6~→A2へ縦横替えで）'!HB309="","",'⑤案件貼り付けシート(E6~→A2へ縦横替えで）'!HB309),"")</f>
        <v/>
      </c>
      <c r="FO313" s="7" t="str">
        <f>IF('⑤案件貼り付けシート(E6~→A2へ縦横替えで）'!HC309="","",'⑤案件貼り付けシート(E6~→A2へ縦横替えで）'!HC309)</f>
        <v/>
      </c>
      <c r="FP313" s="7" t="str">
        <f>IF('⑤案件貼り付けシート(E6~→A2へ縦横替えで）'!HD309="","",'⑤案件貼り付けシート(E6~→A2へ縦横替えで）'!HD309)</f>
        <v/>
      </c>
      <c r="FQ313" s="7" t="str">
        <f>IF('⑤案件貼り付けシート(E6~→A2へ縦横替えで）'!HE309="","",'⑤案件貼り付けシート(E6~→A2へ縦横替えで）'!HE309)</f>
        <v/>
      </c>
      <c r="FR313" s="154" t="str">
        <f>IF('⑤案件貼り付けシート(E6~→A2へ縦横替えで）'!HG309="","",'⑤案件貼り付けシート(E6~→A2へ縦横替えで）'!HG309)</f>
        <v/>
      </c>
      <c r="FS313" s="154" t="str">
        <f>IF('⑤案件貼り付けシート(E6~→A2へ縦横替えで）'!HH309="","",'⑤案件貼り付けシート(E6~→A2へ縦横替えで）'!HH309)</f>
        <v/>
      </c>
      <c r="FT313" s="7" t="str" cm="1">
        <f t="array" ref="FT313">IF('⑤案件貼り付けシート(E6~→A2へ縦横替えで）'!HI309="","",_xlfn.IFS('⑤案件貼り付けシート(E6~→A2へ縦横替えで）'!HI309="固定",1,'⑤案件貼り付けシート(E6~→A2へ縦横替えで）'!HI309="流動",2,'⑤案件貼り付けシート(E6~→A2へ縦横替えで）'!HI309="対象外",""))</f>
        <v/>
      </c>
      <c r="FU313" s="154" t="str">
        <f>IF('⑤案件貼り付けシート(E6~→A2へ縦横替えで）'!$HI309="固定",IF('⑤案件貼り付けシート(E6~→A2へ縦横替えで）'!HJ309="","",'⑤案件貼り付けシート(E6~→A2へ縦横替えで）'!HJ309),"")</f>
        <v/>
      </c>
      <c r="FV313" s="154" t="str">
        <f>IF('⑤案件貼り付けシート(E6~→A2へ縦横替えで）'!$HI309="固定",IF('⑤案件貼り付けシート(E6~→A2へ縦横替えで）'!HK309="","",'⑤案件貼り付けシート(E6~→A2へ縦横替えで）'!HK309),"")</f>
        <v/>
      </c>
      <c r="FW313" s="154" t="str">
        <f>IF('⑤案件貼り付けシート(E6~→A2へ縦横替えで）'!$HI309="固定",IF('⑤案件貼り付けシート(E6~→A2へ縦横替えで）'!HL309="","",'⑤案件貼り付けシート(E6~→A2へ縦横替えで）'!HL309),"")</f>
        <v/>
      </c>
      <c r="FX313" s="154" t="str">
        <f>IF('⑤案件貼り付けシート(E6~→A2へ縦横替えで）'!$HI309="固定",IF('⑤案件貼り付けシート(E6~→A2へ縦横替えで）'!HM309="","",'⑤案件貼り付けシート(E6~→A2へ縦横替えで）'!HM309),"")</f>
        <v/>
      </c>
      <c r="FY313" s="154" t="str">
        <f>IF('⑤案件貼り付けシート(E6~→A2へ縦横替えで）'!$HI309="固定",IF('⑤案件貼り付けシート(E6~→A2へ縦横替えで）'!HN309="","",'⑤案件貼り付けシート(E6~→A2へ縦横替えで）'!HN309),"")</f>
        <v/>
      </c>
      <c r="FZ313" s="154" t="str">
        <f>IF('⑤案件貼り付けシート(E6~→A2へ縦横替えで）'!$HI309="固定",IF('⑤案件貼り付けシート(E6~→A2へ縦横替えで）'!HO309="","",'⑤案件貼り付けシート(E6~→A2へ縦横替えで）'!HO309),"")</f>
        <v/>
      </c>
      <c r="GA313" s="7" t="str">
        <f>IF('⑤案件貼り付けシート(E6~→A2へ縦横替えで）'!$HI309="固定",IF('⑤案件貼り付けシート(E6~→A2へ縦横替えで）'!HP309="","",'⑤案件貼り付けシート(E6~→A2へ縦横替えで）'!HP309),"")</f>
        <v/>
      </c>
      <c r="GB313" s="7" t="str">
        <f>IF('⑤案件貼り付けシート(E6~→A2へ縦横替えで）'!HQ309="","",'⑤案件貼り付けシート(E6~→A2へ縦横替えで）'!HQ309)</f>
        <v/>
      </c>
      <c r="GC313" s="7" t="str">
        <f>IF('⑤案件貼り付けシート(E6~→A2へ縦横替えで）'!HR309="","",'⑤案件貼り付けシート(E6~→A2へ縦横替えで）'!HR309)</f>
        <v/>
      </c>
      <c r="GD313" s="7" t="str">
        <f>IF('⑤案件貼り付けシート(E6~→A2へ縦横替えで）'!HS309="","",'⑤案件貼り付けシート(E6~→A2へ縦横替えで）'!HS309)</f>
        <v/>
      </c>
      <c r="GE313" s="7"/>
      <c r="GF313" s="7"/>
      <c r="GG313" s="7"/>
      <c r="GH313" s="7"/>
      <c r="GI313" s="7"/>
      <c r="GJ313" s="7"/>
      <c r="GK313" s="7"/>
      <c r="GL313" s="7"/>
      <c r="GM313" s="48"/>
      <c r="GN313" s="7"/>
      <c r="GO313" s="7"/>
      <c r="GP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3"/>
      <c r="AS314" s="7"/>
      <c r="AT314" s="7"/>
      <c r="AU314" s="7"/>
      <c r="AV314" s="7"/>
      <c r="AW314" s="7"/>
      <c r="AX314" s="7"/>
      <c r="AY314" s="7"/>
      <c r="AZ314" s="7"/>
      <c r="BA314" s="7"/>
      <c r="BB314" s="7"/>
      <c r="BC314" s="7"/>
      <c r="BD314" s="7"/>
      <c r="BE314" s="154"/>
      <c r="BF314" s="154"/>
      <c r="BG314" s="7"/>
      <c r="BH314" s="154"/>
      <c r="BI314" s="154"/>
      <c r="BJ314" s="154"/>
      <c r="BK314" s="154"/>
      <c r="BL314" s="154"/>
      <c r="BM314" s="154"/>
      <c r="BN314" s="7"/>
      <c r="BO314" s="7"/>
      <c r="BP314" s="7"/>
      <c r="BQ314" s="7"/>
      <c r="BR314" s="154"/>
      <c r="BS314" s="154"/>
      <c r="BT314" s="7"/>
      <c r="BU314" s="154"/>
      <c r="BV314" s="154"/>
      <c r="BW314" s="154"/>
      <c r="BX314" s="154"/>
      <c r="BY314" s="154"/>
      <c r="BZ314" s="154"/>
      <c r="CA314" s="7"/>
      <c r="CB314" s="7"/>
      <c r="CC314" s="7"/>
      <c r="CD314" s="7"/>
      <c r="CE314" s="154"/>
      <c r="CF314" s="154"/>
      <c r="CG314" s="7"/>
      <c r="CH314" s="154"/>
      <c r="CI314" s="154"/>
      <c r="CJ314" s="154"/>
      <c r="CK314" s="154"/>
      <c r="CL314" s="154"/>
      <c r="CM314" s="154"/>
      <c r="CN314" s="7"/>
      <c r="CO314" s="7"/>
      <c r="CP314" s="7"/>
      <c r="CQ314" s="7"/>
      <c r="CR314" s="154"/>
      <c r="CS314" s="154"/>
      <c r="CT314" s="7"/>
      <c r="CU314" s="154"/>
      <c r="CV314" s="154"/>
      <c r="CW314" s="154"/>
      <c r="CX314" s="154"/>
      <c r="CY314" s="154"/>
      <c r="CZ314" s="154"/>
      <c r="DA314" s="7"/>
      <c r="DB314" s="7"/>
      <c r="DC314" s="7"/>
      <c r="DD314" s="7"/>
      <c r="DE314" s="154"/>
      <c r="DF314" s="154"/>
      <c r="DG314" s="7"/>
      <c r="DH314" s="154"/>
      <c r="DI314" s="154"/>
      <c r="DJ314" s="154"/>
      <c r="DK314" s="154"/>
      <c r="DL314" s="154"/>
      <c r="DM314" s="154"/>
      <c r="DN314" s="7"/>
      <c r="DO314" s="7"/>
      <c r="DP314" s="7"/>
      <c r="DQ314" s="7"/>
      <c r="DR314" s="154" t="str">
        <f>IF('⑤案件貼り付けシート(E6~→A2へ縦横替えで）'!FC310="","",'⑤案件貼り付けシート(E6~→A2へ縦横替えで）'!FC310)</f>
        <v/>
      </c>
      <c r="DS314" s="154" t="str">
        <f>IF('⑤案件貼り付けシート(E6~→A2へ縦横替えで）'!FD310="","",'⑤案件貼り付けシート(E6~→A2へ縦横替えで）'!FD310)</f>
        <v/>
      </c>
      <c r="DT314" s="7" t="str" cm="1">
        <f t="array" ref="DT314">IF('⑤案件貼り付けシート(E6~→A2へ縦横替えで）'!FE310="","",_xlfn.IFS('⑤案件貼り付けシート(E6~→A2へ縦横替えで）'!FE310="固定",1,'⑤案件貼り付けシート(E6~→A2へ縦横替えで）'!FE310="流動",2,'⑤案件貼り付けシート(E6~→A2へ縦横替えで）'!FE310="対象外",""))</f>
        <v/>
      </c>
      <c r="DU314" s="154" t="str">
        <f>IF('⑤案件貼り付けシート(E6~→A2へ縦横替えで）'!$FE310="固定",IF('⑤案件貼り付けシート(E6~→A2へ縦横替えで）'!FF310="","",'⑤案件貼り付けシート(E6~→A2へ縦横替えで）'!FF310),"")</f>
        <v/>
      </c>
      <c r="DV314" s="154" t="str">
        <f>IF('⑤案件貼り付けシート(E6~→A2へ縦横替えで）'!$FE310="固定",IF('⑤案件貼り付けシート(E6~→A2へ縦横替えで）'!FG310="","",'⑤案件貼り付けシート(E6~→A2へ縦横替えで）'!FG310),"")</f>
        <v/>
      </c>
      <c r="DW314" s="154" t="str">
        <f>IF('⑤案件貼り付けシート(E6~→A2へ縦横替えで）'!$FE310="固定",IF('⑤案件貼り付けシート(E6~→A2へ縦横替えで）'!FH310="","",'⑤案件貼り付けシート(E6~→A2へ縦横替えで）'!FH310),"")</f>
        <v/>
      </c>
      <c r="DX314" s="154" t="str">
        <f>IF('⑤案件貼り付けシート(E6~→A2へ縦横替えで）'!$FE310="固定",IF('⑤案件貼り付けシート(E6~→A2へ縦横替えで）'!FI310="","",'⑤案件貼り付けシート(E6~→A2へ縦横替えで）'!FI310),"")</f>
        <v/>
      </c>
      <c r="DY314" s="154" t="str">
        <f>IF('⑤案件貼り付けシート(E6~→A2へ縦横替えで）'!$FE310="固定",IF('⑤案件貼り付けシート(E6~→A2へ縦横替えで）'!FJ310="","",'⑤案件貼り付けシート(E6~→A2へ縦横替えで）'!FJ310),"")</f>
        <v/>
      </c>
      <c r="DZ314" s="154" t="str">
        <f>IF('⑤案件貼り付けシート(E6~→A2へ縦横替えで）'!$FE310="固定",IF('⑤案件貼り付けシート(E6~→A2へ縦横替えで）'!FK310="","",'⑤案件貼り付けシート(E6~→A2へ縦横替えで）'!FK310),"")</f>
        <v/>
      </c>
      <c r="EA314" s="7" t="str">
        <f>IF('⑤案件貼り付けシート(E6~→A2へ縦横替えで）'!$FE310="固定",IF('⑤案件貼り付けシート(E6~→A2へ縦横替えで）'!FL310="","",'⑤案件貼り付けシート(E6~→A2へ縦横替えで）'!FL310),"")</f>
        <v/>
      </c>
      <c r="EB314" s="7" t="str">
        <f>IF('⑤案件貼り付けシート(E6~→A2へ縦横替えで）'!FM310="","",'⑤案件貼り付けシート(E6~→A2へ縦横替えで）'!FM310)</f>
        <v/>
      </c>
      <c r="EC314" s="7" t="str">
        <f>IF('⑤案件貼り付けシート(E6~→A2へ縦横替えで）'!FN310="","",'⑤案件貼り付けシート(E6~→A2へ縦横替えで）'!FN310)</f>
        <v/>
      </c>
      <c r="ED314" s="7" t="str">
        <f>IF('⑤案件貼り付けシート(E6~→A2へ縦横替えで）'!FO310="","",'⑤案件貼り付けシート(E6~→A2へ縦横替えで）'!FO310)</f>
        <v/>
      </c>
      <c r="EE314" s="154" t="str">
        <f>IF('⑤案件貼り付けシート(E6~→A2へ縦横替えで）'!FQ310="","",'⑤案件貼り付けシート(E6~→A2へ縦横替えで）'!FQ310)</f>
        <v/>
      </c>
      <c r="EF314" s="154" t="str">
        <f>IF('⑤案件貼り付けシート(E6~→A2へ縦横替えで）'!FR310="","",'⑤案件貼り付けシート(E6~→A2へ縦横替えで）'!FR310)</f>
        <v/>
      </c>
      <c r="EG314" s="7" t="str" cm="1">
        <f t="array" ref="EG314">IF('⑤案件貼り付けシート(E6~→A2へ縦横替えで）'!FS310="","",_xlfn.IFS('⑤案件貼り付けシート(E6~→A2へ縦横替えで）'!FS310="固定",1,'⑤案件貼り付けシート(E6~→A2へ縦横替えで）'!FS310="流動",2,'⑤案件貼り付けシート(E6~→A2へ縦横替えで）'!FS310="対象外",""))</f>
        <v/>
      </c>
      <c r="EH314" s="154" t="str">
        <f>IF('⑤案件貼り付けシート(E6~→A2へ縦横替えで）'!$FS310="固定",IF('⑤案件貼り付けシート(E6~→A2へ縦横替えで）'!FT310="","",'⑤案件貼り付けシート(E6~→A2へ縦横替えで）'!FT310),"")</f>
        <v/>
      </c>
      <c r="EI314" s="154" t="str">
        <f>IF('⑤案件貼り付けシート(E6~→A2へ縦横替えで）'!$FS310="固定",IF('⑤案件貼り付けシート(E6~→A2へ縦横替えで）'!FU310="","",'⑤案件貼り付けシート(E6~→A2へ縦横替えで）'!FU310),"")</f>
        <v/>
      </c>
      <c r="EJ314" s="154" t="str">
        <f>IF('⑤案件貼り付けシート(E6~→A2へ縦横替えで）'!$FS310="固定",IF('⑤案件貼り付けシート(E6~→A2へ縦横替えで）'!FV310="","",'⑤案件貼り付けシート(E6~→A2へ縦横替えで）'!FV310),"")</f>
        <v/>
      </c>
      <c r="EK314" s="154" t="str">
        <f>IF('⑤案件貼り付けシート(E6~→A2へ縦横替えで）'!$FS310="固定",IF('⑤案件貼り付けシート(E6~→A2へ縦横替えで）'!FW310="","",'⑤案件貼り付けシート(E6~→A2へ縦横替えで）'!FW310),"")</f>
        <v/>
      </c>
      <c r="EL314" s="154" t="str">
        <f>IF('⑤案件貼り付けシート(E6~→A2へ縦横替えで）'!$FS310="固定",IF('⑤案件貼り付けシート(E6~→A2へ縦横替えで）'!FX310="","",'⑤案件貼り付けシート(E6~→A2へ縦横替えで）'!FX310),"")</f>
        <v/>
      </c>
      <c r="EM314" s="154" t="str">
        <f>IF('⑤案件貼り付けシート(E6~→A2へ縦横替えで）'!$FS310="固定",IF('⑤案件貼り付けシート(E6~→A2へ縦横替えで）'!FY310="","",'⑤案件貼り付けシート(E6~→A2へ縦横替えで）'!FY310),"")</f>
        <v/>
      </c>
      <c r="EN314" s="7" t="str">
        <f>IF('⑤案件貼り付けシート(E6~→A2へ縦横替えで）'!$FS310="固定",IF('⑤案件貼り付けシート(E6~→A2へ縦横替えで）'!FZ310="","",'⑤案件貼り付けシート(E6~→A2へ縦横替えで）'!FZ310),"")</f>
        <v/>
      </c>
      <c r="EO314" s="7" t="str">
        <f>IF('⑤案件貼り付けシート(E6~→A2へ縦横替えで）'!GA310="","",'⑤案件貼り付けシート(E6~→A2へ縦横替えで）'!GA310)</f>
        <v/>
      </c>
      <c r="EP314" s="7" t="str">
        <f>IF('⑤案件貼り付けシート(E6~→A2へ縦横替えで）'!GB310="","",'⑤案件貼り付けシート(E6~→A2へ縦横替えで）'!GB310)</f>
        <v/>
      </c>
      <c r="EQ314" s="7" t="str">
        <f>IF('⑤案件貼り付けシート(E6~→A2へ縦横替えで）'!GC310="","",'⑤案件貼り付けシート(E6~→A2へ縦横替えで）'!GC310)</f>
        <v/>
      </c>
      <c r="ER314" s="154" t="str">
        <f>IF('⑤案件貼り付けシート(E6~→A2へ縦横替えで）'!GE310="","",'⑤案件貼り付けシート(E6~→A2へ縦横替えで）'!GE310)</f>
        <v/>
      </c>
      <c r="ES314" s="154" t="str">
        <f>IF('⑤案件貼り付けシート(E6~→A2へ縦横替えで）'!GF310="","",'⑤案件貼り付けシート(E6~→A2へ縦横替えで）'!GF310)</f>
        <v/>
      </c>
      <c r="ET314" s="7" t="str" cm="1">
        <f t="array" ref="ET314">IF('⑤案件貼り付けシート(E6~→A2へ縦横替えで）'!GG310="","",_xlfn.IFS('⑤案件貼り付けシート(E6~→A2へ縦横替えで）'!GG310="固定",1,'⑤案件貼り付けシート(E6~→A2へ縦横替えで）'!GG310="流動",2,'⑤案件貼り付けシート(E6~→A2へ縦横替えで）'!GG310="対象外",""))</f>
        <v/>
      </c>
      <c r="EU314" s="154" t="str">
        <f>IF('⑤案件貼り付けシート(E6~→A2へ縦横替えで）'!$GG310="固定",IF('⑤案件貼り付けシート(E6~→A2へ縦横替えで）'!GH310="","",'⑤案件貼り付けシート(E6~→A2へ縦横替えで）'!GH310),"")</f>
        <v/>
      </c>
      <c r="EV314" s="154" t="str">
        <f>IF('⑤案件貼り付けシート(E6~→A2へ縦横替えで）'!$GG310="固定",IF('⑤案件貼り付けシート(E6~→A2へ縦横替えで）'!GI310="","",'⑤案件貼り付けシート(E6~→A2へ縦横替えで）'!GI310),"")</f>
        <v/>
      </c>
      <c r="EW314" s="154" t="str">
        <f>IF('⑤案件貼り付けシート(E6~→A2へ縦横替えで）'!$GG310="固定",IF('⑤案件貼り付けシート(E6~→A2へ縦横替えで）'!GJ310="","",'⑤案件貼り付けシート(E6~→A2へ縦横替えで）'!GJ310),"")</f>
        <v/>
      </c>
      <c r="EX314" s="154" t="str">
        <f>IF('⑤案件貼り付けシート(E6~→A2へ縦横替えで）'!$GG310="固定",IF('⑤案件貼り付けシート(E6~→A2へ縦横替えで）'!GK310="","",'⑤案件貼り付けシート(E6~→A2へ縦横替えで）'!GK310),"")</f>
        <v/>
      </c>
      <c r="EY314" s="154" t="str">
        <f>IF('⑤案件貼り付けシート(E6~→A2へ縦横替えで）'!$GG310="固定",IF('⑤案件貼り付けシート(E6~→A2へ縦横替えで）'!GL310="","",'⑤案件貼り付けシート(E6~→A2へ縦横替えで）'!GL310),"")</f>
        <v/>
      </c>
      <c r="EZ314" s="154" t="str">
        <f>IF('⑤案件貼り付けシート(E6~→A2へ縦横替えで）'!$GG310="固定",IF('⑤案件貼り付けシート(E6~→A2へ縦横替えで）'!GM310="","",'⑤案件貼り付けシート(E6~→A2へ縦横替えで）'!GM310),"")</f>
        <v/>
      </c>
      <c r="FA314" s="7" t="str">
        <f>IF('⑤案件貼り付けシート(E6~→A2へ縦横替えで）'!$GG310="固定",IF('⑤案件貼り付けシート(E6~→A2へ縦横替えで）'!GN310="","",'⑤案件貼り付けシート(E6~→A2へ縦横替えで）'!GN310),"")</f>
        <v/>
      </c>
      <c r="FB314" s="7" t="str">
        <f>IF('⑤案件貼り付けシート(E6~→A2へ縦横替えで）'!GO310="","",'⑤案件貼り付けシート(E6~→A2へ縦横替えで）'!GO310)</f>
        <v/>
      </c>
      <c r="FC314" s="7" t="str">
        <f>IF('⑤案件貼り付けシート(E6~→A2へ縦横替えで）'!GP310="","",'⑤案件貼り付けシート(E6~→A2へ縦横替えで）'!GP310)</f>
        <v/>
      </c>
      <c r="FD314" s="7" t="str">
        <f>IF('⑤案件貼り付けシート(E6~→A2へ縦横替えで）'!GQ310="","",'⑤案件貼り付けシート(E6~→A2へ縦横替えで）'!GQ310)</f>
        <v/>
      </c>
      <c r="FE314" s="154" t="str">
        <f>IF('⑤案件貼り付けシート(E6~→A2へ縦横替えで）'!GS310="","",'⑤案件貼り付けシート(E6~→A2へ縦横替えで）'!GS310)</f>
        <v/>
      </c>
      <c r="FF314" s="154" t="str">
        <f>IF('⑤案件貼り付けシート(E6~→A2へ縦横替えで）'!GT310="","",'⑤案件貼り付けシート(E6~→A2へ縦横替えで）'!GT310)</f>
        <v/>
      </c>
      <c r="FG314" s="7" t="str" cm="1">
        <f t="array" ref="FG314">IF('⑤案件貼り付けシート(E6~→A2へ縦横替えで）'!GU310="","",_xlfn.IFS('⑤案件貼り付けシート(E6~→A2へ縦横替えで）'!GU310="固定",1,'⑤案件貼り付けシート(E6~→A2へ縦横替えで）'!GU310="流動",2,'⑤案件貼り付けシート(E6~→A2へ縦横替えで）'!GU310="対象外",""))</f>
        <v/>
      </c>
      <c r="FH314" s="154" t="str">
        <f>IF('⑤案件貼り付けシート(E6~→A2へ縦横替えで）'!$GU310="固定",IF('⑤案件貼り付けシート(E6~→A2へ縦横替えで）'!GV310="","",'⑤案件貼り付けシート(E6~→A2へ縦横替えで）'!GV310),"")</f>
        <v/>
      </c>
      <c r="FI314" s="154" t="str">
        <f>IF('⑤案件貼り付けシート(E6~→A2へ縦横替えで）'!$GU310="固定",IF('⑤案件貼り付けシート(E6~→A2へ縦横替えで）'!GW310="","",'⑤案件貼り付けシート(E6~→A2へ縦横替えで）'!GW310),"")</f>
        <v/>
      </c>
      <c r="FJ314" s="154" t="str">
        <f>IF('⑤案件貼り付けシート(E6~→A2へ縦横替えで）'!$GU310="固定",IF('⑤案件貼り付けシート(E6~→A2へ縦横替えで）'!GX310="","",'⑤案件貼り付けシート(E6~→A2へ縦横替えで）'!GX310),"")</f>
        <v/>
      </c>
      <c r="FK314" s="154" t="str">
        <f>IF('⑤案件貼り付けシート(E6~→A2へ縦横替えで）'!$GU310="固定",IF('⑤案件貼り付けシート(E6~→A2へ縦横替えで）'!GY310="","",'⑤案件貼り付けシート(E6~→A2へ縦横替えで）'!GY310),"")</f>
        <v/>
      </c>
      <c r="FL314" s="154" t="str">
        <f>IF('⑤案件貼り付けシート(E6~→A2へ縦横替えで）'!$GU310="固定",IF('⑤案件貼り付けシート(E6~→A2へ縦横替えで）'!GZ310="","",'⑤案件貼り付けシート(E6~→A2へ縦横替えで）'!GZ310),"")</f>
        <v/>
      </c>
      <c r="FM314" s="154" t="str">
        <f>IF('⑤案件貼り付けシート(E6~→A2へ縦横替えで）'!$GU310="固定",IF('⑤案件貼り付けシート(E6~→A2へ縦横替えで）'!HA310="","",'⑤案件貼り付けシート(E6~→A2へ縦横替えで）'!HA310),"")</f>
        <v/>
      </c>
      <c r="FN314" s="7" t="str">
        <f>IF('⑤案件貼り付けシート(E6~→A2へ縦横替えで）'!$GU310="固定",IF('⑤案件貼り付けシート(E6~→A2へ縦横替えで）'!HB310="","",'⑤案件貼り付けシート(E6~→A2へ縦横替えで）'!HB310),"")</f>
        <v/>
      </c>
      <c r="FO314" s="7" t="str">
        <f>IF('⑤案件貼り付けシート(E6~→A2へ縦横替えで）'!HC310="","",'⑤案件貼り付けシート(E6~→A2へ縦横替えで）'!HC310)</f>
        <v/>
      </c>
      <c r="FP314" s="7" t="str">
        <f>IF('⑤案件貼り付けシート(E6~→A2へ縦横替えで）'!HD310="","",'⑤案件貼り付けシート(E6~→A2へ縦横替えで）'!HD310)</f>
        <v/>
      </c>
      <c r="FQ314" s="7" t="str">
        <f>IF('⑤案件貼り付けシート(E6~→A2へ縦横替えで）'!HE310="","",'⑤案件貼り付けシート(E6~→A2へ縦横替えで）'!HE310)</f>
        <v/>
      </c>
      <c r="FR314" s="154" t="str">
        <f>IF('⑤案件貼り付けシート(E6~→A2へ縦横替えで）'!HG310="","",'⑤案件貼り付けシート(E6~→A2へ縦横替えで）'!HG310)</f>
        <v/>
      </c>
      <c r="FS314" s="154" t="str">
        <f>IF('⑤案件貼り付けシート(E6~→A2へ縦横替えで）'!HH310="","",'⑤案件貼り付けシート(E6~→A2へ縦横替えで）'!HH310)</f>
        <v/>
      </c>
      <c r="FT314" s="7" t="str" cm="1">
        <f t="array" ref="FT314">IF('⑤案件貼り付けシート(E6~→A2へ縦横替えで）'!HI310="","",_xlfn.IFS('⑤案件貼り付けシート(E6~→A2へ縦横替えで）'!HI310="固定",1,'⑤案件貼り付けシート(E6~→A2へ縦横替えで）'!HI310="流動",2,'⑤案件貼り付けシート(E6~→A2へ縦横替えで）'!HI310="対象外",""))</f>
        <v/>
      </c>
      <c r="FU314" s="154" t="str">
        <f>IF('⑤案件貼り付けシート(E6~→A2へ縦横替えで）'!$HI310="固定",IF('⑤案件貼り付けシート(E6~→A2へ縦横替えで）'!HJ310="","",'⑤案件貼り付けシート(E6~→A2へ縦横替えで）'!HJ310),"")</f>
        <v/>
      </c>
      <c r="FV314" s="154" t="str">
        <f>IF('⑤案件貼り付けシート(E6~→A2へ縦横替えで）'!$HI310="固定",IF('⑤案件貼り付けシート(E6~→A2へ縦横替えで）'!HK310="","",'⑤案件貼り付けシート(E6~→A2へ縦横替えで）'!HK310),"")</f>
        <v/>
      </c>
      <c r="FW314" s="154" t="str">
        <f>IF('⑤案件貼り付けシート(E6~→A2へ縦横替えで）'!$HI310="固定",IF('⑤案件貼り付けシート(E6~→A2へ縦横替えで）'!HL310="","",'⑤案件貼り付けシート(E6~→A2へ縦横替えで）'!HL310),"")</f>
        <v/>
      </c>
      <c r="FX314" s="154" t="str">
        <f>IF('⑤案件貼り付けシート(E6~→A2へ縦横替えで）'!$HI310="固定",IF('⑤案件貼り付けシート(E6~→A2へ縦横替えで）'!HM310="","",'⑤案件貼り付けシート(E6~→A2へ縦横替えで）'!HM310),"")</f>
        <v/>
      </c>
      <c r="FY314" s="154" t="str">
        <f>IF('⑤案件貼り付けシート(E6~→A2へ縦横替えで）'!$HI310="固定",IF('⑤案件貼り付けシート(E6~→A2へ縦横替えで）'!HN310="","",'⑤案件貼り付けシート(E6~→A2へ縦横替えで）'!HN310),"")</f>
        <v/>
      </c>
      <c r="FZ314" s="154" t="str">
        <f>IF('⑤案件貼り付けシート(E6~→A2へ縦横替えで）'!$HI310="固定",IF('⑤案件貼り付けシート(E6~→A2へ縦横替えで）'!HO310="","",'⑤案件貼り付けシート(E6~→A2へ縦横替えで）'!HO310),"")</f>
        <v/>
      </c>
      <c r="GA314" s="7" t="str">
        <f>IF('⑤案件貼り付けシート(E6~→A2へ縦横替えで）'!$HI310="固定",IF('⑤案件貼り付けシート(E6~→A2へ縦横替えで）'!HP310="","",'⑤案件貼り付けシート(E6~→A2へ縦横替えで）'!HP310),"")</f>
        <v/>
      </c>
      <c r="GB314" s="7" t="str">
        <f>IF('⑤案件貼り付けシート(E6~→A2へ縦横替えで）'!HQ310="","",'⑤案件貼り付けシート(E6~→A2へ縦横替えで）'!HQ310)</f>
        <v/>
      </c>
      <c r="GC314" s="7" t="str">
        <f>IF('⑤案件貼り付けシート(E6~→A2へ縦横替えで）'!HR310="","",'⑤案件貼り付けシート(E6~→A2へ縦横替えで）'!HR310)</f>
        <v/>
      </c>
      <c r="GD314" s="7" t="str">
        <f>IF('⑤案件貼り付けシート(E6~→A2へ縦横替えで）'!HS310="","",'⑤案件貼り付けシート(E6~→A2へ縦横替えで）'!HS310)</f>
        <v/>
      </c>
      <c r="GE314" s="7"/>
      <c r="GF314" s="7"/>
      <c r="GG314" s="7"/>
      <c r="GH314" s="7"/>
      <c r="GI314" s="7"/>
      <c r="GJ314" s="7"/>
      <c r="GK314" s="7"/>
      <c r="GL314" s="7"/>
      <c r="GM314" s="48"/>
      <c r="GN314" s="7"/>
      <c r="GO314" s="7"/>
      <c r="GP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3"/>
      <c r="AS315" s="7"/>
      <c r="AT315" s="7"/>
      <c r="AU315" s="7"/>
      <c r="AV315" s="7"/>
      <c r="AW315" s="7"/>
      <c r="AX315" s="7"/>
      <c r="AY315" s="7"/>
      <c r="AZ315" s="7"/>
      <c r="BA315" s="7"/>
      <c r="BB315" s="7"/>
      <c r="BC315" s="7"/>
      <c r="BD315" s="7"/>
      <c r="BE315" s="154"/>
      <c r="BF315" s="154"/>
      <c r="BG315" s="7"/>
      <c r="BH315" s="154"/>
      <c r="BI315" s="154"/>
      <c r="BJ315" s="154"/>
      <c r="BK315" s="154"/>
      <c r="BL315" s="154"/>
      <c r="BM315" s="154"/>
      <c r="BN315" s="7"/>
      <c r="BO315" s="7"/>
      <c r="BP315" s="7"/>
      <c r="BQ315" s="7"/>
      <c r="BR315" s="154"/>
      <c r="BS315" s="154"/>
      <c r="BT315" s="7"/>
      <c r="BU315" s="154"/>
      <c r="BV315" s="154"/>
      <c r="BW315" s="154"/>
      <c r="BX315" s="154"/>
      <c r="BY315" s="154"/>
      <c r="BZ315" s="154"/>
      <c r="CA315" s="7"/>
      <c r="CB315" s="7"/>
      <c r="CC315" s="7"/>
      <c r="CD315" s="7"/>
      <c r="CE315" s="154"/>
      <c r="CF315" s="154"/>
      <c r="CG315" s="7"/>
      <c r="CH315" s="154"/>
      <c r="CI315" s="154"/>
      <c r="CJ315" s="154"/>
      <c r="CK315" s="154"/>
      <c r="CL315" s="154"/>
      <c r="CM315" s="154"/>
      <c r="CN315" s="7"/>
      <c r="CO315" s="7"/>
      <c r="CP315" s="7"/>
      <c r="CQ315" s="7"/>
      <c r="CR315" s="154"/>
      <c r="CS315" s="154"/>
      <c r="CT315" s="7"/>
      <c r="CU315" s="154"/>
      <c r="CV315" s="154"/>
      <c r="CW315" s="154"/>
      <c r="CX315" s="154"/>
      <c r="CY315" s="154"/>
      <c r="CZ315" s="154"/>
      <c r="DA315" s="7"/>
      <c r="DB315" s="7"/>
      <c r="DC315" s="7"/>
      <c r="DD315" s="7"/>
      <c r="DE315" s="154"/>
      <c r="DF315" s="154"/>
      <c r="DG315" s="7"/>
      <c r="DH315" s="154"/>
      <c r="DI315" s="154"/>
      <c r="DJ315" s="154"/>
      <c r="DK315" s="154"/>
      <c r="DL315" s="154"/>
      <c r="DM315" s="154"/>
      <c r="DN315" s="7"/>
      <c r="DO315" s="7"/>
      <c r="DP315" s="7"/>
      <c r="DQ315" s="7"/>
      <c r="DR315" s="154" t="str">
        <f>IF('⑤案件貼り付けシート(E6~→A2へ縦横替えで）'!FC311="","",'⑤案件貼り付けシート(E6~→A2へ縦横替えで）'!FC311)</f>
        <v/>
      </c>
      <c r="DS315" s="154" t="str">
        <f>IF('⑤案件貼り付けシート(E6~→A2へ縦横替えで）'!FD311="","",'⑤案件貼り付けシート(E6~→A2へ縦横替えで）'!FD311)</f>
        <v/>
      </c>
      <c r="DT315" s="7" t="str" cm="1">
        <f t="array" ref="DT315">IF('⑤案件貼り付けシート(E6~→A2へ縦横替えで）'!FE311="","",_xlfn.IFS('⑤案件貼り付けシート(E6~→A2へ縦横替えで）'!FE311="固定",1,'⑤案件貼り付けシート(E6~→A2へ縦横替えで）'!FE311="流動",2,'⑤案件貼り付けシート(E6~→A2へ縦横替えで）'!FE311="対象外",""))</f>
        <v/>
      </c>
      <c r="DU315" s="154" t="str">
        <f>IF('⑤案件貼り付けシート(E6~→A2へ縦横替えで）'!$FE311="固定",IF('⑤案件貼り付けシート(E6~→A2へ縦横替えで）'!FF311="","",'⑤案件貼り付けシート(E6~→A2へ縦横替えで）'!FF311),"")</f>
        <v/>
      </c>
      <c r="DV315" s="154" t="str">
        <f>IF('⑤案件貼り付けシート(E6~→A2へ縦横替えで）'!$FE311="固定",IF('⑤案件貼り付けシート(E6~→A2へ縦横替えで）'!FG311="","",'⑤案件貼り付けシート(E6~→A2へ縦横替えで）'!FG311),"")</f>
        <v/>
      </c>
      <c r="DW315" s="154" t="str">
        <f>IF('⑤案件貼り付けシート(E6~→A2へ縦横替えで）'!$FE311="固定",IF('⑤案件貼り付けシート(E6~→A2へ縦横替えで）'!FH311="","",'⑤案件貼り付けシート(E6~→A2へ縦横替えで）'!FH311),"")</f>
        <v/>
      </c>
      <c r="DX315" s="154" t="str">
        <f>IF('⑤案件貼り付けシート(E6~→A2へ縦横替えで）'!$FE311="固定",IF('⑤案件貼り付けシート(E6~→A2へ縦横替えで）'!FI311="","",'⑤案件貼り付けシート(E6~→A2へ縦横替えで）'!FI311),"")</f>
        <v/>
      </c>
      <c r="DY315" s="154" t="str">
        <f>IF('⑤案件貼り付けシート(E6~→A2へ縦横替えで）'!$FE311="固定",IF('⑤案件貼り付けシート(E6~→A2へ縦横替えで）'!FJ311="","",'⑤案件貼り付けシート(E6~→A2へ縦横替えで）'!FJ311),"")</f>
        <v/>
      </c>
      <c r="DZ315" s="154" t="str">
        <f>IF('⑤案件貼り付けシート(E6~→A2へ縦横替えで）'!$FE311="固定",IF('⑤案件貼り付けシート(E6~→A2へ縦横替えで）'!FK311="","",'⑤案件貼り付けシート(E6~→A2へ縦横替えで）'!FK311),"")</f>
        <v/>
      </c>
      <c r="EA315" s="7" t="str">
        <f>IF('⑤案件貼り付けシート(E6~→A2へ縦横替えで）'!$FE311="固定",IF('⑤案件貼り付けシート(E6~→A2へ縦横替えで）'!FL311="","",'⑤案件貼り付けシート(E6~→A2へ縦横替えで）'!FL311),"")</f>
        <v/>
      </c>
      <c r="EB315" s="7" t="str">
        <f>IF('⑤案件貼り付けシート(E6~→A2へ縦横替えで）'!FM311="","",'⑤案件貼り付けシート(E6~→A2へ縦横替えで）'!FM311)</f>
        <v/>
      </c>
      <c r="EC315" s="7" t="str">
        <f>IF('⑤案件貼り付けシート(E6~→A2へ縦横替えで）'!FN311="","",'⑤案件貼り付けシート(E6~→A2へ縦横替えで）'!FN311)</f>
        <v/>
      </c>
      <c r="ED315" s="7" t="str">
        <f>IF('⑤案件貼り付けシート(E6~→A2へ縦横替えで）'!FO311="","",'⑤案件貼り付けシート(E6~→A2へ縦横替えで）'!FO311)</f>
        <v/>
      </c>
      <c r="EE315" s="154" t="str">
        <f>IF('⑤案件貼り付けシート(E6~→A2へ縦横替えで）'!FQ311="","",'⑤案件貼り付けシート(E6~→A2へ縦横替えで）'!FQ311)</f>
        <v/>
      </c>
      <c r="EF315" s="154" t="str">
        <f>IF('⑤案件貼り付けシート(E6~→A2へ縦横替えで）'!FR311="","",'⑤案件貼り付けシート(E6~→A2へ縦横替えで）'!FR311)</f>
        <v/>
      </c>
      <c r="EG315" s="7" t="str" cm="1">
        <f t="array" ref="EG315">IF('⑤案件貼り付けシート(E6~→A2へ縦横替えで）'!FS311="","",_xlfn.IFS('⑤案件貼り付けシート(E6~→A2へ縦横替えで）'!FS311="固定",1,'⑤案件貼り付けシート(E6~→A2へ縦横替えで）'!FS311="流動",2,'⑤案件貼り付けシート(E6~→A2へ縦横替えで）'!FS311="対象外",""))</f>
        <v/>
      </c>
      <c r="EH315" s="154" t="str">
        <f>IF('⑤案件貼り付けシート(E6~→A2へ縦横替えで）'!$FS311="固定",IF('⑤案件貼り付けシート(E6~→A2へ縦横替えで）'!FT311="","",'⑤案件貼り付けシート(E6~→A2へ縦横替えで）'!FT311),"")</f>
        <v/>
      </c>
      <c r="EI315" s="154" t="str">
        <f>IF('⑤案件貼り付けシート(E6~→A2へ縦横替えで）'!$FS311="固定",IF('⑤案件貼り付けシート(E6~→A2へ縦横替えで）'!FU311="","",'⑤案件貼り付けシート(E6~→A2へ縦横替えで）'!FU311),"")</f>
        <v/>
      </c>
      <c r="EJ315" s="154" t="str">
        <f>IF('⑤案件貼り付けシート(E6~→A2へ縦横替えで）'!$FS311="固定",IF('⑤案件貼り付けシート(E6~→A2へ縦横替えで）'!FV311="","",'⑤案件貼り付けシート(E6~→A2へ縦横替えで）'!FV311),"")</f>
        <v/>
      </c>
      <c r="EK315" s="154" t="str">
        <f>IF('⑤案件貼り付けシート(E6~→A2へ縦横替えで）'!$FS311="固定",IF('⑤案件貼り付けシート(E6~→A2へ縦横替えで）'!FW311="","",'⑤案件貼り付けシート(E6~→A2へ縦横替えで）'!FW311),"")</f>
        <v/>
      </c>
      <c r="EL315" s="154" t="str">
        <f>IF('⑤案件貼り付けシート(E6~→A2へ縦横替えで）'!$FS311="固定",IF('⑤案件貼り付けシート(E6~→A2へ縦横替えで）'!FX311="","",'⑤案件貼り付けシート(E6~→A2へ縦横替えで）'!FX311),"")</f>
        <v/>
      </c>
      <c r="EM315" s="154" t="str">
        <f>IF('⑤案件貼り付けシート(E6~→A2へ縦横替えで）'!$FS311="固定",IF('⑤案件貼り付けシート(E6~→A2へ縦横替えで）'!FY311="","",'⑤案件貼り付けシート(E6~→A2へ縦横替えで）'!FY311),"")</f>
        <v/>
      </c>
      <c r="EN315" s="7" t="str">
        <f>IF('⑤案件貼り付けシート(E6~→A2へ縦横替えで）'!$FS311="固定",IF('⑤案件貼り付けシート(E6~→A2へ縦横替えで）'!FZ311="","",'⑤案件貼り付けシート(E6~→A2へ縦横替えで）'!FZ311),"")</f>
        <v/>
      </c>
      <c r="EO315" s="7" t="str">
        <f>IF('⑤案件貼り付けシート(E6~→A2へ縦横替えで）'!GA311="","",'⑤案件貼り付けシート(E6~→A2へ縦横替えで）'!GA311)</f>
        <v/>
      </c>
      <c r="EP315" s="7" t="str">
        <f>IF('⑤案件貼り付けシート(E6~→A2へ縦横替えで）'!GB311="","",'⑤案件貼り付けシート(E6~→A2へ縦横替えで）'!GB311)</f>
        <v/>
      </c>
      <c r="EQ315" s="7" t="str">
        <f>IF('⑤案件貼り付けシート(E6~→A2へ縦横替えで）'!GC311="","",'⑤案件貼り付けシート(E6~→A2へ縦横替えで）'!GC311)</f>
        <v/>
      </c>
      <c r="ER315" s="154" t="str">
        <f>IF('⑤案件貼り付けシート(E6~→A2へ縦横替えで）'!GE311="","",'⑤案件貼り付けシート(E6~→A2へ縦横替えで）'!GE311)</f>
        <v/>
      </c>
      <c r="ES315" s="154" t="str">
        <f>IF('⑤案件貼り付けシート(E6~→A2へ縦横替えで）'!GF311="","",'⑤案件貼り付けシート(E6~→A2へ縦横替えで）'!GF311)</f>
        <v/>
      </c>
      <c r="ET315" s="7" t="str" cm="1">
        <f t="array" ref="ET315">IF('⑤案件貼り付けシート(E6~→A2へ縦横替えで）'!GG311="","",_xlfn.IFS('⑤案件貼り付けシート(E6~→A2へ縦横替えで）'!GG311="固定",1,'⑤案件貼り付けシート(E6~→A2へ縦横替えで）'!GG311="流動",2,'⑤案件貼り付けシート(E6~→A2へ縦横替えで）'!GG311="対象外",""))</f>
        <v/>
      </c>
      <c r="EU315" s="154" t="str">
        <f>IF('⑤案件貼り付けシート(E6~→A2へ縦横替えで）'!$GG311="固定",IF('⑤案件貼り付けシート(E6~→A2へ縦横替えで）'!GH311="","",'⑤案件貼り付けシート(E6~→A2へ縦横替えで）'!GH311),"")</f>
        <v/>
      </c>
      <c r="EV315" s="154" t="str">
        <f>IF('⑤案件貼り付けシート(E6~→A2へ縦横替えで）'!$GG311="固定",IF('⑤案件貼り付けシート(E6~→A2へ縦横替えで）'!GI311="","",'⑤案件貼り付けシート(E6~→A2へ縦横替えで）'!GI311),"")</f>
        <v/>
      </c>
      <c r="EW315" s="154" t="str">
        <f>IF('⑤案件貼り付けシート(E6~→A2へ縦横替えで）'!$GG311="固定",IF('⑤案件貼り付けシート(E6~→A2へ縦横替えで）'!GJ311="","",'⑤案件貼り付けシート(E6~→A2へ縦横替えで）'!GJ311),"")</f>
        <v/>
      </c>
      <c r="EX315" s="154" t="str">
        <f>IF('⑤案件貼り付けシート(E6~→A2へ縦横替えで）'!$GG311="固定",IF('⑤案件貼り付けシート(E6~→A2へ縦横替えで）'!GK311="","",'⑤案件貼り付けシート(E6~→A2へ縦横替えで）'!GK311),"")</f>
        <v/>
      </c>
      <c r="EY315" s="154" t="str">
        <f>IF('⑤案件貼り付けシート(E6~→A2へ縦横替えで）'!$GG311="固定",IF('⑤案件貼り付けシート(E6~→A2へ縦横替えで）'!GL311="","",'⑤案件貼り付けシート(E6~→A2へ縦横替えで）'!GL311),"")</f>
        <v/>
      </c>
      <c r="EZ315" s="154" t="str">
        <f>IF('⑤案件貼り付けシート(E6~→A2へ縦横替えで）'!$GG311="固定",IF('⑤案件貼り付けシート(E6~→A2へ縦横替えで）'!GM311="","",'⑤案件貼り付けシート(E6~→A2へ縦横替えで）'!GM311),"")</f>
        <v/>
      </c>
      <c r="FA315" s="7" t="str">
        <f>IF('⑤案件貼り付けシート(E6~→A2へ縦横替えで）'!$GG311="固定",IF('⑤案件貼り付けシート(E6~→A2へ縦横替えで）'!GN311="","",'⑤案件貼り付けシート(E6~→A2へ縦横替えで）'!GN311),"")</f>
        <v/>
      </c>
      <c r="FB315" s="7" t="str">
        <f>IF('⑤案件貼り付けシート(E6~→A2へ縦横替えで）'!GO311="","",'⑤案件貼り付けシート(E6~→A2へ縦横替えで）'!GO311)</f>
        <v/>
      </c>
      <c r="FC315" s="7" t="str">
        <f>IF('⑤案件貼り付けシート(E6~→A2へ縦横替えで）'!GP311="","",'⑤案件貼り付けシート(E6~→A2へ縦横替えで）'!GP311)</f>
        <v/>
      </c>
      <c r="FD315" s="7" t="str">
        <f>IF('⑤案件貼り付けシート(E6~→A2へ縦横替えで）'!GQ311="","",'⑤案件貼り付けシート(E6~→A2へ縦横替えで）'!GQ311)</f>
        <v/>
      </c>
      <c r="FE315" s="154" t="str">
        <f>IF('⑤案件貼り付けシート(E6~→A2へ縦横替えで）'!GS311="","",'⑤案件貼り付けシート(E6~→A2へ縦横替えで）'!GS311)</f>
        <v/>
      </c>
      <c r="FF315" s="154" t="str">
        <f>IF('⑤案件貼り付けシート(E6~→A2へ縦横替えで）'!GT311="","",'⑤案件貼り付けシート(E6~→A2へ縦横替えで）'!GT311)</f>
        <v/>
      </c>
      <c r="FG315" s="7" t="str" cm="1">
        <f t="array" ref="FG315">IF('⑤案件貼り付けシート(E6~→A2へ縦横替えで）'!GU311="","",_xlfn.IFS('⑤案件貼り付けシート(E6~→A2へ縦横替えで）'!GU311="固定",1,'⑤案件貼り付けシート(E6~→A2へ縦横替えで）'!GU311="流動",2,'⑤案件貼り付けシート(E6~→A2へ縦横替えで）'!GU311="対象外",""))</f>
        <v/>
      </c>
      <c r="FH315" s="154" t="str">
        <f>IF('⑤案件貼り付けシート(E6~→A2へ縦横替えで）'!$GU311="固定",IF('⑤案件貼り付けシート(E6~→A2へ縦横替えで）'!GV311="","",'⑤案件貼り付けシート(E6~→A2へ縦横替えで）'!GV311),"")</f>
        <v/>
      </c>
      <c r="FI315" s="154" t="str">
        <f>IF('⑤案件貼り付けシート(E6~→A2へ縦横替えで）'!$GU311="固定",IF('⑤案件貼り付けシート(E6~→A2へ縦横替えで）'!GW311="","",'⑤案件貼り付けシート(E6~→A2へ縦横替えで）'!GW311),"")</f>
        <v/>
      </c>
      <c r="FJ315" s="154" t="str">
        <f>IF('⑤案件貼り付けシート(E6~→A2へ縦横替えで）'!$GU311="固定",IF('⑤案件貼り付けシート(E6~→A2へ縦横替えで）'!GX311="","",'⑤案件貼り付けシート(E6~→A2へ縦横替えで）'!GX311),"")</f>
        <v/>
      </c>
      <c r="FK315" s="154" t="str">
        <f>IF('⑤案件貼り付けシート(E6~→A2へ縦横替えで）'!$GU311="固定",IF('⑤案件貼り付けシート(E6~→A2へ縦横替えで）'!GY311="","",'⑤案件貼り付けシート(E6~→A2へ縦横替えで）'!GY311),"")</f>
        <v/>
      </c>
      <c r="FL315" s="154" t="str">
        <f>IF('⑤案件貼り付けシート(E6~→A2へ縦横替えで）'!$GU311="固定",IF('⑤案件貼り付けシート(E6~→A2へ縦横替えで）'!GZ311="","",'⑤案件貼り付けシート(E6~→A2へ縦横替えで）'!GZ311),"")</f>
        <v/>
      </c>
      <c r="FM315" s="154" t="str">
        <f>IF('⑤案件貼り付けシート(E6~→A2へ縦横替えで）'!$GU311="固定",IF('⑤案件貼り付けシート(E6~→A2へ縦横替えで）'!HA311="","",'⑤案件貼り付けシート(E6~→A2へ縦横替えで）'!HA311),"")</f>
        <v/>
      </c>
      <c r="FN315" s="7" t="str">
        <f>IF('⑤案件貼り付けシート(E6~→A2へ縦横替えで）'!$GU311="固定",IF('⑤案件貼り付けシート(E6~→A2へ縦横替えで）'!HB311="","",'⑤案件貼り付けシート(E6~→A2へ縦横替えで）'!HB311),"")</f>
        <v/>
      </c>
      <c r="FO315" s="7" t="str">
        <f>IF('⑤案件貼り付けシート(E6~→A2へ縦横替えで）'!HC311="","",'⑤案件貼り付けシート(E6~→A2へ縦横替えで）'!HC311)</f>
        <v/>
      </c>
      <c r="FP315" s="7" t="str">
        <f>IF('⑤案件貼り付けシート(E6~→A2へ縦横替えで）'!HD311="","",'⑤案件貼り付けシート(E6~→A2へ縦横替えで）'!HD311)</f>
        <v/>
      </c>
      <c r="FQ315" s="7" t="str">
        <f>IF('⑤案件貼り付けシート(E6~→A2へ縦横替えで）'!HE311="","",'⑤案件貼り付けシート(E6~→A2へ縦横替えで）'!HE311)</f>
        <v/>
      </c>
      <c r="FR315" s="154" t="str">
        <f>IF('⑤案件貼り付けシート(E6~→A2へ縦横替えで）'!HG311="","",'⑤案件貼り付けシート(E6~→A2へ縦横替えで）'!HG311)</f>
        <v/>
      </c>
      <c r="FS315" s="154" t="str">
        <f>IF('⑤案件貼り付けシート(E6~→A2へ縦横替えで）'!HH311="","",'⑤案件貼り付けシート(E6~→A2へ縦横替えで）'!HH311)</f>
        <v/>
      </c>
      <c r="FT315" s="7" t="str" cm="1">
        <f t="array" ref="FT315">IF('⑤案件貼り付けシート(E6~→A2へ縦横替えで）'!HI311="","",_xlfn.IFS('⑤案件貼り付けシート(E6~→A2へ縦横替えで）'!HI311="固定",1,'⑤案件貼り付けシート(E6~→A2へ縦横替えで）'!HI311="流動",2,'⑤案件貼り付けシート(E6~→A2へ縦横替えで）'!HI311="対象外",""))</f>
        <v/>
      </c>
      <c r="FU315" s="154" t="str">
        <f>IF('⑤案件貼り付けシート(E6~→A2へ縦横替えで）'!$HI311="固定",IF('⑤案件貼り付けシート(E6~→A2へ縦横替えで）'!HJ311="","",'⑤案件貼り付けシート(E6~→A2へ縦横替えで）'!HJ311),"")</f>
        <v/>
      </c>
      <c r="FV315" s="154" t="str">
        <f>IF('⑤案件貼り付けシート(E6~→A2へ縦横替えで）'!$HI311="固定",IF('⑤案件貼り付けシート(E6~→A2へ縦横替えで）'!HK311="","",'⑤案件貼り付けシート(E6~→A2へ縦横替えで）'!HK311),"")</f>
        <v/>
      </c>
      <c r="FW315" s="154" t="str">
        <f>IF('⑤案件貼り付けシート(E6~→A2へ縦横替えで）'!$HI311="固定",IF('⑤案件貼り付けシート(E6~→A2へ縦横替えで）'!HL311="","",'⑤案件貼り付けシート(E6~→A2へ縦横替えで）'!HL311),"")</f>
        <v/>
      </c>
      <c r="FX315" s="154" t="str">
        <f>IF('⑤案件貼り付けシート(E6~→A2へ縦横替えで）'!$HI311="固定",IF('⑤案件貼り付けシート(E6~→A2へ縦横替えで）'!HM311="","",'⑤案件貼り付けシート(E6~→A2へ縦横替えで）'!HM311),"")</f>
        <v/>
      </c>
      <c r="FY315" s="154" t="str">
        <f>IF('⑤案件貼り付けシート(E6~→A2へ縦横替えで）'!$HI311="固定",IF('⑤案件貼り付けシート(E6~→A2へ縦横替えで）'!HN311="","",'⑤案件貼り付けシート(E6~→A2へ縦横替えで）'!HN311),"")</f>
        <v/>
      </c>
      <c r="FZ315" s="154" t="str">
        <f>IF('⑤案件貼り付けシート(E6~→A2へ縦横替えで）'!$HI311="固定",IF('⑤案件貼り付けシート(E6~→A2へ縦横替えで）'!HO311="","",'⑤案件貼り付けシート(E6~→A2へ縦横替えで）'!HO311),"")</f>
        <v/>
      </c>
      <c r="GA315" s="7" t="str">
        <f>IF('⑤案件貼り付けシート(E6~→A2へ縦横替えで）'!$HI311="固定",IF('⑤案件貼り付けシート(E6~→A2へ縦横替えで）'!HP311="","",'⑤案件貼り付けシート(E6~→A2へ縦横替えで）'!HP311),"")</f>
        <v/>
      </c>
      <c r="GB315" s="7" t="str">
        <f>IF('⑤案件貼り付けシート(E6~→A2へ縦横替えで）'!HQ311="","",'⑤案件貼り付けシート(E6~→A2へ縦横替えで）'!HQ311)</f>
        <v/>
      </c>
      <c r="GC315" s="7" t="str">
        <f>IF('⑤案件貼り付けシート(E6~→A2へ縦横替えで）'!HR311="","",'⑤案件貼り付けシート(E6~→A2へ縦横替えで）'!HR311)</f>
        <v/>
      </c>
      <c r="GD315" s="7" t="str">
        <f>IF('⑤案件貼り付けシート(E6~→A2へ縦横替えで）'!HS311="","",'⑤案件貼り付けシート(E6~→A2へ縦横替えで）'!HS311)</f>
        <v/>
      </c>
      <c r="GE315" s="7"/>
      <c r="GF315" s="7"/>
      <c r="GG315" s="7"/>
      <c r="GH315" s="7"/>
      <c r="GI315" s="7"/>
      <c r="GJ315" s="7"/>
      <c r="GK315" s="7"/>
      <c r="GL315" s="7"/>
      <c r="GM315" s="48"/>
      <c r="GN315" s="7"/>
      <c r="GO315" s="7"/>
      <c r="GP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3"/>
      <c r="AS316" s="7"/>
      <c r="AT316" s="7"/>
      <c r="AU316" s="7"/>
      <c r="AV316" s="7"/>
      <c r="AW316" s="7"/>
      <c r="AX316" s="7"/>
      <c r="AY316" s="7"/>
      <c r="AZ316" s="7"/>
      <c r="BA316" s="7"/>
      <c r="BB316" s="7"/>
      <c r="BC316" s="7"/>
      <c r="BD316" s="7"/>
      <c r="BE316" s="154"/>
      <c r="BF316" s="154"/>
      <c r="BG316" s="7"/>
      <c r="BH316" s="154"/>
      <c r="BI316" s="154"/>
      <c r="BJ316" s="154"/>
      <c r="BK316" s="154"/>
      <c r="BL316" s="154"/>
      <c r="BM316" s="154"/>
      <c r="BN316" s="7"/>
      <c r="BO316" s="7"/>
      <c r="BP316" s="7"/>
      <c r="BQ316" s="7"/>
      <c r="BR316" s="154"/>
      <c r="BS316" s="154"/>
      <c r="BT316" s="7"/>
      <c r="BU316" s="154"/>
      <c r="BV316" s="154"/>
      <c r="BW316" s="154"/>
      <c r="BX316" s="154"/>
      <c r="BY316" s="154"/>
      <c r="BZ316" s="154"/>
      <c r="CA316" s="7"/>
      <c r="CB316" s="7"/>
      <c r="CC316" s="7"/>
      <c r="CD316" s="7"/>
      <c r="CE316" s="154"/>
      <c r="CF316" s="154"/>
      <c r="CG316" s="7"/>
      <c r="CH316" s="154"/>
      <c r="CI316" s="154"/>
      <c r="CJ316" s="154"/>
      <c r="CK316" s="154"/>
      <c r="CL316" s="154"/>
      <c r="CM316" s="154"/>
      <c r="CN316" s="7"/>
      <c r="CO316" s="7"/>
      <c r="CP316" s="7"/>
      <c r="CQ316" s="7"/>
      <c r="CR316" s="154"/>
      <c r="CS316" s="154"/>
      <c r="CT316" s="7"/>
      <c r="CU316" s="154"/>
      <c r="CV316" s="154"/>
      <c r="CW316" s="154"/>
      <c r="CX316" s="154"/>
      <c r="CY316" s="154"/>
      <c r="CZ316" s="154"/>
      <c r="DA316" s="7"/>
      <c r="DB316" s="7"/>
      <c r="DC316" s="7"/>
      <c r="DD316" s="7"/>
      <c r="DE316" s="154"/>
      <c r="DF316" s="154"/>
      <c r="DG316" s="7"/>
      <c r="DH316" s="154"/>
      <c r="DI316" s="154"/>
      <c r="DJ316" s="154"/>
      <c r="DK316" s="154"/>
      <c r="DL316" s="154"/>
      <c r="DM316" s="154"/>
      <c r="DN316" s="7"/>
      <c r="DO316" s="7"/>
      <c r="DP316" s="7"/>
      <c r="DQ316" s="7"/>
      <c r="DR316" s="154" t="str">
        <f>IF('⑤案件貼り付けシート(E6~→A2へ縦横替えで）'!FC312="","",'⑤案件貼り付けシート(E6~→A2へ縦横替えで）'!FC312)</f>
        <v/>
      </c>
      <c r="DS316" s="154" t="str">
        <f>IF('⑤案件貼り付けシート(E6~→A2へ縦横替えで）'!FD312="","",'⑤案件貼り付けシート(E6~→A2へ縦横替えで）'!FD312)</f>
        <v/>
      </c>
      <c r="DT316" s="7" t="str" cm="1">
        <f t="array" ref="DT316">IF('⑤案件貼り付けシート(E6~→A2へ縦横替えで）'!FE312="","",_xlfn.IFS('⑤案件貼り付けシート(E6~→A2へ縦横替えで）'!FE312="固定",1,'⑤案件貼り付けシート(E6~→A2へ縦横替えで）'!FE312="流動",2,'⑤案件貼り付けシート(E6~→A2へ縦横替えで）'!FE312="対象外",""))</f>
        <v/>
      </c>
      <c r="DU316" s="154" t="str">
        <f>IF('⑤案件貼り付けシート(E6~→A2へ縦横替えで）'!$FE312="固定",IF('⑤案件貼り付けシート(E6~→A2へ縦横替えで）'!FF312="","",'⑤案件貼り付けシート(E6~→A2へ縦横替えで）'!FF312),"")</f>
        <v/>
      </c>
      <c r="DV316" s="154" t="str">
        <f>IF('⑤案件貼り付けシート(E6~→A2へ縦横替えで）'!$FE312="固定",IF('⑤案件貼り付けシート(E6~→A2へ縦横替えで）'!FG312="","",'⑤案件貼り付けシート(E6~→A2へ縦横替えで）'!FG312),"")</f>
        <v/>
      </c>
      <c r="DW316" s="154" t="str">
        <f>IF('⑤案件貼り付けシート(E6~→A2へ縦横替えで）'!$FE312="固定",IF('⑤案件貼り付けシート(E6~→A2へ縦横替えで）'!FH312="","",'⑤案件貼り付けシート(E6~→A2へ縦横替えで）'!FH312),"")</f>
        <v/>
      </c>
      <c r="DX316" s="154" t="str">
        <f>IF('⑤案件貼り付けシート(E6~→A2へ縦横替えで）'!$FE312="固定",IF('⑤案件貼り付けシート(E6~→A2へ縦横替えで）'!FI312="","",'⑤案件貼り付けシート(E6~→A2へ縦横替えで）'!FI312),"")</f>
        <v/>
      </c>
      <c r="DY316" s="154" t="str">
        <f>IF('⑤案件貼り付けシート(E6~→A2へ縦横替えで）'!$FE312="固定",IF('⑤案件貼り付けシート(E6~→A2へ縦横替えで）'!FJ312="","",'⑤案件貼り付けシート(E6~→A2へ縦横替えで）'!FJ312),"")</f>
        <v/>
      </c>
      <c r="DZ316" s="154" t="str">
        <f>IF('⑤案件貼り付けシート(E6~→A2へ縦横替えで）'!$FE312="固定",IF('⑤案件貼り付けシート(E6~→A2へ縦横替えで）'!FK312="","",'⑤案件貼り付けシート(E6~→A2へ縦横替えで）'!FK312),"")</f>
        <v/>
      </c>
      <c r="EA316" s="7" t="str">
        <f>IF('⑤案件貼り付けシート(E6~→A2へ縦横替えで）'!$FE312="固定",IF('⑤案件貼り付けシート(E6~→A2へ縦横替えで）'!FL312="","",'⑤案件貼り付けシート(E6~→A2へ縦横替えで）'!FL312),"")</f>
        <v/>
      </c>
      <c r="EB316" s="7" t="str">
        <f>IF('⑤案件貼り付けシート(E6~→A2へ縦横替えで）'!FM312="","",'⑤案件貼り付けシート(E6~→A2へ縦横替えで）'!FM312)</f>
        <v/>
      </c>
      <c r="EC316" s="7" t="str">
        <f>IF('⑤案件貼り付けシート(E6~→A2へ縦横替えで）'!FN312="","",'⑤案件貼り付けシート(E6~→A2へ縦横替えで）'!FN312)</f>
        <v/>
      </c>
      <c r="ED316" s="7" t="str">
        <f>IF('⑤案件貼り付けシート(E6~→A2へ縦横替えで）'!FO312="","",'⑤案件貼り付けシート(E6~→A2へ縦横替えで）'!FO312)</f>
        <v/>
      </c>
      <c r="EE316" s="154" t="str">
        <f>IF('⑤案件貼り付けシート(E6~→A2へ縦横替えで）'!FQ312="","",'⑤案件貼り付けシート(E6~→A2へ縦横替えで）'!FQ312)</f>
        <v/>
      </c>
      <c r="EF316" s="154" t="str">
        <f>IF('⑤案件貼り付けシート(E6~→A2へ縦横替えで）'!FR312="","",'⑤案件貼り付けシート(E6~→A2へ縦横替えで）'!FR312)</f>
        <v/>
      </c>
      <c r="EG316" s="7" t="str" cm="1">
        <f t="array" ref="EG316">IF('⑤案件貼り付けシート(E6~→A2へ縦横替えで）'!FS312="","",_xlfn.IFS('⑤案件貼り付けシート(E6~→A2へ縦横替えで）'!FS312="固定",1,'⑤案件貼り付けシート(E6~→A2へ縦横替えで）'!FS312="流動",2,'⑤案件貼り付けシート(E6~→A2へ縦横替えで）'!FS312="対象外",""))</f>
        <v/>
      </c>
      <c r="EH316" s="154" t="str">
        <f>IF('⑤案件貼り付けシート(E6~→A2へ縦横替えで）'!$FS312="固定",IF('⑤案件貼り付けシート(E6~→A2へ縦横替えで）'!FT312="","",'⑤案件貼り付けシート(E6~→A2へ縦横替えで）'!FT312),"")</f>
        <v/>
      </c>
      <c r="EI316" s="154" t="str">
        <f>IF('⑤案件貼り付けシート(E6~→A2へ縦横替えで）'!$FS312="固定",IF('⑤案件貼り付けシート(E6~→A2へ縦横替えで）'!FU312="","",'⑤案件貼り付けシート(E6~→A2へ縦横替えで）'!FU312),"")</f>
        <v/>
      </c>
      <c r="EJ316" s="154" t="str">
        <f>IF('⑤案件貼り付けシート(E6~→A2へ縦横替えで）'!$FS312="固定",IF('⑤案件貼り付けシート(E6~→A2へ縦横替えで）'!FV312="","",'⑤案件貼り付けシート(E6~→A2へ縦横替えで）'!FV312),"")</f>
        <v/>
      </c>
      <c r="EK316" s="154" t="str">
        <f>IF('⑤案件貼り付けシート(E6~→A2へ縦横替えで）'!$FS312="固定",IF('⑤案件貼り付けシート(E6~→A2へ縦横替えで）'!FW312="","",'⑤案件貼り付けシート(E6~→A2へ縦横替えで）'!FW312),"")</f>
        <v/>
      </c>
      <c r="EL316" s="154" t="str">
        <f>IF('⑤案件貼り付けシート(E6~→A2へ縦横替えで）'!$FS312="固定",IF('⑤案件貼り付けシート(E6~→A2へ縦横替えで）'!FX312="","",'⑤案件貼り付けシート(E6~→A2へ縦横替えで）'!FX312),"")</f>
        <v/>
      </c>
      <c r="EM316" s="154" t="str">
        <f>IF('⑤案件貼り付けシート(E6~→A2へ縦横替えで）'!$FS312="固定",IF('⑤案件貼り付けシート(E6~→A2へ縦横替えで）'!FY312="","",'⑤案件貼り付けシート(E6~→A2へ縦横替えで）'!FY312),"")</f>
        <v/>
      </c>
      <c r="EN316" s="7" t="str">
        <f>IF('⑤案件貼り付けシート(E6~→A2へ縦横替えで）'!$FS312="固定",IF('⑤案件貼り付けシート(E6~→A2へ縦横替えで）'!FZ312="","",'⑤案件貼り付けシート(E6~→A2へ縦横替えで）'!FZ312),"")</f>
        <v/>
      </c>
      <c r="EO316" s="7" t="str">
        <f>IF('⑤案件貼り付けシート(E6~→A2へ縦横替えで）'!GA312="","",'⑤案件貼り付けシート(E6~→A2へ縦横替えで）'!GA312)</f>
        <v/>
      </c>
      <c r="EP316" s="7" t="str">
        <f>IF('⑤案件貼り付けシート(E6~→A2へ縦横替えで）'!GB312="","",'⑤案件貼り付けシート(E6~→A2へ縦横替えで）'!GB312)</f>
        <v/>
      </c>
      <c r="EQ316" s="7" t="str">
        <f>IF('⑤案件貼り付けシート(E6~→A2へ縦横替えで）'!GC312="","",'⑤案件貼り付けシート(E6~→A2へ縦横替えで）'!GC312)</f>
        <v/>
      </c>
      <c r="ER316" s="154" t="str">
        <f>IF('⑤案件貼り付けシート(E6~→A2へ縦横替えで）'!GE312="","",'⑤案件貼り付けシート(E6~→A2へ縦横替えで）'!GE312)</f>
        <v/>
      </c>
      <c r="ES316" s="154" t="str">
        <f>IF('⑤案件貼り付けシート(E6~→A2へ縦横替えで）'!GF312="","",'⑤案件貼り付けシート(E6~→A2へ縦横替えで）'!GF312)</f>
        <v/>
      </c>
      <c r="ET316" s="7" t="str" cm="1">
        <f t="array" ref="ET316">IF('⑤案件貼り付けシート(E6~→A2へ縦横替えで）'!GG312="","",_xlfn.IFS('⑤案件貼り付けシート(E6~→A2へ縦横替えで）'!GG312="固定",1,'⑤案件貼り付けシート(E6~→A2へ縦横替えで）'!GG312="流動",2,'⑤案件貼り付けシート(E6~→A2へ縦横替えで）'!GG312="対象外",""))</f>
        <v/>
      </c>
      <c r="EU316" s="154" t="str">
        <f>IF('⑤案件貼り付けシート(E6~→A2へ縦横替えで）'!$GG312="固定",IF('⑤案件貼り付けシート(E6~→A2へ縦横替えで）'!GH312="","",'⑤案件貼り付けシート(E6~→A2へ縦横替えで）'!GH312),"")</f>
        <v/>
      </c>
      <c r="EV316" s="154" t="str">
        <f>IF('⑤案件貼り付けシート(E6~→A2へ縦横替えで）'!$GG312="固定",IF('⑤案件貼り付けシート(E6~→A2へ縦横替えで）'!GI312="","",'⑤案件貼り付けシート(E6~→A2へ縦横替えで）'!GI312),"")</f>
        <v/>
      </c>
      <c r="EW316" s="154" t="str">
        <f>IF('⑤案件貼り付けシート(E6~→A2へ縦横替えで）'!$GG312="固定",IF('⑤案件貼り付けシート(E6~→A2へ縦横替えで）'!GJ312="","",'⑤案件貼り付けシート(E6~→A2へ縦横替えで）'!GJ312),"")</f>
        <v/>
      </c>
      <c r="EX316" s="154" t="str">
        <f>IF('⑤案件貼り付けシート(E6~→A2へ縦横替えで）'!$GG312="固定",IF('⑤案件貼り付けシート(E6~→A2へ縦横替えで）'!GK312="","",'⑤案件貼り付けシート(E6~→A2へ縦横替えで）'!GK312),"")</f>
        <v/>
      </c>
      <c r="EY316" s="154" t="str">
        <f>IF('⑤案件貼り付けシート(E6~→A2へ縦横替えで）'!$GG312="固定",IF('⑤案件貼り付けシート(E6~→A2へ縦横替えで）'!GL312="","",'⑤案件貼り付けシート(E6~→A2へ縦横替えで）'!GL312),"")</f>
        <v/>
      </c>
      <c r="EZ316" s="154" t="str">
        <f>IF('⑤案件貼り付けシート(E6~→A2へ縦横替えで）'!$GG312="固定",IF('⑤案件貼り付けシート(E6~→A2へ縦横替えで）'!GM312="","",'⑤案件貼り付けシート(E6~→A2へ縦横替えで）'!GM312),"")</f>
        <v/>
      </c>
      <c r="FA316" s="7" t="str">
        <f>IF('⑤案件貼り付けシート(E6~→A2へ縦横替えで）'!$GG312="固定",IF('⑤案件貼り付けシート(E6~→A2へ縦横替えで）'!GN312="","",'⑤案件貼り付けシート(E6~→A2へ縦横替えで）'!GN312),"")</f>
        <v/>
      </c>
      <c r="FB316" s="7" t="str">
        <f>IF('⑤案件貼り付けシート(E6~→A2へ縦横替えで）'!GO312="","",'⑤案件貼り付けシート(E6~→A2へ縦横替えで）'!GO312)</f>
        <v/>
      </c>
      <c r="FC316" s="7" t="str">
        <f>IF('⑤案件貼り付けシート(E6~→A2へ縦横替えで）'!GP312="","",'⑤案件貼り付けシート(E6~→A2へ縦横替えで）'!GP312)</f>
        <v/>
      </c>
      <c r="FD316" s="7" t="str">
        <f>IF('⑤案件貼り付けシート(E6~→A2へ縦横替えで）'!GQ312="","",'⑤案件貼り付けシート(E6~→A2へ縦横替えで）'!GQ312)</f>
        <v/>
      </c>
      <c r="FE316" s="154" t="str">
        <f>IF('⑤案件貼り付けシート(E6~→A2へ縦横替えで）'!GS312="","",'⑤案件貼り付けシート(E6~→A2へ縦横替えで）'!GS312)</f>
        <v/>
      </c>
      <c r="FF316" s="154" t="str">
        <f>IF('⑤案件貼り付けシート(E6~→A2へ縦横替えで）'!GT312="","",'⑤案件貼り付けシート(E6~→A2へ縦横替えで）'!GT312)</f>
        <v/>
      </c>
      <c r="FG316" s="7" t="str" cm="1">
        <f t="array" ref="FG316">IF('⑤案件貼り付けシート(E6~→A2へ縦横替えで）'!GU312="","",_xlfn.IFS('⑤案件貼り付けシート(E6~→A2へ縦横替えで）'!GU312="固定",1,'⑤案件貼り付けシート(E6~→A2へ縦横替えで）'!GU312="流動",2,'⑤案件貼り付けシート(E6~→A2へ縦横替えで）'!GU312="対象外",""))</f>
        <v/>
      </c>
      <c r="FH316" s="154" t="str">
        <f>IF('⑤案件貼り付けシート(E6~→A2へ縦横替えで）'!$GU312="固定",IF('⑤案件貼り付けシート(E6~→A2へ縦横替えで）'!GV312="","",'⑤案件貼り付けシート(E6~→A2へ縦横替えで）'!GV312),"")</f>
        <v/>
      </c>
      <c r="FI316" s="154" t="str">
        <f>IF('⑤案件貼り付けシート(E6~→A2へ縦横替えで）'!$GU312="固定",IF('⑤案件貼り付けシート(E6~→A2へ縦横替えで）'!GW312="","",'⑤案件貼り付けシート(E6~→A2へ縦横替えで）'!GW312),"")</f>
        <v/>
      </c>
      <c r="FJ316" s="154" t="str">
        <f>IF('⑤案件貼り付けシート(E6~→A2へ縦横替えで）'!$GU312="固定",IF('⑤案件貼り付けシート(E6~→A2へ縦横替えで）'!GX312="","",'⑤案件貼り付けシート(E6~→A2へ縦横替えで）'!GX312),"")</f>
        <v/>
      </c>
      <c r="FK316" s="154" t="str">
        <f>IF('⑤案件貼り付けシート(E6~→A2へ縦横替えで）'!$GU312="固定",IF('⑤案件貼り付けシート(E6~→A2へ縦横替えで）'!GY312="","",'⑤案件貼り付けシート(E6~→A2へ縦横替えで）'!GY312),"")</f>
        <v/>
      </c>
      <c r="FL316" s="154" t="str">
        <f>IF('⑤案件貼り付けシート(E6~→A2へ縦横替えで）'!$GU312="固定",IF('⑤案件貼り付けシート(E6~→A2へ縦横替えで）'!GZ312="","",'⑤案件貼り付けシート(E6~→A2へ縦横替えで）'!GZ312),"")</f>
        <v/>
      </c>
      <c r="FM316" s="154" t="str">
        <f>IF('⑤案件貼り付けシート(E6~→A2へ縦横替えで）'!$GU312="固定",IF('⑤案件貼り付けシート(E6~→A2へ縦横替えで）'!HA312="","",'⑤案件貼り付けシート(E6~→A2へ縦横替えで）'!HA312),"")</f>
        <v/>
      </c>
      <c r="FN316" s="7" t="str">
        <f>IF('⑤案件貼り付けシート(E6~→A2へ縦横替えで）'!$GU312="固定",IF('⑤案件貼り付けシート(E6~→A2へ縦横替えで）'!HB312="","",'⑤案件貼り付けシート(E6~→A2へ縦横替えで）'!HB312),"")</f>
        <v/>
      </c>
      <c r="FO316" s="7" t="str">
        <f>IF('⑤案件貼り付けシート(E6~→A2へ縦横替えで）'!HC312="","",'⑤案件貼り付けシート(E6~→A2へ縦横替えで）'!HC312)</f>
        <v/>
      </c>
      <c r="FP316" s="7" t="str">
        <f>IF('⑤案件貼り付けシート(E6~→A2へ縦横替えで）'!HD312="","",'⑤案件貼り付けシート(E6~→A2へ縦横替えで）'!HD312)</f>
        <v/>
      </c>
      <c r="FQ316" s="7" t="str">
        <f>IF('⑤案件貼り付けシート(E6~→A2へ縦横替えで）'!HE312="","",'⑤案件貼り付けシート(E6~→A2へ縦横替えで）'!HE312)</f>
        <v/>
      </c>
      <c r="FR316" s="154" t="str">
        <f>IF('⑤案件貼り付けシート(E6~→A2へ縦横替えで）'!HG312="","",'⑤案件貼り付けシート(E6~→A2へ縦横替えで）'!HG312)</f>
        <v/>
      </c>
      <c r="FS316" s="154" t="str">
        <f>IF('⑤案件貼り付けシート(E6~→A2へ縦横替えで）'!HH312="","",'⑤案件貼り付けシート(E6~→A2へ縦横替えで）'!HH312)</f>
        <v/>
      </c>
      <c r="FT316" s="7" t="str" cm="1">
        <f t="array" ref="FT316">IF('⑤案件貼り付けシート(E6~→A2へ縦横替えで）'!HI312="","",_xlfn.IFS('⑤案件貼り付けシート(E6~→A2へ縦横替えで）'!HI312="固定",1,'⑤案件貼り付けシート(E6~→A2へ縦横替えで）'!HI312="流動",2,'⑤案件貼り付けシート(E6~→A2へ縦横替えで）'!HI312="対象外",""))</f>
        <v/>
      </c>
      <c r="FU316" s="154" t="str">
        <f>IF('⑤案件貼り付けシート(E6~→A2へ縦横替えで）'!$HI312="固定",IF('⑤案件貼り付けシート(E6~→A2へ縦横替えで）'!HJ312="","",'⑤案件貼り付けシート(E6~→A2へ縦横替えで）'!HJ312),"")</f>
        <v/>
      </c>
      <c r="FV316" s="154" t="str">
        <f>IF('⑤案件貼り付けシート(E6~→A2へ縦横替えで）'!$HI312="固定",IF('⑤案件貼り付けシート(E6~→A2へ縦横替えで）'!HK312="","",'⑤案件貼り付けシート(E6~→A2へ縦横替えで）'!HK312),"")</f>
        <v/>
      </c>
      <c r="FW316" s="154" t="str">
        <f>IF('⑤案件貼り付けシート(E6~→A2へ縦横替えで）'!$HI312="固定",IF('⑤案件貼り付けシート(E6~→A2へ縦横替えで）'!HL312="","",'⑤案件貼り付けシート(E6~→A2へ縦横替えで）'!HL312),"")</f>
        <v/>
      </c>
      <c r="FX316" s="154" t="str">
        <f>IF('⑤案件貼り付けシート(E6~→A2へ縦横替えで）'!$HI312="固定",IF('⑤案件貼り付けシート(E6~→A2へ縦横替えで）'!HM312="","",'⑤案件貼り付けシート(E6~→A2へ縦横替えで）'!HM312),"")</f>
        <v/>
      </c>
      <c r="FY316" s="154" t="str">
        <f>IF('⑤案件貼り付けシート(E6~→A2へ縦横替えで）'!$HI312="固定",IF('⑤案件貼り付けシート(E6~→A2へ縦横替えで）'!HN312="","",'⑤案件貼り付けシート(E6~→A2へ縦横替えで）'!HN312),"")</f>
        <v/>
      </c>
      <c r="FZ316" s="154" t="str">
        <f>IF('⑤案件貼り付けシート(E6~→A2へ縦横替えで）'!$HI312="固定",IF('⑤案件貼り付けシート(E6~→A2へ縦横替えで）'!HO312="","",'⑤案件貼り付けシート(E6~→A2へ縦横替えで）'!HO312),"")</f>
        <v/>
      </c>
      <c r="GA316" s="7" t="str">
        <f>IF('⑤案件貼り付けシート(E6~→A2へ縦横替えで）'!$HI312="固定",IF('⑤案件貼り付けシート(E6~→A2へ縦横替えで）'!HP312="","",'⑤案件貼り付けシート(E6~→A2へ縦横替えで）'!HP312),"")</f>
        <v/>
      </c>
      <c r="GB316" s="7" t="str">
        <f>IF('⑤案件貼り付けシート(E6~→A2へ縦横替えで）'!HQ312="","",'⑤案件貼り付けシート(E6~→A2へ縦横替えで）'!HQ312)</f>
        <v/>
      </c>
      <c r="GC316" s="7" t="str">
        <f>IF('⑤案件貼り付けシート(E6~→A2へ縦横替えで）'!HR312="","",'⑤案件貼り付けシート(E6~→A2へ縦横替えで）'!HR312)</f>
        <v/>
      </c>
      <c r="GD316" s="7" t="str">
        <f>IF('⑤案件貼り付けシート(E6~→A2へ縦横替えで）'!HS312="","",'⑤案件貼り付けシート(E6~→A2へ縦横替えで）'!HS312)</f>
        <v/>
      </c>
      <c r="GE316" s="7"/>
      <c r="GF316" s="7"/>
      <c r="GG316" s="7"/>
      <c r="GH316" s="7"/>
      <c r="GI316" s="7"/>
      <c r="GJ316" s="7"/>
      <c r="GK316" s="7"/>
      <c r="GL316" s="7"/>
      <c r="GM316" s="48"/>
      <c r="GN316" s="7"/>
      <c r="GO316" s="7"/>
      <c r="GP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3"/>
      <c r="AS317" s="7"/>
      <c r="AT317" s="7"/>
      <c r="AU317" s="7"/>
      <c r="AV317" s="7"/>
      <c r="AW317" s="7"/>
      <c r="AX317" s="7"/>
      <c r="AY317" s="7"/>
      <c r="AZ317" s="7"/>
      <c r="BA317" s="7"/>
      <c r="BB317" s="7"/>
      <c r="BC317" s="7"/>
      <c r="BD317" s="7"/>
      <c r="BE317" s="154"/>
      <c r="BF317" s="154"/>
      <c r="BG317" s="7"/>
      <c r="BH317" s="154"/>
      <c r="BI317" s="154"/>
      <c r="BJ317" s="154"/>
      <c r="BK317" s="154"/>
      <c r="BL317" s="154"/>
      <c r="BM317" s="154"/>
      <c r="BN317" s="7"/>
      <c r="BO317" s="7"/>
      <c r="BP317" s="7"/>
      <c r="BQ317" s="7"/>
      <c r="BR317" s="154"/>
      <c r="BS317" s="154"/>
      <c r="BT317" s="7"/>
      <c r="BU317" s="154"/>
      <c r="BV317" s="154"/>
      <c r="BW317" s="154"/>
      <c r="BX317" s="154"/>
      <c r="BY317" s="154"/>
      <c r="BZ317" s="154"/>
      <c r="CA317" s="7"/>
      <c r="CB317" s="7"/>
      <c r="CC317" s="7"/>
      <c r="CD317" s="7"/>
      <c r="CE317" s="154"/>
      <c r="CF317" s="154"/>
      <c r="CG317" s="7"/>
      <c r="CH317" s="154"/>
      <c r="CI317" s="154"/>
      <c r="CJ317" s="154"/>
      <c r="CK317" s="154"/>
      <c r="CL317" s="154"/>
      <c r="CM317" s="154"/>
      <c r="CN317" s="7"/>
      <c r="CO317" s="7"/>
      <c r="CP317" s="7"/>
      <c r="CQ317" s="7"/>
      <c r="CR317" s="154"/>
      <c r="CS317" s="154"/>
      <c r="CT317" s="7"/>
      <c r="CU317" s="154"/>
      <c r="CV317" s="154"/>
      <c r="CW317" s="154"/>
      <c r="CX317" s="154"/>
      <c r="CY317" s="154"/>
      <c r="CZ317" s="154"/>
      <c r="DA317" s="7"/>
      <c r="DB317" s="7"/>
      <c r="DC317" s="7"/>
      <c r="DD317" s="7"/>
      <c r="DE317" s="154"/>
      <c r="DF317" s="154"/>
      <c r="DG317" s="7"/>
      <c r="DH317" s="154"/>
      <c r="DI317" s="154"/>
      <c r="DJ317" s="154"/>
      <c r="DK317" s="154"/>
      <c r="DL317" s="154"/>
      <c r="DM317" s="154"/>
      <c r="DN317" s="7"/>
      <c r="DO317" s="7"/>
      <c r="DP317" s="7"/>
      <c r="DQ317" s="7"/>
      <c r="DR317" s="154" t="str">
        <f>IF('⑤案件貼り付けシート(E6~→A2へ縦横替えで）'!FC313="","",'⑤案件貼り付けシート(E6~→A2へ縦横替えで）'!FC313)</f>
        <v/>
      </c>
      <c r="DS317" s="154" t="str">
        <f>IF('⑤案件貼り付けシート(E6~→A2へ縦横替えで）'!FD313="","",'⑤案件貼り付けシート(E6~→A2へ縦横替えで）'!FD313)</f>
        <v/>
      </c>
      <c r="DT317" s="7" t="str" cm="1">
        <f t="array" ref="DT317">IF('⑤案件貼り付けシート(E6~→A2へ縦横替えで）'!FE313="","",_xlfn.IFS('⑤案件貼り付けシート(E6~→A2へ縦横替えで）'!FE313="固定",1,'⑤案件貼り付けシート(E6~→A2へ縦横替えで）'!FE313="流動",2,'⑤案件貼り付けシート(E6~→A2へ縦横替えで）'!FE313="対象外",""))</f>
        <v/>
      </c>
      <c r="DU317" s="154" t="str">
        <f>IF('⑤案件貼り付けシート(E6~→A2へ縦横替えで）'!$FE313="固定",IF('⑤案件貼り付けシート(E6~→A2へ縦横替えで）'!FF313="","",'⑤案件貼り付けシート(E6~→A2へ縦横替えで）'!FF313),"")</f>
        <v/>
      </c>
      <c r="DV317" s="154" t="str">
        <f>IF('⑤案件貼り付けシート(E6~→A2へ縦横替えで）'!$FE313="固定",IF('⑤案件貼り付けシート(E6~→A2へ縦横替えで）'!FG313="","",'⑤案件貼り付けシート(E6~→A2へ縦横替えで）'!FG313),"")</f>
        <v/>
      </c>
      <c r="DW317" s="154" t="str">
        <f>IF('⑤案件貼り付けシート(E6~→A2へ縦横替えで）'!$FE313="固定",IF('⑤案件貼り付けシート(E6~→A2へ縦横替えで）'!FH313="","",'⑤案件貼り付けシート(E6~→A2へ縦横替えで）'!FH313),"")</f>
        <v/>
      </c>
      <c r="DX317" s="154" t="str">
        <f>IF('⑤案件貼り付けシート(E6~→A2へ縦横替えで）'!$FE313="固定",IF('⑤案件貼り付けシート(E6~→A2へ縦横替えで）'!FI313="","",'⑤案件貼り付けシート(E6~→A2へ縦横替えで）'!FI313),"")</f>
        <v/>
      </c>
      <c r="DY317" s="154" t="str">
        <f>IF('⑤案件貼り付けシート(E6~→A2へ縦横替えで）'!$FE313="固定",IF('⑤案件貼り付けシート(E6~→A2へ縦横替えで）'!FJ313="","",'⑤案件貼り付けシート(E6~→A2へ縦横替えで）'!FJ313),"")</f>
        <v/>
      </c>
      <c r="DZ317" s="154" t="str">
        <f>IF('⑤案件貼り付けシート(E6~→A2へ縦横替えで）'!$FE313="固定",IF('⑤案件貼り付けシート(E6~→A2へ縦横替えで）'!FK313="","",'⑤案件貼り付けシート(E6~→A2へ縦横替えで）'!FK313),"")</f>
        <v/>
      </c>
      <c r="EA317" s="7" t="str">
        <f>IF('⑤案件貼り付けシート(E6~→A2へ縦横替えで）'!$FE313="固定",IF('⑤案件貼り付けシート(E6~→A2へ縦横替えで）'!FL313="","",'⑤案件貼り付けシート(E6~→A2へ縦横替えで）'!FL313),"")</f>
        <v/>
      </c>
      <c r="EB317" s="7" t="str">
        <f>IF('⑤案件貼り付けシート(E6~→A2へ縦横替えで）'!FM313="","",'⑤案件貼り付けシート(E6~→A2へ縦横替えで）'!FM313)</f>
        <v/>
      </c>
      <c r="EC317" s="7" t="str">
        <f>IF('⑤案件貼り付けシート(E6~→A2へ縦横替えで）'!FN313="","",'⑤案件貼り付けシート(E6~→A2へ縦横替えで）'!FN313)</f>
        <v/>
      </c>
      <c r="ED317" s="7" t="str">
        <f>IF('⑤案件貼り付けシート(E6~→A2へ縦横替えで）'!FO313="","",'⑤案件貼り付けシート(E6~→A2へ縦横替えで）'!FO313)</f>
        <v/>
      </c>
      <c r="EE317" s="154" t="str">
        <f>IF('⑤案件貼り付けシート(E6~→A2へ縦横替えで）'!FQ313="","",'⑤案件貼り付けシート(E6~→A2へ縦横替えで）'!FQ313)</f>
        <v/>
      </c>
      <c r="EF317" s="154" t="str">
        <f>IF('⑤案件貼り付けシート(E6~→A2へ縦横替えで）'!FR313="","",'⑤案件貼り付けシート(E6~→A2へ縦横替えで）'!FR313)</f>
        <v/>
      </c>
      <c r="EG317" s="7" t="str" cm="1">
        <f t="array" ref="EG317">IF('⑤案件貼り付けシート(E6~→A2へ縦横替えで）'!FS313="","",_xlfn.IFS('⑤案件貼り付けシート(E6~→A2へ縦横替えで）'!FS313="固定",1,'⑤案件貼り付けシート(E6~→A2へ縦横替えで）'!FS313="流動",2,'⑤案件貼り付けシート(E6~→A2へ縦横替えで）'!FS313="対象外",""))</f>
        <v/>
      </c>
      <c r="EH317" s="154" t="str">
        <f>IF('⑤案件貼り付けシート(E6~→A2へ縦横替えで）'!$FS313="固定",IF('⑤案件貼り付けシート(E6~→A2へ縦横替えで）'!FT313="","",'⑤案件貼り付けシート(E6~→A2へ縦横替えで）'!FT313),"")</f>
        <v/>
      </c>
      <c r="EI317" s="154" t="str">
        <f>IF('⑤案件貼り付けシート(E6~→A2へ縦横替えで）'!$FS313="固定",IF('⑤案件貼り付けシート(E6~→A2へ縦横替えで）'!FU313="","",'⑤案件貼り付けシート(E6~→A2へ縦横替えで）'!FU313),"")</f>
        <v/>
      </c>
      <c r="EJ317" s="154" t="str">
        <f>IF('⑤案件貼り付けシート(E6~→A2へ縦横替えで）'!$FS313="固定",IF('⑤案件貼り付けシート(E6~→A2へ縦横替えで）'!FV313="","",'⑤案件貼り付けシート(E6~→A2へ縦横替えで）'!FV313),"")</f>
        <v/>
      </c>
      <c r="EK317" s="154" t="str">
        <f>IF('⑤案件貼り付けシート(E6~→A2へ縦横替えで）'!$FS313="固定",IF('⑤案件貼り付けシート(E6~→A2へ縦横替えで）'!FW313="","",'⑤案件貼り付けシート(E6~→A2へ縦横替えで）'!FW313),"")</f>
        <v/>
      </c>
      <c r="EL317" s="154" t="str">
        <f>IF('⑤案件貼り付けシート(E6~→A2へ縦横替えで）'!$FS313="固定",IF('⑤案件貼り付けシート(E6~→A2へ縦横替えで）'!FX313="","",'⑤案件貼り付けシート(E6~→A2へ縦横替えで）'!FX313),"")</f>
        <v/>
      </c>
      <c r="EM317" s="154" t="str">
        <f>IF('⑤案件貼り付けシート(E6~→A2へ縦横替えで）'!$FS313="固定",IF('⑤案件貼り付けシート(E6~→A2へ縦横替えで）'!FY313="","",'⑤案件貼り付けシート(E6~→A2へ縦横替えで）'!FY313),"")</f>
        <v/>
      </c>
      <c r="EN317" s="7" t="str">
        <f>IF('⑤案件貼り付けシート(E6~→A2へ縦横替えで）'!$FS313="固定",IF('⑤案件貼り付けシート(E6~→A2へ縦横替えで）'!FZ313="","",'⑤案件貼り付けシート(E6~→A2へ縦横替えで）'!FZ313),"")</f>
        <v/>
      </c>
      <c r="EO317" s="7" t="str">
        <f>IF('⑤案件貼り付けシート(E6~→A2へ縦横替えで）'!GA313="","",'⑤案件貼り付けシート(E6~→A2へ縦横替えで）'!GA313)</f>
        <v/>
      </c>
      <c r="EP317" s="7" t="str">
        <f>IF('⑤案件貼り付けシート(E6~→A2へ縦横替えで）'!GB313="","",'⑤案件貼り付けシート(E6~→A2へ縦横替えで）'!GB313)</f>
        <v/>
      </c>
      <c r="EQ317" s="7" t="str">
        <f>IF('⑤案件貼り付けシート(E6~→A2へ縦横替えで）'!GC313="","",'⑤案件貼り付けシート(E6~→A2へ縦横替えで）'!GC313)</f>
        <v/>
      </c>
      <c r="ER317" s="154" t="str">
        <f>IF('⑤案件貼り付けシート(E6~→A2へ縦横替えで）'!GE313="","",'⑤案件貼り付けシート(E6~→A2へ縦横替えで）'!GE313)</f>
        <v/>
      </c>
      <c r="ES317" s="154" t="str">
        <f>IF('⑤案件貼り付けシート(E6~→A2へ縦横替えで）'!GF313="","",'⑤案件貼り付けシート(E6~→A2へ縦横替えで）'!GF313)</f>
        <v/>
      </c>
      <c r="ET317" s="7" t="str" cm="1">
        <f t="array" ref="ET317">IF('⑤案件貼り付けシート(E6~→A2へ縦横替えで）'!GG313="","",_xlfn.IFS('⑤案件貼り付けシート(E6~→A2へ縦横替えで）'!GG313="固定",1,'⑤案件貼り付けシート(E6~→A2へ縦横替えで）'!GG313="流動",2,'⑤案件貼り付けシート(E6~→A2へ縦横替えで）'!GG313="対象外",""))</f>
        <v/>
      </c>
      <c r="EU317" s="154" t="str">
        <f>IF('⑤案件貼り付けシート(E6~→A2へ縦横替えで）'!$GG313="固定",IF('⑤案件貼り付けシート(E6~→A2へ縦横替えで）'!GH313="","",'⑤案件貼り付けシート(E6~→A2へ縦横替えで）'!GH313),"")</f>
        <v/>
      </c>
      <c r="EV317" s="154" t="str">
        <f>IF('⑤案件貼り付けシート(E6~→A2へ縦横替えで）'!$GG313="固定",IF('⑤案件貼り付けシート(E6~→A2へ縦横替えで）'!GI313="","",'⑤案件貼り付けシート(E6~→A2へ縦横替えで）'!GI313),"")</f>
        <v/>
      </c>
      <c r="EW317" s="154" t="str">
        <f>IF('⑤案件貼り付けシート(E6~→A2へ縦横替えで）'!$GG313="固定",IF('⑤案件貼り付けシート(E6~→A2へ縦横替えで）'!GJ313="","",'⑤案件貼り付けシート(E6~→A2へ縦横替えで）'!GJ313),"")</f>
        <v/>
      </c>
      <c r="EX317" s="154" t="str">
        <f>IF('⑤案件貼り付けシート(E6~→A2へ縦横替えで）'!$GG313="固定",IF('⑤案件貼り付けシート(E6~→A2へ縦横替えで）'!GK313="","",'⑤案件貼り付けシート(E6~→A2へ縦横替えで）'!GK313),"")</f>
        <v/>
      </c>
      <c r="EY317" s="154" t="str">
        <f>IF('⑤案件貼り付けシート(E6~→A2へ縦横替えで）'!$GG313="固定",IF('⑤案件貼り付けシート(E6~→A2へ縦横替えで）'!GL313="","",'⑤案件貼り付けシート(E6~→A2へ縦横替えで）'!GL313),"")</f>
        <v/>
      </c>
      <c r="EZ317" s="154" t="str">
        <f>IF('⑤案件貼り付けシート(E6~→A2へ縦横替えで）'!$GG313="固定",IF('⑤案件貼り付けシート(E6~→A2へ縦横替えで）'!GM313="","",'⑤案件貼り付けシート(E6~→A2へ縦横替えで）'!GM313),"")</f>
        <v/>
      </c>
      <c r="FA317" s="7" t="str">
        <f>IF('⑤案件貼り付けシート(E6~→A2へ縦横替えで）'!$GG313="固定",IF('⑤案件貼り付けシート(E6~→A2へ縦横替えで）'!GN313="","",'⑤案件貼り付けシート(E6~→A2へ縦横替えで）'!GN313),"")</f>
        <v/>
      </c>
      <c r="FB317" s="7" t="str">
        <f>IF('⑤案件貼り付けシート(E6~→A2へ縦横替えで）'!GO313="","",'⑤案件貼り付けシート(E6~→A2へ縦横替えで）'!GO313)</f>
        <v/>
      </c>
      <c r="FC317" s="7" t="str">
        <f>IF('⑤案件貼り付けシート(E6~→A2へ縦横替えで）'!GP313="","",'⑤案件貼り付けシート(E6~→A2へ縦横替えで）'!GP313)</f>
        <v/>
      </c>
      <c r="FD317" s="7" t="str">
        <f>IF('⑤案件貼り付けシート(E6~→A2へ縦横替えで）'!GQ313="","",'⑤案件貼り付けシート(E6~→A2へ縦横替えで）'!GQ313)</f>
        <v/>
      </c>
      <c r="FE317" s="154" t="str">
        <f>IF('⑤案件貼り付けシート(E6~→A2へ縦横替えで）'!GS313="","",'⑤案件貼り付けシート(E6~→A2へ縦横替えで）'!GS313)</f>
        <v/>
      </c>
      <c r="FF317" s="154" t="str">
        <f>IF('⑤案件貼り付けシート(E6~→A2へ縦横替えで）'!GT313="","",'⑤案件貼り付けシート(E6~→A2へ縦横替えで）'!GT313)</f>
        <v/>
      </c>
      <c r="FG317" s="7" t="str" cm="1">
        <f t="array" ref="FG317">IF('⑤案件貼り付けシート(E6~→A2へ縦横替えで）'!GU313="","",_xlfn.IFS('⑤案件貼り付けシート(E6~→A2へ縦横替えで）'!GU313="固定",1,'⑤案件貼り付けシート(E6~→A2へ縦横替えで）'!GU313="流動",2,'⑤案件貼り付けシート(E6~→A2へ縦横替えで）'!GU313="対象外",""))</f>
        <v/>
      </c>
      <c r="FH317" s="154" t="str">
        <f>IF('⑤案件貼り付けシート(E6~→A2へ縦横替えで）'!$GU313="固定",IF('⑤案件貼り付けシート(E6~→A2へ縦横替えで）'!GV313="","",'⑤案件貼り付けシート(E6~→A2へ縦横替えで）'!GV313),"")</f>
        <v/>
      </c>
      <c r="FI317" s="154" t="str">
        <f>IF('⑤案件貼り付けシート(E6~→A2へ縦横替えで）'!$GU313="固定",IF('⑤案件貼り付けシート(E6~→A2へ縦横替えで）'!GW313="","",'⑤案件貼り付けシート(E6~→A2へ縦横替えで）'!GW313),"")</f>
        <v/>
      </c>
      <c r="FJ317" s="154" t="str">
        <f>IF('⑤案件貼り付けシート(E6~→A2へ縦横替えで）'!$GU313="固定",IF('⑤案件貼り付けシート(E6~→A2へ縦横替えで）'!GX313="","",'⑤案件貼り付けシート(E6~→A2へ縦横替えで）'!GX313),"")</f>
        <v/>
      </c>
      <c r="FK317" s="154" t="str">
        <f>IF('⑤案件貼り付けシート(E6~→A2へ縦横替えで）'!$GU313="固定",IF('⑤案件貼り付けシート(E6~→A2へ縦横替えで）'!GY313="","",'⑤案件貼り付けシート(E6~→A2へ縦横替えで）'!GY313),"")</f>
        <v/>
      </c>
      <c r="FL317" s="154" t="str">
        <f>IF('⑤案件貼り付けシート(E6~→A2へ縦横替えで）'!$GU313="固定",IF('⑤案件貼り付けシート(E6~→A2へ縦横替えで）'!GZ313="","",'⑤案件貼り付けシート(E6~→A2へ縦横替えで）'!GZ313),"")</f>
        <v/>
      </c>
      <c r="FM317" s="154" t="str">
        <f>IF('⑤案件貼り付けシート(E6~→A2へ縦横替えで）'!$GU313="固定",IF('⑤案件貼り付けシート(E6~→A2へ縦横替えで）'!HA313="","",'⑤案件貼り付けシート(E6~→A2へ縦横替えで）'!HA313),"")</f>
        <v/>
      </c>
      <c r="FN317" s="7" t="str">
        <f>IF('⑤案件貼り付けシート(E6~→A2へ縦横替えで）'!$GU313="固定",IF('⑤案件貼り付けシート(E6~→A2へ縦横替えで）'!HB313="","",'⑤案件貼り付けシート(E6~→A2へ縦横替えで）'!HB313),"")</f>
        <v/>
      </c>
      <c r="FO317" s="7" t="str">
        <f>IF('⑤案件貼り付けシート(E6~→A2へ縦横替えで）'!HC313="","",'⑤案件貼り付けシート(E6~→A2へ縦横替えで）'!HC313)</f>
        <v/>
      </c>
      <c r="FP317" s="7" t="str">
        <f>IF('⑤案件貼り付けシート(E6~→A2へ縦横替えで）'!HD313="","",'⑤案件貼り付けシート(E6~→A2へ縦横替えで）'!HD313)</f>
        <v/>
      </c>
      <c r="FQ317" s="7" t="str">
        <f>IF('⑤案件貼り付けシート(E6~→A2へ縦横替えで）'!HE313="","",'⑤案件貼り付けシート(E6~→A2へ縦横替えで）'!HE313)</f>
        <v/>
      </c>
      <c r="FR317" s="154" t="str">
        <f>IF('⑤案件貼り付けシート(E6~→A2へ縦横替えで）'!HG313="","",'⑤案件貼り付けシート(E6~→A2へ縦横替えで）'!HG313)</f>
        <v/>
      </c>
      <c r="FS317" s="154" t="str">
        <f>IF('⑤案件貼り付けシート(E6~→A2へ縦横替えで）'!HH313="","",'⑤案件貼り付けシート(E6~→A2へ縦横替えで）'!HH313)</f>
        <v/>
      </c>
      <c r="FT317" s="7" t="str" cm="1">
        <f t="array" ref="FT317">IF('⑤案件貼り付けシート(E6~→A2へ縦横替えで）'!HI313="","",_xlfn.IFS('⑤案件貼り付けシート(E6~→A2へ縦横替えで）'!HI313="固定",1,'⑤案件貼り付けシート(E6~→A2へ縦横替えで）'!HI313="流動",2,'⑤案件貼り付けシート(E6~→A2へ縦横替えで）'!HI313="対象外",""))</f>
        <v/>
      </c>
      <c r="FU317" s="154" t="str">
        <f>IF('⑤案件貼り付けシート(E6~→A2へ縦横替えで）'!$HI313="固定",IF('⑤案件貼り付けシート(E6~→A2へ縦横替えで）'!HJ313="","",'⑤案件貼り付けシート(E6~→A2へ縦横替えで）'!HJ313),"")</f>
        <v/>
      </c>
      <c r="FV317" s="154" t="str">
        <f>IF('⑤案件貼り付けシート(E6~→A2へ縦横替えで）'!$HI313="固定",IF('⑤案件貼り付けシート(E6~→A2へ縦横替えで）'!HK313="","",'⑤案件貼り付けシート(E6~→A2へ縦横替えで）'!HK313),"")</f>
        <v/>
      </c>
      <c r="FW317" s="154" t="str">
        <f>IF('⑤案件貼り付けシート(E6~→A2へ縦横替えで）'!$HI313="固定",IF('⑤案件貼り付けシート(E6~→A2へ縦横替えで）'!HL313="","",'⑤案件貼り付けシート(E6~→A2へ縦横替えで）'!HL313),"")</f>
        <v/>
      </c>
      <c r="FX317" s="154" t="str">
        <f>IF('⑤案件貼り付けシート(E6~→A2へ縦横替えで）'!$HI313="固定",IF('⑤案件貼り付けシート(E6~→A2へ縦横替えで）'!HM313="","",'⑤案件貼り付けシート(E6~→A2へ縦横替えで）'!HM313),"")</f>
        <v/>
      </c>
      <c r="FY317" s="154" t="str">
        <f>IF('⑤案件貼り付けシート(E6~→A2へ縦横替えで）'!$HI313="固定",IF('⑤案件貼り付けシート(E6~→A2へ縦横替えで）'!HN313="","",'⑤案件貼り付けシート(E6~→A2へ縦横替えで）'!HN313),"")</f>
        <v/>
      </c>
      <c r="FZ317" s="154" t="str">
        <f>IF('⑤案件貼り付けシート(E6~→A2へ縦横替えで）'!$HI313="固定",IF('⑤案件貼り付けシート(E6~→A2へ縦横替えで）'!HO313="","",'⑤案件貼り付けシート(E6~→A2へ縦横替えで）'!HO313),"")</f>
        <v/>
      </c>
      <c r="GA317" s="7" t="str">
        <f>IF('⑤案件貼り付けシート(E6~→A2へ縦横替えで）'!$HI313="固定",IF('⑤案件貼り付けシート(E6~→A2へ縦横替えで）'!HP313="","",'⑤案件貼り付けシート(E6~→A2へ縦横替えで）'!HP313),"")</f>
        <v/>
      </c>
      <c r="GB317" s="7" t="str">
        <f>IF('⑤案件貼り付けシート(E6~→A2へ縦横替えで）'!HQ313="","",'⑤案件貼り付けシート(E6~→A2へ縦横替えで）'!HQ313)</f>
        <v/>
      </c>
      <c r="GC317" s="7" t="str">
        <f>IF('⑤案件貼り付けシート(E6~→A2へ縦横替えで）'!HR313="","",'⑤案件貼り付けシート(E6~→A2へ縦横替えで）'!HR313)</f>
        <v/>
      </c>
      <c r="GD317" s="7" t="str">
        <f>IF('⑤案件貼り付けシート(E6~→A2へ縦横替えで）'!HS313="","",'⑤案件貼り付けシート(E6~→A2へ縦横替えで）'!HS313)</f>
        <v/>
      </c>
      <c r="GE317" s="7"/>
      <c r="GF317" s="7"/>
      <c r="GG317" s="7"/>
      <c r="GH317" s="7"/>
      <c r="GI317" s="7"/>
      <c r="GJ317" s="7"/>
      <c r="GK317" s="7"/>
      <c r="GL317" s="7"/>
      <c r="GM317" s="48"/>
      <c r="GN317" s="7"/>
      <c r="GO317" s="7"/>
      <c r="GP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3"/>
      <c r="AS318" s="7"/>
      <c r="AT318" s="7"/>
      <c r="AU318" s="7"/>
      <c r="AV318" s="7"/>
      <c r="AW318" s="7"/>
      <c r="AX318" s="7"/>
      <c r="AY318" s="7"/>
      <c r="AZ318" s="7"/>
      <c r="BA318" s="7"/>
      <c r="BB318" s="7"/>
      <c r="BC318" s="7"/>
      <c r="BD318" s="7"/>
      <c r="BE318" s="154"/>
      <c r="BF318" s="154"/>
      <c r="BG318" s="7"/>
      <c r="BH318" s="154"/>
      <c r="BI318" s="154"/>
      <c r="BJ318" s="154"/>
      <c r="BK318" s="154"/>
      <c r="BL318" s="154"/>
      <c r="BM318" s="154"/>
      <c r="BN318" s="7"/>
      <c r="BO318" s="7"/>
      <c r="BP318" s="7"/>
      <c r="BQ318" s="7"/>
      <c r="BR318" s="154"/>
      <c r="BS318" s="154"/>
      <c r="BT318" s="7"/>
      <c r="BU318" s="154"/>
      <c r="BV318" s="154"/>
      <c r="BW318" s="154"/>
      <c r="BX318" s="154"/>
      <c r="BY318" s="154"/>
      <c r="BZ318" s="154"/>
      <c r="CA318" s="7"/>
      <c r="CB318" s="7"/>
      <c r="CC318" s="7"/>
      <c r="CD318" s="7"/>
      <c r="CE318" s="154"/>
      <c r="CF318" s="154"/>
      <c r="CG318" s="7"/>
      <c r="CH318" s="154"/>
      <c r="CI318" s="154"/>
      <c r="CJ318" s="154"/>
      <c r="CK318" s="154"/>
      <c r="CL318" s="154"/>
      <c r="CM318" s="154"/>
      <c r="CN318" s="7"/>
      <c r="CO318" s="7"/>
      <c r="CP318" s="7"/>
      <c r="CQ318" s="7"/>
      <c r="CR318" s="154"/>
      <c r="CS318" s="154"/>
      <c r="CT318" s="7"/>
      <c r="CU318" s="154"/>
      <c r="CV318" s="154"/>
      <c r="CW318" s="154"/>
      <c r="CX318" s="154"/>
      <c r="CY318" s="154"/>
      <c r="CZ318" s="154"/>
      <c r="DA318" s="7"/>
      <c r="DB318" s="7"/>
      <c r="DC318" s="7"/>
      <c r="DD318" s="7"/>
      <c r="DE318" s="154"/>
      <c r="DF318" s="154"/>
      <c r="DG318" s="7"/>
      <c r="DH318" s="154"/>
      <c r="DI318" s="154"/>
      <c r="DJ318" s="154"/>
      <c r="DK318" s="154"/>
      <c r="DL318" s="154"/>
      <c r="DM318" s="154"/>
      <c r="DN318" s="7"/>
      <c r="DO318" s="7"/>
      <c r="DP318" s="7"/>
      <c r="DQ318" s="7"/>
      <c r="DR318" s="154" t="str">
        <f>IF('⑤案件貼り付けシート(E6~→A2へ縦横替えで）'!FC314="","",'⑤案件貼り付けシート(E6~→A2へ縦横替えで）'!FC314)</f>
        <v/>
      </c>
      <c r="DS318" s="154" t="str">
        <f>IF('⑤案件貼り付けシート(E6~→A2へ縦横替えで）'!FD314="","",'⑤案件貼り付けシート(E6~→A2へ縦横替えで）'!FD314)</f>
        <v/>
      </c>
      <c r="DT318" s="7" t="str" cm="1">
        <f t="array" ref="DT318">IF('⑤案件貼り付けシート(E6~→A2へ縦横替えで）'!FE314="","",_xlfn.IFS('⑤案件貼り付けシート(E6~→A2へ縦横替えで）'!FE314="固定",1,'⑤案件貼り付けシート(E6~→A2へ縦横替えで）'!FE314="流動",2,'⑤案件貼り付けシート(E6~→A2へ縦横替えで）'!FE314="対象外",""))</f>
        <v/>
      </c>
      <c r="DU318" s="154" t="str">
        <f>IF('⑤案件貼り付けシート(E6~→A2へ縦横替えで）'!$FE314="固定",IF('⑤案件貼り付けシート(E6~→A2へ縦横替えで）'!FF314="","",'⑤案件貼り付けシート(E6~→A2へ縦横替えで）'!FF314),"")</f>
        <v/>
      </c>
      <c r="DV318" s="154" t="str">
        <f>IF('⑤案件貼り付けシート(E6~→A2へ縦横替えで）'!$FE314="固定",IF('⑤案件貼り付けシート(E6~→A2へ縦横替えで）'!FG314="","",'⑤案件貼り付けシート(E6~→A2へ縦横替えで）'!FG314),"")</f>
        <v/>
      </c>
      <c r="DW318" s="154" t="str">
        <f>IF('⑤案件貼り付けシート(E6~→A2へ縦横替えで）'!$FE314="固定",IF('⑤案件貼り付けシート(E6~→A2へ縦横替えで）'!FH314="","",'⑤案件貼り付けシート(E6~→A2へ縦横替えで）'!FH314),"")</f>
        <v/>
      </c>
      <c r="DX318" s="154" t="str">
        <f>IF('⑤案件貼り付けシート(E6~→A2へ縦横替えで）'!$FE314="固定",IF('⑤案件貼り付けシート(E6~→A2へ縦横替えで）'!FI314="","",'⑤案件貼り付けシート(E6~→A2へ縦横替えで）'!FI314),"")</f>
        <v/>
      </c>
      <c r="DY318" s="154" t="str">
        <f>IF('⑤案件貼り付けシート(E6~→A2へ縦横替えで）'!$FE314="固定",IF('⑤案件貼り付けシート(E6~→A2へ縦横替えで）'!FJ314="","",'⑤案件貼り付けシート(E6~→A2へ縦横替えで）'!FJ314),"")</f>
        <v/>
      </c>
      <c r="DZ318" s="154" t="str">
        <f>IF('⑤案件貼り付けシート(E6~→A2へ縦横替えで）'!$FE314="固定",IF('⑤案件貼り付けシート(E6~→A2へ縦横替えで）'!FK314="","",'⑤案件貼り付けシート(E6~→A2へ縦横替えで）'!FK314),"")</f>
        <v/>
      </c>
      <c r="EA318" s="7" t="str">
        <f>IF('⑤案件貼り付けシート(E6~→A2へ縦横替えで）'!$FE314="固定",IF('⑤案件貼り付けシート(E6~→A2へ縦横替えで）'!FL314="","",'⑤案件貼り付けシート(E6~→A2へ縦横替えで）'!FL314),"")</f>
        <v/>
      </c>
      <c r="EB318" s="7" t="str">
        <f>IF('⑤案件貼り付けシート(E6~→A2へ縦横替えで）'!FM314="","",'⑤案件貼り付けシート(E6~→A2へ縦横替えで）'!FM314)</f>
        <v/>
      </c>
      <c r="EC318" s="7" t="str">
        <f>IF('⑤案件貼り付けシート(E6~→A2へ縦横替えで）'!FN314="","",'⑤案件貼り付けシート(E6~→A2へ縦横替えで）'!FN314)</f>
        <v/>
      </c>
      <c r="ED318" s="7" t="str">
        <f>IF('⑤案件貼り付けシート(E6~→A2へ縦横替えで）'!FO314="","",'⑤案件貼り付けシート(E6~→A2へ縦横替えで）'!FO314)</f>
        <v/>
      </c>
      <c r="EE318" s="154" t="str">
        <f>IF('⑤案件貼り付けシート(E6~→A2へ縦横替えで）'!FQ314="","",'⑤案件貼り付けシート(E6~→A2へ縦横替えで）'!FQ314)</f>
        <v/>
      </c>
      <c r="EF318" s="154" t="str">
        <f>IF('⑤案件貼り付けシート(E6~→A2へ縦横替えで）'!FR314="","",'⑤案件貼り付けシート(E6~→A2へ縦横替えで）'!FR314)</f>
        <v/>
      </c>
      <c r="EG318" s="7" t="str" cm="1">
        <f t="array" ref="EG318">IF('⑤案件貼り付けシート(E6~→A2へ縦横替えで）'!FS314="","",_xlfn.IFS('⑤案件貼り付けシート(E6~→A2へ縦横替えで）'!FS314="固定",1,'⑤案件貼り付けシート(E6~→A2へ縦横替えで）'!FS314="流動",2,'⑤案件貼り付けシート(E6~→A2へ縦横替えで）'!FS314="対象外",""))</f>
        <v/>
      </c>
      <c r="EH318" s="154" t="str">
        <f>IF('⑤案件貼り付けシート(E6~→A2へ縦横替えで）'!$FS314="固定",IF('⑤案件貼り付けシート(E6~→A2へ縦横替えで）'!FT314="","",'⑤案件貼り付けシート(E6~→A2へ縦横替えで）'!FT314),"")</f>
        <v/>
      </c>
      <c r="EI318" s="154" t="str">
        <f>IF('⑤案件貼り付けシート(E6~→A2へ縦横替えで）'!$FS314="固定",IF('⑤案件貼り付けシート(E6~→A2へ縦横替えで）'!FU314="","",'⑤案件貼り付けシート(E6~→A2へ縦横替えで）'!FU314),"")</f>
        <v/>
      </c>
      <c r="EJ318" s="154" t="str">
        <f>IF('⑤案件貼り付けシート(E6~→A2へ縦横替えで）'!$FS314="固定",IF('⑤案件貼り付けシート(E6~→A2へ縦横替えで）'!FV314="","",'⑤案件貼り付けシート(E6~→A2へ縦横替えで）'!FV314),"")</f>
        <v/>
      </c>
      <c r="EK318" s="154" t="str">
        <f>IF('⑤案件貼り付けシート(E6~→A2へ縦横替えで）'!$FS314="固定",IF('⑤案件貼り付けシート(E6~→A2へ縦横替えで）'!FW314="","",'⑤案件貼り付けシート(E6~→A2へ縦横替えで）'!FW314),"")</f>
        <v/>
      </c>
      <c r="EL318" s="154" t="str">
        <f>IF('⑤案件貼り付けシート(E6~→A2へ縦横替えで）'!$FS314="固定",IF('⑤案件貼り付けシート(E6~→A2へ縦横替えで）'!FX314="","",'⑤案件貼り付けシート(E6~→A2へ縦横替えで）'!FX314),"")</f>
        <v/>
      </c>
      <c r="EM318" s="154" t="str">
        <f>IF('⑤案件貼り付けシート(E6~→A2へ縦横替えで）'!$FS314="固定",IF('⑤案件貼り付けシート(E6~→A2へ縦横替えで）'!FY314="","",'⑤案件貼り付けシート(E6~→A2へ縦横替えで）'!FY314),"")</f>
        <v/>
      </c>
      <c r="EN318" s="7" t="str">
        <f>IF('⑤案件貼り付けシート(E6~→A2へ縦横替えで）'!$FS314="固定",IF('⑤案件貼り付けシート(E6~→A2へ縦横替えで）'!FZ314="","",'⑤案件貼り付けシート(E6~→A2へ縦横替えで）'!FZ314),"")</f>
        <v/>
      </c>
      <c r="EO318" s="7" t="str">
        <f>IF('⑤案件貼り付けシート(E6~→A2へ縦横替えで）'!GA314="","",'⑤案件貼り付けシート(E6~→A2へ縦横替えで）'!GA314)</f>
        <v/>
      </c>
      <c r="EP318" s="7" t="str">
        <f>IF('⑤案件貼り付けシート(E6~→A2へ縦横替えで）'!GB314="","",'⑤案件貼り付けシート(E6~→A2へ縦横替えで）'!GB314)</f>
        <v/>
      </c>
      <c r="EQ318" s="7" t="str">
        <f>IF('⑤案件貼り付けシート(E6~→A2へ縦横替えで）'!GC314="","",'⑤案件貼り付けシート(E6~→A2へ縦横替えで）'!GC314)</f>
        <v/>
      </c>
      <c r="ER318" s="154" t="str">
        <f>IF('⑤案件貼り付けシート(E6~→A2へ縦横替えで）'!GE314="","",'⑤案件貼り付けシート(E6~→A2へ縦横替えで）'!GE314)</f>
        <v/>
      </c>
      <c r="ES318" s="154" t="str">
        <f>IF('⑤案件貼り付けシート(E6~→A2へ縦横替えで）'!GF314="","",'⑤案件貼り付けシート(E6~→A2へ縦横替えで）'!GF314)</f>
        <v/>
      </c>
      <c r="ET318" s="7" t="str" cm="1">
        <f t="array" ref="ET318">IF('⑤案件貼り付けシート(E6~→A2へ縦横替えで）'!GG314="","",_xlfn.IFS('⑤案件貼り付けシート(E6~→A2へ縦横替えで）'!GG314="固定",1,'⑤案件貼り付けシート(E6~→A2へ縦横替えで）'!GG314="流動",2,'⑤案件貼り付けシート(E6~→A2へ縦横替えで）'!GG314="対象外",""))</f>
        <v/>
      </c>
      <c r="EU318" s="154" t="str">
        <f>IF('⑤案件貼り付けシート(E6~→A2へ縦横替えで）'!$GG314="固定",IF('⑤案件貼り付けシート(E6~→A2へ縦横替えで）'!GH314="","",'⑤案件貼り付けシート(E6~→A2へ縦横替えで）'!GH314),"")</f>
        <v/>
      </c>
      <c r="EV318" s="154" t="str">
        <f>IF('⑤案件貼り付けシート(E6~→A2へ縦横替えで）'!$GG314="固定",IF('⑤案件貼り付けシート(E6~→A2へ縦横替えで）'!GI314="","",'⑤案件貼り付けシート(E6~→A2へ縦横替えで）'!GI314),"")</f>
        <v/>
      </c>
      <c r="EW318" s="154" t="str">
        <f>IF('⑤案件貼り付けシート(E6~→A2へ縦横替えで）'!$GG314="固定",IF('⑤案件貼り付けシート(E6~→A2へ縦横替えで）'!GJ314="","",'⑤案件貼り付けシート(E6~→A2へ縦横替えで）'!GJ314),"")</f>
        <v/>
      </c>
      <c r="EX318" s="154" t="str">
        <f>IF('⑤案件貼り付けシート(E6~→A2へ縦横替えで）'!$GG314="固定",IF('⑤案件貼り付けシート(E6~→A2へ縦横替えで）'!GK314="","",'⑤案件貼り付けシート(E6~→A2へ縦横替えで）'!GK314),"")</f>
        <v/>
      </c>
      <c r="EY318" s="154" t="str">
        <f>IF('⑤案件貼り付けシート(E6~→A2へ縦横替えで）'!$GG314="固定",IF('⑤案件貼り付けシート(E6~→A2へ縦横替えで）'!GL314="","",'⑤案件貼り付けシート(E6~→A2へ縦横替えで）'!GL314),"")</f>
        <v/>
      </c>
      <c r="EZ318" s="154" t="str">
        <f>IF('⑤案件貼り付けシート(E6~→A2へ縦横替えで）'!$GG314="固定",IF('⑤案件貼り付けシート(E6~→A2へ縦横替えで）'!GM314="","",'⑤案件貼り付けシート(E6~→A2へ縦横替えで）'!GM314),"")</f>
        <v/>
      </c>
      <c r="FA318" s="7" t="str">
        <f>IF('⑤案件貼り付けシート(E6~→A2へ縦横替えで）'!$GG314="固定",IF('⑤案件貼り付けシート(E6~→A2へ縦横替えで）'!GN314="","",'⑤案件貼り付けシート(E6~→A2へ縦横替えで）'!GN314),"")</f>
        <v/>
      </c>
      <c r="FB318" s="7" t="str">
        <f>IF('⑤案件貼り付けシート(E6~→A2へ縦横替えで）'!GO314="","",'⑤案件貼り付けシート(E6~→A2へ縦横替えで）'!GO314)</f>
        <v/>
      </c>
      <c r="FC318" s="7" t="str">
        <f>IF('⑤案件貼り付けシート(E6~→A2へ縦横替えで）'!GP314="","",'⑤案件貼り付けシート(E6~→A2へ縦横替えで）'!GP314)</f>
        <v/>
      </c>
      <c r="FD318" s="7" t="str">
        <f>IF('⑤案件貼り付けシート(E6~→A2へ縦横替えで）'!GQ314="","",'⑤案件貼り付けシート(E6~→A2へ縦横替えで）'!GQ314)</f>
        <v/>
      </c>
      <c r="FE318" s="154" t="str">
        <f>IF('⑤案件貼り付けシート(E6~→A2へ縦横替えで）'!GS314="","",'⑤案件貼り付けシート(E6~→A2へ縦横替えで）'!GS314)</f>
        <v/>
      </c>
      <c r="FF318" s="154" t="str">
        <f>IF('⑤案件貼り付けシート(E6~→A2へ縦横替えで）'!GT314="","",'⑤案件貼り付けシート(E6~→A2へ縦横替えで）'!GT314)</f>
        <v/>
      </c>
      <c r="FG318" s="7" t="str" cm="1">
        <f t="array" ref="FG318">IF('⑤案件貼り付けシート(E6~→A2へ縦横替えで）'!GU314="","",_xlfn.IFS('⑤案件貼り付けシート(E6~→A2へ縦横替えで）'!GU314="固定",1,'⑤案件貼り付けシート(E6~→A2へ縦横替えで）'!GU314="流動",2,'⑤案件貼り付けシート(E6~→A2へ縦横替えで）'!GU314="対象外",""))</f>
        <v/>
      </c>
      <c r="FH318" s="154" t="str">
        <f>IF('⑤案件貼り付けシート(E6~→A2へ縦横替えで）'!$GU314="固定",IF('⑤案件貼り付けシート(E6~→A2へ縦横替えで）'!GV314="","",'⑤案件貼り付けシート(E6~→A2へ縦横替えで）'!GV314),"")</f>
        <v/>
      </c>
      <c r="FI318" s="154" t="str">
        <f>IF('⑤案件貼り付けシート(E6~→A2へ縦横替えで）'!$GU314="固定",IF('⑤案件貼り付けシート(E6~→A2へ縦横替えで）'!GW314="","",'⑤案件貼り付けシート(E6~→A2へ縦横替えで）'!GW314),"")</f>
        <v/>
      </c>
      <c r="FJ318" s="154" t="str">
        <f>IF('⑤案件貼り付けシート(E6~→A2へ縦横替えで）'!$GU314="固定",IF('⑤案件貼り付けシート(E6~→A2へ縦横替えで）'!GX314="","",'⑤案件貼り付けシート(E6~→A2へ縦横替えで）'!GX314),"")</f>
        <v/>
      </c>
      <c r="FK318" s="154" t="str">
        <f>IF('⑤案件貼り付けシート(E6~→A2へ縦横替えで）'!$GU314="固定",IF('⑤案件貼り付けシート(E6~→A2へ縦横替えで）'!GY314="","",'⑤案件貼り付けシート(E6~→A2へ縦横替えで）'!GY314),"")</f>
        <v/>
      </c>
      <c r="FL318" s="154" t="str">
        <f>IF('⑤案件貼り付けシート(E6~→A2へ縦横替えで）'!$GU314="固定",IF('⑤案件貼り付けシート(E6~→A2へ縦横替えで）'!GZ314="","",'⑤案件貼り付けシート(E6~→A2へ縦横替えで）'!GZ314),"")</f>
        <v/>
      </c>
      <c r="FM318" s="154" t="str">
        <f>IF('⑤案件貼り付けシート(E6~→A2へ縦横替えで）'!$GU314="固定",IF('⑤案件貼り付けシート(E6~→A2へ縦横替えで）'!HA314="","",'⑤案件貼り付けシート(E6~→A2へ縦横替えで）'!HA314),"")</f>
        <v/>
      </c>
      <c r="FN318" s="7" t="str">
        <f>IF('⑤案件貼り付けシート(E6~→A2へ縦横替えで）'!$GU314="固定",IF('⑤案件貼り付けシート(E6~→A2へ縦横替えで）'!HB314="","",'⑤案件貼り付けシート(E6~→A2へ縦横替えで）'!HB314),"")</f>
        <v/>
      </c>
      <c r="FO318" s="7" t="str">
        <f>IF('⑤案件貼り付けシート(E6~→A2へ縦横替えで）'!HC314="","",'⑤案件貼り付けシート(E6~→A2へ縦横替えで）'!HC314)</f>
        <v/>
      </c>
      <c r="FP318" s="7" t="str">
        <f>IF('⑤案件貼り付けシート(E6~→A2へ縦横替えで）'!HD314="","",'⑤案件貼り付けシート(E6~→A2へ縦横替えで）'!HD314)</f>
        <v/>
      </c>
      <c r="FQ318" s="7" t="str">
        <f>IF('⑤案件貼り付けシート(E6~→A2へ縦横替えで）'!HE314="","",'⑤案件貼り付けシート(E6~→A2へ縦横替えで）'!HE314)</f>
        <v/>
      </c>
      <c r="FR318" s="154" t="str">
        <f>IF('⑤案件貼り付けシート(E6~→A2へ縦横替えで）'!HG314="","",'⑤案件貼り付けシート(E6~→A2へ縦横替えで）'!HG314)</f>
        <v/>
      </c>
      <c r="FS318" s="154" t="str">
        <f>IF('⑤案件貼り付けシート(E6~→A2へ縦横替えで）'!HH314="","",'⑤案件貼り付けシート(E6~→A2へ縦横替えで）'!HH314)</f>
        <v/>
      </c>
      <c r="FT318" s="7" t="str" cm="1">
        <f t="array" ref="FT318">IF('⑤案件貼り付けシート(E6~→A2へ縦横替えで）'!HI314="","",_xlfn.IFS('⑤案件貼り付けシート(E6~→A2へ縦横替えで）'!HI314="固定",1,'⑤案件貼り付けシート(E6~→A2へ縦横替えで）'!HI314="流動",2,'⑤案件貼り付けシート(E6~→A2へ縦横替えで）'!HI314="対象外",""))</f>
        <v/>
      </c>
      <c r="FU318" s="154" t="str">
        <f>IF('⑤案件貼り付けシート(E6~→A2へ縦横替えで）'!$HI314="固定",IF('⑤案件貼り付けシート(E6~→A2へ縦横替えで）'!HJ314="","",'⑤案件貼り付けシート(E6~→A2へ縦横替えで）'!HJ314),"")</f>
        <v/>
      </c>
      <c r="FV318" s="154" t="str">
        <f>IF('⑤案件貼り付けシート(E6~→A2へ縦横替えで）'!$HI314="固定",IF('⑤案件貼り付けシート(E6~→A2へ縦横替えで）'!HK314="","",'⑤案件貼り付けシート(E6~→A2へ縦横替えで）'!HK314),"")</f>
        <v/>
      </c>
      <c r="FW318" s="154" t="str">
        <f>IF('⑤案件貼り付けシート(E6~→A2へ縦横替えで）'!$HI314="固定",IF('⑤案件貼り付けシート(E6~→A2へ縦横替えで）'!HL314="","",'⑤案件貼り付けシート(E6~→A2へ縦横替えで）'!HL314),"")</f>
        <v/>
      </c>
      <c r="FX318" s="154" t="str">
        <f>IF('⑤案件貼り付けシート(E6~→A2へ縦横替えで）'!$HI314="固定",IF('⑤案件貼り付けシート(E6~→A2へ縦横替えで）'!HM314="","",'⑤案件貼り付けシート(E6~→A2へ縦横替えで）'!HM314),"")</f>
        <v/>
      </c>
      <c r="FY318" s="154" t="str">
        <f>IF('⑤案件貼り付けシート(E6~→A2へ縦横替えで）'!$HI314="固定",IF('⑤案件貼り付けシート(E6~→A2へ縦横替えで）'!HN314="","",'⑤案件貼り付けシート(E6~→A2へ縦横替えで）'!HN314),"")</f>
        <v/>
      </c>
      <c r="FZ318" s="154" t="str">
        <f>IF('⑤案件貼り付けシート(E6~→A2へ縦横替えで）'!$HI314="固定",IF('⑤案件貼り付けシート(E6~→A2へ縦横替えで）'!HO314="","",'⑤案件貼り付けシート(E6~→A2へ縦横替えで）'!HO314),"")</f>
        <v/>
      </c>
      <c r="GA318" s="7" t="str">
        <f>IF('⑤案件貼り付けシート(E6~→A2へ縦横替えで）'!$HI314="固定",IF('⑤案件貼り付けシート(E6~→A2へ縦横替えで）'!HP314="","",'⑤案件貼り付けシート(E6~→A2へ縦横替えで）'!HP314),"")</f>
        <v/>
      </c>
      <c r="GB318" s="7" t="str">
        <f>IF('⑤案件貼り付けシート(E6~→A2へ縦横替えで）'!HQ314="","",'⑤案件貼り付けシート(E6~→A2へ縦横替えで）'!HQ314)</f>
        <v/>
      </c>
      <c r="GC318" s="7" t="str">
        <f>IF('⑤案件貼り付けシート(E6~→A2へ縦横替えで）'!HR314="","",'⑤案件貼り付けシート(E6~→A2へ縦横替えで）'!HR314)</f>
        <v/>
      </c>
      <c r="GD318" s="7" t="str">
        <f>IF('⑤案件貼り付けシート(E6~→A2へ縦横替えで）'!HS314="","",'⑤案件貼り付けシート(E6~→A2へ縦横替えで）'!HS314)</f>
        <v/>
      </c>
      <c r="GE318" s="7"/>
      <c r="GF318" s="7"/>
      <c r="GG318" s="7"/>
      <c r="GH318" s="7"/>
      <c r="GI318" s="7"/>
      <c r="GJ318" s="7"/>
      <c r="GK318" s="7"/>
      <c r="GL318" s="7"/>
      <c r="GM318" s="48"/>
      <c r="GN318" s="7"/>
      <c r="GO318" s="7"/>
      <c r="GP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3"/>
      <c r="AS319" s="7"/>
      <c r="AT319" s="7"/>
      <c r="AU319" s="7"/>
      <c r="AV319" s="7"/>
      <c r="AW319" s="7"/>
      <c r="AX319" s="7"/>
      <c r="AY319" s="7"/>
      <c r="AZ319" s="7"/>
      <c r="BA319" s="7"/>
      <c r="BB319" s="7"/>
      <c r="BC319" s="7"/>
      <c r="BD319" s="7"/>
      <c r="BE319" s="154"/>
      <c r="BF319" s="154"/>
      <c r="BG319" s="7"/>
      <c r="BH319" s="154"/>
      <c r="BI319" s="154"/>
      <c r="BJ319" s="154"/>
      <c r="BK319" s="154"/>
      <c r="BL319" s="154"/>
      <c r="BM319" s="154"/>
      <c r="BN319" s="7"/>
      <c r="BO319" s="7"/>
      <c r="BP319" s="7"/>
      <c r="BQ319" s="7"/>
      <c r="BR319" s="154"/>
      <c r="BS319" s="154"/>
      <c r="BT319" s="7"/>
      <c r="BU319" s="154"/>
      <c r="BV319" s="154"/>
      <c r="BW319" s="154"/>
      <c r="BX319" s="154"/>
      <c r="BY319" s="154"/>
      <c r="BZ319" s="154"/>
      <c r="CA319" s="7"/>
      <c r="CB319" s="7"/>
      <c r="CC319" s="7"/>
      <c r="CD319" s="7"/>
      <c r="CE319" s="154"/>
      <c r="CF319" s="154"/>
      <c r="CG319" s="7"/>
      <c r="CH319" s="154"/>
      <c r="CI319" s="154"/>
      <c r="CJ319" s="154"/>
      <c r="CK319" s="154"/>
      <c r="CL319" s="154"/>
      <c r="CM319" s="154"/>
      <c r="CN319" s="7"/>
      <c r="CO319" s="7"/>
      <c r="CP319" s="7"/>
      <c r="CQ319" s="7"/>
      <c r="CR319" s="154"/>
      <c r="CS319" s="154"/>
      <c r="CT319" s="7"/>
      <c r="CU319" s="154"/>
      <c r="CV319" s="154"/>
      <c r="CW319" s="154"/>
      <c r="CX319" s="154"/>
      <c r="CY319" s="154"/>
      <c r="CZ319" s="154"/>
      <c r="DA319" s="7"/>
      <c r="DB319" s="7"/>
      <c r="DC319" s="7"/>
      <c r="DD319" s="7"/>
      <c r="DE319" s="154"/>
      <c r="DF319" s="154"/>
      <c r="DG319" s="7"/>
      <c r="DH319" s="154"/>
      <c r="DI319" s="154"/>
      <c r="DJ319" s="154"/>
      <c r="DK319" s="154"/>
      <c r="DL319" s="154"/>
      <c r="DM319" s="154"/>
      <c r="DN319" s="7"/>
      <c r="DO319" s="7"/>
      <c r="DP319" s="7"/>
      <c r="DQ319" s="7"/>
      <c r="DR319" s="154" t="str">
        <f>IF('⑤案件貼り付けシート(E6~→A2へ縦横替えで）'!FC315="","",'⑤案件貼り付けシート(E6~→A2へ縦横替えで）'!FC315)</f>
        <v/>
      </c>
      <c r="DS319" s="154" t="str">
        <f>IF('⑤案件貼り付けシート(E6~→A2へ縦横替えで）'!FD315="","",'⑤案件貼り付けシート(E6~→A2へ縦横替えで）'!FD315)</f>
        <v/>
      </c>
      <c r="DT319" s="7" t="str" cm="1">
        <f t="array" ref="DT319">IF('⑤案件貼り付けシート(E6~→A2へ縦横替えで）'!FE315="","",_xlfn.IFS('⑤案件貼り付けシート(E6~→A2へ縦横替えで）'!FE315="固定",1,'⑤案件貼り付けシート(E6~→A2へ縦横替えで）'!FE315="流動",2,'⑤案件貼り付けシート(E6~→A2へ縦横替えで）'!FE315="対象外",""))</f>
        <v/>
      </c>
      <c r="DU319" s="154" t="str">
        <f>IF('⑤案件貼り付けシート(E6~→A2へ縦横替えで）'!$FE315="固定",IF('⑤案件貼り付けシート(E6~→A2へ縦横替えで）'!FF315="","",'⑤案件貼り付けシート(E6~→A2へ縦横替えで）'!FF315),"")</f>
        <v/>
      </c>
      <c r="DV319" s="154" t="str">
        <f>IF('⑤案件貼り付けシート(E6~→A2へ縦横替えで）'!$FE315="固定",IF('⑤案件貼り付けシート(E6~→A2へ縦横替えで）'!FG315="","",'⑤案件貼り付けシート(E6~→A2へ縦横替えで）'!FG315),"")</f>
        <v/>
      </c>
      <c r="DW319" s="154" t="str">
        <f>IF('⑤案件貼り付けシート(E6~→A2へ縦横替えで）'!$FE315="固定",IF('⑤案件貼り付けシート(E6~→A2へ縦横替えで）'!FH315="","",'⑤案件貼り付けシート(E6~→A2へ縦横替えで）'!FH315),"")</f>
        <v/>
      </c>
      <c r="DX319" s="154" t="str">
        <f>IF('⑤案件貼り付けシート(E6~→A2へ縦横替えで）'!$FE315="固定",IF('⑤案件貼り付けシート(E6~→A2へ縦横替えで）'!FI315="","",'⑤案件貼り付けシート(E6~→A2へ縦横替えで）'!FI315),"")</f>
        <v/>
      </c>
      <c r="DY319" s="154" t="str">
        <f>IF('⑤案件貼り付けシート(E6~→A2へ縦横替えで）'!$FE315="固定",IF('⑤案件貼り付けシート(E6~→A2へ縦横替えで）'!FJ315="","",'⑤案件貼り付けシート(E6~→A2へ縦横替えで）'!FJ315),"")</f>
        <v/>
      </c>
      <c r="DZ319" s="154" t="str">
        <f>IF('⑤案件貼り付けシート(E6~→A2へ縦横替えで）'!$FE315="固定",IF('⑤案件貼り付けシート(E6~→A2へ縦横替えで）'!FK315="","",'⑤案件貼り付けシート(E6~→A2へ縦横替えで）'!FK315),"")</f>
        <v/>
      </c>
      <c r="EA319" s="7" t="str">
        <f>IF('⑤案件貼り付けシート(E6~→A2へ縦横替えで）'!$FE315="固定",IF('⑤案件貼り付けシート(E6~→A2へ縦横替えで）'!FL315="","",'⑤案件貼り付けシート(E6~→A2へ縦横替えで）'!FL315),"")</f>
        <v/>
      </c>
      <c r="EB319" s="7" t="str">
        <f>IF('⑤案件貼り付けシート(E6~→A2へ縦横替えで）'!FM315="","",'⑤案件貼り付けシート(E6~→A2へ縦横替えで）'!FM315)</f>
        <v/>
      </c>
      <c r="EC319" s="7" t="str">
        <f>IF('⑤案件貼り付けシート(E6~→A2へ縦横替えで）'!FN315="","",'⑤案件貼り付けシート(E6~→A2へ縦横替えで）'!FN315)</f>
        <v/>
      </c>
      <c r="ED319" s="7" t="str">
        <f>IF('⑤案件貼り付けシート(E6~→A2へ縦横替えで）'!FO315="","",'⑤案件貼り付けシート(E6~→A2へ縦横替えで）'!FO315)</f>
        <v/>
      </c>
      <c r="EE319" s="154" t="str">
        <f>IF('⑤案件貼り付けシート(E6~→A2へ縦横替えで）'!FQ315="","",'⑤案件貼り付けシート(E6~→A2へ縦横替えで）'!FQ315)</f>
        <v/>
      </c>
      <c r="EF319" s="154" t="str">
        <f>IF('⑤案件貼り付けシート(E6~→A2へ縦横替えで）'!FR315="","",'⑤案件貼り付けシート(E6~→A2へ縦横替えで）'!FR315)</f>
        <v/>
      </c>
      <c r="EG319" s="7" t="str" cm="1">
        <f t="array" ref="EG319">IF('⑤案件貼り付けシート(E6~→A2へ縦横替えで）'!FS315="","",_xlfn.IFS('⑤案件貼り付けシート(E6~→A2へ縦横替えで）'!FS315="固定",1,'⑤案件貼り付けシート(E6~→A2へ縦横替えで）'!FS315="流動",2,'⑤案件貼り付けシート(E6~→A2へ縦横替えで）'!FS315="対象外",""))</f>
        <v/>
      </c>
      <c r="EH319" s="154" t="str">
        <f>IF('⑤案件貼り付けシート(E6~→A2へ縦横替えで）'!$FS315="固定",IF('⑤案件貼り付けシート(E6~→A2へ縦横替えで）'!FT315="","",'⑤案件貼り付けシート(E6~→A2へ縦横替えで）'!FT315),"")</f>
        <v/>
      </c>
      <c r="EI319" s="154" t="str">
        <f>IF('⑤案件貼り付けシート(E6~→A2へ縦横替えで）'!$FS315="固定",IF('⑤案件貼り付けシート(E6~→A2へ縦横替えで）'!FU315="","",'⑤案件貼り付けシート(E6~→A2へ縦横替えで）'!FU315),"")</f>
        <v/>
      </c>
      <c r="EJ319" s="154" t="str">
        <f>IF('⑤案件貼り付けシート(E6~→A2へ縦横替えで）'!$FS315="固定",IF('⑤案件貼り付けシート(E6~→A2へ縦横替えで）'!FV315="","",'⑤案件貼り付けシート(E6~→A2へ縦横替えで）'!FV315),"")</f>
        <v/>
      </c>
      <c r="EK319" s="154" t="str">
        <f>IF('⑤案件貼り付けシート(E6~→A2へ縦横替えで）'!$FS315="固定",IF('⑤案件貼り付けシート(E6~→A2へ縦横替えで）'!FW315="","",'⑤案件貼り付けシート(E6~→A2へ縦横替えで）'!FW315),"")</f>
        <v/>
      </c>
      <c r="EL319" s="154" t="str">
        <f>IF('⑤案件貼り付けシート(E6~→A2へ縦横替えで）'!$FS315="固定",IF('⑤案件貼り付けシート(E6~→A2へ縦横替えで）'!FX315="","",'⑤案件貼り付けシート(E6~→A2へ縦横替えで）'!FX315),"")</f>
        <v/>
      </c>
      <c r="EM319" s="154" t="str">
        <f>IF('⑤案件貼り付けシート(E6~→A2へ縦横替えで）'!$FS315="固定",IF('⑤案件貼り付けシート(E6~→A2へ縦横替えで）'!FY315="","",'⑤案件貼り付けシート(E6~→A2へ縦横替えで）'!FY315),"")</f>
        <v/>
      </c>
      <c r="EN319" s="7" t="str">
        <f>IF('⑤案件貼り付けシート(E6~→A2へ縦横替えで）'!$FS315="固定",IF('⑤案件貼り付けシート(E6~→A2へ縦横替えで）'!FZ315="","",'⑤案件貼り付けシート(E6~→A2へ縦横替えで）'!FZ315),"")</f>
        <v/>
      </c>
      <c r="EO319" s="7" t="str">
        <f>IF('⑤案件貼り付けシート(E6~→A2へ縦横替えで）'!GA315="","",'⑤案件貼り付けシート(E6~→A2へ縦横替えで）'!GA315)</f>
        <v/>
      </c>
      <c r="EP319" s="7" t="str">
        <f>IF('⑤案件貼り付けシート(E6~→A2へ縦横替えで）'!GB315="","",'⑤案件貼り付けシート(E6~→A2へ縦横替えで）'!GB315)</f>
        <v/>
      </c>
      <c r="EQ319" s="7" t="str">
        <f>IF('⑤案件貼り付けシート(E6~→A2へ縦横替えで）'!GC315="","",'⑤案件貼り付けシート(E6~→A2へ縦横替えで）'!GC315)</f>
        <v/>
      </c>
      <c r="ER319" s="154" t="str">
        <f>IF('⑤案件貼り付けシート(E6~→A2へ縦横替えで）'!GE315="","",'⑤案件貼り付けシート(E6~→A2へ縦横替えで）'!GE315)</f>
        <v/>
      </c>
      <c r="ES319" s="154" t="str">
        <f>IF('⑤案件貼り付けシート(E6~→A2へ縦横替えで）'!GF315="","",'⑤案件貼り付けシート(E6~→A2へ縦横替えで）'!GF315)</f>
        <v/>
      </c>
      <c r="ET319" s="7" t="str" cm="1">
        <f t="array" ref="ET319">IF('⑤案件貼り付けシート(E6~→A2へ縦横替えで）'!GG315="","",_xlfn.IFS('⑤案件貼り付けシート(E6~→A2へ縦横替えで）'!GG315="固定",1,'⑤案件貼り付けシート(E6~→A2へ縦横替えで）'!GG315="流動",2,'⑤案件貼り付けシート(E6~→A2へ縦横替えで）'!GG315="対象外",""))</f>
        <v/>
      </c>
      <c r="EU319" s="154" t="str">
        <f>IF('⑤案件貼り付けシート(E6~→A2へ縦横替えで）'!$GG315="固定",IF('⑤案件貼り付けシート(E6~→A2へ縦横替えで）'!GH315="","",'⑤案件貼り付けシート(E6~→A2へ縦横替えで）'!GH315),"")</f>
        <v/>
      </c>
      <c r="EV319" s="154" t="str">
        <f>IF('⑤案件貼り付けシート(E6~→A2へ縦横替えで）'!$GG315="固定",IF('⑤案件貼り付けシート(E6~→A2へ縦横替えで）'!GI315="","",'⑤案件貼り付けシート(E6~→A2へ縦横替えで）'!GI315),"")</f>
        <v/>
      </c>
      <c r="EW319" s="154" t="str">
        <f>IF('⑤案件貼り付けシート(E6~→A2へ縦横替えで）'!$GG315="固定",IF('⑤案件貼り付けシート(E6~→A2へ縦横替えで）'!GJ315="","",'⑤案件貼り付けシート(E6~→A2へ縦横替えで）'!GJ315),"")</f>
        <v/>
      </c>
      <c r="EX319" s="154" t="str">
        <f>IF('⑤案件貼り付けシート(E6~→A2へ縦横替えで）'!$GG315="固定",IF('⑤案件貼り付けシート(E6~→A2へ縦横替えで）'!GK315="","",'⑤案件貼り付けシート(E6~→A2へ縦横替えで）'!GK315),"")</f>
        <v/>
      </c>
      <c r="EY319" s="154" t="str">
        <f>IF('⑤案件貼り付けシート(E6~→A2へ縦横替えで）'!$GG315="固定",IF('⑤案件貼り付けシート(E6~→A2へ縦横替えで）'!GL315="","",'⑤案件貼り付けシート(E6~→A2へ縦横替えで）'!GL315),"")</f>
        <v/>
      </c>
      <c r="EZ319" s="154" t="str">
        <f>IF('⑤案件貼り付けシート(E6~→A2へ縦横替えで）'!$GG315="固定",IF('⑤案件貼り付けシート(E6~→A2へ縦横替えで）'!GM315="","",'⑤案件貼り付けシート(E6~→A2へ縦横替えで）'!GM315),"")</f>
        <v/>
      </c>
      <c r="FA319" s="7" t="str">
        <f>IF('⑤案件貼り付けシート(E6~→A2へ縦横替えで）'!$GG315="固定",IF('⑤案件貼り付けシート(E6~→A2へ縦横替えで）'!GN315="","",'⑤案件貼り付けシート(E6~→A2へ縦横替えで）'!GN315),"")</f>
        <v/>
      </c>
      <c r="FB319" s="7" t="str">
        <f>IF('⑤案件貼り付けシート(E6~→A2へ縦横替えで）'!GO315="","",'⑤案件貼り付けシート(E6~→A2へ縦横替えで）'!GO315)</f>
        <v/>
      </c>
      <c r="FC319" s="7" t="str">
        <f>IF('⑤案件貼り付けシート(E6~→A2へ縦横替えで）'!GP315="","",'⑤案件貼り付けシート(E6~→A2へ縦横替えで）'!GP315)</f>
        <v/>
      </c>
      <c r="FD319" s="7" t="str">
        <f>IF('⑤案件貼り付けシート(E6~→A2へ縦横替えで）'!GQ315="","",'⑤案件貼り付けシート(E6~→A2へ縦横替えで）'!GQ315)</f>
        <v/>
      </c>
      <c r="FE319" s="154" t="str">
        <f>IF('⑤案件貼り付けシート(E6~→A2へ縦横替えで）'!GS315="","",'⑤案件貼り付けシート(E6~→A2へ縦横替えで）'!GS315)</f>
        <v/>
      </c>
      <c r="FF319" s="154" t="str">
        <f>IF('⑤案件貼り付けシート(E6~→A2へ縦横替えで）'!GT315="","",'⑤案件貼り付けシート(E6~→A2へ縦横替えで）'!GT315)</f>
        <v/>
      </c>
      <c r="FG319" s="7" t="str" cm="1">
        <f t="array" ref="FG319">IF('⑤案件貼り付けシート(E6~→A2へ縦横替えで）'!GU315="","",_xlfn.IFS('⑤案件貼り付けシート(E6~→A2へ縦横替えで）'!GU315="固定",1,'⑤案件貼り付けシート(E6~→A2へ縦横替えで）'!GU315="流動",2,'⑤案件貼り付けシート(E6~→A2へ縦横替えで）'!GU315="対象外",""))</f>
        <v/>
      </c>
      <c r="FH319" s="154" t="str">
        <f>IF('⑤案件貼り付けシート(E6~→A2へ縦横替えで）'!$GU315="固定",IF('⑤案件貼り付けシート(E6~→A2へ縦横替えで）'!GV315="","",'⑤案件貼り付けシート(E6~→A2へ縦横替えで）'!GV315),"")</f>
        <v/>
      </c>
      <c r="FI319" s="154" t="str">
        <f>IF('⑤案件貼り付けシート(E6~→A2へ縦横替えで）'!$GU315="固定",IF('⑤案件貼り付けシート(E6~→A2へ縦横替えで）'!GW315="","",'⑤案件貼り付けシート(E6~→A2へ縦横替えで）'!GW315),"")</f>
        <v/>
      </c>
      <c r="FJ319" s="154" t="str">
        <f>IF('⑤案件貼り付けシート(E6~→A2へ縦横替えで）'!$GU315="固定",IF('⑤案件貼り付けシート(E6~→A2へ縦横替えで）'!GX315="","",'⑤案件貼り付けシート(E6~→A2へ縦横替えで）'!GX315),"")</f>
        <v/>
      </c>
      <c r="FK319" s="154" t="str">
        <f>IF('⑤案件貼り付けシート(E6~→A2へ縦横替えで）'!$GU315="固定",IF('⑤案件貼り付けシート(E6~→A2へ縦横替えで）'!GY315="","",'⑤案件貼り付けシート(E6~→A2へ縦横替えで）'!GY315),"")</f>
        <v/>
      </c>
      <c r="FL319" s="154" t="str">
        <f>IF('⑤案件貼り付けシート(E6~→A2へ縦横替えで）'!$GU315="固定",IF('⑤案件貼り付けシート(E6~→A2へ縦横替えで）'!GZ315="","",'⑤案件貼り付けシート(E6~→A2へ縦横替えで）'!GZ315),"")</f>
        <v/>
      </c>
      <c r="FM319" s="154" t="str">
        <f>IF('⑤案件貼り付けシート(E6~→A2へ縦横替えで）'!$GU315="固定",IF('⑤案件貼り付けシート(E6~→A2へ縦横替えで）'!HA315="","",'⑤案件貼り付けシート(E6~→A2へ縦横替えで）'!HA315),"")</f>
        <v/>
      </c>
      <c r="FN319" s="7" t="str">
        <f>IF('⑤案件貼り付けシート(E6~→A2へ縦横替えで）'!$GU315="固定",IF('⑤案件貼り付けシート(E6~→A2へ縦横替えで）'!HB315="","",'⑤案件貼り付けシート(E6~→A2へ縦横替えで）'!HB315),"")</f>
        <v/>
      </c>
      <c r="FO319" s="7" t="str">
        <f>IF('⑤案件貼り付けシート(E6~→A2へ縦横替えで）'!HC315="","",'⑤案件貼り付けシート(E6~→A2へ縦横替えで）'!HC315)</f>
        <v/>
      </c>
      <c r="FP319" s="7" t="str">
        <f>IF('⑤案件貼り付けシート(E6~→A2へ縦横替えで）'!HD315="","",'⑤案件貼り付けシート(E6~→A2へ縦横替えで）'!HD315)</f>
        <v/>
      </c>
      <c r="FQ319" s="7" t="str">
        <f>IF('⑤案件貼り付けシート(E6~→A2へ縦横替えで）'!HE315="","",'⑤案件貼り付けシート(E6~→A2へ縦横替えで）'!HE315)</f>
        <v/>
      </c>
      <c r="FR319" s="154" t="str">
        <f>IF('⑤案件貼り付けシート(E6~→A2へ縦横替えで）'!HG315="","",'⑤案件貼り付けシート(E6~→A2へ縦横替えで）'!HG315)</f>
        <v/>
      </c>
      <c r="FS319" s="154" t="str">
        <f>IF('⑤案件貼り付けシート(E6~→A2へ縦横替えで）'!HH315="","",'⑤案件貼り付けシート(E6~→A2へ縦横替えで）'!HH315)</f>
        <v/>
      </c>
      <c r="FT319" s="7" t="str" cm="1">
        <f t="array" ref="FT319">IF('⑤案件貼り付けシート(E6~→A2へ縦横替えで）'!HI315="","",_xlfn.IFS('⑤案件貼り付けシート(E6~→A2へ縦横替えで）'!HI315="固定",1,'⑤案件貼り付けシート(E6~→A2へ縦横替えで）'!HI315="流動",2,'⑤案件貼り付けシート(E6~→A2へ縦横替えで）'!HI315="対象外",""))</f>
        <v/>
      </c>
      <c r="FU319" s="154" t="str">
        <f>IF('⑤案件貼り付けシート(E6~→A2へ縦横替えで）'!$HI315="固定",IF('⑤案件貼り付けシート(E6~→A2へ縦横替えで）'!HJ315="","",'⑤案件貼り付けシート(E6~→A2へ縦横替えで）'!HJ315),"")</f>
        <v/>
      </c>
      <c r="FV319" s="154" t="str">
        <f>IF('⑤案件貼り付けシート(E6~→A2へ縦横替えで）'!$HI315="固定",IF('⑤案件貼り付けシート(E6~→A2へ縦横替えで）'!HK315="","",'⑤案件貼り付けシート(E6~→A2へ縦横替えで）'!HK315),"")</f>
        <v/>
      </c>
      <c r="FW319" s="154" t="str">
        <f>IF('⑤案件貼り付けシート(E6~→A2へ縦横替えで）'!$HI315="固定",IF('⑤案件貼り付けシート(E6~→A2へ縦横替えで）'!HL315="","",'⑤案件貼り付けシート(E6~→A2へ縦横替えで）'!HL315),"")</f>
        <v/>
      </c>
      <c r="FX319" s="154" t="str">
        <f>IF('⑤案件貼り付けシート(E6~→A2へ縦横替えで）'!$HI315="固定",IF('⑤案件貼り付けシート(E6~→A2へ縦横替えで）'!HM315="","",'⑤案件貼り付けシート(E6~→A2へ縦横替えで）'!HM315),"")</f>
        <v/>
      </c>
      <c r="FY319" s="154" t="str">
        <f>IF('⑤案件貼り付けシート(E6~→A2へ縦横替えで）'!$HI315="固定",IF('⑤案件貼り付けシート(E6~→A2へ縦横替えで）'!HN315="","",'⑤案件貼り付けシート(E6~→A2へ縦横替えで）'!HN315),"")</f>
        <v/>
      </c>
      <c r="FZ319" s="154" t="str">
        <f>IF('⑤案件貼り付けシート(E6~→A2へ縦横替えで）'!$HI315="固定",IF('⑤案件貼り付けシート(E6~→A2へ縦横替えで）'!HO315="","",'⑤案件貼り付けシート(E6~→A2へ縦横替えで）'!HO315),"")</f>
        <v/>
      </c>
      <c r="GA319" s="7" t="str">
        <f>IF('⑤案件貼り付けシート(E6~→A2へ縦横替えで）'!$HI315="固定",IF('⑤案件貼り付けシート(E6~→A2へ縦横替えで）'!HP315="","",'⑤案件貼り付けシート(E6~→A2へ縦横替えで）'!HP315),"")</f>
        <v/>
      </c>
      <c r="GB319" s="7" t="str">
        <f>IF('⑤案件貼り付けシート(E6~→A2へ縦横替えで）'!HQ315="","",'⑤案件貼り付けシート(E6~→A2へ縦横替えで）'!HQ315)</f>
        <v/>
      </c>
      <c r="GC319" s="7" t="str">
        <f>IF('⑤案件貼り付けシート(E6~→A2へ縦横替えで）'!HR315="","",'⑤案件貼り付けシート(E6~→A2へ縦横替えで）'!HR315)</f>
        <v/>
      </c>
      <c r="GD319" s="7" t="str">
        <f>IF('⑤案件貼り付けシート(E6~→A2へ縦横替えで）'!HS315="","",'⑤案件貼り付けシート(E6~→A2へ縦横替えで）'!HS315)</f>
        <v/>
      </c>
      <c r="GE319" s="7"/>
      <c r="GF319" s="7"/>
      <c r="GG319" s="7"/>
      <c r="GH319" s="7"/>
      <c r="GI319" s="7"/>
      <c r="GJ319" s="7"/>
      <c r="GK319" s="7"/>
      <c r="GL319" s="7"/>
      <c r="GM319" s="48"/>
      <c r="GN319" s="7"/>
      <c r="GO319" s="7"/>
      <c r="GP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3"/>
      <c r="AS320" s="7"/>
      <c r="AT320" s="7"/>
      <c r="AU320" s="7"/>
      <c r="AV320" s="7"/>
      <c r="AW320" s="7"/>
      <c r="AX320" s="7"/>
      <c r="AY320" s="7"/>
      <c r="AZ320" s="7"/>
      <c r="BA320" s="7"/>
      <c r="BB320" s="7"/>
      <c r="BC320" s="7"/>
      <c r="BD320" s="7"/>
      <c r="BE320" s="154"/>
      <c r="BF320" s="154"/>
      <c r="BG320" s="7"/>
      <c r="BH320" s="154"/>
      <c r="BI320" s="154"/>
      <c r="BJ320" s="154"/>
      <c r="BK320" s="154"/>
      <c r="BL320" s="154"/>
      <c r="BM320" s="154"/>
      <c r="BN320" s="7"/>
      <c r="BO320" s="7"/>
      <c r="BP320" s="7"/>
      <c r="BQ320" s="7"/>
      <c r="BR320" s="154"/>
      <c r="BS320" s="154"/>
      <c r="BT320" s="7"/>
      <c r="BU320" s="154"/>
      <c r="BV320" s="154"/>
      <c r="BW320" s="154"/>
      <c r="BX320" s="154"/>
      <c r="BY320" s="154"/>
      <c r="BZ320" s="154"/>
      <c r="CA320" s="7"/>
      <c r="CB320" s="7"/>
      <c r="CC320" s="7"/>
      <c r="CD320" s="7"/>
      <c r="CE320" s="154"/>
      <c r="CF320" s="154"/>
      <c r="CG320" s="7"/>
      <c r="CH320" s="154"/>
      <c r="CI320" s="154"/>
      <c r="CJ320" s="154"/>
      <c r="CK320" s="154"/>
      <c r="CL320" s="154"/>
      <c r="CM320" s="154"/>
      <c r="CN320" s="7"/>
      <c r="CO320" s="7"/>
      <c r="CP320" s="7"/>
      <c r="CQ320" s="7"/>
      <c r="CR320" s="154"/>
      <c r="CS320" s="154"/>
      <c r="CT320" s="7"/>
      <c r="CU320" s="154"/>
      <c r="CV320" s="154"/>
      <c r="CW320" s="154"/>
      <c r="CX320" s="154"/>
      <c r="CY320" s="154"/>
      <c r="CZ320" s="154"/>
      <c r="DA320" s="7"/>
      <c r="DB320" s="7"/>
      <c r="DC320" s="7"/>
      <c r="DD320" s="7"/>
      <c r="DE320" s="154"/>
      <c r="DF320" s="154"/>
      <c r="DG320" s="7"/>
      <c r="DH320" s="154"/>
      <c r="DI320" s="154"/>
      <c r="DJ320" s="154"/>
      <c r="DK320" s="154"/>
      <c r="DL320" s="154"/>
      <c r="DM320" s="154"/>
      <c r="DN320" s="7"/>
      <c r="DO320" s="7"/>
      <c r="DP320" s="7"/>
      <c r="DQ320" s="7"/>
      <c r="DR320" s="154" t="str">
        <f>IF('⑤案件貼り付けシート(E6~→A2へ縦横替えで）'!FC316="","",'⑤案件貼り付けシート(E6~→A2へ縦横替えで）'!FC316)</f>
        <v/>
      </c>
      <c r="DS320" s="154" t="str">
        <f>IF('⑤案件貼り付けシート(E6~→A2へ縦横替えで）'!FD316="","",'⑤案件貼り付けシート(E6~→A2へ縦横替えで）'!FD316)</f>
        <v/>
      </c>
      <c r="DT320" s="7" t="str" cm="1">
        <f t="array" ref="DT320">IF('⑤案件貼り付けシート(E6~→A2へ縦横替えで）'!FE316="","",_xlfn.IFS('⑤案件貼り付けシート(E6~→A2へ縦横替えで）'!FE316="固定",1,'⑤案件貼り付けシート(E6~→A2へ縦横替えで）'!FE316="流動",2,'⑤案件貼り付けシート(E6~→A2へ縦横替えで）'!FE316="対象外",""))</f>
        <v/>
      </c>
      <c r="DU320" s="154" t="str">
        <f>IF('⑤案件貼り付けシート(E6~→A2へ縦横替えで）'!$FE316="固定",IF('⑤案件貼り付けシート(E6~→A2へ縦横替えで）'!FF316="","",'⑤案件貼り付けシート(E6~→A2へ縦横替えで）'!FF316),"")</f>
        <v/>
      </c>
      <c r="DV320" s="154" t="str">
        <f>IF('⑤案件貼り付けシート(E6~→A2へ縦横替えで）'!$FE316="固定",IF('⑤案件貼り付けシート(E6~→A2へ縦横替えで）'!FG316="","",'⑤案件貼り付けシート(E6~→A2へ縦横替えで）'!FG316),"")</f>
        <v/>
      </c>
      <c r="DW320" s="154" t="str">
        <f>IF('⑤案件貼り付けシート(E6~→A2へ縦横替えで）'!$FE316="固定",IF('⑤案件貼り付けシート(E6~→A2へ縦横替えで）'!FH316="","",'⑤案件貼り付けシート(E6~→A2へ縦横替えで）'!FH316),"")</f>
        <v/>
      </c>
      <c r="DX320" s="154" t="str">
        <f>IF('⑤案件貼り付けシート(E6~→A2へ縦横替えで）'!$FE316="固定",IF('⑤案件貼り付けシート(E6~→A2へ縦横替えで）'!FI316="","",'⑤案件貼り付けシート(E6~→A2へ縦横替えで）'!FI316),"")</f>
        <v/>
      </c>
      <c r="DY320" s="154" t="str">
        <f>IF('⑤案件貼り付けシート(E6~→A2へ縦横替えで）'!$FE316="固定",IF('⑤案件貼り付けシート(E6~→A2へ縦横替えで）'!FJ316="","",'⑤案件貼り付けシート(E6~→A2へ縦横替えで）'!FJ316),"")</f>
        <v/>
      </c>
      <c r="DZ320" s="154" t="str">
        <f>IF('⑤案件貼り付けシート(E6~→A2へ縦横替えで）'!$FE316="固定",IF('⑤案件貼り付けシート(E6~→A2へ縦横替えで）'!FK316="","",'⑤案件貼り付けシート(E6~→A2へ縦横替えで）'!FK316),"")</f>
        <v/>
      </c>
      <c r="EA320" s="7" t="str">
        <f>IF('⑤案件貼り付けシート(E6~→A2へ縦横替えで）'!$FE316="固定",IF('⑤案件貼り付けシート(E6~→A2へ縦横替えで）'!FL316="","",'⑤案件貼り付けシート(E6~→A2へ縦横替えで）'!FL316),"")</f>
        <v/>
      </c>
      <c r="EB320" s="7" t="str">
        <f>IF('⑤案件貼り付けシート(E6~→A2へ縦横替えで）'!FM316="","",'⑤案件貼り付けシート(E6~→A2へ縦横替えで）'!FM316)</f>
        <v/>
      </c>
      <c r="EC320" s="7" t="str">
        <f>IF('⑤案件貼り付けシート(E6~→A2へ縦横替えで）'!FN316="","",'⑤案件貼り付けシート(E6~→A2へ縦横替えで）'!FN316)</f>
        <v/>
      </c>
      <c r="ED320" s="7" t="str">
        <f>IF('⑤案件貼り付けシート(E6~→A2へ縦横替えで）'!FO316="","",'⑤案件貼り付けシート(E6~→A2へ縦横替えで）'!FO316)</f>
        <v/>
      </c>
      <c r="EE320" s="154" t="str">
        <f>IF('⑤案件貼り付けシート(E6~→A2へ縦横替えで）'!FQ316="","",'⑤案件貼り付けシート(E6~→A2へ縦横替えで）'!FQ316)</f>
        <v/>
      </c>
      <c r="EF320" s="154" t="str">
        <f>IF('⑤案件貼り付けシート(E6~→A2へ縦横替えで）'!FR316="","",'⑤案件貼り付けシート(E6~→A2へ縦横替えで）'!FR316)</f>
        <v/>
      </c>
      <c r="EG320" s="7" t="str" cm="1">
        <f t="array" ref="EG320">IF('⑤案件貼り付けシート(E6~→A2へ縦横替えで）'!FS316="","",_xlfn.IFS('⑤案件貼り付けシート(E6~→A2へ縦横替えで）'!FS316="固定",1,'⑤案件貼り付けシート(E6~→A2へ縦横替えで）'!FS316="流動",2,'⑤案件貼り付けシート(E6~→A2へ縦横替えで）'!FS316="対象外",""))</f>
        <v/>
      </c>
      <c r="EH320" s="154" t="str">
        <f>IF('⑤案件貼り付けシート(E6~→A2へ縦横替えで）'!$FS316="固定",IF('⑤案件貼り付けシート(E6~→A2へ縦横替えで）'!FT316="","",'⑤案件貼り付けシート(E6~→A2へ縦横替えで）'!FT316),"")</f>
        <v/>
      </c>
      <c r="EI320" s="154" t="str">
        <f>IF('⑤案件貼り付けシート(E6~→A2へ縦横替えで）'!$FS316="固定",IF('⑤案件貼り付けシート(E6~→A2へ縦横替えで）'!FU316="","",'⑤案件貼り付けシート(E6~→A2へ縦横替えで）'!FU316),"")</f>
        <v/>
      </c>
      <c r="EJ320" s="154" t="str">
        <f>IF('⑤案件貼り付けシート(E6~→A2へ縦横替えで）'!$FS316="固定",IF('⑤案件貼り付けシート(E6~→A2へ縦横替えで）'!FV316="","",'⑤案件貼り付けシート(E6~→A2へ縦横替えで）'!FV316),"")</f>
        <v/>
      </c>
      <c r="EK320" s="154" t="str">
        <f>IF('⑤案件貼り付けシート(E6~→A2へ縦横替えで）'!$FS316="固定",IF('⑤案件貼り付けシート(E6~→A2へ縦横替えで）'!FW316="","",'⑤案件貼り付けシート(E6~→A2へ縦横替えで）'!FW316),"")</f>
        <v/>
      </c>
      <c r="EL320" s="154" t="str">
        <f>IF('⑤案件貼り付けシート(E6~→A2へ縦横替えで）'!$FS316="固定",IF('⑤案件貼り付けシート(E6~→A2へ縦横替えで）'!FX316="","",'⑤案件貼り付けシート(E6~→A2へ縦横替えで）'!FX316),"")</f>
        <v/>
      </c>
      <c r="EM320" s="154" t="str">
        <f>IF('⑤案件貼り付けシート(E6~→A2へ縦横替えで）'!$FS316="固定",IF('⑤案件貼り付けシート(E6~→A2へ縦横替えで）'!FY316="","",'⑤案件貼り付けシート(E6~→A2へ縦横替えで）'!FY316),"")</f>
        <v/>
      </c>
      <c r="EN320" s="7" t="str">
        <f>IF('⑤案件貼り付けシート(E6~→A2へ縦横替えで）'!$FS316="固定",IF('⑤案件貼り付けシート(E6~→A2へ縦横替えで）'!FZ316="","",'⑤案件貼り付けシート(E6~→A2へ縦横替えで）'!FZ316),"")</f>
        <v/>
      </c>
      <c r="EO320" s="7" t="str">
        <f>IF('⑤案件貼り付けシート(E6~→A2へ縦横替えで）'!GA316="","",'⑤案件貼り付けシート(E6~→A2へ縦横替えで）'!GA316)</f>
        <v/>
      </c>
      <c r="EP320" s="7" t="str">
        <f>IF('⑤案件貼り付けシート(E6~→A2へ縦横替えで）'!GB316="","",'⑤案件貼り付けシート(E6~→A2へ縦横替えで）'!GB316)</f>
        <v/>
      </c>
      <c r="EQ320" s="7" t="str">
        <f>IF('⑤案件貼り付けシート(E6~→A2へ縦横替えで）'!GC316="","",'⑤案件貼り付けシート(E6~→A2へ縦横替えで）'!GC316)</f>
        <v/>
      </c>
      <c r="ER320" s="154" t="str">
        <f>IF('⑤案件貼り付けシート(E6~→A2へ縦横替えで）'!GE316="","",'⑤案件貼り付けシート(E6~→A2へ縦横替えで）'!GE316)</f>
        <v/>
      </c>
      <c r="ES320" s="154" t="str">
        <f>IF('⑤案件貼り付けシート(E6~→A2へ縦横替えで）'!GF316="","",'⑤案件貼り付けシート(E6~→A2へ縦横替えで）'!GF316)</f>
        <v/>
      </c>
      <c r="ET320" s="7" t="str" cm="1">
        <f t="array" ref="ET320">IF('⑤案件貼り付けシート(E6~→A2へ縦横替えで）'!GG316="","",_xlfn.IFS('⑤案件貼り付けシート(E6~→A2へ縦横替えで）'!GG316="固定",1,'⑤案件貼り付けシート(E6~→A2へ縦横替えで）'!GG316="流動",2,'⑤案件貼り付けシート(E6~→A2へ縦横替えで）'!GG316="対象外",""))</f>
        <v/>
      </c>
      <c r="EU320" s="154" t="str">
        <f>IF('⑤案件貼り付けシート(E6~→A2へ縦横替えで）'!$GG316="固定",IF('⑤案件貼り付けシート(E6~→A2へ縦横替えで）'!GH316="","",'⑤案件貼り付けシート(E6~→A2へ縦横替えで）'!GH316),"")</f>
        <v/>
      </c>
      <c r="EV320" s="154" t="str">
        <f>IF('⑤案件貼り付けシート(E6~→A2へ縦横替えで）'!$GG316="固定",IF('⑤案件貼り付けシート(E6~→A2へ縦横替えで）'!GI316="","",'⑤案件貼り付けシート(E6~→A2へ縦横替えで）'!GI316),"")</f>
        <v/>
      </c>
      <c r="EW320" s="154" t="str">
        <f>IF('⑤案件貼り付けシート(E6~→A2へ縦横替えで）'!$GG316="固定",IF('⑤案件貼り付けシート(E6~→A2へ縦横替えで）'!GJ316="","",'⑤案件貼り付けシート(E6~→A2へ縦横替えで）'!GJ316),"")</f>
        <v/>
      </c>
      <c r="EX320" s="154" t="str">
        <f>IF('⑤案件貼り付けシート(E6~→A2へ縦横替えで）'!$GG316="固定",IF('⑤案件貼り付けシート(E6~→A2へ縦横替えで）'!GK316="","",'⑤案件貼り付けシート(E6~→A2へ縦横替えで）'!GK316),"")</f>
        <v/>
      </c>
      <c r="EY320" s="154" t="str">
        <f>IF('⑤案件貼り付けシート(E6~→A2へ縦横替えで）'!$GG316="固定",IF('⑤案件貼り付けシート(E6~→A2へ縦横替えで）'!GL316="","",'⑤案件貼り付けシート(E6~→A2へ縦横替えで）'!GL316),"")</f>
        <v/>
      </c>
      <c r="EZ320" s="154" t="str">
        <f>IF('⑤案件貼り付けシート(E6~→A2へ縦横替えで）'!$GG316="固定",IF('⑤案件貼り付けシート(E6~→A2へ縦横替えで）'!GM316="","",'⑤案件貼り付けシート(E6~→A2へ縦横替えで）'!GM316),"")</f>
        <v/>
      </c>
      <c r="FA320" s="7" t="str">
        <f>IF('⑤案件貼り付けシート(E6~→A2へ縦横替えで）'!$GG316="固定",IF('⑤案件貼り付けシート(E6~→A2へ縦横替えで）'!GN316="","",'⑤案件貼り付けシート(E6~→A2へ縦横替えで）'!GN316),"")</f>
        <v/>
      </c>
      <c r="FB320" s="7" t="str">
        <f>IF('⑤案件貼り付けシート(E6~→A2へ縦横替えで）'!GO316="","",'⑤案件貼り付けシート(E6~→A2へ縦横替えで）'!GO316)</f>
        <v/>
      </c>
      <c r="FC320" s="7" t="str">
        <f>IF('⑤案件貼り付けシート(E6~→A2へ縦横替えで）'!GP316="","",'⑤案件貼り付けシート(E6~→A2へ縦横替えで）'!GP316)</f>
        <v/>
      </c>
      <c r="FD320" s="7" t="str">
        <f>IF('⑤案件貼り付けシート(E6~→A2へ縦横替えで）'!GQ316="","",'⑤案件貼り付けシート(E6~→A2へ縦横替えで）'!GQ316)</f>
        <v/>
      </c>
      <c r="FE320" s="154" t="str">
        <f>IF('⑤案件貼り付けシート(E6~→A2へ縦横替えで）'!GS316="","",'⑤案件貼り付けシート(E6~→A2へ縦横替えで）'!GS316)</f>
        <v/>
      </c>
      <c r="FF320" s="154" t="str">
        <f>IF('⑤案件貼り付けシート(E6~→A2へ縦横替えで）'!GT316="","",'⑤案件貼り付けシート(E6~→A2へ縦横替えで）'!GT316)</f>
        <v/>
      </c>
      <c r="FG320" s="7" t="str" cm="1">
        <f t="array" ref="FG320">IF('⑤案件貼り付けシート(E6~→A2へ縦横替えで）'!GU316="","",_xlfn.IFS('⑤案件貼り付けシート(E6~→A2へ縦横替えで）'!GU316="固定",1,'⑤案件貼り付けシート(E6~→A2へ縦横替えで）'!GU316="流動",2,'⑤案件貼り付けシート(E6~→A2へ縦横替えで）'!GU316="対象外",""))</f>
        <v/>
      </c>
      <c r="FH320" s="154" t="str">
        <f>IF('⑤案件貼り付けシート(E6~→A2へ縦横替えで）'!$GU316="固定",IF('⑤案件貼り付けシート(E6~→A2へ縦横替えで）'!GV316="","",'⑤案件貼り付けシート(E6~→A2へ縦横替えで）'!GV316),"")</f>
        <v/>
      </c>
      <c r="FI320" s="154" t="str">
        <f>IF('⑤案件貼り付けシート(E6~→A2へ縦横替えで）'!$GU316="固定",IF('⑤案件貼り付けシート(E6~→A2へ縦横替えで）'!GW316="","",'⑤案件貼り付けシート(E6~→A2へ縦横替えで）'!GW316),"")</f>
        <v/>
      </c>
      <c r="FJ320" s="154" t="str">
        <f>IF('⑤案件貼り付けシート(E6~→A2へ縦横替えで）'!$GU316="固定",IF('⑤案件貼り付けシート(E6~→A2へ縦横替えで）'!GX316="","",'⑤案件貼り付けシート(E6~→A2へ縦横替えで）'!GX316),"")</f>
        <v/>
      </c>
      <c r="FK320" s="154" t="str">
        <f>IF('⑤案件貼り付けシート(E6~→A2へ縦横替えで）'!$GU316="固定",IF('⑤案件貼り付けシート(E6~→A2へ縦横替えで）'!GY316="","",'⑤案件貼り付けシート(E6~→A2へ縦横替えで）'!GY316),"")</f>
        <v/>
      </c>
      <c r="FL320" s="154" t="str">
        <f>IF('⑤案件貼り付けシート(E6~→A2へ縦横替えで）'!$GU316="固定",IF('⑤案件貼り付けシート(E6~→A2へ縦横替えで）'!GZ316="","",'⑤案件貼り付けシート(E6~→A2へ縦横替えで）'!GZ316),"")</f>
        <v/>
      </c>
      <c r="FM320" s="154" t="str">
        <f>IF('⑤案件貼り付けシート(E6~→A2へ縦横替えで）'!$GU316="固定",IF('⑤案件貼り付けシート(E6~→A2へ縦横替えで）'!HA316="","",'⑤案件貼り付けシート(E6~→A2へ縦横替えで）'!HA316),"")</f>
        <v/>
      </c>
      <c r="FN320" s="7" t="str">
        <f>IF('⑤案件貼り付けシート(E6~→A2へ縦横替えで）'!$GU316="固定",IF('⑤案件貼り付けシート(E6~→A2へ縦横替えで）'!HB316="","",'⑤案件貼り付けシート(E6~→A2へ縦横替えで）'!HB316),"")</f>
        <v/>
      </c>
      <c r="FO320" s="7" t="str">
        <f>IF('⑤案件貼り付けシート(E6~→A2へ縦横替えで）'!HC316="","",'⑤案件貼り付けシート(E6~→A2へ縦横替えで）'!HC316)</f>
        <v/>
      </c>
      <c r="FP320" s="7" t="str">
        <f>IF('⑤案件貼り付けシート(E6~→A2へ縦横替えで）'!HD316="","",'⑤案件貼り付けシート(E6~→A2へ縦横替えで）'!HD316)</f>
        <v/>
      </c>
      <c r="FQ320" s="7" t="str">
        <f>IF('⑤案件貼り付けシート(E6~→A2へ縦横替えで）'!HE316="","",'⑤案件貼り付けシート(E6~→A2へ縦横替えで）'!HE316)</f>
        <v/>
      </c>
      <c r="FR320" s="154" t="str">
        <f>IF('⑤案件貼り付けシート(E6~→A2へ縦横替えで）'!HG316="","",'⑤案件貼り付けシート(E6~→A2へ縦横替えで）'!HG316)</f>
        <v/>
      </c>
      <c r="FS320" s="154" t="str">
        <f>IF('⑤案件貼り付けシート(E6~→A2へ縦横替えで）'!HH316="","",'⑤案件貼り付けシート(E6~→A2へ縦横替えで）'!HH316)</f>
        <v/>
      </c>
      <c r="FT320" s="7" t="str" cm="1">
        <f t="array" ref="FT320">IF('⑤案件貼り付けシート(E6~→A2へ縦横替えで）'!HI316="","",_xlfn.IFS('⑤案件貼り付けシート(E6~→A2へ縦横替えで）'!HI316="固定",1,'⑤案件貼り付けシート(E6~→A2へ縦横替えで）'!HI316="流動",2,'⑤案件貼り付けシート(E6~→A2へ縦横替えで）'!HI316="対象外",""))</f>
        <v/>
      </c>
      <c r="FU320" s="154" t="str">
        <f>IF('⑤案件貼り付けシート(E6~→A2へ縦横替えで）'!$HI316="固定",IF('⑤案件貼り付けシート(E6~→A2へ縦横替えで）'!HJ316="","",'⑤案件貼り付けシート(E6~→A2へ縦横替えで）'!HJ316),"")</f>
        <v/>
      </c>
      <c r="FV320" s="154" t="str">
        <f>IF('⑤案件貼り付けシート(E6~→A2へ縦横替えで）'!$HI316="固定",IF('⑤案件貼り付けシート(E6~→A2へ縦横替えで）'!HK316="","",'⑤案件貼り付けシート(E6~→A2へ縦横替えで）'!HK316),"")</f>
        <v/>
      </c>
      <c r="FW320" s="154" t="str">
        <f>IF('⑤案件貼り付けシート(E6~→A2へ縦横替えで）'!$HI316="固定",IF('⑤案件貼り付けシート(E6~→A2へ縦横替えで）'!HL316="","",'⑤案件貼り付けシート(E6~→A2へ縦横替えで）'!HL316),"")</f>
        <v/>
      </c>
      <c r="FX320" s="154" t="str">
        <f>IF('⑤案件貼り付けシート(E6~→A2へ縦横替えで）'!$HI316="固定",IF('⑤案件貼り付けシート(E6~→A2へ縦横替えで）'!HM316="","",'⑤案件貼り付けシート(E6~→A2へ縦横替えで）'!HM316),"")</f>
        <v/>
      </c>
      <c r="FY320" s="154" t="str">
        <f>IF('⑤案件貼り付けシート(E6~→A2へ縦横替えで）'!$HI316="固定",IF('⑤案件貼り付けシート(E6~→A2へ縦横替えで）'!HN316="","",'⑤案件貼り付けシート(E6~→A2へ縦横替えで）'!HN316),"")</f>
        <v/>
      </c>
      <c r="FZ320" s="154" t="str">
        <f>IF('⑤案件貼り付けシート(E6~→A2へ縦横替えで）'!$HI316="固定",IF('⑤案件貼り付けシート(E6~→A2へ縦横替えで）'!HO316="","",'⑤案件貼り付けシート(E6~→A2へ縦横替えで）'!HO316),"")</f>
        <v/>
      </c>
      <c r="GA320" s="7" t="str">
        <f>IF('⑤案件貼り付けシート(E6~→A2へ縦横替えで）'!$HI316="固定",IF('⑤案件貼り付けシート(E6~→A2へ縦横替えで）'!HP316="","",'⑤案件貼り付けシート(E6~→A2へ縦横替えで）'!HP316),"")</f>
        <v/>
      </c>
      <c r="GB320" s="7" t="str">
        <f>IF('⑤案件貼り付けシート(E6~→A2へ縦横替えで）'!HQ316="","",'⑤案件貼り付けシート(E6~→A2へ縦横替えで）'!HQ316)</f>
        <v/>
      </c>
      <c r="GC320" s="7" t="str">
        <f>IF('⑤案件貼り付けシート(E6~→A2へ縦横替えで）'!HR316="","",'⑤案件貼り付けシート(E6~→A2へ縦横替えで）'!HR316)</f>
        <v/>
      </c>
      <c r="GD320" s="7" t="str">
        <f>IF('⑤案件貼り付けシート(E6~→A2へ縦横替えで）'!HS316="","",'⑤案件貼り付けシート(E6~→A2へ縦横替えで）'!HS316)</f>
        <v/>
      </c>
      <c r="GE320" s="7"/>
      <c r="GF320" s="7"/>
      <c r="GG320" s="7"/>
      <c r="GH320" s="7"/>
      <c r="GI320" s="7"/>
      <c r="GJ320" s="7"/>
      <c r="GK320" s="7"/>
      <c r="GL320" s="7"/>
      <c r="GM320" s="48"/>
      <c r="GN320" s="7"/>
      <c r="GO320" s="7"/>
      <c r="GP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3"/>
      <c r="AS321" s="7"/>
      <c r="AT321" s="7"/>
      <c r="AU321" s="7"/>
      <c r="AV321" s="7"/>
      <c r="AW321" s="7"/>
      <c r="AX321" s="7"/>
      <c r="AY321" s="7"/>
      <c r="AZ321" s="7"/>
      <c r="BA321" s="7"/>
      <c r="BB321" s="7"/>
      <c r="BC321" s="7"/>
      <c r="BD321" s="7"/>
      <c r="BE321" s="154"/>
      <c r="BF321" s="154"/>
      <c r="BG321" s="7"/>
      <c r="BH321" s="154"/>
      <c r="BI321" s="154"/>
      <c r="BJ321" s="154"/>
      <c r="BK321" s="154"/>
      <c r="BL321" s="154"/>
      <c r="BM321" s="154"/>
      <c r="BN321" s="7"/>
      <c r="BO321" s="7"/>
      <c r="BP321" s="7"/>
      <c r="BQ321" s="7"/>
      <c r="BR321" s="154"/>
      <c r="BS321" s="154"/>
      <c r="BT321" s="7"/>
      <c r="BU321" s="154"/>
      <c r="BV321" s="154"/>
      <c r="BW321" s="154"/>
      <c r="BX321" s="154"/>
      <c r="BY321" s="154"/>
      <c r="BZ321" s="154"/>
      <c r="CA321" s="7"/>
      <c r="CB321" s="7"/>
      <c r="CC321" s="7"/>
      <c r="CD321" s="7"/>
      <c r="CE321" s="154"/>
      <c r="CF321" s="154"/>
      <c r="CG321" s="7"/>
      <c r="CH321" s="154"/>
      <c r="CI321" s="154"/>
      <c r="CJ321" s="154"/>
      <c r="CK321" s="154"/>
      <c r="CL321" s="154"/>
      <c r="CM321" s="154"/>
      <c r="CN321" s="7"/>
      <c r="CO321" s="7"/>
      <c r="CP321" s="7"/>
      <c r="CQ321" s="7"/>
      <c r="CR321" s="154"/>
      <c r="CS321" s="154"/>
      <c r="CT321" s="7"/>
      <c r="CU321" s="154"/>
      <c r="CV321" s="154"/>
      <c r="CW321" s="154"/>
      <c r="CX321" s="154"/>
      <c r="CY321" s="154"/>
      <c r="CZ321" s="154"/>
      <c r="DA321" s="7"/>
      <c r="DB321" s="7"/>
      <c r="DC321" s="7"/>
      <c r="DD321" s="7"/>
      <c r="DE321" s="154"/>
      <c r="DF321" s="154"/>
      <c r="DG321" s="7"/>
      <c r="DH321" s="154"/>
      <c r="DI321" s="154"/>
      <c r="DJ321" s="154"/>
      <c r="DK321" s="154"/>
      <c r="DL321" s="154"/>
      <c r="DM321" s="154"/>
      <c r="DN321" s="7"/>
      <c r="DO321" s="7"/>
      <c r="DP321" s="7"/>
      <c r="DQ321" s="7"/>
      <c r="DR321" s="154" t="str">
        <f>IF('⑤案件貼り付けシート(E6~→A2へ縦横替えで）'!FC317="","",'⑤案件貼り付けシート(E6~→A2へ縦横替えで）'!FC317)</f>
        <v/>
      </c>
      <c r="DS321" s="154" t="str">
        <f>IF('⑤案件貼り付けシート(E6~→A2へ縦横替えで）'!FD317="","",'⑤案件貼り付けシート(E6~→A2へ縦横替えで）'!FD317)</f>
        <v/>
      </c>
      <c r="DT321" s="7" t="str" cm="1">
        <f t="array" ref="DT321">IF('⑤案件貼り付けシート(E6~→A2へ縦横替えで）'!FE317="","",_xlfn.IFS('⑤案件貼り付けシート(E6~→A2へ縦横替えで）'!FE317="固定",1,'⑤案件貼り付けシート(E6~→A2へ縦横替えで）'!FE317="流動",2,'⑤案件貼り付けシート(E6~→A2へ縦横替えで）'!FE317="対象外",""))</f>
        <v/>
      </c>
      <c r="DU321" s="154" t="str">
        <f>IF('⑤案件貼り付けシート(E6~→A2へ縦横替えで）'!$FE317="固定",IF('⑤案件貼り付けシート(E6~→A2へ縦横替えで）'!FF317="","",'⑤案件貼り付けシート(E6~→A2へ縦横替えで）'!FF317),"")</f>
        <v/>
      </c>
      <c r="DV321" s="154" t="str">
        <f>IF('⑤案件貼り付けシート(E6~→A2へ縦横替えで）'!$FE317="固定",IF('⑤案件貼り付けシート(E6~→A2へ縦横替えで）'!FG317="","",'⑤案件貼り付けシート(E6~→A2へ縦横替えで）'!FG317),"")</f>
        <v/>
      </c>
      <c r="DW321" s="154" t="str">
        <f>IF('⑤案件貼り付けシート(E6~→A2へ縦横替えで）'!$FE317="固定",IF('⑤案件貼り付けシート(E6~→A2へ縦横替えで）'!FH317="","",'⑤案件貼り付けシート(E6~→A2へ縦横替えで）'!FH317),"")</f>
        <v/>
      </c>
      <c r="DX321" s="154" t="str">
        <f>IF('⑤案件貼り付けシート(E6~→A2へ縦横替えで）'!$FE317="固定",IF('⑤案件貼り付けシート(E6~→A2へ縦横替えで）'!FI317="","",'⑤案件貼り付けシート(E6~→A2へ縦横替えで）'!FI317),"")</f>
        <v/>
      </c>
      <c r="DY321" s="154" t="str">
        <f>IF('⑤案件貼り付けシート(E6~→A2へ縦横替えで）'!$FE317="固定",IF('⑤案件貼り付けシート(E6~→A2へ縦横替えで）'!FJ317="","",'⑤案件貼り付けシート(E6~→A2へ縦横替えで）'!FJ317),"")</f>
        <v/>
      </c>
      <c r="DZ321" s="154" t="str">
        <f>IF('⑤案件貼り付けシート(E6~→A2へ縦横替えで）'!$FE317="固定",IF('⑤案件貼り付けシート(E6~→A2へ縦横替えで）'!FK317="","",'⑤案件貼り付けシート(E6~→A2へ縦横替えで）'!FK317),"")</f>
        <v/>
      </c>
      <c r="EA321" s="7" t="str">
        <f>IF('⑤案件貼り付けシート(E6~→A2へ縦横替えで）'!$FE317="固定",IF('⑤案件貼り付けシート(E6~→A2へ縦横替えで）'!FL317="","",'⑤案件貼り付けシート(E6~→A2へ縦横替えで）'!FL317),"")</f>
        <v/>
      </c>
      <c r="EB321" s="7" t="str">
        <f>IF('⑤案件貼り付けシート(E6~→A2へ縦横替えで）'!FM317="","",'⑤案件貼り付けシート(E6~→A2へ縦横替えで）'!FM317)</f>
        <v/>
      </c>
      <c r="EC321" s="7" t="str">
        <f>IF('⑤案件貼り付けシート(E6~→A2へ縦横替えで）'!FN317="","",'⑤案件貼り付けシート(E6~→A2へ縦横替えで）'!FN317)</f>
        <v/>
      </c>
      <c r="ED321" s="7" t="str">
        <f>IF('⑤案件貼り付けシート(E6~→A2へ縦横替えで）'!FO317="","",'⑤案件貼り付けシート(E6~→A2へ縦横替えで）'!FO317)</f>
        <v/>
      </c>
      <c r="EE321" s="154" t="str">
        <f>IF('⑤案件貼り付けシート(E6~→A2へ縦横替えで）'!FQ317="","",'⑤案件貼り付けシート(E6~→A2へ縦横替えで）'!FQ317)</f>
        <v/>
      </c>
      <c r="EF321" s="154" t="str">
        <f>IF('⑤案件貼り付けシート(E6~→A2へ縦横替えで）'!FR317="","",'⑤案件貼り付けシート(E6~→A2へ縦横替えで）'!FR317)</f>
        <v/>
      </c>
      <c r="EG321" s="7" t="str" cm="1">
        <f t="array" ref="EG321">IF('⑤案件貼り付けシート(E6~→A2へ縦横替えで）'!FS317="","",_xlfn.IFS('⑤案件貼り付けシート(E6~→A2へ縦横替えで）'!FS317="固定",1,'⑤案件貼り付けシート(E6~→A2へ縦横替えで）'!FS317="流動",2,'⑤案件貼り付けシート(E6~→A2へ縦横替えで）'!FS317="対象外",""))</f>
        <v/>
      </c>
      <c r="EH321" s="154" t="str">
        <f>IF('⑤案件貼り付けシート(E6~→A2へ縦横替えで）'!$FS317="固定",IF('⑤案件貼り付けシート(E6~→A2へ縦横替えで）'!FT317="","",'⑤案件貼り付けシート(E6~→A2へ縦横替えで）'!FT317),"")</f>
        <v/>
      </c>
      <c r="EI321" s="154" t="str">
        <f>IF('⑤案件貼り付けシート(E6~→A2へ縦横替えで）'!$FS317="固定",IF('⑤案件貼り付けシート(E6~→A2へ縦横替えで）'!FU317="","",'⑤案件貼り付けシート(E6~→A2へ縦横替えで）'!FU317),"")</f>
        <v/>
      </c>
      <c r="EJ321" s="154" t="str">
        <f>IF('⑤案件貼り付けシート(E6~→A2へ縦横替えで）'!$FS317="固定",IF('⑤案件貼り付けシート(E6~→A2へ縦横替えで）'!FV317="","",'⑤案件貼り付けシート(E6~→A2へ縦横替えで）'!FV317),"")</f>
        <v/>
      </c>
      <c r="EK321" s="154" t="str">
        <f>IF('⑤案件貼り付けシート(E6~→A2へ縦横替えで）'!$FS317="固定",IF('⑤案件貼り付けシート(E6~→A2へ縦横替えで）'!FW317="","",'⑤案件貼り付けシート(E6~→A2へ縦横替えで）'!FW317),"")</f>
        <v/>
      </c>
      <c r="EL321" s="154" t="str">
        <f>IF('⑤案件貼り付けシート(E6~→A2へ縦横替えで）'!$FS317="固定",IF('⑤案件貼り付けシート(E6~→A2へ縦横替えで）'!FX317="","",'⑤案件貼り付けシート(E6~→A2へ縦横替えで）'!FX317),"")</f>
        <v/>
      </c>
      <c r="EM321" s="154" t="str">
        <f>IF('⑤案件貼り付けシート(E6~→A2へ縦横替えで）'!$FS317="固定",IF('⑤案件貼り付けシート(E6~→A2へ縦横替えで）'!FY317="","",'⑤案件貼り付けシート(E6~→A2へ縦横替えで）'!FY317),"")</f>
        <v/>
      </c>
      <c r="EN321" s="7" t="str">
        <f>IF('⑤案件貼り付けシート(E6~→A2へ縦横替えで）'!$FS317="固定",IF('⑤案件貼り付けシート(E6~→A2へ縦横替えで）'!FZ317="","",'⑤案件貼り付けシート(E6~→A2へ縦横替えで）'!FZ317),"")</f>
        <v/>
      </c>
      <c r="EO321" s="7" t="str">
        <f>IF('⑤案件貼り付けシート(E6~→A2へ縦横替えで）'!GA317="","",'⑤案件貼り付けシート(E6~→A2へ縦横替えで）'!GA317)</f>
        <v/>
      </c>
      <c r="EP321" s="7" t="str">
        <f>IF('⑤案件貼り付けシート(E6~→A2へ縦横替えで）'!GB317="","",'⑤案件貼り付けシート(E6~→A2へ縦横替えで）'!GB317)</f>
        <v/>
      </c>
      <c r="EQ321" s="7" t="str">
        <f>IF('⑤案件貼り付けシート(E6~→A2へ縦横替えで）'!GC317="","",'⑤案件貼り付けシート(E6~→A2へ縦横替えで）'!GC317)</f>
        <v/>
      </c>
      <c r="ER321" s="154" t="str">
        <f>IF('⑤案件貼り付けシート(E6~→A2へ縦横替えで）'!GE317="","",'⑤案件貼り付けシート(E6~→A2へ縦横替えで）'!GE317)</f>
        <v/>
      </c>
      <c r="ES321" s="154" t="str">
        <f>IF('⑤案件貼り付けシート(E6~→A2へ縦横替えで）'!GF317="","",'⑤案件貼り付けシート(E6~→A2へ縦横替えで）'!GF317)</f>
        <v/>
      </c>
      <c r="ET321" s="7" t="str" cm="1">
        <f t="array" ref="ET321">IF('⑤案件貼り付けシート(E6~→A2へ縦横替えで）'!GG317="","",_xlfn.IFS('⑤案件貼り付けシート(E6~→A2へ縦横替えで）'!GG317="固定",1,'⑤案件貼り付けシート(E6~→A2へ縦横替えで）'!GG317="流動",2,'⑤案件貼り付けシート(E6~→A2へ縦横替えで）'!GG317="対象外",""))</f>
        <v/>
      </c>
      <c r="EU321" s="154" t="str">
        <f>IF('⑤案件貼り付けシート(E6~→A2へ縦横替えで）'!$GG317="固定",IF('⑤案件貼り付けシート(E6~→A2へ縦横替えで）'!GH317="","",'⑤案件貼り付けシート(E6~→A2へ縦横替えで）'!GH317),"")</f>
        <v/>
      </c>
      <c r="EV321" s="154" t="str">
        <f>IF('⑤案件貼り付けシート(E6~→A2へ縦横替えで）'!$GG317="固定",IF('⑤案件貼り付けシート(E6~→A2へ縦横替えで）'!GI317="","",'⑤案件貼り付けシート(E6~→A2へ縦横替えで）'!GI317),"")</f>
        <v/>
      </c>
      <c r="EW321" s="154" t="str">
        <f>IF('⑤案件貼り付けシート(E6~→A2へ縦横替えで）'!$GG317="固定",IF('⑤案件貼り付けシート(E6~→A2へ縦横替えで）'!GJ317="","",'⑤案件貼り付けシート(E6~→A2へ縦横替えで）'!GJ317),"")</f>
        <v/>
      </c>
      <c r="EX321" s="154" t="str">
        <f>IF('⑤案件貼り付けシート(E6~→A2へ縦横替えで）'!$GG317="固定",IF('⑤案件貼り付けシート(E6~→A2へ縦横替えで）'!GK317="","",'⑤案件貼り付けシート(E6~→A2へ縦横替えで）'!GK317),"")</f>
        <v/>
      </c>
      <c r="EY321" s="154" t="str">
        <f>IF('⑤案件貼り付けシート(E6~→A2へ縦横替えで）'!$GG317="固定",IF('⑤案件貼り付けシート(E6~→A2へ縦横替えで）'!GL317="","",'⑤案件貼り付けシート(E6~→A2へ縦横替えで）'!GL317),"")</f>
        <v/>
      </c>
      <c r="EZ321" s="154" t="str">
        <f>IF('⑤案件貼り付けシート(E6~→A2へ縦横替えで）'!$GG317="固定",IF('⑤案件貼り付けシート(E6~→A2へ縦横替えで）'!GM317="","",'⑤案件貼り付けシート(E6~→A2へ縦横替えで）'!GM317),"")</f>
        <v/>
      </c>
      <c r="FA321" s="7" t="str">
        <f>IF('⑤案件貼り付けシート(E6~→A2へ縦横替えで）'!$GG317="固定",IF('⑤案件貼り付けシート(E6~→A2へ縦横替えで）'!GN317="","",'⑤案件貼り付けシート(E6~→A2へ縦横替えで）'!GN317),"")</f>
        <v/>
      </c>
      <c r="FB321" s="7" t="str">
        <f>IF('⑤案件貼り付けシート(E6~→A2へ縦横替えで）'!GO317="","",'⑤案件貼り付けシート(E6~→A2へ縦横替えで）'!GO317)</f>
        <v/>
      </c>
      <c r="FC321" s="7" t="str">
        <f>IF('⑤案件貼り付けシート(E6~→A2へ縦横替えで）'!GP317="","",'⑤案件貼り付けシート(E6~→A2へ縦横替えで）'!GP317)</f>
        <v/>
      </c>
      <c r="FD321" s="7" t="str">
        <f>IF('⑤案件貼り付けシート(E6~→A2へ縦横替えで）'!GQ317="","",'⑤案件貼り付けシート(E6~→A2へ縦横替えで）'!GQ317)</f>
        <v/>
      </c>
      <c r="FE321" s="154" t="str">
        <f>IF('⑤案件貼り付けシート(E6~→A2へ縦横替えで）'!GS317="","",'⑤案件貼り付けシート(E6~→A2へ縦横替えで）'!GS317)</f>
        <v/>
      </c>
      <c r="FF321" s="154" t="str">
        <f>IF('⑤案件貼り付けシート(E6~→A2へ縦横替えで）'!GT317="","",'⑤案件貼り付けシート(E6~→A2へ縦横替えで）'!GT317)</f>
        <v/>
      </c>
      <c r="FG321" s="7" t="str" cm="1">
        <f t="array" ref="FG321">IF('⑤案件貼り付けシート(E6~→A2へ縦横替えで）'!GU317="","",_xlfn.IFS('⑤案件貼り付けシート(E6~→A2へ縦横替えで）'!GU317="固定",1,'⑤案件貼り付けシート(E6~→A2へ縦横替えで）'!GU317="流動",2,'⑤案件貼り付けシート(E6~→A2へ縦横替えで）'!GU317="対象外",""))</f>
        <v/>
      </c>
      <c r="FH321" s="154" t="str">
        <f>IF('⑤案件貼り付けシート(E6~→A2へ縦横替えで）'!$GU317="固定",IF('⑤案件貼り付けシート(E6~→A2へ縦横替えで）'!GV317="","",'⑤案件貼り付けシート(E6~→A2へ縦横替えで）'!GV317),"")</f>
        <v/>
      </c>
      <c r="FI321" s="154" t="str">
        <f>IF('⑤案件貼り付けシート(E6~→A2へ縦横替えで）'!$GU317="固定",IF('⑤案件貼り付けシート(E6~→A2へ縦横替えで）'!GW317="","",'⑤案件貼り付けシート(E6~→A2へ縦横替えで）'!GW317),"")</f>
        <v/>
      </c>
      <c r="FJ321" s="154" t="str">
        <f>IF('⑤案件貼り付けシート(E6~→A2へ縦横替えで）'!$GU317="固定",IF('⑤案件貼り付けシート(E6~→A2へ縦横替えで）'!GX317="","",'⑤案件貼り付けシート(E6~→A2へ縦横替えで）'!GX317),"")</f>
        <v/>
      </c>
      <c r="FK321" s="154" t="str">
        <f>IF('⑤案件貼り付けシート(E6~→A2へ縦横替えで）'!$GU317="固定",IF('⑤案件貼り付けシート(E6~→A2へ縦横替えで）'!GY317="","",'⑤案件貼り付けシート(E6~→A2へ縦横替えで）'!GY317),"")</f>
        <v/>
      </c>
      <c r="FL321" s="154" t="str">
        <f>IF('⑤案件貼り付けシート(E6~→A2へ縦横替えで）'!$GU317="固定",IF('⑤案件貼り付けシート(E6~→A2へ縦横替えで）'!GZ317="","",'⑤案件貼り付けシート(E6~→A2へ縦横替えで）'!GZ317),"")</f>
        <v/>
      </c>
      <c r="FM321" s="154" t="str">
        <f>IF('⑤案件貼り付けシート(E6~→A2へ縦横替えで）'!$GU317="固定",IF('⑤案件貼り付けシート(E6~→A2へ縦横替えで）'!HA317="","",'⑤案件貼り付けシート(E6~→A2へ縦横替えで）'!HA317),"")</f>
        <v/>
      </c>
      <c r="FN321" s="7" t="str">
        <f>IF('⑤案件貼り付けシート(E6~→A2へ縦横替えで）'!$GU317="固定",IF('⑤案件貼り付けシート(E6~→A2へ縦横替えで）'!HB317="","",'⑤案件貼り付けシート(E6~→A2へ縦横替えで）'!HB317),"")</f>
        <v/>
      </c>
      <c r="FO321" s="7" t="str">
        <f>IF('⑤案件貼り付けシート(E6~→A2へ縦横替えで）'!HC317="","",'⑤案件貼り付けシート(E6~→A2へ縦横替えで）'!HC317)</f>
        <v/>
      </c>
      <c r="FP321" s="7" t="str">
        <f>IF('⑤案件貼り付けシート(E6~→A2へ縦横替えで）'!HD317="","",'⑤案件貼り付けシート(E6~→A2へ縦横替えで）'!HD317)</f>
        <v/>
      </c>
      <c r="FQ321" s="7" t="str">
        <f>IF('⑤案件貼り付けシート(E6~→A2へ縦横替えで）'!HE317="","",'⑤案件貼り付けシート(E6~→A2へ縦横替えで）'!HE317)</f>
        <v/>
      </c>
      <c r="FR321" s="154" t="str">
        <f>IF('⑤案件貼り付けシート(E6~→A2へ縦横替えで）'!HG317="","",'⑤案件貼り付けシート(E6~→A2へ縦横替えで）'!HG317)</f>
        <v/>
      </c>
      <c r="FS321" s="154" t="str">
        <f>IF('⑤案件貼り付けシート(E6~→A2へ縦横替えで）'!HH317="","",'⑤案件貼り付けシート(E6~→A2へ縦横替えで）'!HH317)</f>
        <v/>
      </c>
      <c r="FT321" s="7" t="str" cm="1">
        <f t="array" ref="FT321">IF('⑤案件貼り付けシート(E6~→A2へ縦横替えで）'!HI317="","",_xlfn.IFS('⑤案件貼り付けシート(E6~→A2へ縦横替えで）'!HI317="固定",1,'⑤案件貼り付けシート(E6~→A2へ縦横替えで）'!HI317="流動",2,'⑤案件貼り付けシート(E6~→A2へ縦横替えで）'!HI317="対象外",""))</f>
        <v/>
      </c>
      <c r="FU321" s="154" t="str">
        <f>IF('⑤案件貼り付けシート(E6~→A2へ縦横替えで）'!$HI317="固定",IF('⑤案件貼り付けシート(E6~→A2へ縦横替えで）'!HJ317="","",'⑤案件貼り付けシート(E6~→A2へ縦横替えで）'!HJ317),"")</f>
        <v/>
      </c>
      <c r="FV321" s="154" t="str">
        <f>IF('⑤案件貼り付けシート(E6~→A2へ縦横替えで）'!$HI317="固定",IF('⑤案件貼り付けシート(E6~→A2へ縦横替えで）'!HK317="","",'⑤案件貼り付けシート(E6~→A2へ縦横替えで）'!HK317),"")</f>
        <v/>
      </c>
      <c r="FW321" s="154" t="str">
        <f>IF('⑤案件貼り付けシート(E6~→A2へ縦横替えで）'!$HI317="固定",IF('⑤案件貼り付けシート(E6~→A2へ縦横替えで）'!HL317="","",'⑤案件貼り付けシート(E6~→A2へ縦横替えで）'!HL317),"")</f>
        <v/>
      </c>
      <c r="FX321" s="154" t="str">
        <f>IF('⑤案件貼り付けシート(E6~→A2へ縦横替えで）'!$HI317="固定",IF('⑤案件貼り付けシート(E6~→A2へ縦横替えで）'!HM317="","",'⑤案件貼り付けシート(E6~→A2へ縦横替えで）'!HM317),"")</f>
        <v/>
      </c>
      <c r="FY321" s="154" t="str">
        <f>IF('⑤案件貼り付けシート(E6~→A2へ縦横替えで）'!$HI317="固定",IF('⑤案件貼り付けシート(E6~→A2へ縦横替えで）'!HN317="","",'⑤案件貼り付けシート(E6~→A2へ縦横替えで）'!HN317),"")</f>
        <v/>
      </c>
      <c r="FZ321" s="154" t="str">
        <f>IF('⑤案件貼り付けシート(E6~→A2へ縦横替えで）'!$HI317="固定",IF('⑤案件貼り付けシート(E6~→A2へ縦横替えで）'!HO317="","",'⑤案件貼り付けシート(E6~→A2へ縦横替えで）'!HO317),"")</f>
        <v/>
      </c>
      <c r="GA321" s="7" t="str">
        <f>IF('⑤案件貼り付けシート(E6~→A2へ縦横替えで）'!$HI317="固定",IF('⑤案件貼り付けシート(E6~→A2へ縦横替えで）'!HP317="","",'⑤案件貼り付けシート(E6~→A2へ縦横替えで）'!HP317),"")</f>
        <v/>
      </c>
      <c r="GB321" s="7" t="str">
        <f>IF('⑤案件貼り付けシート(E6~→A2へ縦横替えで）'!HQ317="","",'⑤案件貼り付けシート(E6~→A2へ縦横替えで）'!HQ317)</f>
        <v/>
      </c>
      <c r="GC321" s="7" t="str">
        <f>IF('⑤案件貼り付けシート(E6~→A2へ縦横替えで）'!HR317="","",'⑤案件貼り付けシート(E6~→A2へ縦横替えで）'!HR317)</f>
        <v/>
      </c>
      <c r="GD321" s="7" t="str">
        <f>IF('⑤案件貼り付けシート(E6~→A2へ縦横替えで）'!HS317="","",'⑤案件貼り付けシート(E6~→A2へ縦横替えで）'!HS317)</f>
        <v/>
      </c>
      <c r="GE321" s="7"/>
      <c r="GF321" s="7"/>
      <c r="GG321" s="7"/>
      <c r="GH321" s="7"/>
      <c r="GI321" s="7"/>
      <c r="GJ321" s="7"/>
      <c r="GK321" s="7"/>
      <c r="GL321" s="7"/>
      <c r="GM321" s="48"/>
      <c r="GN321" s="7"/>
      <c r="GO321" s="7"/>
      <c r="GP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3"/>
      <c r="AS322" s="7"/>
      <c r="AT322" s="7"/>
      <c r="AU322" s="7"/>
      <c r="AV322" s="7"/>
      <c r="AW322" s="7"/>
      <c r="AX322" s="7"/>
      <c r="AY322" s="7"/>
      <c r="AZ322" s="7"/>
      <c r="BA322" s="7"/>
      <c r="BB322" s="7"/>
      <c r="BC322" s="7"/>
      <c r="BD322" s="7"/>
      <c r="BE322" s="154"/>
      <c r="BF322" s="154"/>
      <c r="BG322" s="7"/>
      <c r="BH322" s="154"/>
      <c r="BI322" s="154"/>
      <c r="BJ322" s="154"/>
      <c r="BK322" s="154"/>
      <c r="BL322" s="154"/>
      <c r="BM322" s="154"/>
      <c r="BN322" s="7"/>
      <c r="BO322" s="7"/>
      <c r="BP322" s="7"/>
      <c r="BQ322" s="7"/>
      <c r="BR322" s="154"/>
      <c r="BS322" s="154"/>
      <c r="BT322" s="7"/>
      <c r="BU322" s="154"/>
      <c r="BV322" s="154"/>
      <c r="BW322" s="154"/>
      <c r="BX322" s="154"/>
      <c r="BY322" s="154"/>
      <c r="BZ322" s="154"/>
      <c r="CA322" s="7"/>
      <c r="CB322" s="7"/>
      <c r="CC322" s="7"/>
      <c r="CD322" s="7"/>
      <c r="CE322" s="154"/>
      <c r="CF322" s="154"/>
      <c r="CG322" s="7"/>
      <c r="CH322" s="154"/>
      <c r="CI322" s="154"/>
      <c r="CJ322" s="154"/>
      <c r="CK322" s="154"/>
      <c r="CL322" s="154"/>
      <c r="CM322" s="154"/>
      <c r="CN322" s="7"/>
      <c r="CO322" s="7"/>
      <c r="CP322" s="7"/>
      <c r="CQ322" s="7"/>
      <c r="CR322" s="154"/>
      <c r="CS322" s="154"/>
      <c r="CT322" s="7"/>
      <c r="CU322" s="154"/>
      <c r="CV322" s="154"/>
      <c r="CW322" s="154"/>
      <c r="CX322" s="154"/>
      <c r="CY322" s="154"/>
      <c r="CZ322" s="154"/>
      <c r="DA322" s="7"/>
      <c r="DB322" s="7"/>
      <c r="DC322" s="7"/>
      <c r="DD322" s="7"/>
      <c r="DE322" s="154"/>
      <c r="DF322" s="154"/>
      <c r="DG322" s="7"/>
      <c r="DH322" s="154"/>
      <c r="DI322" s="154"/>
      <c r="DJ322" s="154"/>
      <c r="DK322" s="154"/>
      <c r="DL322" s="154"/>
      <c r="DM322" s="154"/>
      <c r="DN322" s="7"/>
      <c r="DO322" s="7"/>
      <c r="DP322" s="7"/>
      <c r="DQ322" s="7"/>
      <c r="DR322" s="154" t="str">
        <f>IF('⑤案件貼り付けシート(E6~→A2へ縦横替えで）'!FC318="","",'⑤案件貼り付けシート(E6~→A2へ縦横替えで）'!FC318)</f>
        <v/>
      </c>
      <c r="DS322" s="154" t="str">
        <f>IF('⑤案件貼り付けシート(E6~→A2へ縦横替えで）'!FD318="","",'⑤案件貼り付けシート(E6~→A2へ縦横替えで）'!FD318)</f>
        <v/>
      </c>
      <c r="DT322" s="7" t="str" cm="1">
        <f t="array" ref="DT322">IF('⑤案件貼り付けシート(E6~→A2へ縦横替えで）'!FE318="","",_xlfn.IFS('⑤案件貼り付けシート(E6~→A2へ縦横替えで）'!FE318="固定",1,'⑤案件貼り付けシート(E6~→A2へ縦横替えで）'!FE318="流動",2,'⑤案件貼り付けシート(E6~→A2へ縦横替えで）'!FE318="対象外",""))</f>
        <v/>
      </c>
      <c r="DU322" s="154" t="str">
        <f>IF('⑤案件貼り付けシート(E6~→A2へ縦横替えで）'!$FE318="固定",IF('⑤案件貼り付けシート(E6~→A2へ縦横替えで）'!FF318="","",'⑤案件貼り付けシート(E6~→A2へ縦横替えで）'!FF318),"")</f>
        <v/>
      </c>
      <c r="DV322" s="154" t="str">
        <f>IF('⑤案件貼り付けシート(E6~→A2へ縦横替えで）'!$FE318="固定",IF('⑤案件貼り付けシート(E6~→A2へ縦横替えで）'!FG318="","",'⑤案件貼り付けシート(E6~→A2へ縦横替えで）'!FG318),"")</f>
        <v/>
      </c>
      <c r="DW322" s="154" t="str">
        <f>IF('⑤案件貼り付けシート(E6~→A2へ縦横替えで）'!$FE318="固定",IF('⑤案件貼り付けシート(E6~→A2へ縦横替えで）'!FH318="","",'⑤案件貼り付けシート(E6~→A2へ縦横替えで）'!FH318),"")</f>
        <v/>
      </c>
      <c r="DX322" s="154" t="str">
        <f>IF('⑤案件貼り付けシート(E6~→A2へ縦横替えで）'!$FE318="固定",IF('⑤案件貼り付けシート(E6~→A2へ縦横替えで）'!FI318="","",'⑤案件貼り付けシート(E6~→A2へ縦横替えで）'!FI318),"")</f>
        <v/>
      </c>
      <c r="DY322" s="154" t="str">
        <f>IF('⑤案件貼り付けシート(E6~→A2へ縦横替えで）'!$FE318="固定",IF('⑤案件貼り付けシート(E6~→A2へ縦横替えで）'!FJ318="","",'⑤案件貼り付けシート(E6~→A2へ縦横替えで）'!FJ318),"")</f>
        <v/>
      </c>
      <c r="DZ322" s="154" t="str">
        <f>IF('⑤案件貼り付けシート(E6~→A2へ縦横替えで）'!$FE318="固定",IF('⑤案件貼り付けシート(E6~→A2へ縦横替えで）'!FK318="","",'⑤案件貼り付けシート(E6~→A2へ縦横替えで）'!FK318),"")</f>
        <v/>
      </c>
      <c r="EA322" s="7" t="str">
        <f>IF('⑤案件貼り付けシート(E6~→A2へ縦横替えで）'!$FE318="固定",IF('⑤案件貼り付けシート(E6~→A2へ縦横替えで）'!FL318="","",'⑤案件貼り付けシート(E6~→A2へ縦横替えで）'!FL318),"")</f>
        <v/>
      </c>
      <c r="EB322" s="7" t="str">
        <f>IF('⑤案件貼り付けシート(E6~→A2へ縦横替えで）'!FM318="","",'⑤案件貼り付けシート(E6~→A2へ縦横替えで）'!FM318)</f>
        <v/>
      </c>
      <c r="EC322" s="7" t="str">
        <f>IF('⑤案件貼り付けシート(E6~→A2へ縦横替えで）'!FN318="","",'⑤案件貼り付けシート(E6~→A2へ縦横替えで）'!FN318)</f>
        <v/>
      </c>
      <c r="ED322" s="7" t="str">
        <f>IF('⑤案件貼り付けシート(E6~→A2へ縦横替えで）'!FO318="","",'⑤案件貼り付けシート(E6~→A2へ縦横替えで）'!FO318)</f>
        <v/>
      </c>
      <c r="EE322" s="154" t="str">
        <f>IF('⑤案件貼り付けシート(E6~→A2へ縦横替えで）'!FQ318="","",'⑤案件貼り付けシート(E6~→A2へ縦横替えで）'!FQ318)</f>
        <v/>
      </c>
      <c r="EF322" s="154" t="str">
        <f>IF('⑤案件貼り付けシート(E6~→A2へ縦横替えで）'!FR318="","",'⑤案件貼り付けシート(E6~→A2へ縦横替えで）'!FR318)</f>
        <v/>
      </c>
      <c r="EG322" s="7" t="str" cm="1">
        <f t="array" ref="EG322">IF('⑤案件貼り付けシート(E6~→A2へ縦横替えで）'!FS318="","",_xlfn.IFS('⑤案件貼り付けシート(E6~→A2へ縦横替えで）'!FS318="固定",1,'⑤案件貼り付けシート(E6~→A2へ縦横替えで）'!FS318="流動",2,'⑤案件貼り付けシート(E6~→A2へ縦横替えで）'!FS318="対象外",""))</f>
        <v/>
      </c>
      <c r="EH322" s="154" t="str">
        <f>IF('⑤案件貼り付けシート(E6~→A2へ縦横替えで）'!$FS318="固定",IF('⑤案件貼り付けシート(E6~→A2へ縦横替えで）'!FT318="","",'⑤案件貼り付けシート(E6~→A2へ縦横替えで）'!FT318),"")</f>
        <v/>
      </c>
      <c r="EI322" s="154" t="str">
        <f>IF('⑤案件貼り付けシート(E6~→A2へ縦横替えで）'!$FS318="固定",IF('⑤案件貼り付けシート(E6~→A2へ縦横替えで）'!FU318="","",'⑤案件貼り付けシート(E6~→A2へ縦横替えで）'!FU318),"")</f>
        <v/>
      </c>
      <c r="EJ322" s="154" t="str">
        <f>IF('⑤案件貼り付けシート(E6~→A2へ縦横替えで）'!$FS318="固定",IF('⑤案件貼り付けシート(E6~→A2へ縦横替えで）'!FV318="","",'⑤案件貼り付けシート(E6~→A2へ縦横替えで）'!FV318),"")</f>
        <v/>
      </c>
      <c r="EK322" s="154" t="str">
        <f>IF('⑤案件貼り付けシート(E6~→A2へ縦横替えで）'!$FS318="固定",IF('⑤案件貼り付けシート(E6~→A2へ縦横替えで）'!FW318="","",'⑤案件貼り付けシート(E6~→A2へ縦横替えで）'!FW318),"")</f>
        <v/>
      </c>
      <c r="EL322" s="154" t="str">
        <f>IF('⑤案件貼り付けシート(E6~→A2へ縦横替えで）'!$FS318="固定",IF('⑤案件貼り付けシート(E6~→A2へ縦横替えで）'!FX318="","",'⑤案件貼り付けシート(E6~→A2へ縦横替えで）'!FX318),"")</f>
        <v/>
      </c>
      <c r="EM322" s="154" t="str">
        <f>IF('⑤案件貼り付けシート(E6~→A2へ縦横替えで）'!$FS318="固定",IF('⑤案件貼り付けシート(E6~→A2へ縦横替えで）'!FY318="","",'⑤案件貼り付けシート(E6~→A2へ縦横替えで）'!FY318),"")</f>
        <v/>
      </c>
      <c r="EN322" s="7" t="str">
        <f>IF('⑤案件貼り付けシート(E6~→A2へ縦横替えで）'!$FS318="固定",IF('⑤案件貼り付けシート(E6~→A2へ縦横替えで）'!FZ318="","",'⑤案件貼り付けシート(E6~→A2へ縦横替えで）'!FZ318),"")</f>
        <v/>
      </c>
      <c r="EO322" s="7" t="str">
        <f>IF('⑤案件貼り付けシート(E6~→A2へ縦横替えで）'!GA318="","",'⑤案件貼り付けシート(E6~→A2へ縦横替えで）'!GA318)</f>
        <v/>
      </c>
      <c r="EP322" s="7" t="str">
        <f>IF('⑤案件貼り付けシート(E6~→A2へ縦横替えで）'!GB318="","",'⑤案件貼り付けシート(E6~→A2へ縦横替えで）'!GB318)</f>
        <v/>
      </c>
      <c r="EQ322" s="7" t="str">
        <f>IF('⑤案件貼り付けシート(E6~→A2へ縦横替えで）'!GC318="","",'⑤案件貼り付けシート(E6~→A2へ縦横替えで）'!GC318)</f>
        <v/>
      </c>
      <c r="ER322" s="154" t="str">
        <f>IF('⑤案件貼り付けシート(E6~→A2へ縦横替えで）'!GE318="","",'⑤案件貼り付けシート(E6~→A2へ縦横替えで）'!GE318)</f>
        <v/>
      </c>
      <c r="ES322" s="154" t="str">
        <f>IF('⑤案件貼り付けシート(E6~→A2へ縦横替えで）'!GF318="","",'⑤案件貼り付けシート(E6~→A2へ縦横替えで）'!GF318)</f>
        <v/>
      </c>
      <c r="ET322" s="7" t="str" cm="1">
        <f t="array" ref="ET322">IF('⑤案件貼り付けシート(E6~→A2へ縦横替えで）'!GG318="","",_xlfn.IFS('⑤案件貼り付けシート(E6~→A2へ縦横替えで）'!GG318="固定",1,'⑤案件貼り付けシート(E6~→A2へ縦横替えで）'!GG318="流動",2,'⑤案件貼り付けシート(E6~→A2へ縦横替えで）'!GG318="対象外",""))</f>
        <v/>
      </c>
      <c r="EU322" s="154" t="str">
        <f>IF('⑤案件貼り付けシート(E6~→A2へ縦横替えで）'!$GG318="固定",IF('⑤案件貼り付けシート(E6~→A2へ縦横替えで）'!GH318="","",'⑤案件貼り付けシート(E6~→A2へ縦横替えで）'!GH318),"")</f>
        <v/>
      </c>
      <c r="EV322" s="154" t="str">
        <f>IF('⑤案件貼り付けシート(E6~→A2へ縦横替えで）'!$GG318="固定",IF('⑤案件貼り付けシート(E6~→A2へ縦横替えで）'!GI318="","",'⑤案件貼り付けシート(E6~→A2へ縦横替えで）'!GI318),"")</f>
        <v/>
      </c>
      <c r="EW322" s="154" t="str">
        <f>IF('⑤案件貼り付けシート(E6~→A2へ縦横替えで）'!$GG318="固定",IF('⑤案件貼り付けシート(E6~→A2へ縦横替えで）'!GJ318="","",'⑤案件貼り付けシート(E6~→A2へ縦横替えで）'!GJ318),"")</f>
        <v/>
      </c>
      <c r="EX322" s="154" t="str">
        <f>IF('⑤案件貼り付けシート(E6~→A2へ縦横替えで）'!$GG318="固定",IF('⑤案件貼り付けシート(E6~→A2へ縦横替えで）'!GK318="","",'⑤案件貼り付けシート(E6~→A2へ縦横替えで）'!GK318),"")</f>
        <v/>
      </c>
      <c r="EY322" s="154" t="str">
        <f>IF('⑤案件貼り付けシート(E6~→A2へ縦横替えで）'!$GG318="固定",IF('⑤案件貼り付けシート(E6~→A2へ縦横替えで）'!GL318="","",'⑤案件貼り付けシート(E6~→A2へ縦横替えで）'!GL318),"")</f>
        <v/>
      </c>
      <c r="EZ322" s="154" t="str">
        <f>IF('⑤案件貼り付けシート(E6~→A2へ縦横替えで）'!$GG318="固定",IF('⑤案件貼り付けシート(E6~→A2へ縦横替えで）'!GM318="","",'⑤案件貼り付けシート(E6~→A2へ縦横替えで）'!GM318),"")</f>
        <v/>
      </c>
      <c r="FA322" s="7" t="str">
        <f>IF('⑤案件貼り付けシート(E6~→A2へ縦横替えで）'!$GG318="固定",IF('⑤案件貼り付けシート(E6~→A2へ縦横替えで）'!GN318="","",'⑤案件貼り付けシート(E6~→A2へ縦横替えで）'!GN318),"")</f>
        <v/>
      </c>
      <c r="FB322" s="7" t="str">
        <f>IF('⑤案件貼り付けシート(E6~→A2へ縦横替えで）'!GO318="","",'⑤案件貼り付けシート(E6~→A2へ縦横替えで）'!GO318)</f>
        <v/>
      </c>
      <c r="FC322" s="7" t="str">
        <f>IF('⑤案件貼り付けシート(E6~→A2へ縦横替えで）'!GP318="","",'⑤案件貼り付けシート(E6~→A2へ縦横替えで）'!GP318)</f>
        <v/>
      </c>
      <c r="FD322" s="7" t="str">
        <f>IF('⑤案件貼り付けシート(E6~→A2へ縦横替えで）'!GQ318="","",'⑤案件貼り付けシート(E6~→A2へ縦横替えで）'!GQ318)</f>
        <v/>
      </c>
      <c r="FE322" s="154" t="str">
        <f>IF('⑤案件貼り付けシート(E6~→A2へ縦横替えで）'!GS318="","",'⑤案件貼り付けシート(E6~→A2へ縦横替えで）'!GS318)</f>
        <v/>
      </c>
      <c r="FF322" s="154" t="str">
        <f>IF('⑤案件貼り付けシート(E6~→A2へ縦横替えで）'!GT318="","",'⑤案件貼り付けシート(E6~→A2へ縦横替えで）'!GT318)</f>
        <v/>
      </c>
      <c r="FG322" s="7" t="str" cm="1">
        <f t="array" ref="FG322">IF('⑤案件貼り付けシート(E6~→A2へ縦横替えで）'!GU318="","",_xlfn.IFS('⑤案件貼り付けシート(E6~→A2へ縦横替えで）'!GU318="固定",1,'⑤案件貼り付けシート(E6~→A2へ縦横替えで）'!GU318="流動",2,'⑤案件貼り付けシート(E6~→A2へ縦横替えで）'!GU318="対象外",""))</f>
        <v/>
      </c>
      <c r="FH322" s="154" t="str">
        <f>IF('⑤案件貼り付けシート(E6~→A2へ縦横替えで）'!$GU318="固定",IF('⑤案件貼り付けシート(E6~→A2へ縦横替えで）'!GV318="","",'⑤案件貼り付けシート(E6~→A2へ縦横替えで）'!GV318),"")</f>
        <v/>
      </c>
      <c r="FI322" s="154" t="str">
        <f>IF('⑤案件貼り付けシート(E6~→A2へ縦横替えで）'!$GU318="固定",IF('⑤案件貼り付けシート(E6~→A2へ縦横替えで）'!GW318="","",'⑤案件貼り付けシート(E6~→A2へ縦横替えで）'!GW318),"")</f>
        <v/>
      </c>
      <c r="FJ322" s="154" t="str">
        <f>IF('⑤案件貼り付けシート(E6~→A2へ縦横替えで）'!$GU318="固定",IF('⑤案件貼り付けシート(E6~→A2へ縦横替えで）'!GX318="","",'⑤案件貼り付けシート(E6~→A2へ縦横替えで）'!GX318),"")</f>
        <v/>
      </c>
      <c r="FK322" s="154" t="str">
        <f>IF('⑤案件貼り付けシート(E6~→A2へ縦横替えで）'!$GU318="固定",IF('⑤案件貼り付けシート(E6~→A2へ縦横替えで）'!GY318="","",'⑤案件貼り付けシート(E6~→A2へ縦横替えで）'!GY318),"")</f>
        <v/>
      </c>
      <c r="FL322" s="154" t="str">
        <f>IF('⑤案件貼り付けシート(E6~→A2へ縦横替えで）'!$GU318="固定",IF('⑤案件貼り付けシート(E6~→A2へ縦横替えで）'!GZ318="","",'⑤案件貼り付けシート(E6~→A2へ縦横替えで）'!GZ318),"")</f>
        <v/>
      </c>
      <c r="FM322" s="154" t="str">
        <f>IF('⑤案件貼り付けシート(E6~→A2へ縦横替えで）'!$GU318="固定",IF('⑤案件貼り付けシート(E6~→A2へ縦横替えで）'!HA318="","",'⑤案件貼り付けシート(E6~→A2へ縦横替えで）'!HA318),"")</f>
        <v/>
      </c>
      <c r="FN322" s="7" t="str">
        <f>IF('⑤案件貼り付けシート(E6~→A2へ縦横替えで）'!$GU318="固定",IF('⑤案件貼り付けシート(E6~→A2へ縦横替えで）'!HB318="","",'⑤案件貼り付けシート(E6~→A2へ縦横替えで）'!HB318),"")</f>
        <v/>
      </c>
      <c r="FO322" s="7" t="str">
        <f>IF('⑤案件貼り付けシート(E6~→A2へ縦横替えで）'!HC318="","",'⑤案件貼り付けシート(E6~→A2へ縦横替えで）'!HC318)</f>
        <v/>
      </c>
      <c r="FP322" s="7" t="str">
        <f>IF('⑤案件貼り付けシート(E6~→A2へ縦横替えで）'!HD318="","",'⑤案件貼り付けシート(E6~→A2へ縦横替えで）'!HD318)</f>
        <v/>
      </c>
      <c r="FQ322" s="7" t="str">
        <f>IF('⑤案件貼り付けシート(E6~→A2へ縦横替えで）'!HE318="","",'⑤案件貼り付けシート(E6~→A2へ縦横替えで）'!HE318)</f>
        <v/>
      </c>
      <c r="FR322" s="154" t="str">
        <f>IF('⑤案件貼り付けシート(E6~→A2へ縦横替えで）'!HG318="","",'⑤案件貼り付けシート(E6~→A2へ縦横替えで）'!HG318)</f>
        <v/>
      </c>
      <c r="FS322" s="154" t="str">
        <f>IF('⑤案件貼り付けシート(E6~→A2へ縦横替えで）'!HH318="","",'⑤案件貼り付けシート(E6~→A2へ縦横替えで）'!HH318)</f>
        <v/>
      </c>
      <c r="FT322" s="7" t="str" cm="1">
        <f t="array" ref="FT322">IF('⑤案件貼り付けシート(E6~→A2へ縦横替えで）'!HI318="","",_xlfn.IFS('⑤案件貼り付けシート(E6~→A2へ縦横替えで）'!HI318="固定",1,'⑤案件貼り付けシート(E6~→A2へ縦横替えで）'!HI318="流動",2,'⑤案件貼り付けシート(E6~→A2へ縦横替えで）'!HI318="対象外",""))</f>
        <v/>
      </c>
      <c r="FU322" s="154" t="str">
        <f>IF('⑤案件貼り付けシート(E6~→A2へ縦横替えで）'!$HI318="固定",IF('⑤案件貼り付けシート(E6~→A2へ縦横替えで）'!HJ318="","",'⑤案件貼り付けシート(E6~→A2へ縦横替えで）'!HJ318),"")</f>
        <v/>
      </c>
      <c r="FV322" s="154" t="str">
        <f>IF('⑤案件貼り付けシート(E6~→A2へ縦横替えで）'!$HI318="固定",IF('⑤案件貼り付けシート(E6~→A2へ縦横替えで）'!HK318="","",'⑤案件貼り付けシート(E6~→A2へ縦横替えで）'!HK318),"")</f>
        <v/>
      </c>
      <c r="FW322" s="154" t="str">
        <f>IF('⑤案件貼り付けシート(E6~→A2へ縦横替えで）'!$HI318="固定",IF('⑤案件貼り付けシート(E6~→A2へ縦横替えで）'!HL318="","",'⑤案件貼り付けシート(E6~→A2へ縦横替えで）'!HL318),"")</f>
        <v/>
      </c>
      <c r="FX322" s="154" t="str">
        <f>IF('⑤案件貼り付けシート(E6~→A2へ縦横替えで）'!$HI318="固定",IF('⑤案件貼り付けシート(E6~→A2へ縦横替えで）'!HM318="","",'⑤案件貼り付けシート(E6~→A2へ縦横替えで）'!HM318),"")</f>
        <v/>
      </c>
      <c r="FY322" s="154" t="str">
        <f>IF('⑤案件貼り付けシート(E6~→A2へ縦横替えで）'!$HI318="固定",IF('⑤案件貼り付けシート(E6~→A2へ縦横替えで）'!HN318="","",'⑤案件貼り付けシート(E6~→A2へ縦横替えで）'!HN318),"")</f>
        <v/>
      </c>
      <c r="FZ322" s="154" t="str">
        <f>IF('⑤案件貼り付けシート(E6~→A2へ縦横替えで）'!$HI318="固定",IF('⑤案件貼り付けシート(E6~→A2へ縦横替えで）'!HO318="","",'⑤案件貼り付けシート(E6~→A2へ縦横替えで）'!HO318),"")</f>
        <v/>
      </c>
      <c r="GA322" s="7" t="str">
        <f>IF('⑤案件貼り付けシート(E6~→A2へ縦横替えで）'!$HI318="固定",IF('⑤案件貼り付けシート(E6~→A2へ縦横替えで）'!HP318="","",'⑤案件貼り付けシート(E6~→A2へ縦横替えで）'!HP318),"")</f>
        <v/>
      </c>
      <c r="GB322" s="7" t="str">
        <f>IF('⑤案件貼り付けシート(E6~→A2へ縦横替えで）'!HQ318="","",'⑤案件貼り付けシート(E6~→A2へ縦横替えで）'!HQ318)</f>
        <v/>
      </c>
      <c r="GC322" s="7" t="str">
        <f>IF('⑤案件貼り付けシート(E6~→A2へ縦横替えで）'!HR318="","",'⑤案件貼り付けシート(E6~→A2へ縦横替えで）'!HR318)</f>
        <v/>
      </c>
      <c r="GD322" s="7" t="str">
        <f>IF('⑤案件貼り付けシート(E6~→A2へ縦横替えで）'!HS318="","",'⑤案件貼り付けシート(E6~→A2へ縦横替えで）'!HS318)</f>
        <v/>
      </c>
      <c r="GE322" s="7"/>
      <c r="GF322" s="7"/>
      <c r="GG322" s="7"/>
      <c r="GH322" s="7"/>
      <c r="GI322" s="7"/>
      <c r="GJ322" s="7"/>
      <c r="GK322" s="7"/>
      <c r="GL322" s="7"/>
      <c r="GM322" s="48"/>
      <c r="GN322" s="7"/>
      <c r="GO322" s="7"/>
      <c r="GP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3"/>
      <c r="AS323" s="7"/>
      <c r="AT323" s="7"/>
      <c r="AU323" s="7"/>
      <c r="AV323" s="7"/>
      <c r="AW323" s="7"/>
      <c r="AX323" s="7"/>
      <c r="AY323" s="7"/>
      <c r="AZ323" s="7"/>
      <c r="BA323" s="7"/>
      <c r="BB323" s="7"/>
      <c r="BC323" s="7"/>
      <c r="BD323" s="7"/>
      <c r="BE323" s="154"/>
      <c r="BF323" s="154"/>
      <c r="BG323" s="7"/>
      <c r="BH323" s="154"/>
      <c r="BI323" s="154"/>
      <c r="BJ323" s="154"/>
      <c r="BK323" s="154"/>
      <c r="BL323" s="154"/>
      <c r="BM323" s="154"/>
      <c r="BN323" s="7"/>
      <c r="BO323" s="7"/>
      <c r="BP323" s="7"/>
      <c r="BQ323" s="7"/>
      <c r="BR323" s="154"/>
      <c r="BS323" s="154"/>
      <c r="BT323" s="7"/>
      <c r="BU323" s="154"/>
      <c r="BV323" s="154"/>
      <c r="BW323" s="154"/>
      <c r="BX323" s="154"/>
      <c r="BY323" s="154"/>
      <c r="BZ323" s="154"/>
      <c r="CA323" s="7"/>
      <c r="CB323" s="7"/>
      <c r="CC323" s="7"/>
      <c r="CD323" s="7"/>
      <c r="CE323" s="154"/>
      <c r="CF323" s="154"/>
      <c r="CG323" s="7"/>
      <c r="CH323" s="154"/>
      <c r="CI323" s="154"/>
      <c r="CJ323" s="154"/>
      <c r="CK323" s="154"/>
      <c r="CL323" s="154"/>
      <c r="CM323" s="154"/>
      <c r="CN323" s="7"/>
      <c r="CO323" s="7"/>
      <c r="CP323" s="7"/>
      <c r="CQ323" s="7"/>
      <c r="CR323" s="154"/>
      <c r="CS323" s="154"/>
      <c r="CT323" s="7"/>
      <c r="CU323" s="154"/>
      <c r="CV323" s="154"/>
      <c r="CW323" s="154"/>
      <c r="CX323" s="154"/>
      <c r="CY323" s="154"/>
      <c r="CZ323" s="154"/>
      <c r="DA323" s="7"/>
      <c r="DB323" s="7"/>
      <c r="DC323" s="7"/>
      <c r="DD323" s="7"/>
      <c r="DE323" s="154"/>
      <c r="DF323" s="154"/>
      <c r="DG323" s="7"/>
      <c r="DH323" s="154"/>
      <c r="DI323" s="154"/>
      <c r="DJ323" s="154"/>
      <c r="DK323" s="154"/>
      <c r="DL323" s="154"/>
      <c r="DM323" s="154"/>
      <c r="DN323" s="7"/>
      <c r="DO323" s="7"/>
      <c r="DP323" s="7"/>
      <c r="DQ323" s="7"/>
      <c r="DR323" s="154" t="str">
        <f>IF('⑤案件貼り付けシート(E6~→A2へ縦横替えで）'!FC319="","",'⑤案件貼り付けシート(E6~→A2へ縦横替えで）'!FC319)</f>
        <v/>
      </c>
      <c r="DS323" s="154" t="str">
        <f>IF('⑤案件貼り付けシート(E6~→A2へ縦横替えで）'!FD319="","",'⑤案件貼り付けシート(E6~→A2へ縦横替えで）'!FD319)</f>
        <v/>
      </c>
      <c r="DT323" s="7" t="str" cm="1">
        <f t="array" ref="DT323">IF('⑤案件貼り付けシート(E6~→A2へ縦横替えで）'!FE319="","",_xlfn.IFS('⑤案件貼り付けシート(E6~→A2へ縦横替えで）'!FE319="固定",1,'⑤案件貼り付けシート(E6~→A2へ縦横替えで）'!FE319="流動",2,'⑤案件貼り付けシート(E6~→A2へ縦横替えで）'!FE319="対象外",""))</f>
        <v/>
      </c>
      <c r="DU323" s="154" t="str">
        <f>IF('⑤案件貼り付けシート(E6~→A2へ縦横替えで）'!$FE319="固定",IF('⑤案件貼り付けシート(E6~→A2へ縦横替えで）'!FF319="","",'⑤案件貼り付けシート(E6~→A2へ縦横替えで）'!FF319),"")</f>
        <v/>
      </c>
      <c r="DV323" s="154" t="str">
        <f>IF('⑤案件貼り付けシート(E6~→A2へ縦横替えで）'!$FE319="固定",IF('⑤案件貼り付けシート(E6~→A2へ縦横替えで）'!FG319="","",'⑤案件貼り付けシート(E6~→A2へ縦横替えで）'!FG319),"")</f>
        <v/>
      </c>
      <c r="DW323" s="154" t="str">
        <f>IF('⑤案件貼り付けシート(E6~→A2へ縦横替えで）'!$FE319="固定",IF('⑤案件貼り付けシート(E6~→A2へ縦横替えで）'!FH319="","",'⑤案件貼り付けシート(E6~→A2へ縦横替えで）'!FH319),"")</f>
        <v/>
      </c>
      <c r="DX323" s="154" t="str">
        <f>IF('⑤案件貼り付けシート(E6~→A2へ縦横替えで）'!$FE319="固定",IF('⑤案件貼り付けシート(E6~→A2へ縦横替えで）'!FI319="","",'⑤案件貼り付けシート(E6~→A2へ縦横替えで）'!FI319),"")</f>
        <v/>
      </c>
      <c r="DY323" s="154" t="str">
        <f>IF('⑤案件貼り付けシート(E6~→A2へ縦横替えで）'!$FE319="固定",IF('⑤案件貼り付けシート(E6~→A2へ縦横替えで）'!FJ319="","",'⑤案件貼り付けシート(E6~→A2へ縦横替えで）'!FJ319),"")</f>
        <v/>
      </c>
      <c r="DZ323" s="154" t="str">
        <f>IF('⑤案件貼り付けシート(E6~→A2へ縦横替えで）'!$FE319="固定",IF('⑤案件貼り付けシート(E6~→A2へ縦横替えで）'!FK319="","",'⑤案件貼り付けシート(E6~→A2へ縦横替えで）'!FK319),"")</f>
        <v/>
      </c>
      <c r="EA323" s="7" t="str">
        <f>IF('⑤案件貼り付けシート(E6~→A2へ縦横替えで）'!$FE319="固定",IF('⑤案件貼り付けシート(E6~→A2へ縦横替えで）'!FL319="","",'⑤案件貼り付けシート(E6~→A2へ縦横替えで）'!FL319),"")</f>
        <v/>
      </c>
      <c r="EB323" s="7" t="str">
        <f>IF('⑤案件貼り付けシート(E6~→A2へ縦横替えで）'!FM319="","",'⑤案件貼り付けシート(E6~→A2へ縦横替えで）'!FM319)</f>
        <v/>
      </c>
      <c r="EC323" s="7" t="str">
        <f>IF('⑤案件貼り付けシート(E6~→A2へ縦横替えで）'!FN319="","",'⑤案件貼り付けシート(E6~→A2へ縦横替えで）'!FN319)</f>
        <v/>
      </c>
      <c r="ED323" s="7" t="str">
        <f>IF('⑤案件貼り付けシート(E6~→A2へ縦横替えで）'!FO319="","",'⑤案件貼り付けシート(E6~→A2へ縦横替えで）'!FO319)</f>
        <v/>
      </c>
      <c r="EE323" s="154" t="str">
        <f>IF('⑤案件貼り付けシート(E6~→A2へ縦横替えで）'!FQ319="","",'⑤案件貼り付けシート(E6~→A2へ縦横替えで）'!FQ319)</f>
        <v/>
      </c>
      <c r="EF323" s="154" t="str">
        <f>IF('⑤案件貼り付けシート(E6~→A2へ縦横替えで）'!FR319="","",'⑤案件貼り付けシート(E6~→A2へ縦横替えで）'!FR319)</f>
        <v/>
      </c>
      <c r="EG323" s="7" t="str" cm="1">
        <f t="array" ref="EG323">IF('⑤案件貼り付けシート(E6~→A2へ縦横替えで）'!FS319="","",_xlfn.IFS('⑤案件貼り付けシート(E6~→A2へ縦横替えで）'!FS319="固定",1,'⑤案件貼り付けシート(E6~→A2へ縦横替えで）'!FS319="流動",2,'⑤案件貼り付けシート(E6~→A2へ縦横替えで）'!FS319="対象外",""))</f>
        <v/>
      </c>
      <c r="EH323" s="154" t="str">
        <f>IF('⑤案件貼り付けシート(E6~→A2へ縦横替えで）'!$FS319="固定",IF('⑤案件貼り付けシート(E6~→A2へ縦横替えで）'!FT319="","",'⑤案件貼り付けシート(E6~→A2へ縦横替えで）'!FT319),"")</f>
        <v/>
      </c>
      <c r="EI323" s="154" t="str">
        <f>IF('⑤案件貼り付けシート(E6~→A2へ縦横替えで）'!$FS319="固定",IF('⑤案件貼り付けシート(E6~→A2へ縦横替えで）'!FU319="","",'⑤案件貼り付けシート(E6~→A2へ縦横替えで）'!FU319),"")</f>
        <v/>
      </c>
      <c r="EJ323" s="154" t="str">
        <f>IF('⑤案件貼り付けシート(E6~→A2へ縦横替えで）'!$FS319="固定",IF('⑤案件貼り付けシート(E6~→A2へ縦横替えで）'!FV319="","",'⑤案件貼り付けシート(E6~→A2へ縦横替えで）'!FV319),"")</f>
        <v/>
      </c>
      <c r="EK323" s="154" t="str">
        <f>IF('⑤案件貼り付けシート(E6~→A2へ縦横替えで）'!$FS319="固定",IF('⑤案件貼り付けシート(E6~→A2へ縦横替えで）'!FW319="","",'⑤案件貼り付けシート(E6~→A2へ縦横替えで）'!FW319),"")</f>
        <v/>
      </c>
      <c r="EL323" s="154" t="str">
        <f>IF('⑤案件貼り付けシート(E6~→A2へ縦横替えで）'!$FS319="固定",IF('⑤案件貼り付けシート(E6~→A2へ縦横替えで）'!FX319="","",'⑤案件貼り付けシート(E6~→A2へ縦横替えで）'!FX319),"")</f>
        <v/>
      </c>
      <c r="EM323" s="154" t="str">
        <f>IF('⑤案件貼り付けシート(E6~→A2へ縦横替えで）'!$FS319="固定",IF('⑤案件貼り付けシート(E6~→A2へ縦横替えで）'!FY319="","",'⑤案件貼り付けシート(E6~→A2へ縦横替えで）'!FY319),"")</f>
        <v/>
      </c>
      <c r="EN323" s="7" t="str">
        <f>IF('⑤案件貼り付けシート(E6~→A2へ縦横替えで）'!$FS319="固定",IF('⑤案件貼り付けシート(E6~→A2へ縦横替えで）'!FZ319="","",'⑤案件貼り付けシート(E6~→A2へ縦横替えで）'!FZ319),"")</f>
        <v/>
      </c>
      <c r="EO323" s="7" t="str">
        <f>IF('⑤案件貼り付けシート(E6~→A2へ縦横替えで）'!GA319="","",'⑤案件貼り付けシート(E6~→A2へ縦横替えで）'!GA319)</f>
        <v/>
      </c>
      <c r="EP323" s="7" t="str">
        <f>IF('⑤案件貼り付けシート(E6~→A2へ縦横替えで）'!GB319="","",'⑤案件貼り付けシート(E6~→A2へ縦横替えで）'!GB319)</f>
        <v/>
      </c>
      <c r="EQ323" s="7" t="str">
        <f>IF('⑤案件貼り付けシート(E6~→A2へ縦横替えで）'!GC319="","",'⑤案件貼り付けシート(E6~→A2へ縦横替えで）'!GC319)</f>
        <v/>
      </c>
      <c r="ER323" s="154" t="str">
        <f>IF('⑤案件貼り付けシート(E6~→A2へ縦横替えで）'!GE319="","",'⑤案件貼り付けシート(E6~→A2へ縦横替えで）'!GE319)</f>
        <v/>
      </c>
      <c r="ES323" s="154" t="str">
        <f>IF('⑤案件貼り付けシート(E6~→A2へ縦横替えで）'!GF319="","",'⑤案件貼り付けシート(E6~→A2へ縦横替えで）'!GF319)</f>
        <v/>
      </c>
      <c r="ET323" s="7" t="str" cm="1">
        <f t="array" ref="ET323">IF('⑤案件貼り付けシート(E6~→A2へ縦横替えで）'!GG319="","",_xlfn.IFS('⑤案件貼り付けシート(E6~→A2へ縦横替えで）'!GG319="固定",1,'⑤案件貼り付けシート(E6~→A2へ縦横替えで）'!GG319="流動",2,'⑤案件貼り付けシート(E6~→A2へ縦横替えで）'!GG319="対象外",""))</f>
        <v/>
      </c>
      <c r="EU323" s="154" t="str">
        <f>IF('⑤案件貼り付けシート(E6~→A2へ縦横替えで）'!$GG319="固定",IF('⑤案件貼り付けシート(E6~→A2へ縦横替えで）'!GH319="","",'⑤案件貼り付けシート(E6~→A2へ縦横替えで）'!GH319),"")</f>
        <v/>
      </c>
      <c r="EV323" s="154" t="str">
        <f>IF('⑤案件貼り付けシート(E6~→A2へ縦横替えで）'!$GG319="固定",IF('⑤案件貼り付けシート(E6~→A2へ縦横替えで）'!GI319="","",'⑤案件貼り付けシート(E6~→A2へ縦横替えで）'!GI319),"")</f>
        <v/>
      </c>
      <c r="EW323" s="154" t="str">
        <f>IF('⑤案件貼り付けシート(E6~→A2へ縦横替えで）'!$GG319="固定",IF('⑤案件貼り付けシート(E6~→A2へ縦横替えで）'!GJ319="","",'⑤案件貼り付けシート(E6~→A2へ縦横替えで）'!GJ319),"")</f>
        <v/>
      </c>
      <c r="EX323" s="154" t="str">
        <f>IF('⑤案件貼り付けシート(E6~→A2へ縦横替えで）'!$GG319="固定",IF('⑤案件貼り付けシート(E6~→A2へ縦横替えで）'!GK319="","",'⑤案件貼り付けシート(E6~→A2へ縦横替えで）'!GK319),"")</f>
        <v/>
      </c>
      <c r="EY323" s="154" t="str">
        <f>IF('⑤案件貼り付けシート(E6~→A2へ縦横替えで）'!$GG319="固定",IF('⑤案件貼り付けシート(E6~→A2へ縦横替えで）'!GL319="","",'⑤案件貼り付けシート(E6~→A2へ縦横替えで）'!GL319),"")</f>
        <v/>
      </c>
      <c r="EZ323" s="154" t="str">
        <f>IF('⑤案件貼り付けシート(E6~→A2へ縦横替えで）'!$GG319="固定",IF('⑤案件貼り付けシート(E6~→A2へ縦横替えで）'!GM319="","",'⑤案件貼り付けシート(E6~→A2へ縦横替えで）'!GM319),"")</f>
        <v/>
      </c>
      <c r="FA323" s="7" t="str">
        <f>IF('⑤案件貼り付けシート(E6~→A2へ縦横替えで）'!$GG319="固定",IF('⑤案件貼り付けシート(E6~→A2へ縦横替えで）'!GN319="","",'⑤案件貼り付けシート(E6~→A2へ縦横替えで）'!GN319),"")</f>
        <v/>
      </c>
      <c r="FB323" s="7" t="str">
        <f>IF('⑤案件貼り付けシート(E6~→A2へ縦横替えで）'!GO319="","",'⑤案件貼り付けシート(E6~→A2へ縦横替えで）'!GO319)</f>
        <v/>
      </c>
      <c r="FC323" s="7" t="str">
        <f>IF('⑤案件貼り付けシート(E6~→A2へ縦横替えで）'!GP319="","",'⑤案件貼り付けシート(E6~→A2へ縦横替えで）'!GP319)</f>
        <v/>
      </c>
      <c r="FD323" s="7" t="str">
        <f>IF('⑤案件貼り付けシート(E6~→A2へ縦横替えで）'!GQ319="","",'⑤案件貼り付けシート(E6~→A2へ縦横替えで）'!GQ319)</f>
        <v/>
      </c>
      <c r="FE323" s="154" t="str">
        <f>IF('⑤案件貼り付けシート(E6~→A2へ縦横替えで）'!GS319="","",'⑤案件貼り付けシート(E6~→A2へ縦横替えで）'!GS319)</f>
        <v/>
      </c>
      <c r="FF323" s="154" t="str">
        <f>IF('⑤案件貼り付けシート(E6~→A2へ縦横替えで）'!GT319="","",'⑤案件貼り付けシート(E6~→A2へ縦横替えで）'!GT319)</f>
        <v/>
      </c>
      <c r="FG323" s="7" t="str" cm="1">
        <f t="array" ref="FG323">IF('⑤案件貼り付けシート(E6~→A2へ縦横替えで）'!GU319="","",_xlfn.IFS('⑤案件貼り付けシート(E6~→A2へ縦横替えで）'!GU319="固定",1,'⑤案件貼り付けシート(E6~→A2へ縦横替えで）'!GU319="流動",2,'⑤案件貼り付けシート(E6~→A2へ縦横替えで）'!GU319="対象外",""))</f>
        <v/>
      </c>
      <c r="FH323" s="154" t="str">
        <f>IF('⑤案件貼り付けシート(E6~→A2へ縦横替えで）'!$GU319="固定",IF('⑤案件貼り付けシート(E6~→A2へ縦横替えで）'!GV319="","",'⑤案件貼り付けシート(E6~→A2へ縦横替えで）'!GV319),"")</f>
        <v/>
      </c>
      <c r="FI323" s="154" t="str">
        <f>IF('⑤案件貼り付けシート(E6~→A2へ縦横替えで）'!$GU319="固定",IF('⑤案件貼り付けシート(E6~→A2へ縦横替えで）'!GW319="","",'⑤案件貼り付けシート(E6~→A2へ縦横替えで）'!GW319),"")</f>
        <v/>
      </c>
      <c r="FJ323" s="154" t="str">
        <f>IF('⑤案件貼り付けシート(E6~→A2へ縦横替えで）'!$GU319="固定",IF('⑤案件貼り付けシート(E6~→A2へ縦横替えで）'!GX319="","",'⑤案件貼り付けシート(E6~→A2へ縦横替えで）'!GX319),"")</f>
        <v/>
      </c>
      <c r="FK323" s="154" t="str">
        <f>IF('⑤案件貼り付けシート(E6~→A2へ縦横替えで）'!$GU319="固定",IF('⑤案件貼り付けシート(E6~→A2へ縦横替えで）'!GY319="","",'⑤案件貼り付けシート(E6~→A2へ縦横替えで）'!GY319),"")</f>
        <v/>
      </c>
      <c r="FL323" s="154" t="str">
        <f>IF('⑤案件貼り付けシート(E6~→A2へ縦横替えで）'!$GU319="固定",IF('⑤案件貼り付けシート(E6~→A2へ縦横替えで）'!GZ319="","",'⑤案件貼り付けシート(E6~→A2へ縦横替えで）'!GZ319),"")</f>
        <v/>
      </c>
      <c r="FM323" s="154" t="str">
        <f>IF('⑤案件貼り付けシート(E6~→A2へ縦横替えで）'!$GU319="固定",IF('⑤案件貼り付けシート(E6~→A2へ縦横替えで）'!HA319="","",'⑤案件貼り付けシート(E6~→A2へ縦横替えで）'!HA319),"")</f>
        <v/>
      </c>
      <c r="FN323" s="7" t="str">
        <f>IF('⑤案件貼り付けシート(E6~→A2へ縦横替えで）'!$GU319="固定",IF('⑤案件貼り付けシート(E6~→A2へ縦横替えで）'!HB319="","",'⑤案件貼り付けシート(E6~→A2へ縦横替えで）'!HB319),"")</f>
        <v/>
      </c>
      <c r="FO323" s="7" t="str">
        <f>IF('⑤案件貼り付けシート(E6~→A2へ縦横替えで）'!HC319="","",'⑤案件貼り付けシート(E6~→A2へ縦横替えで）'!HC319)</f>
        <v/>
      </c>
      <c r="FP323" s="7" t="str">
        <f>IF('⑤案件貼り付けシート(E6~→A2へ縦横替えで）'!HD319="","",'⑤案件貼り付けシート(E6~→A2へ縦横替えで）'!HD319)</f>
        <v/>
      </c>
      <c r="FQ323" s="7" t="str">
        <f>IF('⑤案件貼り付けシート(E6~→A2へ縦横替えで）'!HE319="","",'⑤案件貼り付けシート(E6~→A2へ縦横替えで）'!HE319)</f>
        <v/>
      </c>
      <c r="FR323" s="154" t="str">
        <f>IF('⑤案件貼り付けシート(E6~→A2へ縦横替えで）'!HG319="","",'⑤案件貼り付けシート(E6~→A2へ縦横替えで）'!HG319)</f>
        <v/>
      </c>
      <c r="FS323" s="154" t="str">
        <f>IF('⑤案件貼り付けシート(E6~→A2へ縦横替えで）'!HH319="","",'⑤案件貼り付けシート(E6~→A2へ縦横替えで）'!HH319)</f>
        <v/>
      </c>
      <c r="FT323" s="7" t="str" cm="1">
        <f t="array" ref="FT323">IF('⑤案件貼り付けシート(E6~→A2へ縦横替えで）'!HI319="","",_xlfn.IFS('⑤案件貼り付けシート(E6~→A2へ縦横替えで）'!HI319="固定",1,'⑤案件貼り付けシート(E6~→A2へ縦横替えで）'!HI319="流動",2,'⑤案件貼り付けシート(E6~→A2へ縦横替えで）'!HI319="対象外",""))</f>
        <v/>
      </c>
      <c r="FU323" s="154" t="str">
        <f>IF('⑤案件貼り付けシート(E6~→A2へ縦横替えで）'!$HI319="固定",IF('⑤案件貼り付けシート(E6~→A2へ縦横替えで）'!HJ319="","",'⑤案件貼り付けシート(E6~→A2へ縦横替えで）'!HJ319),"")</f>
        <v/>
      </c>
      <c r="FV323" s="154" t="str">
        <f>IF('⑤案件貼り付けシート(E6~→A2へ縦横替えで）'!$HI319="固定",IF('⑤案件貼り付けシート(E6~→A2へ縦横替えで）'!HK319="","",'⑤案件貼り付けシート(E6~→A2へ縦横替えで）'!HK319),"")</f>
        <v/>
      </c>
      <c r="FW323" s="154" t="str">
        <f>IF('⑤案件貼り付けシート(E6~→A2へ縦横替えで）'!$HI319="固定",IF('⑤案件貼り付けシート(E6~→A2へ縦横替えで）'!HL319="","",'⑤案件貼り付けシート(E6~→A2へ縦横替えで）'!HL319),"")</f>
        <v/>
      </c>
      <c r="FX323" s="154" t="str">
        <f>IF('⑤案件貼り付けシート(E6~→A2へ縦横替えで）'!$HI319="固定",IF('⑤案件貼り付けシート(E6~→A2へ縦横替えで）'!HM319="","",'⑤案件貼り付けシート(E6~→A2へ縦横替えで）'!HM319),"")</f>
        <v/>
      </c>
      <c r="FY323" s="154" t="str">
        <f>IF('⑤案件貼り付けシート(E6~→A2へ縦横替えで）'!$HI319="固定",IF('⑤案件貼り付けシート(E6~→A2へ縦横替えで）'!HN319="","",'⑤案件貼り付けシート(E6~→A2へ縦横替えで）'!HN319),"")</f>
        <v/>
      </c>
      <c r="FZ323" s="154" t="str">
        <f>IF('⑤案件貼り付けシート(E6~→A2へ縦横替えで）'!$HI319="固定",IF('⑤案件貼り付けシート(E6~→A2へ縦横替えで）'!HO319="","",'⑤案件貼り付けシート(E6~→A2へ縦横替えで）'!HO319),"")</f>
        <v/>
      </c>
      <c r="GA323" s="7" t="str">
        <f>IF('⑤案件貼り付けシート(E6~→A2へ縦横替えで）'!$HI319="固定",IF('⑤案件貼り付けシート(E6~→A2へ縦横替えで）'!HP319="","",'⑤案件貼り付けシート(E6~→A2へ縦横替えで）'!HP319),"")</f>
        <v/>
      </c>
      <c r="GB323" s="7" t="str">
        <f>IF('⑤案件貼り付けシート(E6~→A2へ縦横替えで）'!HQ319="","",'⑤案件貼り付けシート(E6~→A2へ縦横替えで）'!HQ319)</f>
        <v/>
      </c>
      <c r="GC323" s="7" t="str">
        <f>IF('⑤案件貼り付けシート(E6~→A2へ縦横替えで）'!HR319="","",'⑤案件貼り付けシート(E6~→A2へ縦横替えで）'!HR319)</f>
        <v/>
      </c>
      <c r="GD323" s="7" t="str">
        <f>IF('⑤案件貼り付けシート(E6~→A2へ縦横替えで）'!HS319="","",'⑤案件貼り付けシート(E6~→A2へ縦横替えで）'!HS319)</f>
        <v/>
      </c>
      <c r="GE323" s="7"/>
      <c r="GF323" s="7"/>
      <c r="GG323" s="7"/>
      <c r="GH323" s="7"/>
      <c r="GI323" s="7"/>
      <c r="GJ323" s="7"/>
      <c r="GK323" s="7"/>
      <c r="GL323" s="7"/>
      <c r="GM323" s="48"/>
      <c r="GN323" s="7"/>
      <c r="GO323" s="7"/>
      <c r="GP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3"/>
      <c r="AS324" s="7"/>
      <c r="AT324" s="7"/>
      <c r="AU324" s="7"/>
      <c r="AV324" s="7"/>
      <c r="AW324" s="7"/>
      <c r="AX324" s="7"/>
      <c r="AY324" s="7"/>
      <c r="AZ324" s="7"/>
      <c r="BA324" s="7"/>
      <c r="BB324" s="7"/>
      <c r="BC324" s="7"/>
      <c r="BD324" s="7"/>
      <c r="BE324" s="154"/>
      <c r="BF324" s="154"/>
      <c r="BG324" s="7"/>
      <c r="BH324" s="154"/>
      <c r="BI324" s="154"/>
      <c r="BJ324" s="154"/>
      <c r="BK324" s="154"/>
      <c r="BL324" s="154"/>
      <c r="BM324" s="154"/>
      <c r="BN324" s="7"/>
      <c r="BO324" s="7"/>
      <c r="BP324" s="7"/>
      <c r="BQ324" s="7"/>
      <c r="BR324" s="154"/>
      <c r="BS324" s="154"/>
      <c r="BT324" s="7"/>
      <c r="BU324" s="154"/>
      <c r="BV324" s="154"/>
      <c r="BW324" s="154"/>
      <c r="BX324" s="154"/>
      <c r="BY324" s="154"/>
      <c r="BZ324" s="154"/>
      <c r="CA324" s="7"/>
      <c r="CB324" s="7"/>
      <c r="CC324" s="7"/>
      <c r="CD324" s="7"/>
      <c r="CE324" s="154"/>
      <c r="CF324" s="154"/>
      <c r="CG324" s="7"/>
      <c r="CH324" s="154"/>
      <c r="CI324" s="154"/>
      <c r="CJ324" s="154"/>
      <c r="CK324" s="154"/>
      <c r="CL324" s="154"/>
      <c r="CM324" s="154"/>
      <c r="CN324" s="7"/>
      <c r="CO324" s="7"/>
      <c r="CP324" s="7"/>
      <c r="CQ324" s="7"/>
      <c r="CR324" s="154"/>
      <c r="CS324" s="154"/>
      <c r="CT324" s="7"/>
      <c r="CU324" s="154"/>
      <c r="CV324" s="154"/>
      <c r="CW324" s="154"/>
      <c r="CX324" s="154"/>
      <c r="CY324" s="154"/>
      <c r="CZ324" s="154"/>
      <c r="DA324" s="7"/>
      <c r="DB324" s="7"/>
      <c r="DC324" s="7"/>
      <c r="DD324" s="7"/>
      <c r="DE324" s="154"/>
      <c r="DF324" s="154"/>
      <c r="DG324" s="7"/>
      <c r="DH324" s="154"/>
      <c r="DI324" s="154"/>
      <c r="DJ324" s="154"/>
      <c r="DK324" s="154"/>
      <c r="DL324" s="154"/>
      <c r="DM324" s="154"/>
      <c r="DN324" s="7"/>
      <c r="DO324" s="7"/>
      <c r="DP324" s="7"/>
      <c r="DQ324" s="7"/>
      <c r="DR324" s="154" t="str">
        <f>IF('⑤案件貼り付けシート(E6~→A2へ縦横替えで）'!FC320="","",'⑤案件貼り付けシート(E6~→A2へ縦横替えで）'!FC320)</f>
        <v/>
      </c>
      <c r="DS324" s="154" t="str">
        <f>IF('⑤案件貼り付けシート(E6~→A2へ縦横替えで）'!FD320="","",'⑤案件貼り付けシート(E6~→A2へ縦横替えで）'!FD320)</f>
        <v/>
      </c>
      <c r="DT324" s="7" t="str" cm="1">
        <f t="array" ref="DT324">IF('⑤案件貼り付けシート(E6~→A2へ縦横替えで）'!FE320="","",_xlfn.IFS('⑤案件貼り付けシート(E6~→A2へ縦横替えで）'!FE320="固定",1,'⑤案件貼り付けシート(E6~→A2へ縦横替えで）'!FE320="流動",2,'⑤案件貼り付けシート(E6~→A2へ縦横替えで）'!FE320="対象外",""))</f>
        <v/>
      </c>
      <c r="DU324" s="154" t="str">
        <f>IF('⑤案件貼り付けシート(E6~→A2へ縦横替えで）'!$FE320="固定",IF('⑤案件貼り付けシート(E6~→A2へ縦横替えで）'!FF320="","",'⑤案件貼り付けシート(E6~→A2へ縦横替えで）'!FF320),"")</f>
        <v/>
      </c>
      <c r="DV324" s="154" t="str">
        <f>IF('⑤案件貼り付けシート(E6~→A2へ縦横替えで）'!$FE320="固定",IF('⑤案件貼り付けシート(E6~→A2へ縦横替えで）'!FG320="","",'⑤案件貼り付けシート(E6~→A2へ縦横替えで）'!FG320),"")</f>
        <v/>
      </c>
      <c r="DW324" s="154" t="str">
        <f>IF('⑤案件貼り付けシート(E6~→A2へ縦横替えで）'!$FE320="固定",IF('⑤案件貼り付けシート(E6~→A2へ縦横替えで）'!FH320="","",'⑤案件貼り付けシート(E6~→A2へ縦横替えで）'!FH320),"")</f>
        <v/>
      </c>
      <c r="DX324" s="154" t="str">
        <f>IF('⑤案件貼り付けシート(E6~→A2へ縦横替えで）'!$FE320="固定",IF('⑤案件貼り付けシート(E6~→A2へ縦横替えで）'!FI320="","",'⑤案件貼り付けシート(E6~→A2へ縦横替えで）'!FI320),"")</f>
        <v/>
      </c>
      <c r="DY324" s="154" t="str">
        <f>IF('⑤案件貼り付けシート(E6~→A2へ縦横替えで）'!$FE320="固定",IF('⑤案件貼り付けシート(E6~→A2へ縦横替えで）'!FJ320="","",'⑤案件貼り付けシート(E6~→A2へ縦横替えで）'!FJ320),"")</f>
        <v/>
      </c>
      <c r="DZ324" s="154" t="str">
        <f>IF('⑤案件貼り付けシート(E6~→A2へ縦横替えで）'!$FE320="固定",IF('⑤案件貼り付けシート(E6~→A2へ縦横替えで）'!FK320="","",'⑤案件貼り付けシート(E6~→A2へ縦横替えで）'!FK320),"")</f>
        <v/>
      </c>
      <c r="EA324" s="7" t="str">
        <f>IF('⑤案件貼り付けシート(E6~→A2へ縦横替えで）'!$FE320="固定",IF('⑤案件貼り付けシート(E6~→A2へ縦横替えで）'!FL320="","",'⑤案件貼り付けシート(E6~→A2へ縦横替えで）'!FL320),"")</f>
        <v/>
      </c>
      <c r="EB324" s="7" t="str">
        <f>IF('⑤案件貼り付けシート(E6~→A2へ縦横替えで）'!FM320="","",'⑤案件貼り付けシート(E6~→A2へ縦横替えで）'!FM320)</f>
        <v/>
      </c>
      <c r="EC324" s="7" t="str">
        <f>IF('⑤案件貼り付けシート(E6~→A2へ縦横替えで）'!FN320="","",'⑤案件貼り付けシート(E6~→A2へ縦横替えで）'!FN320)</f>
        <v/>
      </c>
      <c r="ED324" s="7" t="str">
        <f>IF('⑤案件貼り付けシート(E6~→A2へ縦横替えで）'!FO320="","",'⑤案件貼り付けシート(E6~→A2へ縦横替えで）'!FO320)</f>
        <v/>
      </c>
      <c r="EE324" s="154" t="str">
        <f>IF('⑤案件貼り付けシート(E6~→A2へ縦横替えで）'!FQ320="","",'⑤案件貼り付けシート(E6~→A2へ縦横替えで）'!FQ320)</f>
        <v/>
      </c>
      <c r="EF324" s="154" t="str">
        <f>IF('⑤案件貼り付けシート(E6~→A2へ縦横替えで）'!FR320="","",'⑤案件貼り付けシート(E6~→A2へ縦横替えで）'!FR320)</f>
        <v/>
      </c>
      <c r="EG324" s="7" t="str" cm="1">
        <f t="array" ref="EG324">IF('⑤案件貼り付けシート(E6~→A2へ縦横替えで）'!FS320="","",_xlfn.IFS('⑤案件貼り付けシート(E6~→A2へ縦横替えで）'!FS320="固定",1,'⑤案件貼り付けシート(E6~→A2へ縦横替えで）'!FS320="流動",2,'⑤案件貼り付けシート(E6~→A2へ縦横替えで）'!FS320="対象外",""))</f>
        <v/>
      </c>
      <c r="EH324" s="154" t="str">
        <f>IF('⑤案件貼り付けシート(E6~→A2へ縦横替えで）'!$FS320="固定",IF('⑤案件貼り付けシート(E6~→A2へ縦横替えで）'!FT320="","",'⑤案件貼り付けシート(E6~→A2へ縦横替えで）'!FT320),"")</f>
        <v/>
      </c>
      <c r="EI324" s="154" t="str">
        <f>IF('⑤案件貼り付けシート(E6~→A2へ縦横替えで）'!$FS320="固定",IF('⑤案件貼り付けシート(E6~→A2へ縦横替えで）'!FU320="","",'⑤案件貼り付けシート(E6~→A2へ縦横替えで）'!FU320),"")</f>
        <v/>
      </c>
      <c r="EJ324" s="154" t="str">
        <f>IF('⑤案件貼り付けシート(E6~→A2へ縦横替えで）'!$FS320="固定",IF('⑤案件貼り付けシート(E6~→A2へ縦横替えで）'!FV320="","",'⑤案件貼り付けシート(E6~→A2へ縦横替えで）'!FV320),"")</f>
        <v/>
      </c>
      <c r="EK324" s="154" t="str">
        <f>IF('⑤案件貼り付けシート(E6~→A2へ縦横替えで）'!$FS320="固定",IF('⑤案件貼り付けシート(E6~→A2へ縦横替えで）'!FW320="","",'⑤案件貼り付けシート(E6~→A2へ縦横替えで）'!FW320),"")</f>
        <v/>
      </c>
      <c r="EL324" s="154" t="str">
        <f>IF('⑤案件貼り付けシート(E6~→A2へ縦横替えで）'!$FS320="固定",IF('⑤案件貼り付けシート(E6~→A2へ縦横替えで）'!FX320="","",'⑤案件貼り付けシート(E6~→A2へ縦横替えで）'!FX320),"")</f>
        <v/>
      </c>
      <c r="EM324" s="154" t="str">
        <f>IF('⑤案件貼り付けシート(E6~→A2へ縦横替えで）'!$FS320="固定",IF('⑤案件貼り付けシート(E6~→A2へ縦横替えで）'!FY320="","",'⑤案件貼り付けシート(E6~→A2へ縦横替えで）'!FY320),"")</f>
        <v/>
      </c>
      <c r="EN324" s="7" t="str">
        <f>IF('⑤案件貼り付けシート(E6~→A2へ縦横替えで）'!$FS320="固定",IF('⑤案件貼り付けシート(E6~→A2へ縦横替えで）'!FZ320="","",'⑤案件貼り付けシート(E6~→A2へ縦横替えで）'!FZ320),"")</f>
        <v/>
      </c>
      <c r="EO324" s="7" t="str">
        <f>IF('⑤案件貼り付けシート(E6~→A2へ縦横替えで）'!GA320="","",'⑤案件貼り付けシート(E6~→A2へ縦横替えで）'!GA320)</f>
        <v/>
      </c>
      <c r="EP324" s="7" t="str">
        <f>IF('⑤案件貼り付けシート(E6~→A2へ縦横替えで）'!GB320="","",'⑤案件貼り付けシート(E6~→A2へ縦横替えで）'!GB320)</f>
        <v/>
      </c>
      <c r="EQ324" s="7" t="str">
        <f>IF('⑤案件貼り付けシート(E6~→A2へ縦横替えで）'!GC320="","",'⑤案件貼り付けシート(E6~→A2へ縦横替えで）'!GC320)</f>
        <v/>
      </c>
      <c r="ER324" s="154" t="str">
        <f>IF('⑤案件貼り付けシート(E6~→A2へ縦横替えで）'!GE320="","",'⑤案件貼り付けシート(E6~→A2へ縦横替えで）'!GE320)</f>
        <v/>
      </c>
      <c r="ES324" s="154" t="str">
        <f>IF('⑤案件貼り付けシート(E6~→A2へ縦横替えで）'!GF320="","",'⑤案件貼り付けシート(E6~→A2へ縦横替えで）'!GF320)</f>
        <v/>
      </c>
      <c r="ET324" s="7" t="str" cm="1">
        <f t="array" ref="ET324">IF('⑤案件貼り付けシート(E6~→A2へ縦横替えで）'!GG320="","",_xlfn.IFS('⑤案件貼り付けシート(E6~→A2へ縦横替えで）'!GG320="固定",1,'⑤案件貼り付けシート(E6~→A2へ縦横替えで）'!GG320="流動",2,'⑤案件貼り付けシート(E6~→A2へ縦横替えで）'!GG320="対象外",""))</f>
        <v/>
      </c>
      <c r="EU324" s="154" t="str">
        <f>IF('⑤案件貼り付けシート(E6~→A2へ縦横替えで）'!$GG320="固定",IF('⑤案件貼り付けシート(E6~→A2へ縦横替えで）'!GH320="","",'⑤案件貼り付けシート(E6~→A2へ縦横替えで）'!GH320),"")</f>
        <v/>
      </c>
      <c r="EV324" s="154" t="str">
        <f>IF('⑤案件貼り付けシート(E6~→A2へ縦横替えで）'!$GG320="固定",IF('⑤案件貼り付けシート(E6~→A2へ縦横替えで）'!GI320="","",'⑤案件貼り付けシート(E6~→A2へ縦横替えで）'!GI320),"")</f>
        <v/>
      </c>
      <c r="EW324" s="154" t="str">
        <f>IF('⑤案件貼り付けシート(E6~→A2へ縦横替えで）'!$GG320="固定",IF('⑤案件貼り付けシート(E6~→A2へ縦横替えで）'!GJ320="","",'⑤案件貼り付けシート(E6~→A2へ縦横替えで）'!GJ320),"")</f>
        <v/>
      </c>
      <c r="EX324" s="154" t="str">
        <f>IF('⑤案件貼り付けシート(E6~→A2へ縦横替えで）'!$GG320="固定",IF('⑤案件貼り付けシート(E6~→A2へ縦横替えで）'!GK320="","",'⑤案件貼り付けシート(E6~→A2へ縦横替えで）'!GK320),"")</f>
        <v/>
      </c>
      <c r="EY324" s="154" t="str">
        <f>IF('⑤案件貼り付けシート(E6~→A2へ縦横替えで）'!$GG320="固定",IF('⑤案件貼り付けシート(E6~→A2へ縦横替えで）'!GL320="","",'⑤案件貼り付けシート(E6~→A2へ縦横替えで）'!GL320),"")</f>
        <v/>
      </c>
      <c r="EZ324" s="154" t="str">
        <f>IF('⑤案件貼り付けシート(E6~→A2へ縦横替えで）'!$GG320="固定",IF('⑤案件貼り付けシート(E6~→A2へ縦横替えで）'!GM320="","",'⑤案件貼り付けシート(E6~→A2へ縦横替えで）'!GM320),"")</f>
        <v/>
      </c>
      <c r="FA324" s="7" t="str">
        <f>IF('⑤案件貼り付けシート(E6~→A2へ縦横替えで）'!$GG320="固定",IF('⑤案件貼り付けシート(E6~→A2へ縦横替えで）'!GN320="","",'⑤案件貼り付けシート(E6~→A2へ縦横替えで）'!GN320),"")</f>
        <v/>
      </c>
      <c r="FB324" s="7" t="str">
        <f>IF('⑤案件貼り付けシート(E6~→A2へ縦横替えで）'!GO320="","",'⑤案件貼り付けシート(E6~→A2へ縦横替えで）'!GO320)</f>
        <v/>
      </c>
      <c r="FC324" s="7" t="str">
        <f>IF('⑤案件貼り付けシート(E6~→A2へ縦横替えで）'!GP320="","",'⑤案件貼り付けシート(E6~→A2へ縦横替えで）'!GP320)</f>
        <v/>
      </c>
      <c r="FD324" s="7" t="str">
        <f>IF('⑤案件貼り付けシート(E6~→A2へ縦横替えで）'!GQ320="","",'⑤案件貼り付けシート(E6~→A2へ縦横替えで）'!GQ320)</f>
        <v/>
      </c>
      <c r="FE324" s="154" t="str">
        <f>IF('⑤案件貼り付けシート(E6~→A2へ縦横替えで）'!GS320="","",'⑤案件貼り付けシート(E6~→A2へ縦横替えで）'!GS320)</f>
        <v/>
      </c>
      <c r="FF324" s="154" t="str">
        <f>IF('⑤案件貼り付けシート(E6~→A2へ縦横替えで）'!GT320="","",'⑤案件貼り付けシート(E6~→A2へ縦横替えで）'!GT320)</f>
        <v/>
      </c>
      <c r="FG324" s="7" t="str" cm="1">
        <f t="array" ref="FG324">IF('⑤案件貼り付けシート(E6~→A2へ縦横替えで）'!GU320="","",_xlfn.IFS('⑤案件貼り付けシート(E6~→A2へ縦横替えで）'!GU320="固定",1,'⑤案件貼り付けシート(E6~→A2へ縦横替えで）'!GU320="流動",2,'⑤案件貼り付けシート(E6~→A2へ縦横替えで）'!GU320="対象外",""))</f>
        <v/>
      </c>
      <c r="FH324" s="154" t="str">
        <f>IF('⑤案件貼り付けシート(E6~→A2へ縦横替えで）'!$GU320="固定",IF('⑤案件貼り付けシート(E6~→A2へ縦横替えで）'!GV320="","",'⑤案件貼り付けシート(E6~→A2へ縦横替えで）'!GV320),"")</f>
        <v/>
      </c>
      <c r="FI324" s="154" t="str">
        <f>IF('⑤案件貼り付けシート(E6~→A2へ縦横替えで）'!$GU320="固定",IF('⑤案件貼り付けシート(E6~→A2へ縦横替えで）'!GW320="","",'⑤案件貼り付けシート(E6~→A2へ縦横替えで）'!GW320),"")</f>
        <v/>
      </c>
      <c r="FJ324" s="154" t="str">
        <f>IF('⑤案件貼り付けシート(E6~→A2へ縦横替えで）'!$GU320="固定",IF('⑤案件貼り付けシート(E6~→A2へ縦横替えで）'!GX320="","",'⑤案件貼り付けシート(E6~→A2へ縦横替えで）'!GX320),"")</f>
        <v/>
      </c>
      <c r="FK324" s="154" t="str">
        <f>IF('⑤案件貼り付けシート(E6~→A2へ縦横替えで）'!$GU320="固定",IF('⑤案件貼り付けシート(E6~→A2へ縦横替えで）'!GY320="","",'⑤案件貼り付けシート(E6~→A2へ縦横替えで）'!GY320),"")</f>
        <v/>
      </c>
      <c r="FL324" s="154" t="str">
        <f>IF('⑤案件貼り付けシート(E6~→A2へ縦横替えで）'!$GU320="固定",IF('⑤案件貼り付けシート(E6~→A2へ縦横替えで）'!GZ320="","",'⑤案件貼り付けシート(E6~→A2へ縦横替えで）'!GZ320),"")</f>
        <v/>
      </c>
      <c r="FM324" s="154" t="str">
        <f>IF('⑤案件貼り付けシート(E6~→A2へ縦横替えで）'!$GU320="固定",IF('⑤案件貼り付けシート(E6~→A2へ縦横替えで）'!HA320="","",'⑤案件貼り付けシート(E6~→A2へ縦横替えで）'!HA320),"")</f>
        <v/>
      </c>
      <c r="FN324" s="7" t="str">
        <f>IF('⑤案件貼り付けシート(E6~→A2へ縦横替えで）'!$GU320="固定",IF('⑤案件貼り付けシート(E6~→A2へ縦横替えで）'!HB320="","",'⑤案件貼り付けシート(E6~→A2へ縦横替えで）'!HB320),"")</f>
        <v/>
      </c>
      <c r="FO324" s="7" t="str">
        <f>IF('⑤案件貼り付けシート(E6~→A2へ縦横替えで）'!HC320="","",'⑤案件貼り付けシート(E6~→A2へ縦横替えで）'!HC320)</f>
        <v/>
      </c>
      <c r="FP324" s="7" t="str">
        <f>IF('⑤案件貼り付けシート(E6~→A2へ縦横替えで）'!HD320="","",'⑤案件貼り付けシート(E6~→A2へ縦横替えで）'!HD320)</f>
        <v/>
      </c>
      <c r="FQ324" s="7" t="str">
        <f>IF('⑤案件貼り付けシート(E6~→A2へ縦横替えで）'!HE320="","",'⑤案件貼り付けシート(E6~→A2へ縦横替えで）'!HE320)</f>
        <v/>
      </c>
      <c r="FR324" s="154" t="str">
        <f>IF('⑤案件貼り付けシート(E6~→A2へ縦横替えで）'!HG320="","",'⑤案件貼り付けシート(E6~→A2へ縦横替えで）'!HG320)</f>
        <v/>
      </c>
      <c r="FS324" s="154" t="str">
        <f>IF('⑤案件貼り付けシート(E6~→A2へ縦横替えで）'!HH320="","",'⑤案件貼り付けシート(E6~→A2へ縦横替えで）'!HH320)</f>
        <v/>
      </c>
      <c r="FT324" s="7" t="str" cm="1">
        <f t="array" ref="FT324">IF('⑤案件貼り付けシート(E6~→A2へ縦横替えで）'!HI320="","",_xlfn.IFS('⑤案件貼り付けシート(E6~→A2へ縦横替えで）'!HI320="固定",1,'⑤案件貼り付けシート(E6~→A2へ縦横替えで）'!HI320="流動",2,'⑤案件貼り付けシート(E6~→A2へ縦横替えで）'!HI320="対象外",""))</f>
        <v/>
      </c>
      <c r="FU324" s="154" t="str">
        <f>IF('⑤案件貼り付けシート(E6~→A2へ縦横替えで）'!$HI320="固定",IF('⑤案件貼り付けシート(E6~→A2へ縦横替えで）'!HJ320="","",'⑤案件貼り付けシート(E6~→A2へ縦横替えで）'!HJ320),"")</f>
        <v/>
      </c>
      <c r="FV324" s="154" t="str">
        <f>IF('⑤案件貼り付けシート(E6~→A2へ縦横替えで）'!$HI320="固定",IF('⑤案件貼り付けシート(E6~→A2へ縦横替えで）'!HK320="","",'⑤案件貼り付けシート(E6~→A2へ縦横替えで）'!HK320),"")</f>
        <v/>
      </c>
      <c r="FW324" s="154" t="str">
        <f>IF('⑤案件貼り付けシート(E6~→A2へ縦横替えで）'!$HI320="固定",IF('⑤案件貼り付けシート(E6~→A2へ縦横替えで）'!HL320="","",'⑤案件貼り付けシート(E6~→A2へ縦横替えで）'!HL320),"")</f>
        <v/>
      </c>
      <c r="FX324" s="154" t="str">
        <f>IF('⑤案件貼り付けシート(E6~→A2へ縦横替えで）'!$HI320="固定",IF('⑤案件貼り付けシート(E6~→A2へ縦横替えで）'!HM320="","",'⑤案件貼り付けシート(E6~→A2へ縦横替えで）'!HM320),"")</f>
        <v/>
      </c>
      <c r="FY324" s="154" t="str">
        <f>IF('⑤案件貼り付けシート(E6~→A2へ縦横替えで）'!$HI320="固定",IF('⑤案件貼り付けシート(E6~→A2へ縦横替えで）'!HN320="","",'⑤案件貼り付けシート(E6~→A2へ縦横替えで）'!HN320),"")</f>
        <v/>
      </c>
      <c r="FZ324" s="154" t="str">
        <f>IF('⑤案件貼り付けシート(E6~→A2へ縦横替えで）'!$HI320="固定",IF('⑤案件貼り付けシート(E6~→A2へ縦横替えで）'!HO320="","",'⑤案件貼り付けシート(E6~→A2へ縦横替えで）'!HO320),"")</f>
        <v/>
      </c>
      <c r="GA324" s="7" t="str">
        <f>IF('⑤案件貼り付けシート(E6~→A2へ縦横替えで）'!$HI320="固定",IF('⑤案件貼り付けシート(E6~→A2へ縦横替えで）'!HP320="","",'⑤案件貼り付けシート(E6~→A2へ縦横替えで）'!HP320),"")</f>
        <v/>
      </c>
      <c r="GB324" s="7" t="str">
        <f>IF('⑤案件貼り付けシート(E6~→A2へ縦横替えで）'!HQ320="","",'⑤案件貼り付けシート(E6~→A2へ縦横替えで）'!HQ320)</f>
        <v/>
      </c>
      <c r="GC324" s="7" t="str">
        <f>IF('⑤案件貼り付けシート(E6~→A2へ縦横替えで）'!HR320="","",'⑤案件貼り付けシート(E6~→A2へ縦横替えで）'!HR320)</f>
        <v/>
      </c>
      <c r="GD324" s="7" t="str">
        <f>IF('⑤案件貼り付けシート(E6~→A2へ縦横替えで）'!HS320="","",'⑤案件貼り付けシート(E6~→A2へ縦横替えで）'!HS320)</f>
        <v/>
      </c>
      <c r="GE324" s="7"/>
      <c r="GF324" s="7"/>
      <c r="GG324" s="7"/>
      <c r="GH324" s="7"/>
      <c r="GI324" s="7"/>
      <c r="GJ324" s="7"/>
      <c r="GK324" s="7"/>
      <c r="GL324" s="7"/>
      <c r="GM324" s="48"/>
      <c r="GN324" s="7"/>
      <c r="GO324" s="7"/>
      <c r="GP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3"/>
      <c r="AS325" s="7"/>
      <c r="AT325" s="7"/>
      <c r="AU325" s="7"/>
      <c r="AV325" s="7"/>
      <c r="AW325" s="7"/>
      <c r="AX325" s="7"/>
      <c r="AY325" s="7"/>
      <c r="AZ325" s="7"/>
      <c r="BA325" s="7"/>
      <c r="BB325" s="7"/>
      <c r="BC325" s="7"/>
      <c r="BD325" s="7"/>
      <c r="BE325" s="154"/>
      <c r="BF325" s="154"/>
      <c r="BG325" s="7"/>
      <c r="BH325" s="154"/>
      <c r="BI325" s="154"/>
      <c r="BJ325" s="154"/>
      <c r="BK325" s="154"/>
      <c r="BL325" s="154"/>
      <c r="BM325" s="154"/>
      <c r="BN325" s="7"/>
      <c r="BO325" s="7"/>
      <c r="BP325" s="7"/>
      <c r="BQ325" s="7"/>
      <c r="BR325" s="154"/>
      <c r="BS325" s="154"/>
      <c r="BT325" s="7"/>
      <c r="BU325" s="154"/>
      <c r="BV325" s="154"/>
      <c r="BW325" s="154"/>
      <c r="BX325" s="154"/>
      <c r="BY325" s="154"/>
      <c r="BZ325" s="154"/>
      <c r="CA325" s="7"/>
      <c r="CB325" s="7"/>
      <c r="CC325" s="7"/>
      <c r="CD325" s="7"/>
      <c r="CE325" s="154"/>
      <c r="CF325" s="154"/>
      <c r="CG325" s="7"/>
      <c r="CH325" s="154"/>
      <c r="CI325" s="154"/>
      <c r="CJ325" s="154"/>
      <c r="CK325" s="154"/>
      <c r="CL325" s="154"/>
      <c r="CM325" s="154"/>
      <c r="CN325" s="7"/>
      <c r="CO325" s="7"/>
      <c r="CP325" s="7"/>
      <c r="CQ325" s="7"/>
      <c r="CR325" s="154"/>
      <c r="CS325" s="154"/>
      <c r="CT325" s="7"/>
      <c r="CU325" s="154"/>
      <c r="CV325" s="154"/>
      <c r="CW325" s="154"/>
      <c r="CX325" s="154"/>
      <c r="CY325" s="154"/>
      <c r="CZ325" s="154"/>
      <c r="DA325" s="7"/>
      <c r="DB325" s="7"/>
      <c r="DC325" s="7"/>
      <c r="DD325" s="7"/>
      <c r="DE325" s="154"/>
      <c r="DF325" s="154"/>
      <c r="DG325" s="7"/>
      <c r="DH325" s="154"/>
      <c r="DI325" s="154"/>
      <c r="DJ325" s="154"/>
      <c r="DK325" s="154"/>
      <c r="DL325" s="154"/>
      <c r="DM325" s="154"/>
      <c r="DN325" s="7"/>
      <c r="DO325" s="7"/>
      <c r="DP325" s="7"/>
      <c r="DQ325" s="7"/>
      <c r="DR325" s="154" t="str">
        <f>IF('⑤案件貼り付けシート(E6~→A2へ縦横替えで）'!FC321="","",'⑤案件貼り付けシート(E6~→A2へ縦横替えで）'!FC321)</f>
        <v/>
      </c>
      <c r="DS325" s="154" t="str">
        <f>IF('⑤案件貼り付けシート(E6~→A2へ縦横替えで）'!FD321="","",'⑤案件貼り付けシート(E6~→A2へ縦横替えで）'!FD321)</f>
        <v/>
      </c>
      <c r="DT325" s="7" t="str" cm="1">
        <f t="array" ref="DT325">IF('⑤案件貼り付けシート(E6~→A2へ縦横替えで）'!FE321="","",_xlfn.IFS('⑤案件貼り付けシート(E6~→A2へ縦横替えで）'!FE321="固定",1,'⑤案件貼り付けシート(E6~→A2へ縦横替えで）'!FE321="流動",2,'⑤案件貼り付けシート(E6~→A2へ縦横替えで）'!FE321="対象外",""))</f>
        <v/>
      </c>
      <c r="DU325" s="154" t="str">
        <f>IF('⑤案件貼り付けシート(E6~→A2へ縦横替えで）'!$FE321="固定",IF('⑤案件貼り付けシート(E6~→A2へ縦横替えで）'!FF321="","",'⑤案件貼り付けシート(E6~→A2へ縦横替えで）'!FF321),"")</f>
        <v/>
      </c>
      <c r="DV325" s="154" t="str">
        <f>IF('⑤案件貼り付けシート(E6~→A2へ縦横替えで）'!$FE321="固定",IF('⑤案件貼り付けシート(E6~→A2へ縦横替えで）'!FG321="","",'⑤案件貼り付けシート(E6~→A2へ縦横替えで）'!FG321),"")</f>
        <v/>
      </c>
      <c r="DW325" s="154" t="str">
        <f>IF('⑤案件貼り付けシート(E6~→A2へ縦横替えで）'!$FE321="固定",IF('⑤案件貼り付けシート(E6~→A2へ縦横替えで）'!FH321="","",'⑤案件貼り付けシート(E6~→A2へ縦横替えで）'!FH321),"")</f>
        <v/>
      </c>
      <c r="DX325" s="154" t="str">
        <f>IF('⑤案件貼り付けシート(E6~→A2へ縦横替えで）'!$FE321="固定",IF('⑤案件貼り付けシート(E6~→A2へ縦横替えで）'!FI321="","",'⑤案件貼り付けシート(E6~→A2へ縦横替えで）'!FI321),"")</f>
        <v/>
      </c>
      <c r="DY325" s="154" t="str">
        <f>IF('⑤案件貼り付けシート(E6~→A2へ縦横替えで）'!$FE321="固定",IF('⑤案件貼り付けシート(E6~→A2へ縦横替えで）'!FJ321="","",'⑤案件貼り付けシート(E6~→A2へ縦横替えで）'!FJ321),"")</f>
        <v/>
      </c>
      <c r="DZ325" s="154" t="str">
        <f>IF('⑤案件貼り付けシート(E6~→A2へ縦横替えで）'!$FE321="固定",IF('⑤案件貼り付けシート(E6~→A2へ縦横替えで）'!FK321="","",'⑤案件貼り付けシート(E6~→A2へ縦横替えで）'!FK321),"")</f>
        <v/>
      </c>
      <c r="EA325" s="7" t="str">
        <f>IF('⑤案件貼り付けシート(E6~→A2へ縦横替えで）'!$FE321="固定",IF('⑤案件貼り付けシート(E6~→A2へ縦横替えで）'!FL321="","",'⑤案件貼り付けシート(E6~→A2へ縦横替えで）'!FL321),"")</f>
        <v/>
      </c>
      <c r="EB325" s="7" t="str">
        <f>IF('⑤案件貼り付けシート(E6~→A2へ縦横替えで）'!FM321="","",'⑤案件貼り付けシート(E6~→A2へ縦横替えで）'!FM321)</f>
        <v/>
      </c>
      <c r="EC325" s="7" t="str">
        <f>IF('⑤案件貼り付けシート(E6~→A2へ縦横替えで）'!FN321="","",'⑤案件貼り付けシート(E6~→A2へ縦横替えで）'!FN321)</f>
        <v/>
      </c>
      <c r="ED325" s="7" t="str">
        <f>IF('⑤案件貼り付けシート(E6~→A2へ縦横替えで）'!FO321="","",'⑤案件貼り付けシート(E6~→A2へ縦横替えで）'!FO321)</f>
        <v/>
      </c>
      <c r="EE325" s="154" t="str">
        <f>IF('⑤案件貼り付けシート(E6~→A2へ縦横替えで）'!FQ321="","",'⑤案件貼り付けシート(E6~→A2へ縦横替えで）'!FQ321)</f>
        <v/>
      </c>
      <c r="EF325" s="154" t="str">
        <f>IF('⑤案件貼り付けシート(E6~→A2へ縦横替えで）'!FR321="","",'⑤案件貼り付けシート(E6~→A2へ縦横替えで）'!FR321)</f>
        <v/>
      </c>
      <c r="EG325" s="7" t="str" cm="1">
        <f t="array" ref="EG325">IF('⑤案件貼り付けシート(E6~→A2へ縦横替えで）'!FS321="","",_xlfn.IFS('⑤案件貼り付けシート(E6~→A2へ縦横替えで）'!FS321="固定",1,'⑤案件貼り付けシート(E6~→A2へ縦横替えで）'!FS321="流動",2,'⑤案件貼り付けシート(E6~→A2へ縦横替えで）'!FS321="対象外",""))</f>
        <v/>
      </c>
      <c r="EH325" s="154" t="str">
        <f>IF('⑤案件貼り付けシート(E6~→A2へ縦横替えで）'!$FS321="固定",IF('⑤案件貼り付けシート(E6~→A2へ縦横替えで）'!FT321="","",'⑤案件貼り付けシート(E6~→A2へ縦横替えで）'!FT321),"")</f>
        <v/>
      </c>
      <c r="EI325" s="154" t="str">
        <f>IF('⑤案件貼り付けシート(E6~→A2へ縦横替えで）'!$FS321="固定",IF('⑤案件貼り付けシート(E6~→A2へ縦横替えで）'!FU321="","",'⑤案件貼り付けシート(E6~→A2へ縦横替えで）'!FU321),"")</f>
        <v/>
      </c>
      <c r="EJ325" s="154" t="str">
        <f>IF('⑤案件貼り付けシート(E6~→A2へ縦横替えで）'!$FS321="固定",IF('⑤案件貼り付けシート(E6~→A2へ縦横替えで）'!FV321="","",'⑤案件貼り付けシート(E6~→A2へ縦横替えで）'!FV321),"")</f>
        <v/>
      </c>
      <c r="EK325" s="154" t="str">
        <f>IF('⑤案件貼り付けシート(E6~→A2へ縦横替えで）'!$FS321="固定",IF('⑤案件貼り付けシート(E6~→A2へ縦横替えで）'!FW321="","",'⑤案件貼り付けシート(E6~→A2へ縦横替えで）'!FW321),"")</f>
        <v/>
      </c>
      <c r="EL325" s="154" t="str">
        <f>IF('⑤案件貼り付けシート(E6~→A2へ縦横替えで）'!$FS321="固定",IF('⑤案件貼り付けシート(E6~→A2へ縦横替えで）'!FX321="","",'⑤案件貼り付けシート(E6~→A2へ縦横替えで）'!FX321),"")</f>
        <v/>
      </c>
      <c r="EM325" s="154" t="str">
        <f>IF('⑤案件貼り付けシート(E6~→A2へ縦横替えで）'!$FS321="固定",IF('⑤案件貼り付けシート(E6~→A2へ縦横替えで）'!FY321="","",'⑤案件貼り付けシート(E6~→A2へ縦横替えで）'!FY321),"")</f>
        <v/>
      </c>
      <c r="EN325" s="7" t="str">
        <f>IF('⑤案件貼り付けシート(E6~→A2へ縦横替えで）'!$FS321="固定",IF('⑤案件貼り付けシート(E6~→A2へ縦横替えで）'!FZ321="","",'⑤案件貼り付けシート(E6~→A2へ縦横替えで）'!FZ321),"")</f>
        <v/>
      </c>
      <c r="EO325" s="7" t="str">
        <f>IF('⑤案件貼り付けシート(E6~→A2へ縦横替えで）'!GA321="","",'⑤案件貼り付けシート(E6~→A2へ縦横替えで）'!GA321)</f>
        <v/>
      </c>
      <c r="EP325" s="7" t="str">
        <f>IF('⑤案件貼り付けシート(E6~→A2へ縦横替えで）'!GB321="","",'⑤案件貼り付けシート(E6~→A2へ縦横替えで）'!GB321)</f>
        <v/>
      </c>
      <c r="EQ325" s="7" t="str">
        <f>IF('⑤案件貼り付けシート(E6~→A2へ縦横替えで）'!GC321="","",'⑤案件貼り付けシート(E6~→A2へ縦横替えで）'!GC321)</f>
        <v/>
      </c>
      <c r="ER325" s="154" t="str">
        <f>IF('⑤案件貼り付けシート(E6~→A2へ縦横替えで）'!GE321="","",'⑤案件貼り付けシート(E6~→A2へ縦横替えで）'!GE321)</f>
        <v/>
      </c>
      <c r="ES325" s="154" t="str">
        <f>IF('⑤案件貼り付けシート(E6~→A2へ縦横替えで）'!GF321="","",'⑤案件貼り付けシート(E6~→A2へ縦横替えで）'!GF321)</f>
        <v/>
      </c>
      <c r="ET325" s="7" t="str" cm="1">
        <f t="array" ref="ET325">IF('⑤案件貼り付けシート(E6~→A2へ縦横替えで）'!GG321="","",_xlfn.IFS('⑤案件貼り付けシート(E6~→A2へ縦横替えで）'!GG321="固定",1,'⑤案件貼り付けシート(E6~→A2へ縦横替えで）'!GG321="流動",2,'⑤案件貼り付けシート(E6~→A2へ縦横替えで）'!GG321="対象外",""))</f>
        <v/>
      </c>
      <c r="EU325" s="154" t="str">
        <f>IF('⑤案件貼り付けシート(E6~→A2へ縦横替えで）'!$GG321="固定",IF('⑤案件貼り付けシート(E6~→A2へ縦横替えで）'!GH321="","",'⑤案件貼り付けシート(E6~→A2へ縦横替えで）'!GH321),"")</f>
        <v/>
      </c>
      <c r="EV325" s="154" t="str">
        <f>IF('⑤案件貼り付けシート(E6~→A2へ縦横替えで）'!$GG321="固定",IF('⑤案件貼り付けシート(E6~→A2へ縦横替えで）'!GI321="","",'⑤案件貼り付けシート(E6~→A2へ縦横替えで）'!GI321),"")</f>
        <v/>
      </c>
      <c r="EW325" s="154" t="str">
        <f>IF('⑤案件貼り付けシート(E6~→A2へ縦横替えで）'!$GG321="固定",IF('⑤案件貼り付けシート(E6~→A2へ縦横替えで）'!GJ321="","",'⑤案件貼り付けシート(E6~→A2へ縦横替えで）'!GJ321),"")</f>
        <v/>
      </c>
      <c r="EX325" s="154" t="str">
        <f>IF('⑤案件貼り付けシート(E6~→A2へ縦横替えで）'!$GG321="固定",IF('⑤案件貼り付けシート(E6~→A2へ縦横替えで）'!GK321="","",'⑤案件貼り付けシート(E6~→A2へ縦横替えで）'!GK321),"")</f>
        <v/>
      </c>
      <c r="EY325" s="154" t="str">
        <f>IF('⑤案件貼り付けシート(E6~→A2へ縦横替えで）'!$GG321="固定",IF('⑤案件貼り付けシート(E6~→A2へ縦横替えで）'!GL321="","",'⑤案件貼り付けシート(E6~→A2へ縦横替えで）'!GL321),"")</f>
        <v/>
      </c>
      <c r="EZ325" s="154" t="str">
        <f>IF('⑤案件貼り付けシート(E6~→A2へ縦横替えで）'!$GG321="固定",IF('⑤案件貼り付けシート(E6~→A2へ縦横替えで）'!GM321="","",'⑤案件貼り付けシート(E6~→A2へ縦横替えで）'!GM321),"")</f>
        <v/>
      </c>
      <c r="FA325" s="7" t="str">
        <f>IF('⑤案件貼り付けシート(E6~→A2へ縦横替えで）'!$GG321="固定",IF('⑤案件貼り付けシート(E6~→A2へ縦横替えで）'!GN321="","",'⑤案件貼り付けシート(E6~→A2へ縦横替えで）'!GN321),"")</f>
        <v/>
      </c>
      <c r="FB325" s="7" t="str">
        <f>IF('⑤案件貼り付けシート(E6~→A2へ縦横替えで）'!GO321="","",'⑤案件貼り付けシート(E6~→A2へ縦横替えで）'!GO321)</f>
        <v/>
      </c>
      <c r="FC325" s="7" t="str">
        <f>IF('⑤案件貼り付けシート(E6~→A2へ縦横替えで）'!GP321="","",'⑤案件貼り付けシート(E6~→A2へ縦横替えで）'!GP321)</f>
        <v/>
      </c>
      <c r="FD325" s="7" t="str">
        <f>IF('⑤案件貼り付けシート(E6~→A2へ縦横替えで）'!GQ321="","",'⑤案件貼り付けシート(E6~→A2へ縦横替えで）'!GQ321)</f>
        <v/>
      </c>
      <c r="FE325" s="154" t="str">
        <f>IF('⑤案件貼り付けシート(E6~→A2へ縦横替えで）'!GS321="","",'⑤案件貼り付けシート(E6~→A2へ縦横替えで）'!GS321)</f>
        <v/>
      </c>
      <c r="FF325" s="154" t="str">
        <f>IF('⑤案件貼り付けシート(E6~→A2へ縦横替えで）'!GT321="","",'⑤案件貼り付けシート(E6~→A2へ縦横替えで）'!GT321)</f>
        <v/>
      </c>
      <c r="FG325" s="7" t="str" cm="1">
        <f t="array" ref="FG325">IF('⑤案件貼り付けシート(E6~→A2へ縦横替えで）'!GU321="","",_xlfn.IFS('⑤案件貼り付けシート(E6~→A2へ縦横替えで）'!GU321="固定",1,'⑤案件貼り付けシート(E6~→A2へ縦横替えで）'!GU321="流動",2,'⑤案件貼り付けシート(E6~→A2へ縦横替えで）'!GU321="対象外",""))</f>
        <v/>
      </c>
      <c r="FH325" s="154" t="str">
        <f>IF('⑤案件貼り付けシート(E6~→A2へ縦横替えで）'!$GU321="固定",IF('⑤案件貼り付けシート(E6~→A2へ縦横替えで）'!GV321="","",'⑤案件貼り付けシート(E6~→A2へ縦横替えで）'!GV321),"")</f>
        <v/>
      </c>
      <c r="FI325" s="154" t="str">
        <f>IF('⑤案件貼り付けシート(E6~→A2へ縦横替えで）'!$GU321="固定",IF('⑤案件貼り付けシート(E6~→A2へ縦横替えで）'!GW321="","",'⑤案件貼り付けシート(E6~→A2へ縦横替えで）'!GW321),"")</f>
        <v/>
      </c>
      <c r="FJ325" s="154" t="str">
        <f>IF('⑤案件貼り付けシート(E6~→A2へ縦横替えで）'!$GU321="固定",IF('⑤案件貼り付けシート(E6~→A2へ縦横替えで）'!GX321="","",'⑤案件貼り付けシート(E6~→A2へ縦横替えで）'!GX321),"")</f>
        <v/>
      </c>
      <c r="FK325" s="154" t="str">
        <f>IF('⑤案件貼り付けシート(E6~→A2へ縦横替えで）'!$GU321="固定",IF('⑤案件貼り付けシート(E6~→A2へ縦横替えで）'!GY321="","",'⑤案件貼り付けシート(E6~→A2へ縦横替えで）'!GY321),"")</f>
        <v/>
      </c>
      <c r="FL325" s="154" t="str">
        <f>IF('⑤案件貼り付けシート(E6~→A2へ縦横替えで）'!$GU321="固定",IF('⑤案件貼り付けシート(E6~→A2へ縦横替えで）'!GZ321="","",'⑤案件貼り付けシート(E6~→A2へ縦横替えで）'!GZ321),"")</f>
        <v/>
      </c>
      <c r="FM325" s="154" t="str">
        <f>IF('⑤案件貼り付けシート(E6~→A2へ縦横替えで）'!$GU321="固定",IF('⑤案件貼り付けシート(E6~→A2へ縦横替えで）'!HA321="","",'⑤案件貼り付けシート(E6~→A2へ縦横替えで）'!HA321),"")</f>
        <v/>
      </c>
      <c r="FN325" s="7" t="str">
        <f>IF('⑤案件貼り付けシート(E6~→A2へ縦横替えで）'!$GU321="固定",IF('⑤案件貼り付けシート(E6~→A2へ縦横替えで）'!HB321="","",'⑤案件貼り付けシート(E6~→A2へ縦横替えで）'!HB321),"")</f>
        <v/>
      </c>
      <c r="FO325" s="7" t="str">
        <f>IF('⑤案件貼り付けシート(E6~→A2へ縦横替えで）'!HC321="","",'⑤案件貼り付けシート(E6~→A2へ縦横替えで）'!HC321)</f>
        <v/>
      </c>
      <c r="FP325" s="7" t="str">
        <f>IF('⑤案件貼り付けシート(E6~→A2へ縦横替えで）'!HD321="","",'⑤案件貼り付けシート(E6~→A2へ縦横替えで）'!HD321)</f>
        <v/>
      </c>
      <c r="FQ325" s="7" t="str">
        <f>IF('⑤案件貼り付けシート(E6~→A2へ縦横替えで）'!HE321="","",'⑤案件貼り付けシート(E6~→A2へ縦横替えで）'!HE321)</f>
        <v/>
      </c>
      <c r="FR325" s="154" t="str">
        <f>IF('⑤案件貼り付けシート(E6~→A2へ縦横替えで）'!HG321="","",'⑤案件貼り付けシート(E6~→A2へ縦横替えで）'!HG321)</f>
        <v/>
      </c>
      <c r="FS325" s="154" t="str">
        <f>IF('⑤案件貼り付けシート(E6~→A2へ縦横替えで）'!HH321="","",'⑤案件貼り付けシート(E6~→A2へ縦横替えで）'!HH321)</f>
        <v/>
      </c>
      <c r="FT325" s="7" t="str" cm="1">
        <f t="array" ref="FT325">IF('⑤案件貼り付けシート(E6~→A2へ縦横替えで）'!HI321="","",_xlfn.IFS('⑤案件貼り付けシート(E6~→A2へ縦横替えで）'!HI321="固定",1,'⑤案件貼り付けシート(E6~→A2へ縦横替えで）'!HI321="流動",2,'⑤案件貼り付けシート(E6~→A2へ縦横替えで）'!HI321="対象外",""))</f>
        <v/>
      </c>
      <c r="FU325" s="154" t="str">
        <f>IF('⑤案件貼り付けシート(E6~→A2へ縦横替えで）'!$HI321="固定",IF('⑤案件貼り付けシート(E6~→A2へ縦横替えで）'!HJ321="","",'⑤案件貼り付けシート(E6~→A2へ縦横替えで）'!HJ321),"")</f>
        <v/>
      </c>
      <c r="FV325" s="154" t="str">
        <f>IF('⑤案件貼り付けシート(E6~→A2へ縦横替えで）'!$HI321="固定",IF('⑤案件貼り付けシート(E6~→A2へ縦横替えで）'!HK321="","",'⑤案件貼り付けシート(E6~→A2へ縦横替えで）'!HK321),"")</f>
        <v/>
      </c>
      <c r="FW325" s="154" t="str">
        <f>IF('⑤案件貼り付けシート(E6~→A2へ縦横替えで）'!$HI321="固定",IF('⑤案件貼り付けシート(E6~→A2へ縦横替えで）'!HL321="","",'⑤案件貼り付けシート(E6~→A2へ縦横替えで）'!HL321),"")</f>
        <v/>
      </c>
      <c r="FX325" s="154" t="str">
        <f>IF('⑤案件貼り付けシート(E6~→A2へ縦横替えで）'!$HI321="固定",IF('⑤案件貼り付けシート(E6~→A2へ縦横替えで）'!HM321="","",'⑤案件貼り付けシート(E6~→A2へ縦横替えで）'!HM321),"")</f>
        <v/>
      </c>
      <c r="FY325" s="154" t="str">
        <f>IF('⑤案件貼り付けシート(E6~→A2へ縦横替えで）'!$HI321="固定",IF('⑤案件貼り付けシート(E6~→A2へ縦横替えで）'!HN321="","",'⑤案件貼り付けシート(E6~→A2へ縦横替えで）'!HN321),"")</f>
        <v/>
      </c>
      <c r="FZ325" s="154" t="str">
        <f>IF('⑤案件貼り付けシート(E6~→A2へ縦横替えで）'!$HI321="固定",IF('⑤案件貼り付けシート(E6~→A2へ縦横替えで）'!HO321="","",'⑤案件貼り付けシート(E6~→A2へ縦横替えで）'!HO321),"")</f>
        <v/>
      </c>
      <c r="GA325" s="7" t="str">
        <f>IF('⑤案件貼り付けシート(E6~→A2へ縦横替えで）'!$HI321="固定",IF('⑤案件貼り付けシート(E6~→A2へ縦横替えで）'!HP321="","",'⑤案件貼り付けシート(E6~→A2へ縦横替えで）'!HP321),"")</f>
        <v/>
      </c>
      <c r="GB325" s="7" t="str">
        <f>IF('⑤案件貼り付けシート(E6~→A2へ縦横替えで）'!HQ321="","",'⑤案件貼り付けシート(E6~→A2へ縦横替えで）'!HQ321)</f>
        <v/>
      </c>
      <c r="GC325" s="7" t="str">
        <f>IF('⑤案件貼り付けシート(E6~→A2へ縦横替えで）'!HR321="","",'⑤案件貼り付けシート(E6~→A2へ縦横替えで）'!HR321)</f>
        <v/>
      </c>
      <c r="GD325" s="7" t="str">
        <f>IF('⑤案件貼り付けシート(E6~→A2へ縦横替えで）'!HS321="","",'⑤案件貼り付けシート(E6~→A2へ縦横替えで）'!HS321)</f>
        <v/>
      </c>
      <c r="GE325" s="7"/>
      <c r="GF325" s="7"/>
      <c r="GG325" s="7"/>
      <c r="GH325" s="7"/>
      <c r="GI325" s="7"/>
      <c r="GJ325" s="7"/>
      <c r="GK325" s="7"/>
      <c r="GL325" s="7"/>
      <c r="GM325" s="48"/>
      <c r="GN325" s="7"/>
      <c r="GO325" s="7"/>
      <c r="GP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3"/>
      <c r="AS326" s="7"/>
      <c r="AT326" s="7"/>
      <c r="AU326" s="7"/>
      <c r="AV326" s="7"/>
      <c r="AW326" s="7"/>
      <c r="AX326" s="7"/>
      <c r="AY326" s="7"/>
      <c r="AZ326" s="7"/>
      <c r="BA326" s="7"/>
      <c r="BB326" s="7"/>
      <c r="BC326" s="7"/>
      <c r="BD326" s="7"/>
      <c r="BE326" s="154"/>
      <c r="BF326" s="154"/>
      <c r="BG326" s="7"/>
      <c r="BH326" s="154"/>
      <c r="BI326" s="154"/>
      <c r="BJ326" s="154"/>
      <c r="BK326" s="154"/>
      <c r="BL326" s="154"/>
      <c r="BM326" s="154"/>
      <c r="BN326" s="7"/>
      <c r="BO326" s="7"/>
      <c r="BP326" s="7"/>
      <c r="BQ326" s="7"/>
      <c r="BR326" s="154"/>
      <c r="BS326" s="154"/>
      <c r="BT326" s="7"/>
      <c r="BU326" s="154"/>
      <c r="BV326" s="154"/>
      <c r="BW326" s="154"/>
      <c r="BX326" s="154"/>
      <c r="BY326" s="154"/>
      <c r="BZ326" s="154"/>
      <c r="CA326" s="7"/>
      <c r="CB326" s="7"/>
      <c r="CC326" s="7"/>
      <c r="CD326" s="7"/>
      <c r="CE326" s="154"/>
      <c r="CF326" s="154"/>
      <c r="CG326" s="7"/>
      <c r="CH326" s="154"/>
      <c r="CI326" s="154"/>
      <c r="CJ326" s="154"/>
      <c r="CK326" s="154"/>
      <c r="CL326" s="154"/>
      <c r="CM326" s="154"/>
      <c r="CN326" s="7"/>
      <c r="CO326" s="7"/>
      <c r="CP326" s="7"/>
      <c r="CQ326" s="7"/>
      <c r="CR326" s="154"/>
      <c r="CS326" s="154"/>
      <c r="CT326" s="7"/>
      <c r="CU326" s="154"/>
      <c r="CV326" s="154"/>
      <c r="CW326" s="154"/>
      <c r="CX326" s="154"/>
      <c r="CY326" s="154"/>
      <c r="CZ326" s="154"/>
      <c r="DA326" s="7"/>
      <c r="DB326" s="7"/>
      <c r="DC326" s="7"/>
      <c r="DD326" s="7"/>
      <c r="DE326" s="154"/>
      <c r="DF326" s="154"/>
      <c r="DG326" s="7"/>
      <c r="DH326" s="154"/>
      <c r="DI326" s="154"/>
      <c r="DJ326" s="154"/>
      <c r="DK326" s="154"/>
      <c r="DL326" s="154"/>
      <c r="DM326" s="154"/>
      <c r="DN326" s="7"/>
      <c r="DO326" s="7"/>
      <c r="DP326" s="7"/>
      <c r="DQ326" s="7"/>
      <c r="DR326" s="154" t="str">
        <f>IF('⑤案件貼り付けシート(E6~→A2へ縦横替えで）'!FC322="","",'⑤案件貼り付けシート(E6~→A2へ縦横替えで）'!FC322)</f>
        <v/>
      </c>
      <c r="DS326" s="154" t="str">
        <f>IF('⑤案件貼り付けシート(E6~→A2へ縦横替えで）'!FD322="","",'⑤案件貼り付けシート(E6~→A2へ縦横替えで）'!FD322)</f>
        <v/>
      </c>
      <c r="DT326" s="7" t="str" cm="1">
        <f t="array" ref="DT326">IF('⑤案件貼り付けシート(E6~→A2へ縦横替えで）'!FE322="","",_xlfn.IFS('⑤案件貼り付けシート(E6~→A2へ縦横替えで）'!FE322="固定",1,'⑤案件貼り付けシート(E6~→A2へ縦横替えで）'!FE322="流動",2,'⑤案件貼り付けシート(E6~→A2へ縦横替えで）'!FE322="対象外",""))</f>
        <v/>
      </c>
      <c r="DU326" s="154" t="str">
        <f>IF('⑤案件貼り付けシート(E6~→A2へ縦横替えで）'!$FE322="固定",IF('⑤案件貼り付けシート(E6~→A2へ縦横替えで）'!FF322="","",'⑤案件貼り付けシート(E6~→A2へ縦横替えで）'!FF322),"")</f>
        <v/>
      </c>
      <c r="DV326" s="154" t="str">
        <f>IF('⑤案件貼り付けシート(E6~→A2へ縦横替えで）'!$FE322="固定",IF('⑤案件貼り付けシート(E6~→A2へ縦横替えで）'!FG322="","",'⑤案件貼り付けシート(E6~→A2へ縦横替えで）'!FG322),"")</f>
        <v/>
      </c>
      <c r="DW326" s="154" t="str">
        <f>IF('⑤案件貼り付けシート(E6~→A2へ縦横替えで）'!$FE322="固定",IF('⑤案件貼り付けシート(E6~→A2へ縦横替えで）'!FH322="","",'⑤案件貼り付けシート(E6~→A2へ縦横替えで）'!FH322),"")</f>
        <v/>
      </c>
      <c r="DX326" s="154" t="str">
        <f>IF('⑤案件貼り付けシート(E6~→A2へ縦横替えで）'!$FE322="固定",IF('⑤案件貼り付けシート(E6~→A2へ縦横替えで）'!FI322="","",'⑤案件貼り付けシート(E6~→A2へ縦横替えで）'!FI322),"")</f>
        <v/>
      </c>
      <c r="DY326" s="154" t="str">
        <f>IF('⑤案件貼り付けシート(E6~→A2へ縦横替えで）'!$FE322="固定",IF('⑤案件貼り付けシート(E6~→A2へ縦横替えで）'!FJ322="","",'⑤案件貼り付けシート(E6~→A2へ縦横替えで）'!FJ322),"")</f>
        <v/>
      </c>
      <c r="DZ326" s="154" t="str">
        <f>IF('⑤案件貼り付けシート(E6~→A2へ縦横替えで）'!$FE322="固定",IF('⑤案件貼り付けシート(E6~→A2へ縦横替えで）'!FK322="","",'⑤案件貼り付けシート(E6~→A2へ縦横替えで）'!FK322),"")</f>
        <v/>
      </c>
      <c r="EA326" s="7" t="str">
        <f>IF('⑤案件貼り付けシート(E6~→A2へ縦横替えで）'!$FE322="固定",IF('⑤案件貼り付けシート(E6~→A2へ縦横替えで）'!FL322="","",'⑤案件貼り付けシート(E6~→A2へ縦横替えで）'!FL322),"")</f>
        <v/>
      </c>
      <c r="EB326" s="7" t="str">
        <f>IF('⑤案件貼り付けシート(E6~→A2へ縦横替えで）'!FM322="","",'⑤案件貼り付けシート(E6~→A2へ縦横替えで）'!FM322)</f>
        <v/>
      </c>
      <c r="EC326" s="7" t="str">
        <f>IF('⑤案件貼り付けシート(E6~→A2へ縦横替えで）'!FN322="","",'⑤案件貼り付けシート(E6~→A2へ縦横替えで）'!FN322)</f>
        <v/>
      </c>
      <c r="ED326" s="7" t="str">
        <f>IF('⑤案件貼り付けシート(E6~→A2へ縦横替えで）'!FO322="","",'⑤案件貼り付けシート(E6~→A2へ縦横替えで）'!FO322)</f>
        <v/>
      </c>
      <c r="EE326" s="154" t="str">
        <f>IF('⑤案件貼り付けシート(E6~→A2へ縦横替えで）'!FQ322="","",'⑤案件貼り付けシート(E6~→A2へ縦横替えで）'!FQ322)</f>
        <v/>
      </c>
      <c r="EF326" s="154" t="str">
        <f>IF('⑤案件貼り付けシート(E6~→A2へ縦横替えで）'!FR322="","",'⑤案件貼り付けシート(E6~→A2へ縦横替えで）'!FR322)</f>
        <v/>
      </c>
      <c r="EG326" s="7" t="str" cm="1">
        <f t="array" ref="EG326">IF('⑤案件貼り付けシート(E6~→A2へ縦横替えで）'!FS322="","",_xlfn.IFS('⑤案件貼り付けシート(E6~→A2へ縦横替えで）'!FS322="固定",1,'⑤案件貼り付けシート(E6~→A2へ縦横替えで）'!FS322="流動",2,'⑤案件貼り付けシート(E6~→A2へ縦横替えで）'!FS322="対象外",""))</f>
        <v/>
      </c>
      <c r="EH326" s="154" t="str">
        <f>IF('⑤案件貼り付けシート(E6~→A2へ縦横替えで）'!$FS322="固定",IF('⑤案件貼り付けシート(E6~→A2へ縦横替えで）'!FT322="","",'⑤案件貼り付けシート(E6~→A2へ縦横替えで）'!FT322),"")</f>
        <v/>
      </c>
      <c r="EI326" s="154" t="str">
        <f>IF('⑤案件貼り付けシート(E6~→A2へ縦横替えで）'!$FS322="固定",IF('⑤案件貼り付けシート(E6~→A2へ縦横替えで）'!FU322="","",'⑤案件貼り付けシート(E6~→A2へ縦横替えで）'!FU322),"")</f>
        <v/>
      </c>
      <c r="EJ326" s="154" t="str">
        <f>IF('⑤案件貼り付けシート(E6~→A2へ縦横替えで）'!$FS322="固定",IF('⑤案件貼り付けシート(E6~→A2へ縦横替えで）'!FV322="","",'⑤案件貼り付けシート(E6~→A2へ縦横替えで）'!FV322),"")</f>
        <v/>
      </c>
      <c r="EK326" s="154" t="str">
        <f>IF('⑤案件貼り付けシート(E6~→A2へ縦横替えで）'!$FS322="固定",IF('⑤案件貼り付けシート(E6~→A2へ縦横替えで）'!FW322="","",'⑤案件貼り付けシート(E6~→A2へ縦横替えで）'!FW322),"")</f>
        <v/>
      </c>
      <c r="EL326" s="154" t="str">
        <f>IF('⑤案件貼り付けシート(E6~→A2へ縦横替えで）'!$FS322="固定",IF('⑤案件貼り付けシート(E6~→A2へ縦横替えで）'!FX322="","",'⑤案件貼り付けシート(E6~→A2へ縦横替えで）'!FX322),"")</f>
        <v/>
      </c>
      <c r="EM326" s="154" t="str">
        <f>IF('⑤案件貼り付けシート(E6~→A2へ縦横替えで）'!$FS322="固定",IF('⑤案件貼り付けシート(E6~→A2へ縦横替えで）'!FY322="","",'⑤案件貼り付けシート(E6~→A2へ縦横替えで）'!FY322),"")</f>
        <v/>
      </c>
      <c r="EN326" s="7" t="str">
        <f>IF('⑤案件貼り付けシート(E6~→A2へ縦横替えで）'!$FS322="固定",IF('⑤案件貼り付けシート(E6~→A2へ縦横替えで）'!FZ322="","",'⑤案件貼り付けシート(E6~→A2へ縦横替えで）'!FZ322),"")</f>
        <v/>
      </c>
      <c r="EO326" s="7" t="str">
        <f>IF('⑤案件貼り付けシート(E6~→A2へ縦横替えで）'!GA322="","",'⑤案件貼り付けシート(E6~→A2へ縦横替えで）'!GA322)</f>
        <v/>
      </c>
      <c r="EP326" s="7" t="str">
        <f>IF('⑤案件貼り付けシート(E6~→A2へ縦横替えで）'!GB322="","",'⑤案件貼り付けシート(E6~→A2へ縦横替えで）'!GB322)</f>
        <v/>
      </c>
      <c r="EQ326" s="7" t="str">
        <f>IF('⑤案件貼り付けシート(E6~→A2へ縦横替えで）'!GC322="","",'⑤案件貼り付けシート(E6~→A2へ縦横替えで）'!GC322)</f>
        <v/>
      </c>
      <c r="ER326" s="154" t="str">
        <f>IF('⑤案件貼り付けシート(E6~→A2へ縦横替えで）'!GE322="","",'⑤案件貼り付けシート(E6~→A2へ縦横替えで）'!GE322)</f>
        <v/>
      </c>
      <c r="ES326" s="154" t="str">
        <f>IF('⑤案件貼り付けシート(E6~→A2へ縦横替えで）'!GF322="","",'⑤案件貼り付けシート(E6~→A2へ縦横替えで）'!GF322)</f>
        <v/>
      </c>
      <c r="ET326" s="7" t="str" cm="1">
        <f t="array" ref="ET326">IF('⑤案件貼り付けシート(E6~→A2へ縦横替えで）'!GG322="","",_xlfn.IFS('⑤案件貼り付けシート(E6~→A2へ縦横替えで）'!GG322="固定",1,'⑤案件貼り付けシート(E6~→A2へ縦横替えで）'!GG322="流動",2,'⑤案件貼り付けシート(E6~→A2へ縦横替えで）'!GG322="対象外",""))</f>
        <v/>
      </c>
      <c r="EU326" s="154" t="str">
        <f>IF('⑤案件貼り付けシート(E6~→A2へ縦横替えで）'!$GG322="固定",IF('⑤案件貼り付けシート(E6~→A2へ縦横替えで）'!GH322="","",'⑤案件貼り付けシート(E6~→A2へ縦横替えで）'!GH322),"")</f>
        <v/>
      </c>
      <c r="EV326" s="154" t="str">
        <f>IF('⑤案件貼り付けシート(E6~→A2へ縦横替えで）'!$GG322="固定",IF('⑤案件貼り付けシート(E6~→A2へ縦横替えで）'!GI322="","",'⑤案件貼り付けシート(E6~→A2へ縦横替えで）'!GI322),"")</f>
        <v/>
      </c>
      <c r="EW326" s="154" t="str">
        <f>IF('⑤案件貼り付けシート(E6~→A2へ縦横替えで）'!$GG322="固定",IF('⑤案件貼り付けシート(E6~→A2へ縦横替えで）'!GJ322="","",'⑤案件貼り付けシート(E6~→A2へ縦横替えで）'!GJ322),"")</f>
        <v/>
      </c>
      <c r="EX326" s="154" t="str">
        <f>IF('⑤案件貼り付けシート(E6~→A2へ縦横替えで）'!$GG322="固定",IF('⑤案件貼り付けシート(E6~→A2へ縦横替えで）'!GK322="","",'⑤案件貼り付けシート(E6~→A2へ縦横替えで）'!GK322),"")</f>
        <v/>
      </c>
      <c r="EY326" s="154" t="str">
        <f>IF('⑤案件貼り付けシート(E6~→A2へ縦横替えで）'!$GG322="固定",IF('⑤案件貼り付けシート(E6~→A2へ縦横替えで）'!GL322="","",'⑤案件貼り付けシート(E6~→A2へ縦横替えで）'!GL322),"")</f>
        <v/>
      </c>
      <c r="EZ326" s="154" t="str">
        <f>IF('⑤案件貼り付けシート(E6~→A2へ縦横替えで）'!$GG322="固定",IF('⑤案件貼り付けシート(E6~→A2へ縦横替えで）'!GM322="","",'⑤案件貼り付けシート(E6~→A2へ縦横替えで）'!GM322),"")</f>
        <v/>
      </c>
      <c r="FA326" s="7" t="str">
        <f>IF('⑤案件貼り付けシート(E6~→A2へ縦横替えで）'!$GG322="固定",IF('⑤案件貼り付けシート(E6~→A2へ縦横替えで）'!GN322="","",'⑤案件貼り付けシート(E6~→A2へ縦横替えで）'!GN322),"")</f>
        <v/>
      </c>
      <c r="FB326" s="7" t="str">
        <f>IF('⑤案件貼り付けシート(E6~→A2へ縦横替えで）'!GO322="","",'⑤案件貼り付けシート(E6~→A2へ縦横替えで）'!GO322)</f>
        <v/>
      </c>
      <c r="FC326" s="7" t="str">
        <f>IF('⑤案件貼り付けシート(E6~→A2へ縦横替えで）'!GP322="","",'⑤案件貼り付けシート(E6~→A2へ縦横替えで）'!GP322)</f>
        <v/>
      </c>
      <c r="FD326" s="7" t="str">
        <f>IF('⑤案件貼り付けシート(E6~→A2へ縦横替えで）'!GQ322="","",'⑤案件貼り付けシート(E6~→A2へ縦横替えで）'!GQ322)</f>
        <v/>
      </c>
      <c r="FE326" s="154" t="str">
        <f>IF('⑤案件貼り付けシート(E6~→A2へ縦横替えで）'!GS322="","",'⑤案件貼り付けシート(E6~→A2へ縦横替えで）'!GS322)</f>
        <v/>
      </c>
      <c r="FF326" s="154" t="str">
        <f>IF('⑤案件貼り付けシート(E6~→A2へ縦横替えで）'!GT322="","",'⑤案件貼り付けシート(E6~→A2へ縦横替えで）'!GT322)</f>
        <v/>
      </c>
      <c r="FG326" s="7" t="str" cm="1">
        <f t="array" ref="FG326">IF('⑤案件貼り付けシート(E6~→A2へ縦横替えで）'!GU322="","",_xlfn.IFS('⑤案件貼り付けシート(E6~→A2へ縦横替えで）'!GU322="固定",1,'⑤案件貼り付けシート(E6~→A2へ縦横替えで）'!GU322="流動",2,'⑤案件貼り付けシート(E6~→A2へ縦横替えで）'!GU322="対象外",""))</f>
        <v/>
      </c>
      <c r="FH326" s="154" t="str">
        <f>IF('⑤案件貼り付けシート(E6~→A2へ縦横替えで）'!$GU322="固定",IF('⑤案件貼り付けシート(E6~→A2へ縦横替えで）'!GV322="","",'⑤案件貼り付けシート(E6~→A2へ縦横替えで）'!GV322),"")</f>
        <v/>
      </c>
      <c r="FI326" s="154" t="str">
        <f>IF('⑤案件貼り付けシート(E6~→A2へ縦横替えで）'!$GU322="固定",IF('⑤案件貼り付けシート(E6~→A2へ縦横替えで）'!GW322="","",'⑤案件貼り付けシート(E6~→A2へ縦横替えで）'!GW322),"")</f>
        <v/>
      </c>
      <c r="FJ326" s="154" t="str">
        <f>IF('⑤案件貼り付けシート(E6~→A2へ縦横替えで）'!$GU322="固定",IF('⑤案件貼り付けシート(E6~→A2へ縦横替えで）'!GX322="","",'⑤案件貼り付けシート(E6~→A2へ縦横替えで）'!GX322),"")</f>
        <v/>
      </c>
      <c r="FK326" s="154" t="str">
        <f>IF('⑤案件貼り付けシート(E6~→A2へ縦横替えで）'!$GU322="固定",IF('⑤案件貼り付けシート(E6~→A2へ縦横替えで）'!GY322="","",'⑤案件貼り付けシート(E6~→A2へ縦横替えで）'!GY322),"")</f>
        <v/>
      </c>
      <c r="FL326" s="154" t="str">
        <f>IF('⑤案件貼り付けシート(E6~→A2へ縦横替えで）'!$GU322="固定",IF('⑤案件貼り付けシート(E6~→A2へ縦横替えで）'!GZ322="","",'⑤案件貼り付けシート(E6~→A2へ縦横替えで）'!GZ322),"")</f>
        <v/>
      </c>
      <c r="FM326" s="154" t="str">
        <f>IF('⑤案件貼り付けシート(E6~→A2へ縦横替えで）'!$GU322="固定",IF('⑤案件貼り付けシート(E6~→A2へ縦横替えで）'!HA322="","",'⑤案件貼り付けシート(E6~→A2へ縦横替えで）'!HA322),"")</f>
        <v/>
      </c>
      <c r="FN326" s="7" t="str">
        <f>IF('⑤案件貼り付けシート(E6~→A2へ縦横替えで）'!$GU322="固定",IF('⑤案件貼り付けシート(E6~→A2へ縦横替えで）'!HB322="","",'⑤案件貼り付けシート(E6~→A2へ縦横替えで）'!HB322),"")</f>
        <v/>
      </c>
      <c r="FO326" s="7" t="str">
        <f>IF('⑤案件貼り付けシート(E6~→A2へ縦横替えで）'!HC322="","",'⑤案件貼り付けシート(E6~→A2へ縦横替えで）'!HC322)</f>
        <v/>
      </c>
      <c r="FP326" s="7" t="str">
        <f>IF('⑤案件貼り付けシート(E6~→A2へ縦横替えで）'!HD322="","",'⑤案件貼り付けシート(E6~→A2へ縦横替えで）'!HD322)</f>
        <v/>
      </c>
      <c r="FQ326" s="7" t="str">
        <f>IF('⑤案件貼り付けシート(E6~→A2へ縦横替えで）'!HE322="","",'⑤案件貼り付けシート(E6~→A2へ縦横替えで）'!HE322)</f>
        <v/>
      </c>
      <c r="FR326" s="154" t="str">
        <f>IF('⑤案件貼り付けシート(E6~→A2へ縦横替えで）'!HG322="","",'⑤案件貼り付けシート(E6~→A2へ縦横替えで）'!HG322)</f>
        <v/>
      </c>
      <c r="FS326" s="154" t="str">
        <f>IF('⑤案件貼り付けシート(E6~→A2へ縦横替えで）'!HH322="","",'⑤案件貼り付けシート(E6~→A2へ縦横替えで）'!HH322)</f>
        <v/>
      </c>
      <c r="FT326" s="7" t="str" cm="1">
        <f t="array" ref="FT326">IF('⑤案件貼り付けシート(E6~→A2へ縦横替えで）'!HI322="","",_xlfn.IFS('⑤案件貼り付けシート(E6~→A2へ縦横替えで）'!HI322="固定",1,'⑤案件貼り付けシート(E6~→A2へ縦横替えで）'!HI322="流動",2,'⑤案件貼り付けシート(E6~→A2へ縦横替えで）'!HI322="対象外",""))</f>
        <v/>
      </c>
      <c r="FU326" s="154" t="str">
        <f>IF('⑤案件貼り付けシート(E6~→A2へ縦横替えで）'!$HI322="固定",IF('⑤案件貼り付けシート(E6~→A2へ縦横替えで）'!HJ322="","",'⑤案件貼り付けシート(E6~→A2へ縦横替えで）'!HJ322),"")</f>
        <v/>
      </c>
      <c r="FV326" s="154" t="str">
        <f>IF('⑤案件貼り付けシート(E6~→A2へ縦横替えで）'!$HI322="固定",IF('⑤案件貼り付けシート(E6~→A2へ縦横替えで）'!HK322="","",'⑤案件貼り付けシート(E6~→A2へ縦横替えで）'!HK322),"")</f>
        <v/>
      </c>
      <c r="FW326" s="154" t="str">
        <f>IF('⑤案件貼り付けシート(E6~→A2へ縦横替えで）'!$HI322="固定",IF('⑤案件貼り付けシート(E6~→A2へ縦横替えで）'!HL322="","",'⑤案件貼り付けシート(E6~→A2へ縦横替えで）'!HL322),"")</f>
        <v/>
      </c>
      <c r="FX326" s="154" t="str">
        <f>IF('⑤案件貼り付けシート(E6~→A2へ縦横替えで）'!$HI322="固定",IF('⑤案件貼り付けシート(E6~→A2へ縦横替えで）'!HM322="","",'⑤案件貼り付けシート(E6~→A2へ縦横替えで）'!HM322),"")</f>
        <v/>
      </c>
      <c r="FY326" s="154" t="str">
        <f>IF('⑤案件貼り付けシート(E6~→A2へ縦横替えで）'!$HI322="固定",IF('⑤案件貼り付けシート(E6~→A2へ縦横替えで）'!HN322="","",'⑤案件貼り付けシート(E6~→A2へ縦横替えで）'!HN322),"")</f>
        <v/>
      </c>
      <c r="FZ326" s="154" t="str">
        <f>IF('⑤案件貼り付けシート(E6~→A2へ縦横替えで）'!$HI322="固定",IF('⑤案件貼り付けシート(E6~→A2へ縦横替えで）'!HO322="","",'⑤案件貼り付けシート(E6~→A2へ縦横替えで）'!HO322),"")</f>
        <v/>
      </c>
      <c r="GA326" s="7" t="str">
        <f>IF('⑤案件貼り付けシート(E6~→A2へ縦横替えで）'!$HI322="固定",IF('⑤案件貼り付けシート(E6~→A2へ縦横替えで）'!HP322="","",'⑤案件貼り付けシート(E6~→A2へ縦横替えで）'!HP322),"")</f>
        <v/>
      </c>
      <c r="GB326" s="7" t="str">
        <f>IF('⑤案件貼り付けシート(E6~→A2へ縦横替えで）'!HQ322="","",'⑤案件貼り付けシート(E6~→A2へ縦横替えで）'!HQ322)</f>
        <v/>
      </c>
      <c r="GC326" s="7" t="str">
        <f>IF('⑤案件貼り付けシート(E6~→A2へ縦横替えで）'!HR322="","",'⑤案件貼り付けシート(E6~→A2へ縦横替えで）'!HR322)</f>
        <v/>
      </c>
      <c r="GD326" s="7" t="str">
        <f>IF('⑤案件貼り付けシート(E6~→A2へ縦横替えで）'!HS322="","",'⑤案件貼り付けシート(E6~→A2へ縦横替えで）'!HS322)</f>
        <v/>
      </c>
      <c r="GE326" s="7"/>
      <c r="GF326" s="7"/>
      <c r="GG326" s="7"/>
      <c r="GH326" s="7"/>
      <c r="GI326" s="7"/>
      <c r="GJ326" s="7"/>
      <c r="GK326" s="7"/>
      <c r="GL326" s="7"/>
      <c r="GM326" s="48"/>
      <c r="GN326" s="7"/>
      <c r="GO326" s="7"/>
      <c r="GP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3"/>
      <c r="AS327" s="7"/>
      <c r="AT327" s="7"/>
      <c r="AU327" s="7"/>
      <c r="AV327" s="7"/>
      <c r="AW327" s="7"/>
      <c r="AX327" s="7"/>
      <c r="AY327" s="7"/>
      <c r="AZ327" s="7"/>
      <c r="BA327" s="7"/>
      <c r="BB327" s="7"/>
      <c r="BC327" s="7"/>
      <c r="BD327" s="7"/>
      <c r="BE327" s="154"/>
      <c r="BF327" s="154"/>
      <c r="BG327" s="7"/>
      <c r="BH327" s="154"/>
      <c r="BI327" s="154"/>
      <c r="BJ327" s="154"/>
      <c r="BK327" s="154"/>
      <c r="BL327" s="154"/>
      <c r="BM327" s="154"/>
      <c r="BN327" s="7"/>
      <c r="BO327" s="7"/>
      <c r="BP327" s="7"/>
      <c r="BQ327" s="7"/>
      <c r="BR327" s="154"/>
      <c r="BS327" s="154"/>
      <c r="BT327" s="7"/>
      <c r="BU327" s="154"/>
      <c r="BV327" s="154"/>
      <c r="BW327" s="154"/>
      <c r="BX327" s="154"/>
      <c r="BY327" s="154"/>
      <c r="BZ327" s="154"/>
      <c r="CA327" s="7"/>
      <c r="CB327" s="7"/>
      <c r="CC327" s="7"/>
      <c r="CD327" s="7"/>
      <c r="CE327" s="154"/>
      <c r="CF327" s="154"/>
      <c r="CG327" s="7"/>
      <c r="CH327" s="154"/>
      <c r="CI327" s="154"/>
      <c r="CJ327" s="154"/>
      <c r="CK327" s="154"/>
      <c r="CL327" s="154"/>
      <c r="CM327" s="154"/>
      <c r="CN327" s="7"/>
      <c r="CO327" s="7"/>
      <c r="CP327" s="7"/>
      <c r="CQ327" s="7"/>
      <c r="CR327" s="154"/>
      <c r="CS327" s="154"/>
      <c r="CT327" s="7"/>
      <c r="CU327" s="154"/>
      <c r="CV327" s="154"/>
      <c r="CW327" s="154"/>
      <c r="CX327" s="154"/>
      <c r="CY327" s="154"/>
      <c r="CZ327" s="154"/>
      <c r="DA327" s="7"/>
      <c r="DB327" s="7"/>
      <c r="DC327" s="7"/>
      <c r="DD327" s="7"/>
      <c r="DE327" s="154"/>
      <c r="DF327" s="154"/>
      <c r="DG327" s="7"/>
      <c r="DH327" s="154"/>
      <c r="DI327" s="154"/>
      <c r="DJ327" s="154"/>
      <c r="DK327" s="154"/>
      <c r="DL327" s="154"/>
      <c r="DM327" s="154"/>
      <c r="DN327" s="7"/>
      <c r="DO327" s="7"/>
      <c r="DP327" s="7"/>
      <c r="DQ327" s="7"/>
      <c r="DR327" s="154" t="str">
        <f>IF('⑤案件貼り付けシート(E6~→A2へ縦横替えで）'!FC323="","",'⑤案件貼り付けシート(E6~→A2へ縦横替えで）'!FC323)</f>
        <v/>
      </c>
      <c r="DS327" s="154" t="str">
        <f>IF('⑤案件貼り付けシート(E6~→A2へ縦横替えで）'!FD323="","",'⑤案件貼り付けシート(E6~→A2へ縦横替えで）'!FD323)</f>
        <v/>
      </c>
      <c r="DT327" s="7" t="str" cm="1">
        <f t="array" ref="DT327">IF('⑤案件貼り付けシート(E6~→A2へ縦横替えで）'!FE323="","",_xlfn.IFS('⑤案件貼り付けシート(E6~→A2へ縦横替えで）'!FE323="固定",1,'⑤案件貼り付けシート(E6~→A2へ縦横替えで）'!FE323="流動",2,'⑤案件貼り付けシート(E6~→A2へ縦横替えで）'!FE323="対象外",""))</f>
        <v/>
      </c>
      <c r="DU327" s="154" t="str">
        <f>IF('⑤案件貼り付けシート(E6~→A2へ縦横替えで）'!$FE323="固定",IF('⑤案件貼り付けシート(E6~→A2へ縦横替えで）'!FF323="","",'⑤案件貼り付けシート(E6~→A2へ縦横替えで）'!FF323),"")</f>
        <v/>
      </c>
      <c r="DV327" s="154" t="str">
        <f>IF('⑤案件貼り付けシート(E6~→A2へ縦横替えで）'!$FE323="固定",IF('⑤案件貼り付けシート(E6~→A2へ縦横替えで）'!FG323="","",'⑤案件貼り付けシート(E6~→A2へ縦横替えで）'!FG323),"")</f>
        <v/>
      </c>
      <c r="DW327" s="154" t="str">
        <f>IF('⑤案件貼り付けシート(E6~→A2へ縦横替えで）'!$FE323="固定",IF('⑤案件貼り付けシート(E6~→A2へ縦横替えで）'!FH323="","",'⑤案件貼り付けシート(E6~→A2へ縦横替えで）'!FH323),"")</f>
        <v/>
      </c>
      <c r="DX327" s="154" t="str">
        <f>IF('⑤案件貼り付けシート(E6~→A2へ縦横替えで）'!$FE323="固定",IF('⑤案件貼り付けシート(E6~→A2へ縦横替えで）'!FI323="","",'⑤案件貼り付けシート(E6~→A2へ縦横替えで）'!FI323),"")</f>
        <v/>
      </c>
      <c r="DY327" s="154" t="str">
        <f>IF('⑤案件貼り付けシート(E6~→A2へ縦横替えで）'!$FE323="固定",IF('⑤案件貼り付けシート(E6~→A2へ縦横替えで）'!FJ323="","",'⑤案件貼り付けシート(E6~→A2へ縦横替えで）'!FJ323),"")</f>
        <v/>
      </c>
      <c r="DZ327" s="154" t="str">
        <f>IF('⑤案件貼り付けシート(E6~→A2へ縦横替えで）'!$FE323="固定",IF('⑤案件貼り付けシート(E6~→A2へ縦横替えで）'!FK323="","",'⑤案件貼り付けシート(E6~→A2へ縦横替えで）'!FK323),"")</f>
        <v/>
      </c>
      <c r="EA327" s="7" t="str">
        <f>IF('⑤案件貼り付けシート(E6~→A2へ縦横替えで）'!$FE323="固定",IF('⑤案件貼り付けシート(E6~→A2へ縦横替えで）'!FL323="","",'⑤案件貼り付けシート(E6~→A2へ縦横替えで）'!FL323),"")</f>
        <v/>
      </c>
      <c r="EB327" s="7" t="str">
        <f>IF('⑤案件貼り付けシート(E6~→A2へ縦横替えで）'!FM323="","",'⑤案件貼り付けシート(E6~→A2へ縦横替えで）'!FM323)</f>
        <v/>
      </c>
      <c r="EC327" s="7" t="str">
        <f>IF('⑤案件貼り付けシート(E6~→A2へ縦横替えで）'!FN323="","",'⑤案件貼り付けシート(E6~→A2へ縦横替えで）'!FN323)</f>
        <v/>
      </c>
      <c r="ED327" s="7" t="str">
        <f>IF('⑤案件貼り付けシート(E6~→A2へ縦横替えで）'!FO323="","",'⑤案件貼り付けシート(E6~→A2へ縦横替えで）'!FO323)</f>
        <v/>
      </c>
      <c r="EE327" s="154" t="str">
        <f>IF('⑤案件貼り付けシート(E6~→A2へ縦横替えで）'!FQ323="","",'⑤案件貼り付けシート(E6~→A2へ縦横替えで）'!FQ323)</f>
        <v/>
      </c>
      <c r="EF327" s="154" t="str">
        <f>IF('⑤案件貼り付けシート(E6~→A2へ縦横替えで）'!FR323="","",'⑤案件貼り付けシート(E6~→A2へ縦横替えで）'!FR323)</f>
        <v/>
      </c>
      <c r="EG327" s="7" t="str" cm="1">
        <f t="array" ref="EG327">IF('⑤案件貼り付けシート(E6~→A2へ縦横替えで）'!FS323="","",_xlfn.IFS('⑤案件貼り付けシート(E6~→A2へ縦横替えで）'!FS323="固定",1,'⑤案件貼り付けシート(E6~→A2へ縦横替えで）'!FS323="流動",2,'⑤案件貼り付けシート(E6~→A2へ縦横替えで）'!FS323="対象外",""))</f>
        <v/>
      </c>
      <c r="EH327" s="154" t="str">
        <f>IF('⑤案件貼り付けシート(E6~→A2へ縦横替えで）'!$FS323="固定",IF('⑤案件貼り付けシート(E6~→A2へ縦横替えで）'!FT323="","",'⑤案件貼り付けシート(E6~→A2へ縦横替えで）'!FT323),"")</f>
        <v/>
      </c>
      <c r="EI327" s="154" t="str">
        <f>IF('⑤案件貼り付けシート(E6~→A2へ縦横替えで）'!$FS323="固定",IF('⑤案件貼り付けシート(E6~→A2へ縦横替えで）'!FU323="","",'⑤案件貼り付けシート(E6~→A2へ縦横替えで）'!FU323),"")</f>
        <v/>
      </c>
      <c r="EJ327" s="154" t="str">
        <f>IF('⑤案件貼り付けシート(E6~→A2へ縦横替えで）'!$FS323="固定",IF('⑤案件貼り付けシート(E6~→A2へ縦横替えで）'!FV323="","",'⑤案件貼り付けシート(E6~→A2へ縦横替えで）'!FV323),"")</f>
        <v/>
      </c>
      <c r="EK327" s="154" t="str">
        <f>IF('⑤案件貼り付けシート(E6~→A2へ縦横替えで）'!$FS323="固定",IF('⑤案件貼り付けシート(E6~→A2へ縦横替えで）'!FW323="","",'⑤案件貼り付けシート(E6~→A2へ縦横替えで）'!FW323),"")</f>
        <v/>
      </c>
      <c r="EL327" s="154" t="str">
        <f>IF('⑤案件貼り付けシート(E6~→A2へ縦横替えで）'!$FS323="固定",IF('⑤案件貼り付けシート(E6~→A2へ縦横替えで）'!FX323="","",'⑤案件貼り付けシート(E6~→A2へ縦横替えで）'!FX323),"")</f>
        <v/>
      </c>
      <c r="EM327" s="154" t="str">
        <f>IF('⑤案件貼り付けシート(E6~→A2へ縦横替えで）'!$FS323="固定",IF('⑤案件貼り付けシート(E6~→A2へ縦横替えで）'!FY323="","",'⑤案件貼り付けシート(E6~→A2へ縦横替えで）'!FY323),"")</f>
        <v/>
      </c>
      <c r="EN327" s="7" t="str">
        <f>IF('⑤案件貼り付けシート(E6~→A2へ縦横替えで）'!$FS323="固定",IF('⑤案件貼り付けシート(E6~→A2へ縦横替えで）'!FZ323="","",'⑤案件貼り付けシート(E6~→A2へ縦横替えで）'!FZ323),"")</f>
        <v/>
      </c>
      <c r="EO327" s="7" t="str">
        <f>IF('⑤案件貼り付けシート(E6~→A2へ縦横替えで）'!GA323="","",'⑤案件貼り付けシート(E6~→A2へ縦横替えで）'!GA323)</f>
        <v/>
      </c>
      <c r="EP327" s="7" t="str">
        <f>IF('⑤案件貼り付けシート(E6~→A2へ縦横替えで）'!GB323="","",'⑤案件貼り付けシート(E6~→A2へ縦横替えで）'!GB323)</f>
        <v/>
      </c>
      <c r="EQ327" s="7" t="str">
        <f>IF('⑤案件貼り付けシート(E6~→A2へ縦横替えで）'!GC323="","",'⑤案件貼り付けシート(E6~→A2へ縦横替えで）'!GC323)</f>
        <v/>
      </c>
      <c r="ER327" s="154" t="str">
        <f>IF('⑤案件貼り付けシート(E6~→A2へ縦横替えで）'!GE323="","",'⑤案件貼り付けシート(E6~→A2へ縦横替えで）'!GE323)</f>
        <v/>
      </c>
      <c r="ES327" s="154" t="str">
        <f>IF('⑤案件貼り付けシート(E6~→A2へ縦横替えで）'!GF323="","",'⑤案件貼り付けシート(E6~→A2へ縦横替えで）'!GF323)</f>
        <v/>
      </c>
      <c r="ET327" s="7" t="str" cm="1">
        <f t="array" ref="ET327">IF('⑤案件貼り付けシート(E6~→A2へ縦横替えで）'!GG323="","",_xlfn.IFS('⑤案件貼り付けシート(E6~→A2へ縦横替えで）'!GG323="固定",1,'⑤案件貼り付けシート(E6~→A2へ縦横替えで）'!GG323="流動",2,'⑤案件貼り付けシート(E6~→A2へ縦横替えで）'!GG323="対象外",""))</f>
        <v/>
      </c>
      <c r="EU327" s="154" t="str">
        <f>IF('⑤案件貼り付けシート(E6~→A2へ縦横替えで）'!$GG323="固定",IF('⑤案件貼り付けシート(E6~→A2へ縦横替えで）'!GH323="","",'⑤案件貼り付けシート(E6~→A2へ縦横替えで）'!GH323),"")</f>
        <v/>
      </c>
      <c r="EV327" s="154" t="str">
        <f>IF('⑤案件貼り付けシート(E6~→A2へ縦横替えで）'!$GG323="固定",IF('⑤案件貼り付けシート(E6~→A2へ縦横替えで）'!GI323="","",'⑤案件貼り付けシート(E6~→A2へ縦横替えで）'!GI323),"")</f>
        <v/>
      </c>
      <c r="EW327" s="154" t="str">
        <f>IF('⑤案件貼り付けシート(E6~→A2へ縦横替えで）'!$GG323="固定",IF('⑤案件貼り付けシート(E6~→A2へ縦横替えで）'!GJ323="","",'⑤案件貼り付けシート(E6~→A2へ縦横替えで）'!GJ323),"")</f>
        <v/>
      </c>
      <c r="EX327" s="154" t="str">
        <f>IF('⑤案件貼り付けシート(E6~→A2へ縦横替えで）'!$GG323="固定",IF('⑤案件貼り付けシート(E6~→A2へ縦横替えで）'!GK323="","",'⑤案件貼り付けシート(E6~→A2へ縦横替えで）'!GK323),"")</f>
        <v/>
      </c>
      <c r="EY327" s="154" t="str">
        <f>IF('⑤案件貼り付けシート(E6~→A2へ縦横替えで）'!$GG323="固定",IF('⑤案件貼り付けシート(E6~→A2へ縦横替えで）'!GL323="","",'⑤案件貼り付けシート(E6~→A2へ縦横替えで）'!GL323),"")</f>
        <v/>
      </c>
      <c r="EZ327" s="154" t="str">
        <f>IF('⑤案件貼り付けシート(E6~→A2へ縦横替えで）'!$GG323="固定",IF('⑤案件貼り付けシート(E6~→A2へ縦横替えで）'!GM323="","",'⑤案件貼り付けシート(E6~→A2へ縦横替えで）'!GM323),"")</f>
        <v/>
      </c>
      <c r="FA327" s="7" t="str">
        <f>IF('⑤案件貼り付けシート(E6~→A2へ縦横替えで）'!$GG323="固定",IF('⑤案件貼り付けシート(E6~→A2へ縦横替えで）'!GN323="","",'⑤案件貼り付けシート(E6~→A2へ縦横替えで）'!GN323),"")</f>
        <v/>
      </c>
      <c r="FB327" s="7" t="str">
        <f>IF('⑤案件貼り付けシート(E6~→A2へ縦横替えで）'!GO323="","",'⑤案件貼り付けシート(E6~→A2へ縦横替えで）'!GO323)</f>
        <v/>
      </c>
      <c r="FC327" s="7" t="str">
        <f>IF('⑤案件貼り付けシート(E6~→A2へ縦横替えで）'!GP323="","",'⑤案件貼り付けシート(E6~→A2へ縦横替えで）'!GP323)</f>
        <v/>
      </c>
      <c r="FD327" s="7" t="str">
        <f>IF('⑤案件貼り付けシート(E6~→A2へ縦横替えで）'!GQ323="","",'⑤案件貼り付けシート(E6~→A2へ縦横替えで）'!GQ323)</f>
        <v/>
      </c>
      <c r="FE327" s="154" t="str">
        <f>IF('⑤案件貼り付けシート(E6~→A2へ縦横替えで）'!GS323="","",'⑤案件貼り付けシート(E6~→A2へ縦横替えで）'!GS323)</f>
        <v/>
      </c>
      <c r="FF327" s="154" t="str">
        <f>IF('⑤案件貼り付けシート(E6~→A2へ縦横替えで）'!GT323="","",'⑤案件貼り付けシート(E6~→A2へ縦横替えで）'!GT323)</f>
        <v/>
      </c>
      <c r="FG327" s="7" t="str" cm="1">
        <f t="array" ref="FG327">IF('⑤案件貼り付けシート(E6~→A2へ縦横替えで）'!GU323="","",_xlfn.IFS('⑤案件貼り付けシート(E6~→A2へ縦横替えで）'!GU323="固定",1,'⑤案件貼り付けシート(E6~→A2へ縦横替えで）'!GU323="流動",2,'⑤案件貼り付けシート(E6~→A2へ縦横替えで）'!GU323="対象外",""))</f>
        <v/>
      </c>
      <c r="FH327" s="154" t="str">
        <f>IF('⑤案件貼り付けシート(E6~→A2へ縦横替えで）'!$GU323="固定",IF('⑤案件貼り付けシート(E6~→A2へ縦横替えで）'!GV323="","",'⑤案件貼り付けシート(E6~→A2へ縦横替えで）'!GV323),"")</f>
        <v/>
      </c>
      <c r="FI327" s="154" t="str">
        <f>IF('⑤案件貼り付けシート(E6~→A2へ縦横替えで）'!$GU323="固定",IF('⑤案件貼り付けシート(E6~→A2へ縦横替えで）'!GW323="","",'⑤案件貼り付けシート(E6~→A2へ縦横替えで）'!GW323),"")</f>
        <v/>
      </c>
      <c r="FJ327" s="154" t="str">
        <f>IF('⑤案件貼り付けシート(E6~→A2へ縦横替えで）'!$GU323="固定",IF('⑤案件貼り付けシート(E6~→A2へ縦横替えで）'!GX323="","",'⑤案件貼り付けシート(E6~→A2へ縦横替えで）'!GX323),"")</f>
        <v/>
      </c>
      <c r="FK327" s="154" t="str">
        <f>IF('⑤案件貼り付けシート(E6~→A2へ縦横替えで）'!$GU323="固定",IF('⑤案件貼り付けシート(E6~→A2へ縦横替えで）'!GY323="","",'⑤案件貼り付けシート(E6~→A2へ縦横替えで）'!GY323),"")</f>
        <v/>
      </c>
      <c r="FL327" s="154" t="str">
        <f>IF('⑤案件貼り付けシート(E6~→A2へ縦横替えで）'!$GU323="固定",IF('⑤案件貼り付けシート(E6~→A2へ縦横替えで）'!GZ323="","",'⑤案件貼り付けシート(E6~→A2へ縦横替えで）'!GZ323),"")</f>
        <v/>
      </c>
      <c r="FM327" s="154" t="str">
        <f>IF('⑤案件貼り付けシート(E6~→A2へ縦横替えで）'!$GU323="固定",IF('⑤案件貼り付けシート(E6~→A2へ縦横替えで）'!HA323="","",'⑤案件貼り付けシート(E6~→A2へ縦横替えで）'!HA323),"")</f>
        <v/>
      </c>
      <c r="FN327" s="7" t="str">
        <f>IF('⑤案件貼り付けシート(E6~→A2へ縦横替えで）'!$GU323="固定",IF('⑤案件貼り付けシート(E6~→A2へ縦横替えで）'!HB323="","",'⑤案件貼り付けシート(E6~→A2へ縦横替えで）'!HB323),"")</f>
        <v/>
      </c>
      <c r="FO327" s="7" t="str">
        <f>IF('⑤案件貼り付けシート(E6~→A2へ縦横替えで）'!HC323="","",'⑤案件貼り付けシート(E6~→A2へ縦横替えで）'!HC323)</f>
        <v/>
      </c>
      <c r="FP327" s="7" t="str">
        <f>IF('⑤案件貼り付けシート(E6~→A2へ縦横替えで）'!HD323="","",'⑤案件貼り付けシート(E6~→A2へ縦横替えで）'!HD323)</f>
        <v/>
      </c>
      <c r="FQ327" s="7" t="str">
        <f>IF('⑤案件貼り付けシート(E6~→A2へ縦横替えで）'!HE323="","",'⑤案件貼り付けシート(E6~→A2へ縦横替えで）'!HE323)</f>
        <v/>
      </c>
      <c r="FR327" s="154" t="str">
        <f>IF('⑤案件貼り付けシート(E6~→A2へ縦横替えで）'!HG323="","",'⑤案件貼り付けシート(E6~→A2へ縦横替えで）'!HG323)</f>
        <v/>
      </c>
      <c r="FS327" s="154" t="str">
        <f>IF('⑤案件貼り付けシート(E6~→A2へ縦横替えで）'!HH323="","",'⑤案件貼り付けシート(E6~→A2へ縦横替えで）'!HH323)</f>
        <v/>
      </c>
      <c r="FT327" s="7" t="str" cm="1">
        <f t="array" ref="FT327">IF('⑤案件貼り付けシート(E6~→A2へ縦横替えで）'!HI323="","",_xlfn.IFS('⑤案件貼り付けシート(E6~→A2へ縦横替えで）'!HI323="固定",1,'⑤案件貼り付けシート(E6~→A2へ縦横替えで）'!HI323="流動",2,'⑤案件貼り付けシート(E6~→A2へ縦横替えで）'!HI323="対象外",""))</f>
        <v/>
      </c>
      <c r="FU327" s="154" t="str">
        <f>IF('⑤案件貼り付けシート(E6~→A2へ縦横替えで）'!$HI323="固定",IF('⑤案件貼り付けシート(E6~→A2へ縦横替えで）'!HJ323="","",'⑤案件貼り付けシート(E6~→A2へ縦横替えで）'!HJ323),"")</f>
        <v/>
      </c>
      <c r="FV327" s="154" t="str">
        <f>IF('⑤案件貼り付けシート(E6~→A2へ縦横替えで）'!$HI323="固定",IF('⑤案件貼り付けシート(E6~→A2へ縦横替えで）'!HK323="","",'⑤案件貼り付けシート(E6~→A2へ縦横替えで）'!HK323),"")</f>
        <v/>
      </c>
      <c r="FW327" s="154" t="str">
        <f>IF('⑤案件貼り付けシート(E6~→A2へ縦横替えで）'!$HI323="固定",IF('⑤案件貼り付けシート(E6~→A2へ縦横替えで）'!HL323="","",'⑤案件貼り付けシート(E6~→A2へ縦横替えで）'!HL323),"")</f>
        <v/>
      </c>
      <c r="FX327" s="154" t="str">
        <f>IF('⑤案件貼り付けシート(E6~→A2へ縦横替えで）'!$HI323="固定",IF('⑤案件貼り付けシート(E6~→A2へ縦横替えで）'!HM323="","",'⑤案件貼り付けシート(E6~→A2へ縦横替えで）'!HM323),"")</f>
        <v/>
      </c>
      <c r="FY327" s="154" t="str">
        <f>IF('⑤案件貼り付けシート(E6~→A2へ縦横替えで）'!$HI323="固定",IF('⑤案件貼り付けシート(E6~→A2へ縦横替えで）'!HN323="","",'⑤案件貼り付けシート(E6~→A2へ縦横替えで）'!HN323),"")</f>
        <v/>
      </c>
      <c r="FZ327" s="154" t="str">
        <f>IF('⑤案件貼り付けシート(E6~→A2へ縦横替えで）'!$HI323="固定",IF('⑤案件貼り付けシート(E6~→A2へ縦横替えで）'!HO323="","",'⑤案件貼り付けシート(E6~→A2へ縦横替えで）'!HO323),"")</f>
        <v/>
      </c>
      <c r="GA327" s="7" t="str">
        <f>IF('⑤案件貼り付けシート(E6~→A2へ縦横替えで）'!$HI323="固定",IF('⑤案件貼り付けシート(E6~→A2へ縦横替えで）'!HP323="","",'⑤案件貼り付けシート(E6~→A2へ縦横替えで）'!HP323),"")</f>
        <v/>
      </c>
      <c r="GB327" s="7" t="str">
        <f>IF('⑤案件貼り付けシート(E6~→A2へ縦横替えで）'!HQ323="","",'⑤案件貼り付けシート(E6~→A2へ縦横替えで）'!HQ323)</f>
        <v/>
      </c>
      <c r="GC327" s="7" t="str">
        <f>IF('⑤案件貼り付けシート(E6~→A2へ縦横替えで）'!HR323="","",'⑤案件貼り付けシート(E6~→A2へ縦横替えで）'!HR323)</f>
        <v/>
      </c>
      <c r="GD327" s="7" t="str">
        <f>IF('⑤案件貼り付けシート(E6~→A2へ縦横替えで）'!HS323="","",'⑤案件貼り付けシート(E6~→A2へ縦横替えで）'!HS323)</f>
        <v/>
      </c>
      <c r="GE327" s="7"/>
      <c r="GF327" s="7"/>
      <c r="GG327" s="7"/>
      <c r="GH327" s="7"/>
      <c r="GI327" s="7"/>
      <c r="GJ327" s="7"/>
      <c r="GK327" s="7"/>
      <c r="GL327" s="7"/>
      <c r="GM327" s="48"/>
      <c r="GN327" s="7"/>
      <c r="GO327" s="7"/>
      <c r="GP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3"/>
      <c r="AS328" s="7"/>
      <c r="AT328" s="7"/>
      <c r="AU328" s="7"/>
      <c r="AV328" s="7"/>
      <c r="AW328" s="7"/>
      <c r="AX328" s="7"/>
      <c r="AY328" s="7"/>
      <c r="AZ328" s="7"/>
      <c r="BA328" s="7"/>
      <c r="BB328" s="7"/>
      <c r="BC328" s="7"/>
      <c r="BD328" s="7"/>
      <c r="BE328" s="154"/>
      <c r="BF328" s="154"/>
      <c r="BG328" s="7"/>
      <c r="BH328" s="154"/>
      <c r="BI328" s="154"/>
      <c r="BJ328" s="154"/>
      <c r="BK328" s="154"/>
      <c r="BL328" s="154"/>
      <c r="BM328" s="154"/>
      <c r="BN328" s="7"/>
      <c r="BO328" s="7"/>
      <c r="BP328" s="7"/>
      <c r="BQ328" s="7"/>
      <c r="BR328" s="154"/>
      <c r="BS328" s="154"/>
      <c r="BT328" s="7"/>
      <c r="BU328" s="154"/>
      <c r="BV328" s="154"/>
      <c r="BW328" s="154"/>
      <c r="BX328" s="154"/>
      <c r="BY328" s="154"/>
      <c r="BZ328" s="154"/>
      <c r="CA328" s="7"/>
      <c r="CB328" s="7"/>
      <c r="CC328" s="7"/>
      <c r="CD328" s="7"/>
      <c r="CE328" s="154"/>
      <c r="CF328" s="154"/>
      <c r="CG328" s="7"/>
      <c r="CH328" s="154"/>
      <c r="CI328" s="154"/>
      <c r="CJ328" s="154"/>
      <c r="CK328" s="154"/>
      <c r="CL328" s="154"/>
      <c r="CM328" s="154"/>
      <c r="CN328" s="7"/>
      <c r="CO328" s="7"/>
      <c r="CP328" s="7"/>
      <c r="CQ328" s="7"/>
      <c r="CR328" s="154"/>
      <c r="CS328" s="154"/>
      <c r="CT328" s="7"/>
      <c r="CU328" s="154"/>
      <c r="CV328" s="154"/>
      <c r="CW328" s="154"/>
      <c r="CX328" s="154"/>
      <c r="CY328" s="154"/>
      <c r="CZ328" s="154"/>
      <c r="DA328" s="7"/>
      <c r="DB328" s="7"/>
      <c r="DC328" s="7"/>
      <c r="DD328" s="7"/>
      <c r="DE328" s="154"/>
      <c r="DF328" s="154"/>
      <c r="DG328" s="7"/>
      <c r="DH328" s="154"/>
      <c r="DI328" s="154"/>
      <c r="DJ328" s="154"/>
      <c r="DK328" s="154"/>
      <c r="DL328" s="154"/>
      <c r="DM328" s="154"/>
      <c r="DN328" s="7"/>
      <c r="DO328" s="7"/>
      <c r="DP328" s="7"/>
      <c r="DQ328" s="7"/>
      <c r="DR328" s="154" t="str">
        <f>IF('⑤案件貼り付けシート(E6~→A2へ縦横替えで）'!FC324="","",'⑤案件貼り付けシート(E6~→A2へ縦横替えで）'!FC324)</f>
        <v/>
      </c>
      <c r="DS328" s="154" t="str">
        <f>IF('⑤案件貼り付けシート(E6~→A2へ縦横替えで）'!FD324="","",'⑤案件貼り付けシート(E6~→A2へ縦横替えで）'!FD324)</f>
        <v/>
      </c>
      <c r="DT328" s="7" t="str" cm="1">
        <f t="array" ref="DT328">IF('⑤案件貼り付けシート(E6~→A2へ縦横替えで）'!FE324="","",_xlfn.IFS('⑤案件貼り付けシート(E6~→A2へ縦横替えで）'!FE324="固定",1,'⑤案件貼り付けシート(E6~→A2へ縦横替えで）'!FE324="流動",2,'⑤案件貼り付けシート(E6~→A2へ縦横替えで）'!FE324="対象外",""))</f>
        <v/>
      </c>
      <c r="DU328" s="154" t="str">
        <f>IF('⑤案件貼り付けシート(E6~→A2へ縦横替えで）'!$FE324="固定",IF('⑤案件貼り付けシート(E6~→A2へ縦横替えで）'!FF324="","",'⑤案件貼り付けシート(E6~→A2へ縦横替えで）'!FF324),"")</f>
        <v/>
      </c>
      <c r="DV328" s="154" t="str">
        <f>IF('⑤案件貼り付けシート(E6~→A2へ縦横替えで）'!$FE324="固定",IF('⑤案件貼り付けシート(E6~→A2へ縦横替えで）'!FG324="","",'⑤案件貼り付けシート(E6~→A2へ縦横替えで）'!FG324),"")</f>
        <v/>
      </c>
      <c r="DW328" s="154" t="str">
        <f>IF('⑤案件貼り付けシート(E6~→A2へ縦横替えで）'!$FE324="固定",IF('⑤案件貼り付けシート(E6~→A2へ縦横替えで）'!FH324="","",'⑤案件貼り付けシート(E6~→A2へ縦横替えで）'!FH324),"")</f>
        <v/>
      </c>
      <c r="DX328" s="154" t="str">
        <f>IF('⑤案件貼り付けシート(E6~→A2へ縦横替えで）'!$FE324="固定",IF('⑤案件貼り付けシート(E6~→A2へ縦横替えで）'!FI324="","",'⑤案件貼り付けシート(E6~→A2へ縦横替えで）'!FI324),"")</f>
        <v/>
      </c>
      <c r="DY328" s="154" t="str">
        <f>IF('⑤案件貼り付けシート(E6~→A2へ縦横替えで）'!$FE324="固定",IF('⑤案件貼り付けシート(E6~→A2へ縦横替えで）'!FJ324="","",'⑤案件貼り付けシート(E6~→A2へ縦横替えで）'!FJ324),"")</f>
        <v/>
      </c>
      <c r="DZ328" s="154" t="str">
        <f>IF('⑤案件貼り付けシート(E6~→A2へ縦横替えで）'!$FE324="固定",IF('⑤案件貼り付けシート(E6~→A2へ縦横替えで）'!FK324="","",'⑤案件貼り付けシート(E6~→A2へ縦横替えで）'!FK324),"")</f>
        <v/>
      </c>
      <c r="EA328" s="7" t="str">
        <f>IF('⑤案件貼り付けシート(E6~→A2へ縦横替えで）'!$FE324="固定",IF('⑤案件貼り付けシート(E6~→A2へ縦横替えで）'!FL324="","",'⑤案件貼り付けシート(E6~→A2へ縦横替えで）'!FL324),"")</f>
        <v/>
      </c>
      <c r="EB328" s="7" t="str">
        <f>IF('⑤案件貼り付けシート(E6~→A2へ縦横替えで）'!FM324="","",'⑤案件貼り付けシート(E6~→A2へ縦横替えで）'!FM324)</f>
        <v/>
      </c>
      <c r="EC328" s="7" t="str">
        <f>IF('⑤案件貼り付けシート(E6~→A2へ縦横替えで）'!FN324="","",'⑤案件貼り付けシート(E6~→A2へ縦横替えで）'!FN324)</f>
        <v/>
      </c>
      <c r="ED328" s="7" t="str">
        <f>IF('⑤案件貼り付けシート(E6~→A2へ縦横替えで）'!FO324="","",'⑤案件貼り付けシート(E6~→A2へ縦横替えで）'!FO324)</f>
        <v/>
      </c>
      <c r="EE328" s="154" t="str">
        <f>IF('⑤案件貼り付けシート(E6~→A2へ縦横替えで）'!FQ324="","",'⑤案件貼り付けシート(E6~→A2へ縦横替えで）'!FQ324)</f>
        <v/>
      </c>
      <c r="EF328" s="154" t="str">
        <f>IF('⑤案件貼り付けシート(E6~→A2へ縦横替えで）'!FR324="","",'⑤案件貼り付けシート(E6~→A2へ縦横替えで）'!FR324)</f>
        <v/>
      </c>
      <c r="EG328" s="7" t="str" cm="1">
        <f t="array" ref="EG328">IF('⑤案件貼り付けシート(E6~→A2へ縦横替えで）'!FS324="","",_xlfn.IFS('⑤案件貼り付けシート(E6~→A2へ縦横替えで）'!FS324="固定",1,'⑤案件貼り付けシート(E6~→A2へ縦横替えで）'!FS324="流動",2,'⑤案件貼り付けシート(E6~→A2へ縦横替えで）'!FS324="対象外",""))</f>
        <v/>
      </c>
      <c r="EH328" s="154" t="str">
        <f>IF('⑤案件貼り付けシート(E6~→A2へ縦横替えで）'!$FS324="固定",IF('⑤案件貼り付けシート(E6~→A2へ縦横替えで）'!FT324="","",'⑤案件貼り付けシート(E6~→A2へ縦横替えで）'!FT324),"")</f>
        <v/>
      </c>
      <c r="EI328" s="154" t="str">
        <f>IF('⑤案件貼り付けシート(E6~→A2へ縦横替えで）'!$FS324="固定",IF('⑤案件貼り付けシート(E6~→A2へ縦横替えで）'!FU324="","",'⑤案件貼り付けシート(E6~→A2へ縦横替えで）'!FU324),"")</f>
        <v/>
      </c>
      <c r="EJ328" s="154" t="str">
        <f>IF('⑤案件貼り付けシート(E6~→A2へ縦横替えで）'!$FS324="固定",IF('⑤案件貼り付けシート(E6~→A2へ縦横替えで）'!FV324="","",'⑤案件貼り付けシート(E6~→A2へ縦横替えで）'!FV324),"")</f>
        <v/>
      </c>
      <c r="EK328" s="154" t="str">
        <f>IF('⑤案件貼り付けシート(E6~→A2へ縦横替えで）'!$FS324="固定",IF('⑤案件貼り付けシート(E6~→A2へ縦横替えで）'!FW324="","",'⑤案件貼り付けシート(E6~→A2へ縦横替えで）'!FW324),"")</f>
        <v/>
      </c>
      <c r="EL328" s="154" t="str">
        <f>IF('⑤案件貼り付けシート(E6~→A2へ縦横替えで）'!$FS324="固定",IF('⑤案件貼り付けシート(E6~→A2へ縦横替えで）'!FX324="","",'⑤案件貼り付けシート(E6~→A2へ縦横替えで）'!FX324),"")</f>
        <v/>
      </c>
      <c r="EM328" s="154" t="str">
        <f>IF('⑤案件貼り付けシート(E6~→A2へ縦横替えで）'!$FS324="固定",IF('⑤案件貼り付けシート(E6~→A2へ縦横替えで）'!FY324="","",'⑤案件貼り付けシート(E6~→A2へ縦横替えで）'!FY324),"")</f>
        <v/>
      </c>
      <c r="EN328" s="7" t="str">
        <f>IF('⑤案件貼り付けシート(E6~→A2へ縦横替えで）'!$FS324="固定",IF('⑤案件貼り付けシート(E6~→A2へ縦横替えで）'!FZ324="","",'⑤案件貼り付けシート(E6~→A2へ縦横替えで）'!FZ324),"")</f>
        <v/>
      </c>
      <c r="EO328" s="7" t="str">
        <f>IF('⑤案件貼り付けシート(E6~→A2へ縦横替えで）'!GA324="","",'⑤案件貼り付けシート(E6~→A2へ縦横替えで）'!GA324)</f>
        <v/>
      </c>
      <c r="EP328" s="7" t="str">
        <f>IF('⑤案件貼り付けシート(E6~→A2へ縦横替えで）'!GB324="","",'⑤案件貼り付けシート(E6~→A2へ縦横替えで）'!GB324)</f>
        <v/>
      </c>
      <c r="EQ328" s="7" t="str">
        <f>IF('⑤案件貼り付けシート(E6~→A2へ縦横替えで）'!GC324="","",'⑤案件貼り付けシート(E6~→A2へ縦横替えで）'!GC324)</f>
        <v/>
      </c>
      <c r="ER328" s="154" t="str">
        <f>IF('⑤案件貼り付けシート(E6~→A2へ縦横替えで）'!GE324="","",'⑤案件貼り付けシート(E6~→A2へ縦横替えで）'!GE324)</f>
        <v/>
      </c>
      <c r="ES328" s="154" t="str">
        <f>IF('⑤案件貼り付けシート(E6~→A2へ縦横替えで）'!GF324="","",'⑤案件貼り付けシート(E6~→A2へ縦横替えで）'!GF324)</f>
        <v/>
      </c>
      <c r="ET328" s="7" t="str" cm="1">
        <f t="array" ref="ET328">IF('⑤案件貼り付けシート(E6~→A2へ縦横替えで）'!GG324="","",_xlfn.IFS('⑤案件貼り付けシート(E6~→A2へ縦横替えで）'!GG324="固定",1,'⑤案件貼り付けシート(E6~→A2へ縦横替えで）'!GG324="流動",2,'⑤案件貼り付けシート(E6~→A2へ縦横替えで）'!GG324="対象外",""))</f>
        <v/>
      </c>
      <c r="EU328" s="154" t="str">
        <f>IF('⑤案件貼り付けシート(E6~→A2へ縦横替えで）'!$GG324="固定",IF('⑤案件貼り付けシート(E6~→A2へ縦横替えで）'!GH324="","",'⑤案件貼り付けシート(E6~→A2へ縦横替えで）'!GH324),"")</f>
        <v/>
      </c>
      <c r="EV328" s="154" t="str">
        <f>IF('⑤案件貼り付けシート(E6~→A2へ縦横替えで）'!$GG324="固定",IF('⑤案件貼り付けシート(E6~→A2へ縦横替えで）'!GI324="","",'⑤案件貼り付けシート(E6~→A2へ縦横替えで）'!GI324),"")</f>
        <v/>
      </c>
      <c r="EW328" s="154" t="str">
        <f>IF('⑤案件貼り付けシート(E6~→A2へ縦横替えで）'!$GG324="固定",IF('⑤案件貼り付けシート(E6~→A2へ縦横替えで）'!GJ324="","",'⑤案件貼り付けシート(E6~→A2へ縦横替えで）'!GJ324),"")</f>
        <v/>
      </c>
      <c r="EX328" s="154" t="str">
        <f>IF('⑤案件貼り付けシート(E6~→A2へ縦横替えで）'!$GG324="固定",IF('⑤案件貼り付けシート(E6~→A2へ縦横替えで）'!GK324="","",'⑤案件貼り付けシート(E6~→A2へ縦横替えで）'!GK324),"")</f>
        <v/>
      </c>
      <c r="EY328" s="154" t="str">
        <f>IF('⑤案件貼り付けシート(E6~→A2へ縦横替えで）'!$GG324="固定",IF('⑤案件貼り付けシート(E6~→A2へ縦横替えで）'!GL324="","",'⑤案件貼り付けシート(E6~→A2へ縦横替えで）'!GL324),"")</f>
        <v/>
      </c>
      <c r="EZ328" s="154" t="str">
        <f>IF('⑤案件貼り付けシート(E6~→A2へ縦横替えで）'!$GG324="固定",IF('⑤案件貼り付けシート(E6~→A2へ縦横替えで）'!GM324="","",'⑤案件貼り付けシート(E6~→A2へ縦横替えで）'!GM324),"")</f>
        <v/>
      </c>
      <c r="FA328" s="7" t="str">
        <f>IF('⑤案件貼り付けシート(E6~→A2へ縦横替えで）'!$GG324="固定",IF('⑤案件貼り付けシート(E6~→A2へ縦横替えで）'!GN324="","",'⑤案件貼り付けシート(E6~→A2へ縦横替えで）'!GN324),"")</f>
        <v/>
      </c>
      <c r="FB328" s="7" t="str">
        <f>IF('⑤案件貼り付けシート(E6~→A2へ縦横替えで）'!GO324="","",'⑤案件貼り付けシート(E6~→A2へ縦横替えで）'!GO324)</f>
        <v/>
      </c>
      <c r="FC328" s="7" t="str">
        <f>IF('⑤案件貼り付けシート(E6~→A2へ縦横替えで）'!GP324="","",'⑤案件貼り付けシート(E6~→A2へ縦横替えで）'!GP324)</f>
        <v/>
      </c>
      <c r="FD328" s="7" t="str">
        <f>IF('⑤案件貼り付けシート(E6~→A2へ縦横替えで）'!GQ324="","",'⑤案件貼り付けシート(E6~→A2へ縦横替えで）'!GQ324)</f>
        <v/>
      </c>
      <c r="FE328" s="154" t="str">
        <f>IF('⑤案件貼り付けシート(E6~→A2へ縦横替えで）'!GS324="","",'⑤案件貼り付けシート(E6~→A2へ縦横替えで）'!GS324)</f>
        <v/>
      </c>
      <c r="FF328" s="154" t="str">
        <f>IF('⑤案件貼り付けシート(E6~→A2へ縦横替えで）'!GT324="","",'⑤案件貼り付けシート(E6~→A2へ縦横替えで）'!GT324)</f>
        <v/>
      </c>
      <c r="FG328" s="7" t="str" cm="1">
        <f t="array" ref="FG328">IF('⑤案件貼り付けシート(E6~→A2へ縦横替えで）'!GU324="","",_xlfn.IFS('⑤案件貼り付けシート(E6~→A2へ縦横替えで）'!GU324="固定",1,'⑤案件貼り付けシート(E6~→A2へ縦横替えで）'!GU324="流動",2,'⑤案件貼り付けシート(E6~→A2へ縦横替えで）'!GU324="対象外",""))</f>
        <v/>
      </c>
      <c r="FH328" s="154" t="str">
        <f>IF('⑤案件貼り付けシート(E6~→A2へ縦横替えで）'!$GU324="固定",IF('⑤案件貼り付けシート(E6~→A2へ縦横替えで）'!GV324="","",'⑤案件貼り付けシート(E6~→A2へ縦横替えで）'!GV324),"")</f>
        <v/>
      </c>
      <c r="FI328" s="154" t="str">
        <f>IF('⑤案件貼り付けシート(E6~→A2へ縦横替えで）'!$GU324="固定",IF('⑤案件貼り付けシート(E6~→A2へ縦横替えで）'!GW324="","",'⑤案件貼り付けシート(E6~→A2へ縦横替えで）'!GW324),"")</f>
        <v/>
      </c>
      <c r="FJ328" s="154" t="str">
        <f>IF('⑤案件貼り付けシート(E6~→A2へ縦横替えで）'!$GU324="固定",IF('⑤案件貼り付けシート(E6~→A2へ縦横替えで）'!GX324="","",'⑤案件貼り付けシート(E6~→A2へ縦横替えで）'!GX324),"")</f>
        <v/>
      </c>
      <c r="FK328" s="154" t="str">
        <f>IF('⑤案件貼り付けシート(E6~→A2へ縦横替えで）'!$GU324="固定",IF('⑤案件貼り付けシート(E6~→A2へ縦横替えで）'!GY324="","",'⑤案件貼り付けシート(E6~→A2へ縦横替えで）'!GY324),"")</f>
        <v/>
      </c>
      <c r="FL328" s="154" t="str">
        <f>IF('⑤案件貼り付けシート(E6~→A2へ縦横替えで）'!$GU324="固定",IF('⑤案件貼り付けシート(E6~→A2へ縦横替えで）'!GZ324="","",'⑤案件貼り付けシート(E6~→A2へ縦横替えで）'!GZ324),"")</f>
        <v/>
      </c>
      <c r="FM328" s="154" t="str">
        <f>IF('⑤案件貼り付けシート(E6~→A2へ縦横替えで）'!$GU324="固定",IF('⑤案件貼り付けシート(E6~→A2へ縦横替えで）'!HA324="","",'⑤案件貼り付けシート(E6~→A2へ縦横替えで）'!HA324),"")</f>
        <v/>
      </c>
      <c r="FN328" s="7" t="str">
        <f>IF('⑤案件貼り付けシート(E6~→A2へ縦横替えで）'!$GU324="固定",IF('⑤案件貼り付けシート(E6~→A2へ縦横替えで）'!HB324="","",'⑤案件貼り付けシート(E6~→A2へ縦横替えで）'!HB324),"")</f>
        <v/>
      </c>
      <c r="FO328" s="7" t="str">
        <f>IF('⑤案件貼り付けシート(E6~→A2へ縦横替えで）'!HC324="","",'⑤案件貼り付けシート(E6~→A2へ縦横替えで）'!HC324)</f>
        <v/>
      </c>
      <c r="FP328" s="7" t="str">
        <f>IF('⑤案件貼り付けシート(E6~→A2へ縦横替えで）'!HD324="","",'⑤案件貼り付けシート(E6~→A2へ縦横替えで）'!HD324)</f>
        <v/>
      </c>
      <c r="FQ328" s="7" t="str">
        <f>IF('⑤案件貼り付けシート(E6~→A2へ縦横替えで）'!HE324="","",'⑤案件貼り付けシート(E6~→A2へ縦横替えで）'!HE324)</f>
        <v/>
      </c>
      <c r="FR328" s="154" t="str">
        <f>IF('⑤案件貼り付けシート(E6~→A2へ縦横替えで）'!HG324="","",'⑤案件貼り付けシート(E6~→A2へ縦横替えで）'!HG324)</f>
        <v/>
      </c>
      <c r="FS328" s="154" t="str">
        <f>IF('⑤案件貼り付けシート(E6~→A2へ縦横替えで）'!HH324="","",'⑤案件貼り付けシート(E6~→A2へ縦横替えで）'!HH324)</f>
        <v/>
      </c>
      <c r="FT328" s="7" t="str" cm="1">
        <f t="array" ref="FT328">IF('⑤案件貼り付けシート(E6~→A2へ縦横替えで）'!HI324="","",_xlfn.IFS('⑤案件貼り付けシート(E6~→A2へ縦横替えで）'!HI324="固定",1,'⑤案件貼り付けシート(E6~→A2へ縦横替えで）'!HI324="流動",2,'⑤案件貼り付けシート(E6~→A2へ縦横替えで）'!HI324="対象外",""))</f>
        <v/>
      </c>
      <c r="FU328" s="154" t="str">
        <f>IF('⑤案件貼り付けシート(E6~→A2へ縦横替えで）'!$HI324="固定",IF('⑤案件貼り付けシート(E6~→A2へ縦横替えで）'!HJ324="","",'⑤案件貼り付けシート(E6~→A2へ縦横替えで）'!HJ324),"")</f>
        <v/>
      </c>
      <c r="FV328" s="154" t="str">
        <f>IF('⑤案件貼り付けシート(E6~→A2へ縦横替えで）'!$HI324="固定",IF('⑤案件貼り付けシート(E6~→A2へ縦横替えで）'!HK324="","",'⑤案件貼り付けシート(E6~→A2へ縦横替えで）'!HK324),"")</f>
        <v/>
      </c>
      <c r="FW328" s="154" t="str">
        <f>IF('⑤案件貼り付けシート(E6~→A2へ縦横替えで）'!$HI324="固定",IF('⑤案件貼り付けシート(E6~→A2へ縦横替えで）'!HL324="","",'⑤案件貼り付けシート(E6~→A2へ縦横替えで）'!HL324),"")</f>
        <v/>
      </c>
      <c r="FX328" s="154" t="str">
        <f>IF('⑤案件貼り付けシート(E6~→A2へ縦横替えで）'!$HI324="固定",IF('⑤案件貼り付けシート(E6~→A2へ縦横替えで）'!HM324="","",'⑤案件貼り付けシート(E6~→A2へ縦横替えで）'!HM324),"")</f>
        <v/>
      </c>
      <c r="FY328" s="154" t="str">
        <f>IF('⑤案件貼り付けシート(E6~→A2へ縦横替えで）'!$HI324="固定",IF('⑤案件貼り付けシート(E6~→A2へ縦横替えで）'!HN324="","",'⑤案件貼り付けシート(E6~→A2へ縦横替えで）'!HN324),"")</f>
        <v/>
      </c>
      <c r="FZ328" s="154" t="str">
        <f>IF('⑤案件貼り付けシート(E6~→A2へ縦横替えで）'!$HI324="固定",IF('⑤案件貼り付けシート(E6~→A2へ縦横替えで）'!HO324="","",'⑤案件貼り付けシート(E6~→A2へ縦横替えで）'!HO324),"")</f>
        <v/>
      </c>
      <c r="GA328" s="7" t="str">
        <f>IF('⑤案件貼り付けシート(E6~→A2へ縦横替えで）'!$HI324="固定",IF('⑤案件貼り付けシート(E6~→A2へ縦横替えで）'!HP324="","",'⑤案件貼り付けシート(E6~→A2へ縦横替えで）'!HP324),"")</f>
        <v/>
      </c>
      <c r="GB328" s="7" t="str">
        <f>IF('⑤案件貼り付けシート(E6~→A2へ縦横替えで）'!HQ324="","",'⑤案件貼り付けシート(E6~→A2へ縦横替えで）'!HQ324)</f>
        <v/>
      </c>
      <c r="GC328" s="7" t="str">
        <f>IF('⑤案件貼り付けシート(E6~→A2へ縦横替えで）'!HR324="","",'⑤案件貼り付けシート(E6~→A2へ縦横替えで）'!HR324)</f>
        <v/>
      </c>
      <c r="GD328" s="7" t="str">
        <f>IF('⑤案件貼り付けシート(E6~→A2へ縦横替えで）'!HS324="","",'⑤案件貼り付けシート(E6~→A2へ縦横替えで）'!HS324)</f>
        <v/>
      </c>
      <c r="GE328" s="7"/>
      <c r="GF328" s="7"/>
      <c r="GG328" s="7"/>
      <c r="GH328" s="7"/>
      <c r="GI328" s="7"/>
      <c r="GJ328" s="7"/>
      <c r="GK328" s="7"/>
      <c r="GL328" s="7"/>
      <c r="GM328" s="48"/>
      <c r="GN328" s="7"/>
      <c r="GO328" s="7"/>
      <c r="GP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3"/>
      <c r="AS329" s="7"/>
      <c r="AT329" s="7"/>
      <c r="AU329" s="7"/>
      <c r="AV329" s="7"/>
      <c r="AW329" s="7"/>
      <c r="AX329" s="7"/>
      <c r="AY329" s="7"/>
      <c r="AZ329" s="7"/>
      <c r="BA329" s="7"/>
      <c r="BB329" s="7"/>
      <c r="BC329" s="7"/>
      <c r="BD329" s="7"/>
      <c r="BE329" s="154"/>
      <c r="BF329" s="154"/>
      <c r="BG329" s="7"/>
      <c r="BH329" s="154"/>
      <c r="BI329" s="154"/>
      <c r="BJ329" s="154"/>
      <c r="BK329" s="154"/>
      <c r="BL329" s="154"/>
      <c r="BM329" s="154"/>
      <c r="BN329" s="7"/>
      <c r="BO329" s="7"/>
      <c r="BP329" s="7"/>
      <c r="BQ329" s="7"/>
      <c r="BR329" s="154"/>
      <c r="BS329" s="154"/>
      <c r="BT329" s="7"/>
      <c r="BU329" s="154"/>
      <c r="BV329" s="154"/>
      <c r="BW329" s="154"/>
      <c r="BX329" s="154"/>
      <c r="BY329" s="154"/>
      <c r="BZ329" s="154"/>
      <c r="CA329" s="7"/>
      <c r="CB329" s="7"/>
      <c r="CC329" s="7"/>
      <c r="CD329" s="7"/>
      <c r="CE329" s="154"/>
      <c r="CF329" s="154"/>
      <c r="CG329" s="7"/>
      <c r="CH329" s="154"/>
      <c r="CI329" s="154"/>
      <c r="CJ329" s="154"/>
      <c r="CK329" s="154"/>
      <c r="CL329" s="154"/>
      <c r="CM329" s="154"/>
      <c r="CN329" s="7"/>
      <c r="CO329" s="7"/>
      <c r="CP329" s="7"/>
      <c r="CQ329" s="7"/>
      <c r="CR329" s="154"/>
      <c r="CS329" s="154"/>
      <c r="CT329" s="7"/>
      <c r="CU329" s="154"/>
      <c r="CV329" s="154"/>
      <c r="CW329" s="154"/>
      <c r="CX329" s="154"/>
      <c r="CY329" s="154"/>
      <c r="CZ329" s="154"/>
      <c r="DA329" s="7"/>
      <c r="DB329" s="7"/>
      <c r="DC329" s="7"/>
      <c r="DD329" s="7"/>
      <c r="DE329" s="154"/>
      <c r="DF329" s="154"/>
      <c r="DG329" s="7"/>
      <c r="DH329" s="154"/>
      <c r="DI329" s="154"/>
      <c r="DJ329" s="154"/>
      <c r="DK329" s="154"/>
      <c r="DL329" s="154"/>
      <c r="DM329" s="154"/>
      <c r="DN329" s="7"/>
      <c r="DO329" s="7"/>
      <c r="DP329" s="7"/>
      <c r="DQ329" s="7"/>
      <c r="DR329" s="154" t="str">
        <f>IF('⑤案件貼り付けシート(E6~→A2へ縦横替えで）'!FC325="","",'⑤案件貼り付けシート(E6~→A2へ縦横替えで）'!FC325)</f>
        <v/>
      </c>
      <c r="DS329" s="154" t="str">
        <f>IF('⑤案件貼り付けシート(E6~→A2へ縦横替えで）'!FD325="","",'⑤案件貼り付けシート(E6~→A2へ縦横替えで）'!FD325)</f>
        <v/>
      </c>
      <c r="DT329" s="7" t="str" cm="1">
        <f t="array" ref="DT329">IF('⑤案件貼り付けシート(E6~→A2へ縦横替えで）'!FE325="","",_xlfn.IFS('⑤案件貼り付けシート(E6~→A2へ縦横替えで）'!FE325="固定",1,'⑤案件貼り付けシート(E6~→A2へ縦横替えで）'!FE325="流動",2,'⑤案件貼り付けシート(E6~→A2へ縦横替えで）'!FE325="対象外",""))</f>
        <v/>
      </c>
      <c r="DU329" s="154" t="str">
        <f>IF('⑤案件貼り付けシート(E6~→A2へ縦横替えで）'!$FE325="固定",IF('⑤案件貼り付けシート(E6~→A2へ縦横替えで）'!FF325="","",'⑤案件貼り付けシート(E6~→A2へ縦横替えで）'!FF325),"")</f>
        <v/>
      </c>
      <c r="DV329" s="154" t="str">
        <f>IF('⑤案件貼り付けシート(E6~→A2へ縦横替えで）'!$FE325="固定",IF('⑤案件貼り付けシート(E6~→A2へ縦横替えで）'!FG325="","",'⑤案件貼り付けシート(E6~→A2へ縦横替えで）'!FG325),"")</f>
        <v/>
      </c>
      <c r="DW329" s="154" t="str">
        <f>IF('⑤案件貼り付けシート(E6~→A2へ縦横替えで）'!$FE325="固定",IF('⑤案件貼り付けシート(E6~→A2へ縦横替えで）'!FH325="","",'⑤案件貼り付けシート(E6~→A2へ縦横替えで）'!FH325),"")</f>
        <v/>
      </c>
      <c r="DX329" s="154" t="str">
        <f>IF('⑤案件貼り付けシート(E6~→A2へ縦横替えで）'!$FE325="固定",IF('⑤案件貼り付けシート(E6~→A2へ縦横替えで）'!FI325="","",'⑤案件貼り付けシート(E6~→A2へ縦横替えで）'!FI325),"")</f>
        <v/>
      </c>
      <c r="DY329" s="154" t="str">
        <f>IF('⑤案件貼り付けシート(E6~→A2へ縦横替えで）'!$FE325="固定",IF('⑤案件貼り付けシート(E6~→A2へ縦横替えで）'!FJ325="","",'⑤案件貼り付けシート(E6~→A2へ縦横替えで）'!FJ325),"")</f>
        <v/>
      </c>
      <c r="DZ329" s="154" t="str">
        <f>IF('⑤案件貼り付けシート(E6~→A2へ縦横替えで）'!$FE325="固定",IF('⑤案件貼り付けシート(E6~→A2へ縦横替えで）'!FK325="","",'⑤案件貼り付けシート(E6~→A2へ縦横替えで）'!FK325),"")</f>
        <v/>
      </c>
      <c r="EA329" s="7" t="str">
        <f>IF('⑤案件貼り付けシート(E6~→A2へ縦横替えで）'!$FE325="固定",IF('⑤案件貼り付けシート(E6~→A2へ縦横替えで）'!FL325="","",'⑤案件貼り付けシート(E6~→A2へ縦横替えで）'!FL325),"")</f>
        <v/>
      </c>
      <c r="EB329" s="7" t="str">
        <f>IF('⑤案件貼り付けシート(E6~→A2へ縦横替えで）'!FM325="","",'⑤案件貼り付けシート(E6~→A2へ縦横替えで）'!FM325)</f>
        <v/>
      </c>
      <c r="EC329" s="7" t="str">
        <f>IF('⑤案件貼り付けシート(E6~→A2へ縦横替えで）'!FN325="","",'⑤案件貼り付けシート(E6~→A2へ縦横替えで）'!FN325)</f>
        <v/>
      </c>
      <c r="ED329" s="7" t="str">
        <f>IF('⑤案件貼り付けシート(E6~→A2へ縦横替えで）'!FO325="","",'⑤案件貼り付けシート(E6~→A2へ縦横替えで）'!FO325)</f>
        <v/>
      </c>
      <c r="EE329" s="154" t="str">
        <f>IF('⑤案件貼り付けシート(E6~→A2へ縦横替えで）'!FQ325="","",'⑤案件貼り付けシート(E6~→A2へ縦横替えで）'!FQ325)</f>
        <v/>
      </c>
      <c r="EF329" s="154" t="str">
        <f>IF('⑤案件貼り付けシート(E6~→A2へ縦横替えで）'!FR325="","",'⑤案件貼り付けシート(E6~→A2へ縦横替えで）'!FR325)</f>
        <v/>
      </c>
      <c r="EG329" s="7" t="str" cm="1">
        <f t="array" ref="EG329">IF('⑤案件貼り付けシート(E6~→A2へ縦横替えで）'!FS325="","",_xlfn.IFS('⑤案件貼り付けシート(E6~→A2へ縦横替えで）'!FS325="固定",1,'⑤案件貼り付けシート(E6~→A2へ縦横替えで）'!FS325="流動",2,'⑤案件貼り付けシート(E6~→A2へ縦横替えで）'!FS325="対象外",""))</f>
        <v/>
      </c>
      <c r="EH329" s="154" t="str">
        <f>IF('⑤案件貼り付けシート(E6~→A2へ縦横替えで）'!$FS325="固定",IF('⑤案件貼り付けシート(E6~→A2へ縦横替えで）'!FT325="","",'⑤案件貼り付けシート(E6~→A2へ縦横替えで）'!FT325),"")</f>
        <v/>
      </c>
      <c r="EI329" s="154" t="str">
        <f>IF('⑤案件貼り付けシート(E6~→A2へ縦横替えで）'!$FS325="固定",IF('⑤案件貼り付けシート(E6~→A2へ縦横替えで）'!FU325="","",'⑤案件貼り付けシート(E6~→A2へ縦横替えで）'!FU325),"")</f>
        <v/>
      </c>
      <c r="EJ329" s="154" t="str">
        <f>IF('⑤案件貼り付けシート(E6~→A2へ縦横替えで）'!$FS325="固定",IF('⑤案件貼り付けシート(E6~→A2へ縦横替えで）'!FV325="","",'⑤案件貼り付けシート(E6~→A2へ縦横替えで）'!FV325),"")</f>
        <v/>
      </c>
      <c r="EK329" s="154" t="str">
        <f>IF('⑤案件貼り付けシート(E6~→A2へ縦横替えで）'!$FS325="固定",IF('⑤案件貼り付けシート(E6~→A2へ縦横替えで）'!FW325="","",'⑤案件貼り付けシート(E6~→A2へ縦横替えで）'!FW325),"")</f>
        <v/>
      </c>
      <c r="EL329" s="154" t="str">
        <f>IF('⑤案件貼り付けシート(E6~→A2へ縦横替えで）'!$FS325="固定",IF('⑤案件貼り付けシート(E6~→A2へ縦横替えで）'!FX325="","",'⑤案件貼り付けシート(E6~→A2へ縦横替えで）'!FX325),"")</f>
        <v/>
      </c>
      <c r="EM329" s="154" t="str">
        <f>IF('⑤案件貼り付けシート(E6~→A2へ縦横替えで）'!$FS325="固定",IF('⑤案件貼り付けシート(E6~→A2へ縦横替えで）'!FY325="","",'⑤案件貼り付けシート(E6~→A2へ縦横替えで）'!FY325),"")</f>
        <v/>
      </c>
      <c r="EN329" s="7" t="str">
        <f>IF('⑤案件貼り付けシート(E6~→A2へ縦横替えで）'!$FS325="固定",IF('⑤案件貼り付けシート(E6~→A2へ縦横替えで）'!FZ325="","",'⑤案件貼り付けシート(E6~→A2へ縦横替えで）'!FZ325),"")</f>
        <v/>
      </c>
      <c r="EO329" s="7" t="str">
        <f>IF('⑤案件貼り付けシート(E6~→A2へ縦横替えで）'!GA325="","",'⑤案件貼り付けシート(E6~→A2へ縦横替えで）'!GA325)</f>
        <v/>
      </c>
      <c r="EP329" s="7" t="str">
        <f>IF('⑤案件貼り付けシート(E6~→A2へ縦横替えで）'!GB325="","",'⑤案件貼り付けシート(E6~→A2へ縦横替えで）'!GB325)</f>
        <v/>
      </c>
      <c r="EQ329" s="7" t="str">
        <f>IF('⑤案件貼り付けシート(E6~→A2へ縦横替えで）'!GC325="","",'⑤案件貼り付けシート(E6~→A2へ縦横替えで）'!GC325)</f>
        <v/>
      </c>
      <c r="ER329" s="154" t="str">
        <f>IF('⑤案件貼り付けシート(E6~→A2へ縦横替えで）'!GE325="","",'⑤案件貼り付けシート(E6~→A2へ縦横替えで）'!GE325)</f>
        <v/>
      </c>
      <c r="ES329" s="154" t="str">
        <f>IF('⑤案件貼り付けシート(E6~→A2へ縦横替えで）'!GF325="","",'⑤案件貼り付けシート(E6~→A2へ縦横替えで）'!GF325)</f>
        <v/>
      </c>
      <c r="ET329" s="7" t="str" cm="1">
        <f t="array" ref="ET329">IF('⑤案件貼り付けシート(E6~→A2へ縦横替えで）'!GG325="","",_xlfn.IFS('⑤案件貼り付けシート(E6~→A2へ縦横替えで）'!GG325="固定",1,'⑤案件貼り付けシート(E6~→A2へ縦横替えで）'!GG325="流動",2,'⑤案件貼り付けシート(E6~→A2へ縦横替えで）'!GG325="対象外",""))</f>
        <v/>
      </c>
      <c r="EU329" s="154" t="str">
        <f>IF('⑤案件貼り付けシート(E6~→A2へ縦横替えで）'!$GG325="固定",IF('⑤案件貼り付けシート(E6~→A2へ縦横替えで）'!GH325="","",'⑤案件貼り付けシート(E6~→A2へ縦横替えで）'!GH325),"")</f>
        <v/>
      </c>
      <c r="EV329" s="154" t="str">
        <f>IF('⑤案件貼り付けシート(E6~→A2へ縦横替えで）'!$GG325="固定",IF('⑤案件貼り付けシート(E6~→A2へ縦横替えで）'!GI325="","",'⑤案件貼り付けシート(E6~→A2へ縦横替えで）'!GI325),"")</f>
        <v/>
      </c>
      <c r="EW329" s="154" t="str">
        <f>IF('⑤案件貼り付けシート(E6~→A2へ縦横替えで）'!$GG325="固定",IF('⑤案件貼り付けシート(E6~→A2へ縦横替えで）'!GJ325="","",'⑤案件貼り付けシート(E6~→A2へ縦横替えで）'!GJ325),"")</f>
        <v/>
      </c>
      <c r="EX329" s="154" t="str">
        <f>IF('⑤案件貼り付けシート(E6~→A2へ縦横替えで）'!$GG325="固定",IF('⑤案件貼り付けシート(E6~→A2へ縦横替えで）'!GK325="","",'⑤案件貼り付けシート(E6~→A2へ縦横替えで）'!GK325),"")</f>
        <v/>
      </c>
      <c r="EY329" s="154" t="str">
        <f>IF('⑤案件貼り付けシート(E6~→A2へ縦横替えで）'!$GG325="固定",IF('⑤案件貼り付けシート(E6~→A2へ縦横替えで）'!GL325="","",'⑤案件貼り付けシート(E6~→A2へ縦横替えで）'!GL325),"")</f>
        <v/>
      </c>
      <c r="EZ329" s="154" t="str">
        <f>IF('⑤案件貼り付けシート(E6~→A2へ縦横替えで）'!$GG325="固定",IF('⑤案件貼り付けシート(E6~→A2へ縦横替えで）'!GM325="","",'⑤案件貼り付けシート(E6~→A2へ縦横替えで）'!GM325),"")</f>
        <v/>
      </c>
      <c r="FA329" s="7" t="str">
        <f>IF('⑤案件貼り付けシート(E6~→A2へ縦横替えで）'!$GG325="固定",IF('⑤案件貼り付けシート(E6~→A2へ縦横替えで）'!GN325="","",'⑤案件貼り付けシート(E6~→A2へ縦横替えで）'!GN325),"")</f>
        <v/>
      </c>
      <c r="FB329" s="7" t="str">
        <f>IF('⑤案件貼り付けシート(E6~→A2へ縦横替えで）'!GO325="","",'⑤案件貼り付けシート(E6~→A2へ縦横替えで）'!GO325)</f>
        <v/>
      </c>
      <c r="FC329" s="7" t="str">
        <f>IF('⑤案件貼り付けシート(E6~→A2へ縦横替えで）'!GP325="","",'⑤案件貼り付けシート(E6~→A2へ縦横替えで）'!GP325)</f>
        <v/>
      </c>
      <c r="FD329" s="7" t="str">
        <f>IF('⑤案件貼り付けシート(E6~→A2へ縦横替えで）'!GQ325="","",'⑤案件貼り付けシート(E6~→A2へ縦横替えで）'!GQ325)</f>
        <v/>
      </c>
      <c r="FE329" s="154" t="str">
        <f>IF('⑤案件貼り付けシート(E6~→A2へ縦横替えで）'!GS325="","",'⑤案件貼り付けシート(E6~→A2へ縦横替えで）'!GS325)</f>
        <v/>
      </c>
      <c r="FF329" s="154" t="str">
        <f>IF('⑤案件貼り付けシート(E6~→A2へ縦横替えで）'!GT325="","",'⑤案件貼り付けシート(E6~→A2へ縦横替えで）'!GT325)</f>
        <v/>
      </c>
      <c r="FG329" s="7" t="str" cm="1">
        <f t="array" ref="FG329">IF('⑤案件貼り付けシート(E6~→A2へ縦横替えで）'!GU325="","",_xlfn.IFS('⑤案件貼り付けシート(E6~→A2へ縦横替えで）'!GU325="固定",1,'⑤案件貼り付けシート(E6~→A2へ縦横替えで）'!GU325="流動",2,'⑤案件貼り付けシート(E6~→A2へ縦横替えで）'!GU325="対象外",""))</f>
        <v/>
      </c>
      <c r="FH329" s="154" t="str">
        <f>IF('⑤案件貼り付けシート(E6~→A2へ縦横替えで）'!$GU325="固定",IF('⑤案件貼り付けシート(E6~→A2へ縦横替えで）'!GV325="","",'⑤案件貼り付けシート(E6~→A2へ縦横替えで）'!GV325),"")</f>
        <v/>
      </c>
      <c r="FI329" s="154" t="str">
        <f>IF('⑤案件貼り付けシート(E6~→A2へ縦横替えで）'!$GU325="固定",IF('⑤案件貼り付けシート(E6~→A2へ縦横替えで）'!GW325="","",'⑤案件貼り付けシート(E6~→A2へ縦横替えで）'!GW325),"")</f>
        <v/>
      </c>
      <c r="FJ329" s="154" t="str">
        <f>IF('⑤案件貼り付けシート(E6~→A2へ縦横替えで）'!$GU325="固定",IF('⑤案件貼り付けシート(E6~→A2へ縦横替えで）'!GX325="","",'⑤案件貼り付けシート(E6~→A2へ縦横替えで）'!GX325),"")</f>
        <v/>
      </c>
      <c r="FK329" s="154" t="str">
        <f>IF('⑤案件貼り付けシート(E6~→A2へ縦横替えで）'!$GU325="固定",IF('⑤案件貼り付けシート(E6~→A2へ縦横替えで）'!GY325="","",'⑤案件貼り付けシート(E6~→A2へ縦横替えで）'!GY325),"")</f>
        <v/>
      </c>
      <c r="FL329" s="154" t="str">
        <f>IF('⑤案件貼り付けシート(E6~→A2へ縦横替えで）'!$GU325="固定",IF('⑤案件貼り付けシート(E6~→A2へ縦横替えで）'!GZ325="","",'⑤案件貼り付けシート(E6~→A2へ縦横替えで）'!GZ325),"")</f>
        <v/>
      </c>
      <c r="FM329" s="154" t="str">
        <f>IF('⑤案件貼り付けシート(E6~→A2へ縦横替えで）'!$GU325="固定",IF('⑤案件貼り付けシート(E6~→A2へ縦横替えで）'!HA325="","",'⑤案件貼り付けシート(E6~→A2へ縦横替えで）'!HA325),"")</f>
        <v/>
      </c>
      <c r="FN329" s="7" t="str">
        <f>IF('⑤案件貼り付けシート(E6~→A2へ縦横替えで）'!$GU325="固定",IF('⑤案件貼り付けシート(E6~→A2へ縦横替えで）'!HB325="","",'⑤案件貼り付けシート(E6~→A2へ縦横替えで）'!HB325),"")</f>
        <v/>
      </c>
      <c r="FO329" s="7" t="str">
        <f>IF('⑤案件貼り付けシート(E6~→A2へ縦横替えで）'!HC325="","",'⑤案件貼り付けシート(E6~→A2へ縦横替えで）'!HC325)</f>
        <v/>
      </c>
      <c r="FP329" s="7" t="str">
        <f>IF('⑤案件貼り付けシート(E6~→A2へ縦横替えで）'!HD325="","",'⑤案件貼り付けシート(E6~→A2へ縦横替えで）'!HD325)</f>
        <v/>
      </c>
      <c r="FQ329" s="7" t="str">
        <f>IF('⑤案件貼り付けシート(E6~→A2へ縦横替えで）'!HE325="","",'⑤案件貼り付けシート(E6~→A2へ縦横替えで）'!HE325)</f>
        <v/>
      </c>
      <c r="FR329" s="154" t="str">
        <f>IF('⑤案件貼り付けシート(E6~→A2へ縦横替えで）'!HG325="","",'⑤案件貼り付けシート(E6~→A2へ縦横替えで）'!HG325)</f>
        <v/>
      </c>
      <c r="FS329" s="154" t="str">
        <f>IF('⑤案件貼り付けシート(E6~→A2へ縦横替えで）'!HH325="","",'⑤案件貼り付けシート(E6~→A2へ縦横替えで）'!HH325)</f>
        <v/>
      </c>
      <c r="FT329" s="7" t="str" cm="1">
        <f t="array" ref="FT329">IF('⑤案件貼り付けシート(E6~→A2へ縦横替えで）'!HI325="","",_xlfn.IFS('⑤案件貼り付けシート(E6~→A2へ縦横替えで）'!HI325="固定",1,'⑤案件貼り付けシート(E6~→A2へ縦横替えで）'!HI325="流動",2,'⑤案件貼り付けシート(E6~→A2へ縦横替えで）'!HI325="対象外",""))</f>
        <v/>
      </c>
      <c r="FU329" s="154" t="str">
        <f>IF('⑤案件貼り付けシート(E6~→A2へ縦横替えで）'!$HI325="固定",IF('⑤案件貼り付けシート(E6~→A2へ縦横替えで）'!HJ325="","",'⑤案件貼り付けシート(E6~→A2へ縦横替えで）'!HJ325),"")</f>
        <v/>
      </c>
      <c r="FV329" s="154" t="str">
        <f>IF('⑤案件貼り付けシート(E6~→A2へ縦横替えで）'!$HI325="固定",IF('⑤案件貼り付けシート(E6~→A2へ縦横替えで）'!HK325="","",'⑤案件貼り付けシート(E6~→A2へ縦横替えで）'!HK325),"")</f>
        <v/>
      </c>
      <c r="FW329" s="154" t="str">
        <f>IF('⑤案件貼り付けシート(E6~→A2へ縦横替えで）'!$HI325="固定",IF('⑤案件貼り付けシート(E6~→A2へ縦横替えで）'!HL325="","",'⑤案件貼り付けシート(E6~→A2へ縦横替えで）'!HL325),"")</f>
        <v/>
      </c>
      <c r="FX329" s="154" t="str">
        <f>IF('⑤案件貼り付けシート(E6~→A2へ縦横替えで）'!$HI325="固定",IF('⑤案件貼り付けシート(E6~→A2へ縦横替えで）'!HM325="","",'⑤案件貼り付けシート(E6~→A2へ縦横替えで）'!HM325),"")</f>
        <v/>
      </c>
      <c r="FY329" s="154" t="str">
        <f>IF('⑤案件貼り付けシート(E6~→A2へ縦横替えで）'!$HI325="固定",IF('⑤案件貼り付けシート(E6~→A2へ縦横替えで）'!HN325="","",'⑤案件貼り付けシート(E6~→A2へ縦横替えで）'!HN325),"")</f>
        <v/>
      </c>
      <c r="FZ329" s="154" t="str">
        <f>IF('⑤案件貼り付けシート(E6~→A2へ縦横替えで）'!$HI325="固定",IF('⑤案件貼り付けシート(E6~→A2へ縦横替えで）'!HO325="","",'⑤案件貼り付けシート(E6~→A2へ縦横替えで）'!HO325),"")</f>
        <v/>
      </c>
      <c r="GA329" s="7" t="str">
        <f>IF('⑤案件貼り付けシート(E6~→A2へ縦横替えで）'!$HI325="固定",IF('⑤案件貼り付けシート(E6~→A2へ縦横替えで）'!HP325="","",'⑤案件貼り付けシート(E6~→A2へ縦横替えで）'!HP325),"")</f>
        <v/>
      </c>
      <c r="GB329" s="7" t="str">
        <f>IF('⑤案件貼り付けシート(E6~→A2へ縦横替えで）'!HQ325="","",'⑤案件貼り付けシート(E6~→A2へ縦横替えで）'!HQ325)</f>
        <v/>
      </c>
      <c r="GC329" s="7" t="str">
        <f>IF('⑤案件貼り付けシート(E6~→A2へ縦横替えで）'!HR325="","",'⑤案件貼り付けシート(E6~→A2へ縦横替えで）'!HR325)</f>
        <v/>
      </c>
      <c r="GD329" s="7" t="str">
        <f>IF('⑤案件貼り付けシート(E6~→A2へ縦横替えで）'!HS325="","",'⑤案件貼り付けシート(E6~→A2へ縦横替えで）'!HS325)</f>
        <v/>
      </c>
      <c r="GE329" s="7"/>
      <c r="GF329" s="7"/>
      <c r="GG329" s="7"/>
      <c r="GH329" s="7"/>
      <c r="GI329" s="7"/>
      <c r="GJ329" s="7"/>
      <c r="GK329" s="7"/>
      <c r="GL329" s="7"/>
      <c r="GM329" s="48"/>
      <c r="GN329" s="7"/>
      <c r="GO329" s="7"/>
      <c r="GP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3"/>
      <c r="AS330" s="7"/>
      <c r="AT330" s="7"/>
      <c r="AU330" s="7"/>
      <c r="AV330" s="7"/>
      <c r="AW330" s="7"/>
      <c r="AX330" s="7"/>
      <c r="AY330" s="7"/>
      <c r="AZ330" s="7"/>
      <c r="BA330" s="7"/>
      <c r="BB330" s="7"/>
      <c r="BC330" s="7"/>
      <c r="BD330" s="7"/>
      <c r="BE330" s="154"/>
      <c r="BF330" s="154"/>
      <c r="BG330" s="7"/>
      <c r="BH330" s="154"/>
      <c r="BI330" s="154"/>
      <c r="BJ330" s="154"/>
      <c r="BK330" s="154"/>
      <c r="BL330" s="154"/>
      <c r="BM330" s="154"/>
      <c r="BN330" s="7"/>
      <c r="BO330" s="7"/>
      <c r="BP330" s="7"/>
      <c r="BQ330" s="7"/>
      <c r="BR330" s="154"/>
      <c r="BS330" s="154"/>
      <c r="BT330" s="7"/>
      <c r="BU330" s="154"/>
      <c r="BV330" s="154"/>
      <c r="BW330" s="154"/>
      <c r="BX330" s="154"/>
      <c r="BY330" s="154"/>
      <c r="BZ330" s="154"/>
      <c r="CA330" s="7"/>
      <c r="CB330" s="7"/>
      <c r="CC330" s="7"/>
      <c r="CD330" s="7"/>
      <c r="CE330" s="154"/>
      <c r="CF330" s="154"/>
      <c r="CG330" s="7"/>
      <c r="CH330" s="154"/>
      <c r="CI330" s="154"/>
      <c r="CJ330" s="154"/>
      <c r="CK330" s="154"/>
      <c r="CL330" s="154"/>
      <c r="CM330" s="154"/>
      <c r="CN330" s="7"/>
      <c r="CO330" s="7"/>
      <c r="CP330" s="7"/>
      <c r="CQ330" s="7"/>
      <c r="CR330" s="154"/>
      <c r="CS330" s="154"/>
      <c r="CT330" s="7"/>
      <c r="CU330" s="154"/>
      <c r="CV330" s="154"/>
      <c r="CW330" s="154"/>
      <c r="CX330" s="154"/>
      <c r="CY330" s="154"/>
      <c r="CZ330" s="154"/>
      <c r="DA330" s="7"/>
      <c r="DB330" s="7"/>
      <c r="DC330" s="7"/>
      <c r="DD330" s="7"/>
      <c r="DE330" s="154"/>
      <c r="DF330" s="154"/>
      <c r="DG330" s="7"/>
      <c r="DH330" s="154"/>
      <c r="DI330" s="154"/>
      <c r="DJ330" s="154"/>
      <c r="DK330" s="154"/>
      <c r="DL330" s="154"/>
      <c r="DM330" s="154"/>
      <c r="DN330" s="7"/>
      <c r="DO330" s="7"/>
      <c r="DP330" s="7"/>
      <c r="DQ330" s="7"/>
      <c r="DR330" s="154" t="str">
        <f>IF('⑤案件貼り付けシート(E6~→A2へ縦横替えで）'!FC326="","",'⑤案件貼り付けシート(E6~→A2へ縦横替えで）'!FC326)</f>
        <v/>
      </c>
      <c r="DS330" s="154" t="str">
        <f>IF('⑤案件貼り付けシート(E6~→A2へ縦横替えで）'!FD326="","",'⑤案件貼り付けシート(E6~→A2へ縦横替えで）'!FD326)</f>
        <v/>
      </c>
      <c r="DT330" s="7" t="str" cm="1">
        <f t="array" ref="DT330">IF('⑤案件貼り付けシート(E6~→A2へ縦横替えで）'!FE326="","",_xlfn.IFS('⑤案件貼り付けシート(E6~→A2へ縦横替えで）'!FE326="固定",1,'⑤案件貼り付けシート(E6~→A2へ縦横替えで）'!FE326="流動",2,'⑤案件貼り付けシート(E6~→A2へ縦横替えで）'!FE326="対象外",""))</f>
        <v/>
      </c>
      <c r="DU330" s="154" t="str">
        <f>IF('⑤案件貼り付けシート(E6~→A2へ縦横替えで）'!$FE326="固定",IF('⑤案件貼り付けシート(E6~→A2へ縦横替えで）'!FF326="","",'⑤案件貼り付けシート(E6~→A2へ縦横替えで）'!FF326),"")</f>
        <v/>
      </c>
      <c r="DV330" s="154" t="str">
        <f>IF('⑤案件貼り付けシート(E6~→A2へ縦横替えで）'!$FE326="固定",IF('⑤案件貼り付けシート(E6~→A2へ縦横替えで）'!FG326="","",'⑤案件貼り付けシート(E6~→A2へ縦横替えで）'!FG326),"")</f>
        <v/>
      </c>
      <c r="DW330" s="154" t="str">
        <f>IF('⑤案件貼り付けシート(E6~→A2へ縦横替えで）'!$FE326="固定",IF('⑤案件貼り付けシート(E6~→A2へ縦横替えで）'!FH326="","",'⑤案件貼り付けシート(E6~→A2へ縦横替えで）'!FH326),"")</f>
        <v/>
      </c>
      <c r="DX330" s="154" t="str">
        <f>IF('⑤案件貼り付けシート(E6~→A2へ縦横替えで）'!$FE326="固定",IF('⑤案件貼り付けシート(E6~→A2へ縦横替えで）'!FI326="","",'⑤案件貼り付けシート(E6~→A2へ縦横替えで）'!FI326),"")</f>
        <v/>
      </c>
      <c r="DY330" s="154" t="str">
        <f>IF('⑤案件貼り付けシート(E6~→A2へ縦横替えで）'!$FE326="固定",IF('⑤案件貼り付けシート(E6~→A2へ縦横替えで）'!FJ326="","",'⑤案件貼り付けシート(E6~→A2へ縦横替えで）'!FJ326),"")</f>
        <v/>
      </c>
      <c r="DZ330" s="154" t="str">
        <f>IF('⑤案件貼り付けシート(E6~→A2へ縦横替えで）'!$FE326="固定",IF('⑤案件貼り付けシート(E6~→A2へ縦横替えで）'!FK326="","",'⑤案件貼り付けシート(E6~→A2へ縦横替えで）'!FK326),"")</f>
        <v/>
      </c>
      <c r="EA330" s="7" t="str">
        <f>IF('⑤案件貼り付けシート(E6~→A2へ縦横替えで）'!$FE326="固定",IF('⑤案件貼り付けシート(E6~→A2へ縦横替えで）'!FL326="","",'⑤案件貼り付けシート(E6~→A2へ縦横替えで）'!FL326),"")</f>
        <v/>
      </c>
      <c r="EB330" s="7" t="str">
        <f>IF('⑤案件貼り付けシート(E6~→A2へ縦横替えで）'!FM326="","",'⑤案件貼り付けシート(E6~→A2へ縦横替えで）'!FM326)</f>
        <v/>
      </c>
      <c r="EC330" s="7" t="str">
        <f>IF('⑤案件貼り付けシート(E6~→A2へ縦横替えで）'!FN326="","",'⑤案件貼り付けシート(E6~→A2へ縦横替えで）'!FN326)</f>
        <v/>
      </c>
      <c r="ED330" s="7" t="str">
        <f>IF('⑤案件貼り付けシート(E6~→A2へ縦横替えで）'!FO326="","",'⑤案件貼り付けシート(E6~→A2へ縦横替えで）'!FO326)</f>
        <v/>
      </c>
      <c r="EE330" s="154" t="str">
        <f>IF('⑤案件貼り付けシート(E6~→A2へ縦横替えで）'!FQ326="","",'⑤案件貼り付けシート(E6~→A2へ縦横替えで）'!FQ326)</f>
        <v/>
      </c>
      <c r="EF330" s="154" t="str">
        <f>IF('⑤案件貼り付けシート(E6~→A2へ縦横替えで）'!FR326="","",'⑤案件貼り付けシート(E6~→A2へ縦横替えで）'!FR326)</f>
        <v/>
      </c>
      <c r="EG330" s="7" t="str" cm="1">
        <f t="array" ref="EG330">IF('⑤案件貼り付けシート(E6~→A2へ縦横替えで）'!FS326="","",_xlfn.IFS('⑤案件貼り付けシート(E6~→A2へ縦横替えで）'!FS326="固定",1,'⑤案件貼り付けシート(E6~→A2へ縦横替えで）'!FS326="流動",2,'⑤案件貼り付けシート(E6~→A2へ縦横替えで）'!FS326="対象外",""))</f>
        <v/>
      </c>
      <c r="EH330" s="154" t="str">
        <f>IF('⑤案件貼り付けシート(E6~→A2へ縦横替えで）'!$FS326="固定",IF('⑤案件貼り付けシート(E6~→A2へ縦横替えで）'!FT326="","",'⑤案件貼り付けシート(E6~→A2へ縦横替えで）'!FT326),"")</f>
        <v/>
      </c>
      <c r="EI330" s="154" t="str">
        <f>IF('⑤案件貼り付けシート(E6~→A2へ縦横替えで）'!$FS326="固定",IF('⑤案件貼り付けシート(E6~→A2へ縦横替えで）'!FU326="","",'⑤案件貼り付けシート(E6~→A2へ縦横替えで）'!FU326),"")</f>
        <v/>
      </c>
      <c r="EJ330" s="154" t="str">
        <f>IF('⑤案件貼り付けシート(E6~→A2へ縦横替えで）'!$FS326="固定",IF('⑤案件貼り付けシート(E6~→A2へ縦横替えで）'!FV326="","",'⑤案件貼り付けシート(E6~→A2へ縦横替えで）'!FV326),"")</f>
        <v/>
      </c>
      <c r="EK330" s="154" t="str">
        <f>IF('⑤案件貼り付けシート(E6~→A2へ縦横替えで）'!$FS326="固定",IF('⑤案件貼り付けシート(E6~→A2へ縦横替えで）'!FW326="","",'⑤案件貼り付けシート(E6~→A2へ縦横替えで）'!FW326),"")</f>
        <v/>
      </c>
      <c r="EL330" s="154" t="str">
        <f>IF('⑤案件貼り付けシート(E6~→A2へ縦横替えで）'!$FS326="固定",IF('⑤案件貼り付けシート(E6~→A2へ縦横替えで）'!FX326="","",'⑤案件貼り付けシート(E6~→A2へ縦横替えで）'!FX326),"")</f>
        <v/>
      </c>
      <c r="EM330" s="154" t="str">
        <f>IF('⑤案件貼り付けシート(E6~→A2へ縦横替えで）'!$FS326="固定",IF('⑤案件貼り付けシート(E6~→A2へ縦横替えで）'!FY326="","",'⑤案件貼り付けシート(E6~→A2へ縦横替えで）'!FY326),"")</f>
        <v/>
      </c>
      <c r="EN330" s="7" t="str">
        <f>IF('⑤案件貼り付けシート(E6~→A2へ縦横替えで）'!$FS326="固定",IF('⑤案件貼り付けシート(E6~→A2へ縦横替えで）'!FZ326="","",'⑤案件貼り付けシート(E6~→A2へ縦横替えで）'!FZ326),"")</f>
        <v/>
      </c>
      <c r="EO330" s="7" t="str">
        <f>IF('⑤案件貼り付けシート(E6~→A2へ縦横替えで）'!GA326="","",'⑤案件貼り付けシート(E6~→A2へ縦横替えで）'!GA326)</f>
        <v/>
      </c>
      <c r="EP330" s="7" t="str">
        <f>IF('⑤案件貼り付けシート(E6~→A2へ縦横替えで）'!GB326="","",'⑤案件貼り付けシート(E6~→A2へ縦横替えで）'!GB326)</f>
        <v/>
      </c>
      <c r="EQ330" s="7" t="str">
        <f>IF('⑤案件貼り付けシート(E6~→A2へ縦横替えで）'!GC326="","",'⑤案件貼り付けシート(E6~→A2へ縦横替えで）'!GC326)</f>
        <v/>
      </c>
      <c r="ER330" s="154" t="str">
        <f>IF('⑤案件貼り付けシート(E6~→A2へ縦横替えで）'!GE326="","",'⑤案件貼り付けシート(E6~→A2へ縦横替えで）'!GE326)</f>
        <v/>
      </c>
      <c r="ES330" s="154" t="str">
        <f>IF('⑤案件貼り付けシート(E6~→A2へ縦横替えで）'!GF326="","",'⑤案件貼り付けシート(E6~→A2へ縦横替えで）'!GF326)</f>
        <v/>
      </c>
      <c r="ET330" s="7" t="str" cm="1">
        <f t="array" ref="ET330">IF('⑤案件貼り付けシート(E6~→A2へ縦横替えで）'!GG326="","",_xlfn.IFS('⑤案件貼り付けシート(E6~→A2へ縦横替えで）'!GG326="固定",1,'⑤案件貼り付けシート(E6~→A2へ縦横替えで）'!GG326="流動",2,'⑤案件貼り付けシート(E6~→A2へ縦横替えで）'!GG326="対象外",""))</f>
        <v/>
      </c>
      <c r="EU330" s="154" t="str">
        <f>IF('⑤案件貼り付けシート(E6~→A2へ縦横替えで）'!$GG326="固定",IF('⑤案件貼り付けシート(E6~→A2へ縦横替えで）'!GH326="","",'⑤案件貼り付けシート(E6~→A2へ縦横替えで）'!GH326),"")</f>
        <v/>
      </c>
      <c r="EV330" s="154" t="str">
        <f>IF('⑤案件貼り付けシート(E6~→A2へ縦横替えで）'!$GG326="固定",IF('⑤案件貼り付けシート(E6~→A2へ縦横替えで）'!GI326="","",'⑤案件貼り付けシート(E6~→A2へ縦横替えで）'!GI326),"")</f>
        <v/>
      </c>
      <c r="EW330" s="154" t="str">
        <f>IF('⑤案件貼り付けシート(E6~→A2へ縦横替えで）'!$GG326="固定",IF('⑤案件貼り付けシート(E6~→A2へ縦横替えで）'!GJ326="","",'⑤案件貼り付けシート(E6~→A2へ縦横替えで）'!GJ326),"")</f>
        <v/>
      </c>
      <c r="EX330" s="154" t="str">
        <f>IF('⑤案件貼り付けシート(E6~→A2へ縦横替えで）'!$GG326="固定",IF('⑤案件貼り付けシート(E6~→A2へ縦横替えで）'!GK326="","",'⑤案件貼り付けシート(E6~→A2へ縦横替えで）'!GK326),"")</f>
        <v/>
      </c>
      <c r="EY330" s="154" t="str">
        <f>IF('⑤案件貼り付けシート(E6~→A2へ縦横替えで）'!$GG326="固定",IF('⑤案件貼り付けシート(E6~→A2へ縦横替えで）'!GL326="","",'⑤案件貼り付けシート(E6~→A2へ縦横替えで）'!GL326),"")</f>
        <v/>
      </c>
      <c r="EZ330" s="154" t="str">
        <f>IF('⑤案件貼り付けシート(E6~→A2へ縦横替えで）'!$GG326="固定",IF('⑤案件貼り付けシート(E6~→A2へ縦横替えで）'!GM326="","",'⑤案件貼り付けシート(E6~→A2へ縦横替えで）'!GM326),"")</f>
        <v/>
      </c>
      <c r="FA330" s="7" t="str">
        <f>IF('⑤案件貼り付けシート(E6~→A2へ縦横替えで）'!$GG326="固定",IF('⑤案件貼り付けシート(E6~→A2へ縦横替えで）'!GN326="","",'⑤案件貼り付けシート(E6~→A2へ縦横替えで）'!GN326),"")</f>
        <v/>
      </c>
      <c r="FB330" s="7" t="str">
        <f>IF('⑤案件貼り付けシート(E6~→A2へ縦横替えで）'!GO326="","",'⑤案件貼り付けシート(E6~→A2へ縦横替えで）'!GO326)</f>
        <v/>
      </c>
      <c r="FC330" s="7" t="str">
        <f>IF('⑤案件貼り付けシート(E6~→A2へ縦横替えで）'!GP326="","",'⑤案件貼り付けシート(E6~→A2へ縦横替えで）'!GP326)</f>
        <v/>
      </c>
      <c r="FD330" s="7" t="str">
        <f>IF('⑤案件貼り付けシート(E6~→A2へ縦横替えで）'!GQ326="","",'⑤案件貼り付けシート(E6~→A2へ縦横替えで）'!GQ326)</f>
        <v/>
      </c>
      <c r="FE330" s="154" t="str">
        <f>IF('⑤案件貼り付けシート(E6~→A2へ縦横替えで）'!GS326="","",'⑤案件貼り付けシート(E6~→A2へ縦横替えで）'!GS326)</f>
        <v/>
      </c>
      <c r="FF330" s="154" t="str">
        <f>IF('⑤案件貼り付けシート(E6~→A2へ縦横替えで）'!GT326="","",'⑤案件貼り付けシート(E6~→A2へ縦横替えで）'!GT326)</f>
        <v/>
      </c>
      <c r="FG330" s="7" t="str" cm="1">
        <f t="array" ref="FG330">IF('⑤案件貼り付けシート(E6~→A2へ縦横替えで）'!GU326="","",_xlfn.IFS('⑤案件貼り付けシート(E6~→A2へ縦横替えで）'!GU326="固定",1,'⑤案件貼り付けシート(E6~→A2へ縦横替えで）'!GU326="流動",2,'⑤案件貼り付けシート(E6~→A2へ縦横替えで）'!GU326="対象外",""))</f>
        <v/>
      </c>
      <c r="FH330" s="154" t="str">
        <f>IF('⑤案件貼り付けシート(E6~→A2へ縦横替えで）'!$GU326="固定",IF('⑤案件貼り付けシート(E6~→A2へ縦横替えで）'!GV326="","",'⑤案件貼り付けシート(E6~→A2へ縦横替えで）'!GV326),"")</f>
        <v/>
      </c>
      <c r="FI330" s="154" t="str">
        <f>IF('⑤案件貼り付けシート(E6~→A2へ縦横替えで）'!$GU326="固定",IF('⑤案件貼り付けシート(E6~→A2へ縦横替えで）'!GW326="","",'⑤案件貼り付けシート(E6~→A2へ縦横替えで）'!GW326),"")</f>
        <v/>
      </c>
      <c r="FJ330" s="154" t="str">
        <f>IF('⑤案件貼り付けシート(E6~→A2へ縦横替えで）'!$GU326="固定",IF('⑤案件貼り付けシート(E6~→A2へ縦横替えで）'!GX326="","",'⑤案件貼り付けシート(E6~→A2へ縦横替えで）'!GX326),"")</f>
        <v/>
      </c>
      <c r="FK330" s="154" t="str">
        <f>IF('⑤案件貼り付けシート(E6~→A2へ縦横替えで）'!$GU326="固定",IF('⑤案件貼り付けシート(E6~→A2へ縦横替えで）'!GY326="","",'⑤案件貼り付けシート(E6~→A2へ縦横替えで）'!GY326),"")</f>
        <v/>
      </c>
      <c r="FL330" s="154" t="str">
        <f>IF('⑤案件貼り付けシート(E6~→A2へ縦横替えで）'!$GU326="固定",IF('⑤案件貼り付けシート(E6~→A2へ縦横替えで）'!GZ326="","",'⑤案件貼り付けシート(E6~→A2へ縦横替えで）'!GZ326),"")</f>
        <v/>
      </c>
      <c r="FM330" s="154" t="str">
        <f>IF('⑤案件貼り付けシート(E6~→A2へ縦横替えで）'!$GU326="固定",IF('⑤案件貼り付けシート(E6~→A2へ縦横替えで）'!HA326="","",'⑤案件貼り付けシート(E6~→A2へ縦横替えで）'!HA326),"")</f>
        <v/>
      </c>
      <c r="FN330" s="7" t="str">
        <f>IF('⑤案件貼り付けシート(E6~→A2へ縦横替えで）'!$GU326="固定",IF('⑤案件貼り付けシート(E6~→A2へ縦横替えで）'!HB326="","",'⑤案件貼り付けシート(E6~→A2へ縦横替えで）'!HB326),"")</f>
        <v/>
      </c>
      <c r="FO330" s="7" t="str">
        <f>IF('⑤案件貼り付けシート(E6~→A2へ縦横替えで）'!HC326="","",'⑤案件貼り付けシート(E6~→A2へ縦横替えで）'!HC326)</f>
        <v/>
      </c>
      <c r="FP330" s="7" t="str">
        <f>IF('⑤案件貼り付けシート(E6~→A2へ縦横替えで）'!HD326="","",'⑤案件貼り付けシート(E6~→A2へ縦横替えで）'!HD326)</f>
        <v/>
      </c>
      <c r="FQ330" s="7" t="str">
        <f>IF('⑤案件貼り付けシート(E6~→A2へ縦横替えで）'!HE326="","",'⑤案件貼り付けシート(E6~→A2へ縦横替えで）'!HE326)</f>
        <v/>
      </c>
      <c r="FR330" s="154" t="str">
        <f>IF('⑤案件貼り付けシート(E6~→A2へ縦横替えで）'!HG326="","",'⑤案件貼り付けシート(E6~→A2へ縦横替えで）'!HG326)</f>
        <v/>
      </c>
      <c r="FS330" s="154" t="str">
        <f>IF('⑤案件貼り付けシート(E6~→A2へ縦横替えで）'!HH326="","",'⑤案件貼り付けシート(E6~→A2へ縦横替えで）'!HH326)</f>
        <v/>
      </c>
      <c r="FT330" s="7" t="str" cm="1">
        <f t="array" ref="FT330">IF('⑤案件貼り付けシート(E6~→A2へ縦横替えで）'!HI326="","",_xlfn.IFS('⑤案件貼り付けシート(E6~→A2へ縦横替えで）'!HI326="固定",1,'⑤案件貼り付けシート(E6~→A2へ縦横替えで）'!HI326="流動",2,'⑤案件貼り付けシート(E6~→A2へ縦横替えで）'!HI326="対象外",""))</f>
        <v/>
      </c>
      <c r="FU330" s="154" t="str">
        <f>IF('⑤案件貼り付けシート(E6~→A2へ縦横替えで）'!$HI326="固定",IF('⑤案件貼り付けシート(E6~→A2へ縦横替えで）'!HJ326="","",'⑤案件貼り付けシート(E6~→A2へ縦横替えで）'!HJ326),"")</f>
        <v/>
      </c>
      <c r="FV330" s="154" t="str">
        <f>IF('⑤案件貼り付けシート(E6~→A2へ縦横替えで）'!$HI326="固定",IF('⑤案件貼り付けシート(E6~→A2へ縦横替えで）'!HK326="","",'⑤案件貼り付けシート(E6~→A2へ縦横替えで）'!HK326),"")</f>
        <v/>
      </c>
      <c r="FW330" s="154" t="str">
        <f>IF('⑤案件貼り付けシート(E6~→A2へ縦横替えで）'!$HI326="固定",IF('⑤案件貼り付けシート(E6~→A2へ縦横替えで）'!HL326="","",'⑤案件貼り付けシート(E6~→A2へ縦横替えで）'!HL326),"")</f>
        <v/>
      </c>
      <c r="FX330" s="154" t="str">
        <f>IF('⑤案件貼り付けシート(E6~→A2へ縦横替えで）'!$HI326="固定",IF('⑤案件貼り付けシート(E6~→A2へ縦横替えで）'!HM326="","",'⑤案件貼り付けシート(E6~→A2へ縦横替えで）'!HM326),"")</f>
        <v/>
      </c>
      <c r="FY330" s="154" t="str">
        <f>IF('⑤案件貼り付けシート(E6~→A2へ縦横替えで）'!$HI326="固定",IF('⑤案件貼り付けシート(E6~→A2へ縦横替えで）'!HN326="","",'⑤案件貼り付けシート(E6~→A2へ縦横替えで）'!HN326),"")</f>
        <v/>
      </c>
      <c r="FZ330" s="154" t="str">
        <f>IF('⑤案件貼り付けシート(E6~→A2へ縦横替えで）'!$HI326="固定",IF('⑤案件貼り付けシート(E6~→A2へ縦横替えで）'!HO326="","",'⑤案件貼り付けシート(E6~→A2へ縦横替えで）'!HO326),"")</f>
        <v/>
      </c>
      <c r="GA330" s="7" t="str">
        <f>IF('⑤案件貼り付けシート(E6~→A2へ縦横替えで）'!$HI326="固定",IF('⑤案件貼り付けシート(E6~→A2へ縦横替えで）'!HP326="","",'⑤案件貼り付けシート(E6~→A2へ縦横替えで）'!HP326),"")</f>
        <v/>
      </c>
      <c r="GB330" s="7" t="str">
        <f>IF('⑤案件貼り付けシート(E6~→A2へ縦横替えで）'!HQ326="","",'⑤案件貼り付けシート(E6~→A2へ縦横替えで）'!HQ326)</f>
        <v/>
      </c>
      <c r="GC330" s="7" t="str">
        <f>IF('⑤案件貼り付けシート(E6~→A2へ縦横替えで）'!HR326="","",'⑤案件貼り付けシート(E6~→A2へ縦横替えで）'!HR326)</f>
        <v/>
      </c>
      <c r="GD330" s="7" t="str">
        <f>IF('⑤案件貼り付けシート(E6~→A2へ縦横替えで）'!HS326="","",'⑤案件貼り付けシート(E6~→A2へ縦横替えで）'!HS326)</f>
        <v/>
      </c>
      <c r="GE330" s="7"/>
      <c r="GF330" s="7"/>
      <c r="GG330" s="7"/>
      <c r="GH330" s="7"/>
      <c r="GI330" s="7"/>
      <c r="GJ330" s="7"/>
      <c r="GK330" s="7"/>
      <c r="GL330" s="7"/>
      <c r="GM330" s="48"/>
      <c r="GN330" s="7"/>
      <c r="GO330" s="7"/>
      <c r="GP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3"/>
      <c r="AS331" s="7"/>
      <c r="AT331" s="7"/>
      <c r="AU331" s="7"/>
      <c r="AV331" s="7"/>
      <c r="AW331" s="7"/>
      <c r="AX331" s="7"/>
      <c r="AY331" s="7"/>
      <c r="AZ331" s="7"/>
      <c r="BA331" s="7"/>
      <c r="BB331" s="7"/>
      <c r="BC331" s="7"/>
      <c r="BD331" s="7"/>
      <c r="BE331" s="154"/>
      <c r="BF331" s="154"/>
      <c r="BG331" s="7"/>
      <c r="BH331" s="154"/>
      <c r="BI331" s="154"/>
      <c r="BJ331" s="154"/>
      <c r="BK331" s="154"/>
      <c r="BL331" s="154"/>
      <c r="BM331" s="154"/>
      <c r="BN331" s="7"/>
      <c r="BO331" s="7"/>
      <c r="BP331" s="7"/>
      <c r="BQ331" s="7"/>
      <c r="BR331" s="154"/>
      <c r="BS331" s="154"/>
      <c r="BT331" s="7"/>
      <c r="BU331" s="154"/>
      <c r="BV331" s="154"/>
      <c r="BW331" s="154"/>
      <c r="BX331" s="154"/>
      <c r="BY331" s="154"/>
      <c r="BZ331" s="154"/>
      <c r="CA331" s="7"/>
      <c r="CB331" s="7"/>
      <c r="CC331" s="7"/>
      <c r="CD331" s="7"/>
      <c r="CE331" s="154"/>
      <c r="CF331" s="154"/>
      <c r="CG331" s="7"/>
      <c r="CH331" s="154"/>
      <c r="CI331" s="154"/>
      <c r="CJ331" s="154"/>
      <c r="CK331" s="154"/>
      <c r="CL331" s="154"/>
      <c r="CM331" s="154"/>
      <c r="CN331" s="7"/>
      <c r="CO331" s="7"/>
      <c r="CP331" s="7"/>
      <c r="CQ331" s="7"/>
      <c r="CR331" s="154"/>
      <c r="CS331" s="154"/>
      <c r="CT331" s="7"/>
      <c r="CU331" s="154"/>
      <c r="CV331" s="154"/>
      <c r="CW331" s="154"/>
      <c r="CX331" s="154"/>
      <c r="CY331" s="154"/>
      <c r="CZ331" s="154"/>
      <c r="DA331" s="7"/>
      <c r="DB331" s="7"/>
      <c r="DC331" s="7"/>
      <c r="DD331" s="7"/>
      <c r="DE331" s="154"/>
      <c r="DF331" s="154"/>
      <c r="DG331" s="7"/>
      <c r="DH331" s="154"/>
      <c r="DI331" s="154"/>
      <c r="DJ331" s="154"/>
      <c r="DK331" s="154"/>
      <c r="DL331" s="154"/>
      <c r="DM331" s="154"/>
      <c r="DN331" s="7"/>
      <c r="DO331" s="7"/>
      <c r="DP331" s="7"/>
      <c r="DQ331" s="7"/>
      <c r="DR331" s="154" t="str">
        <f>IF('⑤案件貼り付けシート(E6~→A2へ縦横替えで）'!FC327="","",'⑤案件貼り付けシート(E6~→A2へ縦横替えで）'!FC327)</f>
        <v/>
      </c>
      <c r="DS331" s="154" t="str">
        <f>IF('⑤案件貼り付けシート(E6~→A2へ縦横替えで）'!FD327="","",'⑤案件貼り付けシート(E6~→A2へ縦横替えで）'!FD327)</f>
        <v/>
      </c>
      <c r="DT331" s="7" t="str" cm="1">
        <f t="array" ref="DT331">IF('⑤案件貼り付けシート(E6~→A2へ縦横替えで）'!FE327="","",_xlfn.IFS('⑤案件貼り付けシート(E6~→A2へ縦横替えで）'!FE327="固定",1,'⑤案件貼り付けシート(E6~→A2へ縦横替えで）'!FE327="流動",2,'⑤案件貼り付けシート(E6~→A2へ縦横替えで）'!FE327="対象外",""))</f>
        <v/>
      </c>
      <c r="DU331" s="154" t="str">
        <f>IF('⑤案件貼り付けシート(E6~→A2へ縦横替えで）'!$FE327="固定",IF('⑤案件貼り付けシート(E6~→A2へ縦横替えで）'!FF327="","",'⑤案件貼り付けシート(E6~→A2へ縦横替えで）'!FF327),"")</f>
        <v/>
      </c>
      <c r="DV331" s="154" t="str">
        <f>IF('⑤案件貼り付けシート(E6~→A2へ縦横替えで）'!$FE327="固定",IF('⑤案件貼り付けシート(E6~→A2へ縦横替えで）'!FG327="","",'⑤案件貼り付けシート(E6~→A2へ縦横替えで）'!FG327),"")</f>
        <v/>
      </c>
      <c r="DW331" s="154" t="str">
        <f>IF('⑤案件貼り付けシート(E6~→A2へ縦横替えで）'!$FE327="固定",IF('⑤案件貼り付けシート(E6~→A2へ縦横替えで）'!FH327="","",'⑤案件貼り付けシート(E6~→A2へ縦横替えで）'!FH327),"")</f>
        <v/>
      </c>
      <c r="DX331" s="154" t="str">
        <f>IF('⑤案件貼り付けシート(E6~→A2へ縦横替えで）'!$FE327="固定",IF('⑤案件貼り付けシート(E6~→A2へ縦横替えで）'!FI327="","",'⑤案件貼り付けシート(E6~→A2へ縦横替えで）'!FI327),"")</f>
        <v/>
      </c>
      <c r="DY331" s="154" t="str">
        <f>IF('⑤案件貼り付けシート(E6~→A2へ縦横替えで）'!$FE327="固定",IF('⑤案件貼り付けシート(E6~→A2へ縦横替えで）'!FJ327="","",'⑤案件貼り付けシート(E6~→A2へ縦横替えで）'!FJ327),"")</f>
        <v/>
      </c>
      <c r="DZ331" s="154" t="str">
        <f>IF('⑤案件貼り付けシート(E6~→A2へ縦横替えで）'!$FE327="固定",IF('⑤案件貼り付けシート(E6~→A2へ縦横替えで）'!FK327="","",'⑤案件貼り付けシート(E6~→A2へ縦横替えで）'!FK327),"")</f>
        <v/>
      </c>
      <c r="EA331" s="7" t="str">
        <f>IF('⑤案件貼り付けシート(E6~→A2へ縦横替えで）'!$FE327="固定",IF('⑤案件貼り付けシート(E6~→A2へ縦横替えで）'!FL327="","",'⑤案件貼り付けシート(E6~→A2へ縦横替えで）'!FL327),"")</f>
        <v/>
      </c>
      <c r="EB331" s="7" t="str">
        <f>IF('⑤案件貼り付けシート(E6~→A2へ縦横替えで）'!FM327="","",'⑤案件貼り付けシート(E6~→A2へ縦横替えで）'!FM327)</f>
        <v/>
      </c>
      <c r="EC331" s="7" t="str">
        <f>IF('⑤案件貼り付けシート(E6~→A2へ縦横替えで）'!FN327="","",'⑤案件貼り付けシート(E6~→A2へ縦横替えで）'!FN327)</f>
        <v/>
      </c>
      <c r="ED331" s="7" t="str">
        <f>IF('⑤案件貼り付けシート(E6~→A2へ縦横替えで）'!FO327="","",'⑤案件貼り付けシート(E6~→A2へ縦横替えで）'!FO327)</f>
        <v/>
      </c>
      <c r="EE331" s="154" t="str">
        <f>IF('⑤案件貼り付けシート(E6~→A2へ縦横替えで）'!FQ327="","",'⑤案件貼り付けシート(E6~→A2へ縦横替えで）'!FQ327)</f>
        <v/>
      </c>
      <c r="EF331" s="154" t="str">
        <f>IF('⑤案件貼り付けシート(E6~→A2へ縦横替えで）'!FR327="","",'⑤案件貼り付けシート(E6~→A2へ縦横替えで）'!FR327)</f>
        <v/>
      </c>
      <c r="EG331" s="7" t="str" cm="1">
        <f t="array" ref="EG331">IF('⑤案件貼り付けシート(E6~→A2へ縦横替えで）'!FS327="","",_xlfn.IFS('⑤案件貼り付けシート(E6~→A2へ縦横替えで）'!FS327="固定",1,'⑤案件貼り付けシート(E6~→A2へ縦横替えで）'!FS327="流動",2,'⑤案件貼り付けシート(E6~→A2へ縦横替えで）'!FS327="対象外",""))</f>
        <v/>
      </c>
      <c r="EH331" s="154" t="str">
        <f>IF('⑤案件貼り付けシート(E6~→A2へ縦横替えで）'!$FS327="固定",IF('⑤案件貼り付けシート(E6~→A2へ縦横替えで）'!FT327="","",'⑤案件貼り付けシート(E6~→A2へ縦横替えで）'!FT327),"")</f>
        <v/>
      </c>
      <c r="EI331" s="154" t="str">
        <f>IF('⑤案件貼り付けシート(E6~→A2へ縦横替えで）'!$FS327="固定",IF('⑤案件貼り付けシート(E6~→A2へ縦横替えで）'!FU327="","",'⑤案件貼り付けシート(E6~→A2へ縦横替えで）'!FU327),"")</f>
        <v/>
      </c>
      <c r="EJ331" s="154" t="str">
        <f>IF('⑤案件貼り付けシート(E6~→A2へ縦横替えで）'!$FS327="固定",IF('⑤案件貼り付けシート(E6~→A2へ縦横替えで）'!FV327="","",'⑤案件貼り付けシート(E6~→A2へ縦横替えで）'!FV327),"")</f>
        <v/>
      </c>
      <c r="EK331" s="154" t="str">
        <f>IF('⑤案件貼り付けシート(E6~→A2へ縦横替えで）'!$FS327="固定",IF('⑤案件貼り付けシート(E6~→A2へ縦横替えで）'!FW327="","",'⑤案件貼り付けシート(E6~→A2へ縦横替えで）'!FW327),"")</f>
        <v/>
      </c>
      <c r="EL331" s="154" t="str">
        <f>IF('⑤案件貼り付けシート(E6~→A2へ縦横替えで）'!$FS327="固定",IF('⑤案件貼り付けシート(E6~→A2へ縦横替えで）'!FX327="","",'⑤案件貼り付けシート(E6~→A2へ縦横替えで）'!FX327),"")</f>
        <v/>
      </c>
      <c r="EM331" s="154" t="str">
        <f>IF('⑤案件貼り付けシート(E6~→A2へ縦横替えで）'!$FS327="固定",IF('⑤案件貼り付けシート(E6~→A2へ縦横替えで）'!FY327="","",'⑤案件貼り付けシート(E6~→A2へ縦横替えで）'!FY327),"")</f>
        <v/>
      </c>
      <c r="EN331" s="7" t="str">
        <f>IF('⑤案件貼り付けシート(E6~→A2へ縦横替えで）'!$FS327="固定",IF('⑤案件貼り付けシート(E6~→A2へ縦横替えで）'!FZ327="","",'⑤案件貼り付けシート(E6~→A2へ縦横替えで）'!FZ327),"")</f>
        <v/>
      </c>
      <c r="EO331" s="7" t="str">
        <f>IF('⑤案件貼り付けシート(E6~→A2へ縦横替えで）'!GA327="","",'⑤案件貼り付けシート(E6~→A2へ縦横替えで）'!GA327)</f>
        <v/>
      </c>
      <c r="EP331" s="7" t="str">
        <f>IF('⑤案件貼り付けシート(E6~→A2へ縦横替えで）'!GB327="","",'⑤案件貼り付けシート(E6~→A2へ縦横替えで）'!GB327)</f>
        <v/>
      </c>
      <c r="EQ331" s="7" t="str">
        <f>IF('⑤案件貼り付けシート(E6~→A2へ縦横替えで）'!GC327="","",'⑤案件貼り付けシート(E6~→A2へ縦横替えで）'!GC327)</f>
        <v/>
      </c>
      <c r="ER331" s="154" t="str">
        <f>IF('⑤案件貼り付けシート(E6~→A2へ縦横替えで）'!GE327="","",'⑤案件貼り付けシート(E6~→A2へ縦横替えで）'!GE327)</f>
        <v/>
      </c>
      <c r="ES331" s="154" t="str">
        <f>IF('⑤案件貼り付けシート(E6~→A2へ縦横替えで）'!GF327="","",'⑤案件貼り付けシート(E6~→A2へ縦横替えで）'!GF327)</f>
        <v/>
      </c>
      <c r="ET331" s="7" t="str" cm="1">
        <f t="array" ref="ET331">IF('⑤案件貼り付けシート(E6~→A2へ縦横替えで）'!GG327="","",_xlfn.IFS('⑤案件貼り付けシート(E6~→A2へ縦横替えで）'!GG327="固定",1,'⑤案件貼り付けシート(E6~→A2へ縦横替えで）'!GG327="流動",2,'⑤案件貼り付けシート(E6~→A2へ縦横替えで）'!GG327="対象外",""))</f>
        <v/>
      </c>
      <c r="EU331" s="154" t="str">
        <f>IF('⑤案件貼り付けシート(E6~→A2へ縦横替えで）'!$GG327="固定",IF('⑤案件貼り付けシート(E6~→A2へ縦横替えで）'!GH327="","",'⑤案件貼り付けシート(E6~→A2へ縦横替えで）'!GH327),"")</f>
        <v/>
      </c>
      <c r="EV331" s="154" t="str">
        <f>IF('⑤案件貼り付けシート(E6~→A2へ縦横替えで）'!$GG327="固定",IF('⑤案件貼り付けシート(E6~→A2へ縦横替えで）'!GI327="","",'⑤案件貼り付けシート(E6~→A2へ縦横替えで）'!GI327),"")</f>
        <v/>
      </c>
      <c r="EW331" s="154" t="str">
        <f>IF('⑤案件貼り付けシート(E6~→A2へ縦横替えで）'!$GG327="固定",IF('⑤案件貼り付けシート(E6~→A2へ縦横替えで）'!GJ327="","",'⑤案件貼り付けシート(E6~→A2へ縦横替えで）'!GJ327),"")</f>
        <v/>
      </c>
      <c r="EX331" s="154" t="str">
        <f>IF('⑤案件貼り付けシート(E6~→A2へ縦横替えで）'!$GG327="固定",IF('⑤案件貼り付けシート(E6~→A2へ縦横替えで）'!GK327="","",'⑤案件貼り付けシート(E6~→A2へ縦横替えで）'!GK327),"")</f>
        <v/>
      </c>
      <c r="EY331" s="154" t="str">
        <f>IF('⑤案件貼り付けシート(E6~→A2へ縦横替えで）'!$GG327="固定",IF('⑤案件貼り付けシート(E6~→A2へ縦横替えで）'!GL327="","",'⑤案件貼り付けシート(E6~→A2へ縦横替えで）'!GL327),"")</f>
        <v/>
      </c>
      <c r="EZ331" s="154" t="str">
        <f>IF('⑤案件貼り付けシート(E6~→A2へ縦横替えで）'!$GG327="固定",IF('⑤案件貼り付けシート(E6~→A2へ縦横替えで）'!GM327="","",'⑤案件貼り付けシート(E6~→A2へ縦横替えで）'!GM327),"")</f>
        <v/>
      </c>
      <c r="FA331" s="7" t="str">
        <f>IF('⑤案件貼り付けシート(E6~→A2へ縦横替えで）'!$GG327="固定",IF('⑤案件貼り付けシート(E6~→A2へ縦横替えで）'!GN327="","",'⑤案件貼り付けシート(E6~→A2へ縦横替えで）'!GN327),"")</f>
        <v/>
      </c>
      <c r="FB331" s="7" t="str">
        <f>IF('⑤案件貼り付けシート(E6~→A2へ縦横替えで）'!GO327="","",'⑤案件貼り付けシート(E6~→A2へ縦横替えで）'!GO327)</f>
        <v/>
      </c>
      <c r="FC331" s="7" t="str">
        <f>IF('⑤案件貼り付けシート(E6~→A2へ縦横替えで）'!GP327="","",'⑤案件貼り付けシート(E6~→A2へ縦横替えで）'!GP327)</f>
        <v/>
      </c>
      <c r="FD331" s="7" t="str">
        <f>IF('⑤案件貼り付けシート(E6~→A2へ縦横替えで）'!GQ327="","",'⑤案件貼り付けシート(E6~→A2へ縦横替えで）'!GQ327)</f>
        <v/>
      </c>
      <c r="FE331" s="154" t="str">
        <f>IF('⑤案件貼り付けシート(E6~→A2へ縦横替えで）'!GS327="","",'⑤案件貼り付けシート(E6~→A2へ縦横替えで）'!GS327)</f>
        <v/>
      </c>
      <c r="FF331" s="154" t="str">
        <f>IF('⑤案件貼り付けシート(E6~→A2へ縦横替えで）'!GT327="","",'⑤案件貼り付けシート(E6~→A2へ縦横替えで）'!GT327)</f>
        <v/>
      </c>
      <c r="FG331" s="7" t="str" cm="1">
        <f t="array" ref="FG331">IF('⑤案件貼り付けシート(E6~→A2へ縦横替えで）'!GU327="","",_xlfn.IFS('⑤案件貼り付けシート(E6~→A2へ縦横替えで）'!GU327="固定",1,'⑤案件貼り付けシート(E6~→A2へ縦横替えで）'!GU327="流動",2,'⑤案件貼り付けシート(E6~→A2へ縦横替えで）'!GU327="対象外",""))</f>
        <v/>
      </c>
      <c r="FH331" s="154" t="str">
        <f>IF('⑤案件貼り付けシート(E6~→A2へ縦横替えで）'!$GU327="固定",IF('⑤案件貼り付けシート(E6~→A2へ縦横替えで）'!GV327="","",'⑤案件貼り付けシート(E6~→A2へ縦横替えで）'!GV327),"")</f>
        <v/>
      </c>
      <c r="FI331" s="154" t="str">
        <f>IF('⑤案件貼り付けシート(E6~→A2へ縦横替えで）'!$GU327="固定",IF('⑤案件貼り付けシート(E6~→A2へ縦横替えで）'!GW327="","",'⑤案件貼り付けシート(E6~→A2へ縦横替えで）'!GW327),"")</f>
        <v/>
      </c>
      <c r="FJ331" s="154" t="str">
        <f>IF('⑤案件貼り付けシート(E6~→A2へ縦横替えで）'!$GU327="固定",IF('⑤案件貼り付けシート(E6~→A2へ縦横替えで）'!GX327="","",'⑤案件貼り付けシート(E6~→A2へ縦横替えで）'!GX327),"")</f>
        <v/>
      </c>
      <c r="FK331" s="154" t="str">
        <f>IF('⑤案件貼り付けシート(E6~→A2へ縦横替えで）'!$GU327="固定",IF('⑤案件貼り付けシート(E6~→A2へ縦横替えで）'!GY327="","",'⑤案件貼り付けシート(E6~→A2へ縦横替えで）'!GY327),"")</f>
        <v/>
      </c>
      <c r="FL331" s="154" t="str">
        <f>IF('⑤案件貼り付けシート(E6~→A2へ縦横替えで）'!$GU327="固定",IF('⑤案件貼り付けシート(E6~→A2へ縦横替えで）'!GZ327="","",'⑤案件貼り付けシート(E6~→A2へ縦横替えで）'!GZ327),"")</f>
        <v/>
      </c>
      <c r="FM331" s="154" t="str">
        <f>IF('⑤案件貼り付けシート(E6~→A2へ縦横替えで）'!$GU327="固定",IF('⑤案件貼り付けシート(E6~→A2へ縦横替えで）'!HA327="","",'⑤案件貼り付けシート(E6~→A2へ縦横替えで）'!HA327),"")</f>
        <v/>
      </c>
      <c r="FN331" s="7" t="str">
        <f>IF('⑤案件貼り付けシート(E6~→A2へ縦横替えで）'!$GU327="固定",IF('⑤案件貼り付けシート(E6~→A2へ縦横替えで）'!HB327="","",'⑤案件貼り付けシート(E6~→A2へ縦横替えで）'!HB327),"")</f>
        <v/>
      </c>
      <c r="FO331" s="7" t="str">
        <f>IF('⑤案件貼り付けシート(E6~→A2へ縦横替えで）'!HC327="","",'⑤案件貼り付けシート(E6~→A2へ縦横替えで）'!HC327)</f>
        <v/>
      </c>
      <c r="FP331" s="7" t="str">
        <f>IF('⑤案件貼り付けシート(E6~→A2へ縦横替えで）'!HD327="","",'⑤案件貼り付けシート(E6~→A2へ縦横替えで）'!HD327)</f>
        <v/>
      </c>
      <c r="FQ331" s="7" t="str">
        <f>IF('⑤案件貼り付けシート(E6~→A2へ縦横替えで）'!HE327="","",'⑤案件貼り付けシート(E6~→A2へ縦横替えで）'!HE327)</f>
        <v/>
      </c>
      <c r="FR331" s="154" t="str">
        <f>IF('⑤案件貼り付けシート(E6~→A2へ縦横替えで）'!HG327="","",'⑤案件貼り付けシート(E6~→A2へ縦横替えで）'!HG327)</f>
        <v/>
      </c>
      <c r="FS331" s="154" t="str">
        <f>IF('⑤案件貼り付けシート(E6~→A2へ縦横替えで）'!HH327="","",'⑤案件貼り付けシート(E6~→A2へ縦横替えで）'!HH327)</f>
        <v/>
      </c>
      <c r="FT331" s="7" t="str" cm="1">
        <f t="array" ref="FT331">IF('⑤案件貼り付けシート(E6~→A2へ縦横替えで）'!HI327="","",_xlfn.IFS('⑤案件貼り付けシート(E6~→A2へ縦横替えで）'!HI327="固定",1,'⑤案件貼り付けシート(E6~→A2へ縦横替えで）'!HI327="流動",2,'⑤案件貼り付けシート(E6~→A2へ縦横替えで）'!HI327="対象外",""))</f>
        <v/>
      </c>
      <c r="FU331" s="154" t="str">
        <f>IF('⑤案件貼り付けシート(E6~→A2へ縦横替えで）'!$HI327="固定",IF('⑤案件貼り付けシート(E6~→A2へ縦横替えで）'!HJ327="","",'⑤案件貼り付けシート(E6~→A2へ縦横替えで）'!HJ327),"")</f>
        <v/>
      </c>
      <c r="FV331" s="154" t="str">
        <f>IF('⑤案件貼り付けシート(E6~→A2へ縦横替えで）'!$HI327="固定",IF('⑤案件貼り付けシート(E6~→A2へ縦横替えで）'!HK327="","",'⑤案件貼り付けシート(E6~→A2へ縦横替えで）'!HK327),"")</f>
        <v/>
      </c>
      <c r="FW331" s="154" t="str">
        <f>IF('⑤案件貼り付けシート(E6~→A2へ縦横替えで）'!$HI327="固定",IF('⑤案件貼り付けシート(E6~→A2へ縦横替えで）'!HL327="","",'⑤案件貼り付けシート(E6~→A2へ縦横替えで）'!HL327),"")</f>
        <v/>
      </c>
      <c r="FX331" s="154" t="str">
        <f>IF('⑤案件貼り付けシート(E6~→A2へ縦横替えで）'!$HI327="固定",IF('⑤案件貼り付けシート(E6~→A2へ縦横替えで）'!HM327="","",'⑤案件貼り付けシート(E6~→A2へ縦横替えで）'!HM327),"")</f>
        <v/>
      </c>
      <c r="FY331" s="154" t="str">
        <f>IF('⑤案件貼り付けシート(E6~→A2へ縦横替えで）'!$HI327="固定",IF('⑤案件貼り付けシート(E6~→A2へ縦横替えで）'!HN327="","",'⑤案件貼り付けシート(E6~→A2へ縦横替えで）'!HN327),"")</f>
        <v/>
      </c>
      <c r="FZ331" s="154" t="str">
        <f>IF('⑤案件貼り付けシート(E6~→A2へ縦横替えで）'!$HI327="固定",IF('⑤案件貼り付けシート(E6~→A2へ縦横替えで）'!HO327="","",'⑤案件貼り付けシート(E6~→A2へ縦横替えで）'!HO327),"")</f>
        <v/>
      </c>
      <c r="GA331" s="7" t="str">
        <f>IF('⑤案件貼り付けシート(E6~→A2へ縦横替えで）'!$HI327="固定",IF('⑤案件貼り付けシート(E6~→A2へ縦横替えで）'!HP327="","",'⑤案件貼り付けシート(E6~→A2へ縦横替えで）'!HP327),"")</f>
        <v/>
      </c>
      <c r="GB331" s="7" t="str">
        <f>IF('⑤案件貼り付けシート(E6~→A2へ縦横替えで）'!HQ327="","",'⑤案件貼り付けシート(E6~→A2へ縦横替えで）'!HQ327)</f>
        <v/>
      </c>
      <c r="GC331" s="7" t="str">
        <f>IF('⑤案件貼り付けシート(E6~→A2へ縦横替えで）'!HR327="","",'⑤案件貼り付けシート(E6~→A2へ縦横替えで）'!HR327)</f>
        <v/>
      </c>
      <c r="GD331" s="7" t="str">
        <f>IF('⑤案件貼り付けシート(E6~→A2へ縦横替えで）'!HS327="","",'⑤案件貼り付けシート(E6~→A2へ縦横替えで）'!HS327)</f>
        <v/>
      </c>
      <c r="GE331" s="7"/>
      <c r="GF331" s="7"/>
      <c r="GG331" s="7"/>
      <c r="GH331" s="7"/>
      <c r="GI331" s="7"/>
      <c r="GJ331" s="7"/>
      <c r="GK331" s="7"/>
      <c r="GL331" s="7"/>
      <c r="GM331" s="48"/>
      <c r="GN331" s="7"/>
      <c r="GO331" s="7"/>
      <c r="GP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3"/>
      <c r="AS332" s="7"/>
      <c r="AT332" s="7"/>
      <c r="AU332" s="7"/>
      <c r="AV332" s="7"/>
      <c r="AW332" s="7"/>
      <c r="AX332" s="7"/>
      <c r="AY332" s="7"/>
      <c r="AZ332" s="7"/>
      <c r="BA332" s="7"/>
      <c r="BB332" s="7"/>
      <c r="BC332" s="7"/>
      <c r="BD332" s="7"/>
      <c r="BE332" s="154"/>
      <c r="BF332" s="154"/>
      <c r="BG332" s="7"/>
      <c r="BH332" s="154"/>
      <c r="BI332" s="154"/>
      <c r="BJ332" s="154"/>
      <c r="BK332" s="154"/>
      <c r="BL332" s="154"/>
      <c r="BM332" s="154"/>
      <c r="BN332" s="7"/>
      <c r="BO332" s="7"/>
      <c r="BP332" s="7"/>
      <c r="BQ332" s="7"/>
      <c r="BR332" s="154"/>
      <c r="BS332" s="154"/>
      <c r="BT332" s="7"/>
      <c r="BU332" s="154"/>
      <c r="BV332" s="154"/>
      <c r="BW332" s="154"/>
      <c r="BX332" s="154"/>
      <c r="BY332" s="154"/>
      <c r="BZ332" s="154"/>
      <c r="CA332" s="7"/>
      <c r="CB332" s="7"/>
      <c r="CC332" s="7"/>
      <c r="CD332" s="7"/>
      <c r="CE332" s="154"/>
      <c r="CF332" s="154"/>
      <c r="CG332" s="7"/>
      <c r="CH332" s="154"/>
      <c r="CI332" s="154"/>
      <c r="CJ332" s="154"/>
      <c r="CK332" s="154"/>
      <c r="CL332" s="154"/>
      <c r="CM332" s="154"/>
      <c r="CN332" s="7"/>
      <c r="CO332" s="7"/>
      <c r="CP332" s="7"/>
      <c r="CQ332" s="7"/>
      <c r="CR332" s="154"/>
      <c r="CS332" s="154"/>
      <c r="CT332" s="7"/>
      <c r="CU332" s="154"/>
      <c r="CV332" s="154"/>
      <c r="CW332" s="154"/>
      <c r="CX332" s="154"/>
      <c r="CY332" s="154"/>
      <c r="CZ332" s="154"/>
      <c r="DA332" s="7"/>
      <c r="DB332" s="7"/>
      <c r="DC332" s="7"/>
      <c r="DD332" s="7"/>
      <c r="DE332" s="154"/>
      <c r="DF332" s="154"/>
      <c r="DG332" s="7"/>
      <c r="DH332" s="154"/>
      <c r="DI332" s="154"/>
      <c r="DJ332" s="154"/>
      <c r="DK332" s="154"/>
      <c r="DL332" s="154"/>
      <c r="DM332" s="154"/>
      <c r="DN332" s="7"/>
      <c r="DO332" s="7"/>
      <c r="DP332" s="7"/>
      <c r="DQ332" s="7"/>
      <c r="DR332" s="154" t="str">
        <f>IF('⑤案件貼り付けシート(E6~→A2へ縦横替えで）'!FC328="","",'⑤案件貼り付けシート(E6~→A2へ縦横替えで）'!FC328)</f>
        <v/>
      </c>
      <c r="DS332" s="154" t="str">
        <f>IF('⑤案件貼り付けシート(E6~→A2へ縦横替えで）'!FD328="","",'⑤案件貼り付けシート(E6~→A2へ縦横替えで）'!FD328)</f>
        <v/>
      </c>
      <c r="DT332" s="7" t="str" cm="1">
        <f t="array" ref="DT332">IF('⑤案件貼り付けシート(E6~→A2へ縦横替えで）'!FE328="","",_xlfn.IFS('⑤案件貼り付けシート(E6~→A2へ縦横替えで）'!FE328="固定",1,'⑤案件貼り付けシート(E6~→A2へ縦横替えで）'!FE328="流動",2,'⑤案件貼り付けシート(E6~→A2へ縦横替えで）'!FE328="対象外",""))</f>
        <v/>
      </c>
      <c r="DU332" s="154" t="str">
        <f>IF('⑤案件貼り付けシート(E6~→A2へ縦横替えで）'!$FE328="固定",IF('⑤案件貼り付けシート(E6~→A2へ縦横替えで）'!FF328="","",'⑤案件貼り付けシート(E6~→A2へ縦横替えで）'!FF328),"")</f>
        <v/>
      </c>
      <c r="DV332" s="154" t="str">
        <f>IF('⑤案件貼り付けシート(E6~→A2へ縦横替えで）'!$FE328="固定",IF('⑤案件貼り付けシート(E6~→A2へ縦横替えで）'!FG328="","",'⑤案件貼り付けシート(E6~→A2へ縦横替えで）'!FG328),"")</f>
        <v/>
      </c>
      <c r="DW332" s="154" t="str">
        <f>IF('⑤案件貼り付けシート(E6~→A2へ縦横替えで）'!$FE328="固定",IF('⑤案件貼り付けシート(E6~→A2へ縦横替えで）'!FH328="","",'⑤案件貼り付けシート(E6~→A2へ縦横替えで）'!FH328),"")</f>
        <v/>
      </c>
      <c r="DX332" s="154" t="str">
        <f>IF('⑤案件貼り付けシート(E6~→A2へ縦横替えで）'!$FE328="固定",IF('⑤案件貼り付けシート(E6~→A2へ縦横替えで）'!FI328="","",'⑤案件貼り付けシート(E6~→A2へ縦横替えで）'!FI328),"")</f>
        <v/>
      </c>
      <c r="DY332" s="154" t="str">
        <f>IF('⑤案件貼り付けシート(E6~→A2へ縦横替えで）'!$FE328="固定",IF('⑤案件貼り付けシート(E6~→A2へ縦横替えで）'!FJ328="","",'⑤案件貼り付けシート(E6~→A2へ縦横替えで）'!FJ328),"")</f>
        <v/>
      </c>
      <c r="DZ332" s="154" t="str">
        <f>IF('⑤案件貼り付けシート(E6~→A2へ縦横替えで）'!$FE328="固定",IF('⑤案件貼り付けシート(E6~→A2へ縦横替えで）'!FK328="","",'⑤案件貼り付けシート(E6~→A2へ縦横替えで）'!FK328),"")</f>
        <v/>
      </c>
      <c r="EA332" s="7" t="str">
        <f>IF('⑤案件貼り付けシート(E6~→A2へ縦横替えで）'!$FE328="固定",IF('⑤案件貼り付けシート(E6~→A2へ縦横替えで）'!FL328="","",'⑤案件貼り付けシート(E6~→A2へ縦横替えで）'!FL328),"")</f>
        <v/>
      </c>
      <c r="EB332" s="7" t="str">
        <f>IF('⑤案件貼り付けシート(E6~→A2へ縦横替えで）'!FM328="","",'⑤案件貼り付けシート(E6~→A2へ縦横替えで）'!FM328)</f>
        <v/>
      </c>
      <c r="EC332" s="7" t="str">
        <f>IF('⑤案件貼り付けシート(E6~→A2へ縦横替えで）'!FN328="","",'⑤案件貼り付けシート(E6~→A2へ縦横替えで）'!FN328)</f>
        <v/>
      </c>
      <c r="ED332" s="7" t="str">
        <f>IF('⑤案件貼り付けシート(E6~→A2へ縦横替えで）'!FO328="","",'⑤案件貼り付けシート(E6~→A2へ縦横替えで）'!FO328)</f>
        <v/>
      </c>
      <c r="EE332" s="154" t="str">
        <f>IF('⑤案件貼り付けシート(E6~→A2へ縦横替えで）'!FQ328="","",'⑤案件貼り付けシート(E6~→A2へ縦横替えで）'!FQ328)</f>
        <v/>
      </c>
      <c r="EF332" s="154" t="str">
        <f>IF('⑤案件貼り付けシート(E6~→A2へ縦横替えで）'!FR328="","",'⑤案件貼り付けシート(E6~→A2へ縦横替えで）'!FR328)</f>
        <v/>
      </c>
      <c r="EG332" s="7" t="str" cm="1">
        <f t="array" ref="EG332">IF('⑤案件貼り付けシート(E6~→A2へ縦横替えで）'!FS328="","",_xlfn.IFS('⑤案件貼り付けシート(E6~→A2へ縦横替えで）'!FS328="固定",1,'⑤案件貼り付けシート(E6~→A2へ縦横替えで）'!FS328="流動",2,'⑤案件貼り付けシート(E6~→A2へ縦横替えで）'!FS328="対象外",""))</f>
        <v/>
      </c>
      <c r="EH332" s="154" t="str">
        <f>IF('⑤案件貼り付けシート(E6~→A2へ縦横替えで）'!$FS328="固定",IF('⑤案件貼り付けシート(E6~→A2へ縦横替えで）'!FT328="","",'⑤案件貼り付けシート(E6~→A2へ縦横替えで）'!FT328),"")</f>
        <v/>
      </c>
      <c r="EI332" s="154" t="str">
        <f>IF('⑤案件貼り付けシート(E6~→A2へ縦横替えで）'!$FS328="固定",IF('⑤案件貼り付けシート(E6~→A2へ縦横替えで）'!FU328="","",'⑤案件貼り付けシート(E6~→A2へ縦横替えで）'!FU328),"")</f>
        <v/>
      </c>
      <c r="EJ332" s="154" t="str">
        <f>IF('⑤案件貼り付けシート(E6~→A2へ縦横替えで）'!$FS328="固定",IF('⑤案件貼り付けシート(E6~→A2へ縦横替えで）'!FV328="","",'⑤案件貼り付けシート(E6~→A2へ縦横替えで）'!FV328),"")</f>
        <v/>
      </c>
      <c r="EK332" s="154" t="str">
        <f>IF('⑤案件貼り付けシート(E6~→A2へ縦横替えで）'!$FS328="固定",IF('⑤案件貼り付けシート(E6~→A2へ縦横替えで）'!FW328="","",'⑤案件貼り付けシート(E6~→A2へ縦横替えで）'!FW328),"")</f>
        <v/>
      </c>
      <c r="EL332" s="154" t="str">
        <f>IF('⑤案件貼り付けシート(E6~→A2へ縦横替えで）'!$FS328="固定",IF('⑤案件貼り付けシート(E6~→A2へ縦横替えで）'!FX328="","",'⑤案件貼り付けシート(E6~→A2へ縦横替えで）'!FX328),"")</f>
        <v/>
      </c>
      <c r="EM332" s="154" t="str">
        <f>IF('⑤案件貼り付けシート(E6~→A2へ縦横替えで）'!$FS328="固定",IF('⑤案件貼り付けシート(E6~→A2へ縦横替えで）'!FY328="","",'⑤案件貼り付けシート(E6~→A2へ縦横替えで）'!FY328),"")</f>
        <v/>
      </c>
      <c r="EN332" s="7" t="str">
        <f>IF('⑤案件貼り付けシート(E6~→A2へ縦横替えで）'!$FS328="固定",IF('⑤案件貼り付けシート(E6~→A2へ縦横替えで）'!FZ328="","",'⑤案件貼り付けシート(E6~→A2へ縦横替えで）'!FZ328),"")</f>
        <v/>
      </c>
      <c r="EO332" s="7" t="str">
        <f>IF('⑤案件貼り付けシート(E6~→A2へ縦横替えで）'!GA328="","",'⑤案件貼り付けシート(E6~→A2へ縦横替えで）'!GA328)</f>
        <v/>
      </c>
      <c r="EP332" s="7" t="str">
        <f>IF('⑤案件貼り付けシート(E6~→A2へ縦横替えで）'!GB328="","",'⑤案件貼り付けシート(E6~→A2へ縦横替えで）'!GB328)</f>
        <v/>
      </c>
      <c r="EQ332" s="7" t="str">
        <f>IF('⑤案件貼り付けシート(E6~→A2へ縦横替えで）'!GC328="","",'⑤案件貼り付けシート(E6~→A2へ縦横替えで）'!GC328)</f>
        <v/>
      </c>
      <c r="ER332" s="154" t="str">
        <f>IF('⑤案件貼り付けシート(E6~→A2へ縦横替えで）'!GE328="","",'⑤案件貼り付けシート(E6~→A2へ縦横替えで）'!GE328)</f>
        <v/>
      </c>
      <c r="ES332" s="154" t="str">
        <f>IF('⑤案件貼り付けシート(E6~→A2へ縦横替えで）'!GF328="","",'⑤案件貼り付けシート(E6~→A2へ縦横替えで）'!GF328)</f>
        <v/>
      </c>
      <c r="ET332" s="7" t="str" cm="1">
        <f t="array" ref="ET332">IF('⑤案件貼り付けシート(E6~→A2へ縦横替えで）'!GG328="","",_xlfn.IFS('⑤案件貼り付けシート(E6~→A2へ縦横替えで）'!GG328="固定",1,'⑤案件貼り付けシート(E6~→A2へ縦横替えで）'!GG328="流動",2,'⑤案件貼り付けシート(E6~→A2へ縦横替えで）'!GG328="対象外",""))</f>
        <v/>
      </c>
      <c r="EU332" s="154" t="str">
        <f>IF('⑤案件貼り付けシート(E6~→A2へ縦横替えで）'!$GG328="固定",IF('⑤案件貼り付けシート(E6~→A2へ縦横替えで）'!GH328="","",'⑤案件貼り付けシート(E6~→A2へ縦横替えで）'!GH328),"")</f>
        <v/>
      </c>
      <c r="EV332" s="154" t="str">
        <f>IF('⑤案件貼り付けシート(E6~→A2へ縦横替えで）'!$GG328="固定",IF('⑤案件貼り付けシート(E6~→A2へ縦横替えで）'!GI328="","",'⑤案件貼り付けシート(E6~→A2へ縦横替えで）'!GI328),"")</f>
        <v/>
      </c>
      <c r="EW332" s="154" t="str">
        <f>IF('⑤案件貼り付けシート(E6~→A2へ縦横替えで）'!$GG328="固定",IF('⑤案件貼り付けシート(E6~→A2へ縦横替えで）'!GJ328="","",'⑤案件貼り付けシート(E6~→A2へ縦横替えで）'!GJ328),"")</f>
        <v/>
      </c>
      <c r="EX332" s="154" t="str">
        <f>IF('⑤案件貼り付けシート(E6~→A2へ縦横替えで）'!$GG328="固定",IF('⑤案件貼り付けシート(E6~→A2へ縦横替えで）'!GK328="","",'⑤案件貼り付けシート(E6~→A2へ縦横替えで）'!GK328),"")</f>
        <v/>
      </c>
      <c r="EY332" s="154" t="str">
        <f>IF('⑤案件貼り付けシート(E6~→A2へ縦横替えで）'!$GG328="固定",IF('⑤案件貼り付けシート(E6~→A2へ縦横替えで）'!GL328="","",'⑤案件貼り付けシート(E6~→A2へ縦横替えで）'!GL328),"")</f>
        <v/>
      </c>
      <c r="EZ332" s="154" t="str">
        <f>IF('⑤案件貼り付けシート(E6~→A2へ縦横替えで）'!$GG328="固定",IF('⑤案件貼り付けシート(E6~→A2へ縦横替えで）'!GM328="","",'⑤案件貼り付けシート(E6~→A2へ縦横替えで）'!GM328),"")</f>
        <v/>
      </c>
      <c r="FA332" s="7" t="str">
        <f>IF('⑤案件貼り付けシート(E6~→A2へ縦横替えで）'!$GG328="固定",IF('⑤案件貼り付けシート(E6~→A2へ縦横替えで）'!GN328="","",'⑤案件貼り付けシート(E6~→A2へ縦横替えで）'!GN328),"")</f>
        <v/>
      </c>
      <c r="FB332" s="7" t="str">
        <f>IF('⑤案件貼り付けシート(E6~→A2へ縦横替えで）'!GO328="","",'⑤案件貼り付けシート(E6~→A2へ縦横替えで）'!GO328)</f>
        <v/>
      </c>
      <c r="FC332" s="7" t="str">
        <f>IF('⑤案件貼り付けシート(E6~→A2へ縦横替えで）'!GP328="","",'⑤案件貼り付けシート(E6~→A2へ縦横替えで）'!GP328)</f>
        <v/>
      </c>
      <c r="FD332" s="7" t="str">
        <f>IF('⑤案件貼り付けシート(E6~→A2へ縦横替えで）'!GQ328="","",'⑤案件貼り付けシート(E6~→A2へ縦横替えで）'!GQ328)</f>
        <v/>
      </c>
      <c r="FE332" s="154" t="str">
        <f>IF('⑤案件貼り付けシート(E6~→A2へ縦横替えで）'!GS328="","",'⑤案件貼り付けシート(E6~→A2へ縦横替えで）'!GS328)</f>
        <v/>
      </c>
      <c r="FF332" s="154" t="str">
        <f>IF('⑤案件貼り付けシート(E6~→A2へ縦横替えで）'!GT328="","",'⑤案件貼り付けシート(E6~→A2へ縦横替えで）'!GT328)</f>
        <v/>
      </c>
      <c r="FG332" s="7" t="str" cm="1">
        <f t="array" ref="FG332">IF('⑤案件貼り付けシート(E6~→A2へ縦横替えで）'!GU328="","",_xlfn.IFS('⑤案件貼り付けシート(E6~→A2へ縦横替えで）'!GU328="固定",1,'⑤案件貼り付けシート(E6~→A2へ縦横替えで）'!GU328="流動",2,'⑤案件貼り付けシート(E6~→A2へ縦横替えで）'!GU328="対象外",""))</f>
        <v/>
      </c>
      <c r="FH332" s="154" t="str">
        <f>IF('⑤案件貼り付けシート(E6~→A2へ縦横替えで）'!$GU328="固定",IF('⑤案件貼り付けシート(E6~→A2へ縦横替えで）'!GV328="","",'⑤案件貼り付けシート(E6~→A2へ縦横替えで）'!GV328),"")</f>
        <v/>
      </c>
      <c r="FI332" s="154" t="str">
        <f>IF('⑤案件貼り付けシート(E6~→A2へ縦横替えで）'!$GU328="固定",IF('⑤案件貼り付けシート(E6~→A2へ縦横替えで）'!GW328="","",'⑤案件貼り付けシート(E6~→A2へ縦横替えで）'!GW328),"")</f>
        <v/>
      </c>
      <c r="FJ332" s="154" t="str">
        <f>IF('⑤案件貼り付けシート(E6~→A2へ縦横替えで）'!$GU328="固定",IF('⑤案件貼り付けシート(E6~→A2へ縦横替えで）'!GX328="","",'⑤案件貼り付けシート(E6~→A2へ縦横替えで）'!GX328),"")</f>
        <v/>
      </c>
      <c r="FK332" s="154" t="str">
        <f>IF('⑤案件貼り付けシート(E6~→A2へ縦横替えで）'!$GU328="固定",IF('⑤案件貼り付けシート(E6~→A2へ縦横替えで）'!GY328="","",'⑤案件貼り付けシート(E6~→A2へ縦横替えで）'!GY328),"")</f>
        <v/>
      </c>
      <c r="FL332" s="154" t="str">
        <f>IF('⑤案件貼り付けシート(E6~→A2へ縦横替えで）'!$GU328="固定",IF('⑤案件貼り付けシート(E6~→A2へ縦横替えで）'!GZ328="","",'⑤案件貼り付けシート(E6~→A2へ縦横替えで）'!GZ328),"")</f>
        <v/>
      </c>
      <c r="FM332" s="154" t="str">
        <f>IF('⑤案件貼り付けシート(E6~→A2へ縦横替えで）'!$GU328="固定",IF('⑤案件貼り付けシート(E6~→A2へ縦横替えで）'!HA328="","",'⑤案件貼り付けシート(E6~→A2へ縦横替えで）'!HA328),"")</f>
        <v/>
      </c>
      <c r="FN332" s="7" t="str">
        <f>IF('⑤案件貼り付けシート(E6~→A2へ縦横替えで）'!$GU328="固定",IF('⑤案件貼り付けシート(E6~→A2へ縦横替えで）'!HB328="","",'⑤案件貼り付けシート(E6~→A2へ縦横替えで）'!HB328),"")</f>
        <v/>
      </c>
      <c r="FO332" s="7" t="str">
        <f>IF('⑤案件貼り付けシート(E6~→A2へ縦横替えで）'!HC328="","",'⑤案件貼り付けシート(E6~→A2へ縦横替えで）'!HC328)</f>
        <v/>
      </c>
      <c r="FP332" s="7" t="str">
        <f>IF('⑤案件貼り付けシート(E6~→A2へ縦横替えで）'!HD328="","",'⑤案件貼り付けシート(E6~→A2へ縦横替えで）'!HD328)</f>
        <v/>
      </c>
      <c r="FQ332" s="7" t="str">
        <f>IF('⑤案件貼り付けシート(E6~→A2へ縦横替えで）'!HE328="","",'⑤案件貼り付けシート(E6~→A2へ縦横替えで）'!HE328)</f>
        <v/>
      </c>
      <c r="FR332" s="154" t="str">
        <f>IF('⑤案件貼り付けシート(E6~→A2へ縦横替えで）'!HG328="","",'⑤案件貼り付けシート(E6~→A2へ縦横替えで）'!HG328)</f>
        <v/>
      </c>
      <c r="FS332" s="154" t="str">
        <f>IF('⑤案件貼り付けシート(E6~→A2へ縦横替えで）'!HH328="","",'⑤案件貼り付けシート(E6~→A2へ縦横替えで）'!HH328)</f>
        <v/>
      </c>
      <c r="FT332" s="7" t="str" cm="1">
        <f t="array" ref="FT332">IF('⑤案件貼り付けシート(E6~→A2へ縦横替えで）'!HI328="","",_xlfn.IFS('⑤案件貼り付けシート(E6~→A2へ縦横替えで）'!HI328="固定",1,'⑤案件貼り付けシート(E6~→A2へ縦横替えで）'!HI328="流動",2,'⑤案件貼り付けシート(E6~→A2へ縦横替えで）'!HI328="対象外",""))</f>
        <v/>
      </c>
      <c r="FU332" s="154" t="str">
        <f>IF('⑤案件貼り付けシート(E6~→A2へ縦横替えで）'!$HI328="固定",IF('⑤案件貼り付けシート(E6~→A2へ縦横替えで）'!HJ328="","",'⑤案件貼り付けシート(E6~→A2へ縦横替えで）'!HJ328),"")</f>
        <v/>
      </c>
      <c r="FV332" s="154" t="str">
        <f>IF('⑤案件貼り付けシート(E6~→A2へ縦横替えで）'!$HI328="固定",IF('⑤案件貼り付けシート(E6~→A2へ縦横替えで）'!HK328="","",'⑤案件貼り付けシート(E6~→A2へ縦横替えで）'!HK328),"")</f>
        <v/>
      </c>
      <c r="FW332" s="154" t="str">
        <f>IF('⑤案件貼り付けシート(E6~→A2へ縦横替えで）'!$HI328="固定",IF('⑤案件貼り付けシート(E6~→A2へ縦横替えで）'!HL328="","",'⑤案件貼り付けシート(E6~→A2へ縦横替えで）'!HL328),"")</f>
        <v/>
      </c>
      <c r="FX332" s="154" t="str">
        <f>IF('⑤案件貼り付けシート(E6~→A2へ縦横替えで）'!$HI328="固定",IF('⑤案件貼り付けシート(E6~→A2へ縦横替えで）'!HM328="","",'⑤案件貼り付けシート(E6~→A2へ縦横替えで）'!HM328),"")</f>
        <v/>
      </c>
      <c r="FY332" s="154" t="str">
        <f>IF('⑤案件貼り付けシート(E6~→A2へ縦横替えで）'!$HI328="固定",IF('⑤案件貼り付けシート(E6~→A2へ縦横替えで）'!HN328="","",'⑤案件貼り付けシート(E6~→A2へ縦横替えで）'!HN328),"")</f>
        <v/>
      </c>
      <c r="FZ332" s="154" t="str">
        <f>IF('⑤案件貼り付けシート(E6~→A2へ縦横替えで）'!$HI328="固定",IF('⑤案件貼り付けシート(E6~→A2へ縦横替えで）'!HO328="","",'⑤案件貼り付けシート(E6~→A2へ縦横替えで）'!HO328),"")</f>
        <v/>
      </c>
      <c r="GA332" s="7" t="str">
        <f>IF('⑤案件貼り付けシート(E6~→A2へ縦横替えで）'!$HI328="固定",IF('⑤案件貼り付けシート(E6~→A2へ縦横替えで）'!HP328="","",'⑤案件貼り付けシート(E6~→A2へ縦横替えで）'!HP328),"")</f>
        <v/>
      </c>
      <c r="GB332" s="7" t="str">
        <f>IF('⑤案件貼り付けシート(E6~→A2へ縦横替えで）'!HQ328="","",'⑤案件貼り付けシート(E6~→A2へ縦横替えで）'!HQ328)</f>
        <v/>
      </c>
      <c r="GC332" s="7" t="str">
        <f>IF('⑤案件貼り付けシート(E6~→A2へ縦横替えで）'!HR328="","",'⑤案件貼り付けシート(E6~→A2へ縦横替えで）'!HR328)</f>
        <v/>
      </c>
      <c r="GD332" s="7" t="str">
        <f>IF('⑤案件貼り付けシート(E6~→A2へ縦横替えで）'!HS328="","",'⑤案件貼り付けシート(E6~→A2へ縦横替えで）'!HS328)</f>
        <v/>
      </c>
      <c r="GE332" s="7"/>
      <c r="GF332" s="7"/>
      <c r="GG332" s="7"/>
      <c r="GH332" s="7"/>
      <c r="GI332" s="7"/>
      <c r="GJ332" s="7"/>
      <c r="GK332" s="7"/>
      <c r="GL332" s="7"/>
      <c r="GM332" s="48"/>
      <c r="GN332" s="7"/>
      <c r="GO332" s="7"/>
      <c r="GP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3"/>
      <c r="AS333" s="7"/>
      <c r="AT333" s="7"/>
      <c r="AU333" s="7"/>
      <c r="AV333" s="7"/>
      <c r="AW333" s="7"/>
      <c r="AX333" s="7"/>
      <c r="AY333" s="7"/>
      <c r="AZ333" s="7"/>
      <c r="BA333" s="7"/>
      <c r="BB333" s="7"/>
      <c r="BC333" s="7"/>
      <c r="BD333" s="7"/>
      <c r="BE333" s="154"/>
      <c r="BF333" s="154"/>
      <c r="BG333" s="7"/>
      <c r="BH333" s="154"/>
      <c r="BI333" s="154"/>
      <c r="BJ333" s="154"/>
      <c r="BK333" s="154"/>
      <c r="BL333" s="154"/>
      <c r="BM333" s="154"/>
      <c r="BN333" s="7"/>
      <c r="BO333" s="7"/>
      <c r="BP333" s="7"/>
      <c r="BQ333" s="7"/>
      <c r="BR333" s="154"/>
      <c r="BS333" s="154"/>
      <c r="BT333" s="7"/>
      <c r="BU333" s="154"/>
      <c r="BV333" s="154"/>
      <c r="BW333" s="154"/>
      <c r="BX333" s="154"/>
      <c r="BY333" s="154"/>
      <c r="BZ333" s="154"/>
      <c r="CA333" s="7"/>
      <c r="CB333" s="7"/>
      <c r="CC333" s="7"/>
      <c r="CD333" s="7"/>
      <c r="CE333" s="154"/>
      <c r="CF333" s="154"/>
      <c r="CG333" s="7"/>
      <c r="CH333" s="154"/>
      <c r="CI333" s="154"/>
      <c r="CJ333" s="154"/>
      <c r="CK333" s="154"/>
      <c r="CL333" s="154"/>
      <c r="CM333" s="154"/>
      <c r="CN333" s="7"/>
      <c r="CO333" s="7"/>
      <c r="CP333" s="7"/>
      <c r="CQ333" s="7"/>
      <c r="CR333" s="154"/>
      <c r="CS333" s="154"/>
      <c r="CT333" s="7"/>
      <c r="CU333" s="154"/>
      <c r="CV333" s="154"/>
      <c r="CW333" s="154"/>
      <c r="CX333" s="154"/>
      <c r="CY333" s="154"/>
      <c r="CZ333" s="154"/>
      <c r="DA333" s="7"/>
      <c r="DB333" s="7"/>
      <c r="DC333" s="7"/>
      <c r="DD333" s="7"/>
      <c r="DE333" s="154"/>
      <c r="DF333" s="154"/>
      <c r="DG333" s="7"/>
      <c r="DH333" s="154"/>
      <c r="DI333" s="154"/>
      <c r="DJ333" s="154"/>
      <c r="DK333" s="154"/>
      <c r="DL333" s="154"/>
      <c r="DM333" s="154"/>
      <c r="DN333" s="7"/>
      <c r="DO333" s="7"/>
      <c r="DP333" s="7"/>
      <c r="DQ333" s="7"/>
      <c r="DR333" s="154" t="str">
        <f>IF('⑤案件貼り付けシート(E6~→A2へ縦横替えで）'!FC329="","",'⑤案件貼り付けシート(E6~→A2へ縦横替えで）'!FC329)</f>
        <v/>
      </c>
      <c r="DS333" s="154" t="str">
        <f>IF('⑤案件貼り付けシート(E6~→A2へ縦横替えで）'!FD329="","",'⑤案件貼り付けシート(E6~→A2へ縦横替えで）'!FD329)</f>
        <v/>
      </c>
      <c r="DT333" s="7" t="str" cm="1">
        <f t="array" ref="DT333">IF('⑤案件貼り付けシート(E6~→A2へ縦横替えで）'!FE329="","",_xlfn.IFS('⑤案件貼り付けシート(E6~→A2へ縦横替えで）'!FE329="固定",1,'⑤案件貼り付けシート(E6~→A2へ縦横替えで）'!FE329="流動",2,'⑤案件貼り付けシート(E6~→A2へ縦横替えで）'!FE329="対象外",""))</f>
        <v/>
      </c>
      <c r="DU333" s="154" t="str">
        <f>IF('⑤案件貼り付けシート(E6~→A2へ縦横替えで）'!$FE329="固定",IF('⑤案件貼り付けシート(E6~→A2へ縦横替えで）'!FF329="","",'⑤案件貼り付けシート(E6~→A2へ縦横替えで）'!FF329),"")</f>
        <v/>
      </c>
      <c r="DV333" s="154" t="str">
        <f>IF('⑤案件貼り付けシート(E6~→A2へ縦横替えで）'!$FE329="固定",IF('⑤案件貼り付けシート(E6~→A2へ縦横替えで）'!FG329="","",'⑤案件貼り付けシート(E6~→A2へ縦横替えで）'!FG329),"")</f>
        <v/>
      </c>
      <c r="DW333" s="154" t="str">
        <f>IF('⑤案件貼り付けシート(E6~→A2へ縦横替えで）'!$FE329="固定",IF('⑤案件貼り付けシート(E6~→A2へ縦横替えで）'!FH329="","",'⑤案件貼り付けシート(E6~→A2へ縦横替えで）'!FH329),"")</f>
        <v/>
      </c>
      <c r="DX333" s="154" t="str">
        <f>IF('⑤案件貼り付けシート(E6~→A2へ縦横替えで）'!$FE329="固定",IF('⑤案件貼り付けシート(E6~→A2へ縦横替えで）'!FI329="","",'⑤案件貼り付けシート(E6~→A2へ縦横替えで）'!FI329),"")</f>
        <v/>
      </c>
      <c r="DY333" s="154" t="str">
        <f>IF('⑤案件貼り付けシート(E6~→A2へ縦横替えで）'!$FE329="固定",IF('⑤案件貼り付けシート(E6~→A2へ縦横替えで）'!FJ329="","",'⑤案件貼り付けシート(E6~→A2へ縦横替えで）'!FJ329),"")</f>
        <v/>
      </c>
      <c r="DZ333" s="154" t="str">
        <f>IF('⑤案件貼り付けシート(E6~→A2へ縦横替えで）'!$FE329="固定",IF('⑤案件貼り付けシート(E6~→A2へ縦横替えで）'!FK329="","",'⑤案件貼り付けシート(E6~→A2へ縦横替えで）'!FK329),"")</f>
        <v/>
      </c>
      <c r="EA333" s="7" t="str">
        <f>IF('⑤案件貼り付けシート(E6~→A2へ縦横替えで）'!$FE329="固定",IF('⑤案件貼り付けシート(E6~→A2へ縦横替えで）'!FL329="","",'⑤案件貼り付けシート(E6~→A2へ縦横替えで）'!FL329),"")</f>
        <v/>
      </c>
      <c r="EB333" s="7" t="str">
        <f>IF('⑤案件貼り付けシート(E6~→A2へ縦横替えで）'!FM329="","",'⑤案件貼り付けシート(E6~→A2へ縦横替えで）'!FM329)</f>
        <v/>
      </c>
      <c r="EC333" s="7" t="str">
        <f>IF('⑤案件貼り付けシート(E6~→A2へ縦横替えで）'!FN329="","",'⑤案件貼り付けシート(E6~→A2へ縦横替えで）'!FN329)</f>
        <v/>
      </c>
      <c r="ED333" s="7" t="str">
        <f>IF('⑤案件貼り付けシート(E6~→A2へ縦横替えで）'!FO329="","",'⑤案件貼り付けシート(E6~→A2へ縦横替えで）'!FO329)</f>
        <v/>
      </c>
      <c r="EE333" s="154" t="str">
        <f>IF('⑤案件貼り付けシート(E6~→A2へ縦横替えで）'!FQ329="","",'⑤案件貼り付けシート(E6~→A2へ縦横替えで）'!FQ329)</f>
        <v/>
      </c>
      <c r="EF333" s="154" t="str">
        <f>IF('⑤案件貼り付けシート(E6~→A2へ縦横替えで）'!FR329="","",'⑤案件貼り付けシート(E6~→A2へ縦横替えで）'!FR329)</f>
        <v/>
      </c>
      <c r="EG333" s="7" t="str" cm="1">
        <f t="array" ref="EG333">IF('⑤案件貼り付けシート(E6~→A2へ縦横替えで）'!FS329="","",_xlfn.IFS('⑤案件貼り付けシート(E6~→A2へ縦横替えで）'!FS329="固定",1,'⑤案件貼り付けシート(E6~→A2へ縦横替えで）'!FS329="流動",2,'⑤案件貼り付けシート(E6~→A2へ縦横替えで）'!FS329="対象外",""))</f>
        <v/>
      </c>
      <c r="EH333" s="154" t="str">
        <f>IF('⑤案件貼り付けシート(E6~→A2へ縦横替えで）'!$FS329="固定",IF('⑤案件貼り付けシート(E6~→A2へ縦横替えで）'!FT329="","",'⑤案件貼り付けシート(E6~→A2へ縦横替えで）'!FT329),"")</f>
        <v/>
      </c>
      <c r="EI333" s="154" t="str">
        <f>IF('⑤案件貼り付けシート(E6~→A2へ縦横替えで）'!$FS329="固定",IF('⑤案件貼り付けシート(E6~→A2へ縦横替えで）'!FU329="","",'⑤案件貼り付けシート(E6~→A2へ縦横替えで）'!FU329),"")</f>
        <v/>
      </c>
      <c r="EJ333" s="154" t="str">
        <f>IF('⑤案件貼り付けシート(E6~→A2へ縦横替えで）'!$FS329="固定",IF('⑤案件貼り付けシート(E6~→A2へ縦横替えで）'!FV329="","",'⑤案件貼り付けシート(E6~→A2へ縦横替えで）'!FV329),"")</f>
        <v/>
      </c>
      <c r="EK333" s="154" t="str">
        <f>IF('⑤案件貼り付けシート(E6~→A2へ縦横替えで）'!$FS329="固定",IF('⑤案件貼り付けシート(E6~→A2へ縦横替えで）'!FW329="","",'⑤案件貼り付けシート(E6~→A2へ縦横替えで）'!FW329),"")</f>
        <v/>
      </c>
      <c r="EL333" s="154" t="str">
        <f>IF('⑤案件貼り付けシート(E6~→A2へ縦横替えで）'!$FS329="固定",IF('⑤案件貼り付けシート(E6~→A2へ縦横替えで）'!FX329="","",'⑤案件貼り付けシート(E6~→A2へ縦横替えで）'!FX329),"")</f>
        <v/>
      </c>
      <c r="EM333" s="154" t="str">
        <f>IF('⑤案件貼り付けシート(E6~→A2へ縦横替えで）'!$FS329="固定",IF('⑤案件貼り付けシート(E6~→A2へ縦横替えで）'!FY329="","",'⑤案件貼り付けシート(E6~→A2へ縦横替えで）'!FY329),"")</f>
        <v/>
      </c>
      <c r="EN333" s="7" t="str">
        <f>IF('⑤案件貼り付けシート(E6~→A2へ縦横替えで）'!$FS329="固定",IF('⑤案件貼り付けシート(E6~→A2へ縦横替えで）'!FZ329="","",'⑤案件貼り付けシート(E6~→A2へ縦横替えで）'!FZ329),"")</f>
        <v/>
      </c>
      <c r="EO333" s="7" t="str">
        <f>IF('⑤案件貼り付けシート(E6~→A2へ縦横替えで）'!GA329="","",'⑤案件貼り付けシート(E6~→A2へ縦横替えで）'!GA329)</f>
        <v/>
      </c>
      <c r="EP333" s="7" t="str">
        <f>IF('⑤案件貼り付けシート(E6~→A2へ縦横替えで）'!GB329="","",'⑤案件貼り付けシート(E6~→A2へ縦横替えで）'!GB329)</f>
        <v/>
      </c>
      <c r="EQ333" s="7" t="str">
        <f>IF('⑤案件貼り付けシート(E6~→A2へ縦横替えで）'!GC329="","",'⑤案件貼り付けシート(E6~→A2へ縦横替えで）'!GC329)</f>
        <v/>
      </c>
      <c r="ER333" s="154" t="str">
        <f>IF('⑤案件貼り付けシート(E6~→A2へ縦横替えで）'!GE329="","",'⑤案件貼り付けシート(E6~→A2へ縦横替えで）'!GE329)</f>
        <v/>
      </c>
      <c r="ES333" s="154" t="str">
        <f>IF('⑤案件貼り付けシート(E6~→A2へ縦横替えで）'!GF329="","",'⑤案件貼り付けシート(E6~→A2へ縦横替えで）'!GF329)</f>
        <v/>
      </c>
      <c r="ET333" s="7" t="str" cm="1">
        <f t="array" ref="ET333">IF('⑤案件貼り付けシート(E6~→A2へ縦横替えで）'!GG329="","",_xlfn.IFS('⑤案件貼り付けシート(E6~→A2へ縦横替えで）'!GG329="固定",1,'⑤案件貼り付けシート(E6~→A2へ縦横替えで）'!GG329="流動",2,'⑤案件貼り付けシート(E6~→A2へ縦横替えで）'!GG329="対象外",""))</f>
        <v/>
      </c>
      <c r="EU333" s="154" t="str">
        <f>IF('⑤案件貼り付けシート(E6~→A2へ縦横替えで）'!$GG329="固定",IF('⑤案件貼り付けシート(E6~→A2へ縦横替えで）'!GH329="","",'⑤案件貼り付けシート(E6~→A2へ縦横替えで）'!GH329),"")</f>
        <v/>
      </c>
      <c r="EV333" s="154" t="str">
        <f>IF('⑤案件貼り付けシート(E6~→A2へ縦横替えで）'!$GG329="固定",IF('⑤案件貼り付けシート(E6~→A2へ縦横替えで）'!GI329="","",'⑤案件貼り付けシート(E6~→A2へ縦横替えで）'!GI329),"")</f>
        <v/>
      </c>
      <c r="EW333" s="154" t="str">
        <f>IF('⑤案件貼り付けシート(E6~→A2へ縦横替えで）'!$GG329="固定",IF('⑤案件貼り付けシート(E6~→A2へ縦横替えで）'!GJ329="","",'⑤案件貼り付けシート(E6~→A2へ縦横替えで）'!GJ329),"")</f>
        <v/>
      </c>
      <c r="EX333" s="154" t="str">
        <f>IF('⑤案件貼り付けシート(E6~→A2へ縦横替えで）'!$GG329="固定",IF('⑤案件貼り付けシート(E6~→A2へ縦横替えで）'!GK329="","",'⑤案件貼り付けシート(E6~→A2へ縦横替えで）'!GK329),"")</f>
        <v/>
      </c>
      <c r="EY333" s="154" t="str">
        <f>IF('⑤案件貼り付けシート(E6~→A2へ縦横替えで）'!$GG329="固定",IF('⑤案件貼り付けシート(E6~→A2へ縦横替えで）'!GL329="","",'⑤案件貼り付けシート(E6~→A2へ縦横替えで）'!GL329),"")</f>
        <v/>
      </c>
      <c r="EZ333" s="154" t="str">
        <f>IF('⑤案件貼り付けシート(E6~→A2へ縦横替えで）'!$GG329="固定",IF('⑤案件貼り付けシート(E6~→A2へ縦横替えで）'!GM329="","",'⑤案件貼り付けシート(E6~→A2へ縦横替えで）'!GM329),"")</f>
        <v/>
      </c>
      <c r="FA333" s="7" t="str">
        <f>IF('⑤案件貼り付けシート(E6~→A2へ縦横替えで）'!$GG329="固定",IF('⑤案件貼り付けシート(E6~→A2へ縦横替えで）'!GN329="","",'⑤案件貼り付けシート(E6~→A2へ縦横替えで）'!GN329),"")</f>
        <v/>
      </c>
      <c r="FB333" s="7" t="str">
        <f>IF('⑤案件貼り付けシート(E6~→A2へ縦横替えで）'!GO329="","",'⑤案件貼り付けシート(E6~→A2へ縦横替えで）'!GO329)</f>
        <v/>
      </c>
      <c r="FC333" s="7" t="str">
        <f>IF('⑤案件貼り付けシート(E6~→A2へ縦横替えで）'!GP329="","",'⑤案件貼り付けシート(E6~→A2へ縦横替えで）'!GP329)</f>
        <v/>
      </c>
      <c r="FD333" s="7" t="str">
        <f>IF('⑤案件貼り付けシート(E6~→A2へ縦横替えで）'!GQ329="","",'⑤案件貼り付けシート(E6~→A2へ縦横替えで）'!GQ329)</f>
        <v/>
      </c>
      <c r="FE333" s="154" t="str">
        <f>IF('⑤案件貼り付けシート(E6~→A2へ縦横替えで）'!GS329="","",'⑤案件貼り付けシート(E6~→A2へ縦横替えで）'!GS329)</f>
        <v/>
      </c>
      <c r="FF333" s="154" t="str">
        <f>IF('⑤案件貼り付けシート(E6~→A2へ縦横替えで）'!GT329="","",'⑤案件貼り付けシート(E6~→A2へ縦横替えで）'!GT329)</f>
        <v/>
      </c>
      <c r="FG333" s="7" t="str" cm="1">
        <f t="array" ref="FG333">IF('⑤案件貼り付けシート(E6~→A2へ縦横替えで）'!GU329="","",_xlfn.IFS('⑤案件貼り付けシート(E6~→A2へ縦横替えで）'!GU329="固定",1,'⑤案件貼り付けシート(E6~→A2へ縦横替えで）'!GU329="流動",2,'⑤案件貼り付けシート(E6~→A2へ縦横替えで）'!GU329="対象外",""))</f>
        <v/>
      </c>
      <c r="FH333" s="154" t="str">
        <f>IF('⑤案件貼り付けシート(E6~→A2へ縦横替えで）'!$GU329="固定",IF('⑤案件貼り付けシート(E6~→A2へ縦横替えで）'!GV329="","",'⑤案件貼り付けシート(E6~→A2へ縦横替えで）'!GV329),"")</f>
        <v/>
      </c>
      <c r="FI333" s="154" t="str">
        <f>IF('⑤案件貼り付けシート(E6~→A2へ縦横替えで）'!$GU329="固定",IF('⑤案件貼り付けシート(E6~→A2へ縦横替えで）'!GW329="","",'⑤案件貼り付けシート(E6~→A2へ縦横替えで）'!GW329),"")</f>
        <v/>
      </c>
      <c r="FJ333" s="154" t="str">
        <f>IF('⑤案件貼り付けシート(E6~→A2へ縦横替えで）'!$GU329="固定",IF('⑤案件貼り付けシート(E6~→A2へ縦横替えで）'!GX329="","",'⑤案件貼り付けシート(E6~→A2へ縦横替えで）'!GX329),"")</f>
        <v/>
      </c>
      <c r="FK333" s="154" t="str">
        <f>IF('⑤案件貼り付けシート(E6~→A2へ縦横替えで）'!$GU329="固定",IF('⑤案件貼り付けシート(E6~→A2へ縦横替えで）'!GY329="","",'⑤案件貼り付けシート(E6~→A2へ縦横替えで）'!GY329),"")</f>
        <v/>
      </c>
      <c r="FL333" s="154" t="str">
        <f>IF('⑤案件貼り付けシート(E6~→A2へ縦横替えで）'!$GU329="固定",IF('⑤案件貼り付けシート(E6~→A2へ縦横替えで）'!GZ329="","",'⑤案件貼り付けシート(E6~→A2へ縦横替えで）'!GZ329),"")</f>
        <v/>
      </c>
      <c r="FM333" s="154" t="str">
        <f>IF('⑤案件貼り付けシート(E6~→A2へ縦横替えで）'!$GU329="固定",IF('⑤案件貼り付けシート(E6~→A2へ縦横替えで）'!HA329="","",'⑤案件貼り付けシート(E6~→A2へ縦横替えで）'!HA329),"")</f>
        <v/>
      </c>
      <c r="FN333" s="7" t="str">
        <f>IF('⑤案件貼り付けシート(E6~→A2へ縦横替えで）'!$GU329="固定",IF('⑤案件貼り付けシート(E6~→A2へ縦横替えで）'!HB329="","",'⑤案件貼り付けシート(E6~→A2へ縦横替えで）'!HB329),"")</f>
        <v/>
      </c>
      <c r="FO333" s="7" t="str">
        <f>IF('⑤案件貼り付けシート(E6~→A2へ縦横替えで）'!HC329="","",'⑤案件貼り付けシート(E6~→A2へ縦横替えで）'!HC329)</f>
        <v/>
      </c>
      <c r="FP333" s="7" t="str">
        <f>IF('⑤案件貼り付けシート(E6~→A2へ縦横替えで）'!HD329="","",'⑤案件貼り付けシート(E6~→A2へ縦横替えで）'!HD329)</f>
        <v/>
      </c>
      <c r="FQ333" s="7" t="str">
        <f>IF('⑤案件貼り付けシート(E6~→A2へ縦横替えで）'!HE329="","",'⑤案件貼り付けシート(E6~→A2へ縦横替えで）'!HE329)</f>
        <v/>
      </c>
      <c r="FR333" s="154" t="str">
        <f>IF('⑤案件貼り付けシート(E6~→A2へ縦横替えで）'!HG329="","",'⑤案件貼り付けシート(E6~→A2へ縦横替えで）'!HG329)</f>
        <v/>
      </c>
      <c r="FS333" s="154" t="str">
        <f>IF('⑤案件貼り付けシート(E6~→A2へ縦横替えで）'!HH329="","",'⑤案件貼り付けシート(E6~→A2へ縦横替えで）'!HH329)</f>
        <v/>
      </c>
      <c r="FT333" s="7" t="str" cm="1">
        <f t="array" ref="FT333">IF('⑤案件貼り付けシート(E6~→A2へ縦横替えで）'!HI329="","",_xlfn.IFS('⑤案件貼り付けシート(E6~→A2へ縦横替えで）'!HI329="固定",1,'⑤案件貼り付けシート(E6~→A2へ縦横替えで）'!HI329="流動",2,'⑤案件貼り付けシート(E6~→A2へ縦横替えで）'!HI329="対象外",""))</f>
        <v/>
      </c>
      <c r="FU333" s="154" t="str">
        <f>IF('⑤案件貼り付けシート(E6~→A2へ縦横替えで）'!$HI329="固定",IF('⑤案件貼り付けシート(E6~→A2へ縦横替えで）'!HJ329="","",'⑤案件貼り付けシート(E6~→A2へ縦横替えで）'!HJ329),"")</f>
        <v/>
      </c>
      <c r="FV333" s="154" t="str">
        <f>IF('⑤案件貼り付けシート(E6~→A2へ縦横替えで）'!$HI329="固定",IF('⑤案件貼り付けシート(E6~→A2へ縦横替えで）'!HK329="","",'⑤案件貼り付けシート(E6~→A2へ縦横替えで）'!HK329),"")</f>
        <v/>
      </c>
      <c r="FW333" s="154" t="str">
        <f>IF('⑤案件貼り付けシート(E6~→A2へ縦横替えで）'!$HI329="固定",IF('⑤案件貼り付けシート(E6~→A2へ縦横替えで）'!HL329="","",'⑤案件貼り付けシート(E6~→A2へ縦横替えで）'!HL329),"")</f>
        <v/>
      </c>
      <c r="FX333" s="154" t="str">
        <f>IF('⑤案件貼り付けシート(E6~→A2へ縦横替えで）'!$HI329="固定",IF('⑤案件貼り付けシート(E6~→A2へ縦横替えで）'!HM329="","",'⑤案件貼り付けシート(E6~→A2へ縦横替えで）'!HM329),"")</f>
        <v/>
      </c>
      <c r="FY333" s="154" t="str">
        <f>IF('⑤案件貼り付けシート(E6~→A2へ縦横替えで）'!$HI329="固定",IF('⑤案件貼り付けシート(E6~→A2へ縦横替えで）'!HN329="","",'⑤案件貼り付けシート(E6~→A2へ縦横替えで）'!HN329),"")</f>
        <v/>
      </c>
      <c r="FZ333" s="154" t="str">
        <f>IF('⑤案件貼り付けシート(E6~→A2へ縦横替えで）'!$HI329="固定",IF('⑤案件貼り付けシート(E6~→A2へ縦横替えで）'!HO329="","",'⑤案件貼り付けシート(E6~→A2へ縦横替えで）'!HO329),"")</f>
        <v/>
      </c>
      <c r="GA333" s="7" t="str">
        <f>IF('⑤案件貼り付けシート(E6~→A2へ縦横替えで）'!$HI329="固定",IF('⑤案件貼り付けシート(E6~→A2へ縦横替えで）'!HP329="","",'⑤案件貼り付けシート(E6~→A2へ縦横替えで）'!HP329),"")</f>
        <v/>
      </c>
      <c r="GB333" s="7" t="str">
        <f>IF('⑤案件貼り付けシート(E6~→A2へ縦横替えで）'!HQ329="","",'⑤案件貼り付けシート(E6~→A2へ縦横替えで）'!HQ329)</f>
        <v/>
      </c>
      <c r="GC333" s="7" t="str">
        <f>IF('⑤案件貼り付けシート(E6~→A2へ縦横替えで）'!HR329="","",'⑤案件貼り付けシート(E6~→A2へ縦横替えで）'!HR329)</f>
        <v/>
      </c>
      <c r="GD333" s="7" t="str">
        <f>IF('⑤案件貼り付けシート(E6~→A2へ縦横替えで）'!HS329="","",'⑤案件貼り付けシート(E6~→A2へ縦横替えで）'!HS329)</f>
        <v/>
      </c>
      <c r="GE333" s="7"/>
      <c r="GF333" s="7"/>
      <c r="GG333" s="7"/>
      <c r="GH333" s="7"/>
      <c r="GI333" s="7"/>
      <c r="GJ333" s="7"/>
      <c r="GK333" s="7"/>
      <c r="GL333" s="7"/>
      <c r="GM333" s="48"/>
      <c r="GN333" s="7"/>
      <c r="GO333" s="7"/>
      <c r="GP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3"/>
      <c r="AS334" s="7"/>
      <c r="AT334" s="7"/>
      <c r="AU334" s="7"/>
      <c r="AV334" s="7"/>
      <c r="AW334" s="7"/>
      <c r="AX334" s="7"/>
      <c r="AY334" s="7"/>
      <c r="AZ334" s="7"/>
      <c r="BA334" s="7"/>
      <c r="BB334" s="7"/>
      <c r="BC334" s="7"/>
      <c r="BD334" s="7"/>
      <c r="BE334" s="154"/>
      <c r="BF334" s="154"/>
      <c r="BG334" s="7"/>
      <c r="BH334" s="154"/>
      <c r="BI334" s="154"/>
      <c r="BJ334" s="154"/>
      <c r="BK334" s="154"/>
      <c r="BL334" s="154"/>
      <c r="BM334" s="154"/>
      <c r="BN334" s="7"/>
      <c r="BO334" s="7"/>
      <c r="BP334" s="7"/>
      <c r="BQ334" s="7"/>
      <c r="BR334" s="154"/>
      <c r="BS334" s="154"/>
      <c r="BT334" s="7"/>
      <c r="BU334" s="154"/>
      <c r="BV334" s="154"/>
      <c r="BW334" s="154"/>
      <c r="BX334" s="154"/>
      <c r="BY334" s="154"/>
      <c r="BZ334" s="154"/>
      <c r="CA334" s="7"/>
      <c r="CB334" s="7"/>
      <c r="CC334" s="7"/>
      <c r="CD334" s="7"/>
      <c r="CE334" s="154"/>
      <c r="CF334" s="154"/>
      <c r="CG334" s="7"/>
      <c r="CH334" s="154"/>
      <c r="CI334" s="154"/>
      <c r="CJ334" s="154"/>
      <c r="CK334" s="154"/>
      <c r="CL334" s="154"/>
      <c r="CM334" s="154"/>
      <c r="CN334" s="7"/>
      <c r="CO334" s="7"/>
      <c r="CP334" s="7"/>
      <c r="CQ334" s="7"/>
      <c r="CR334" s="154"/>
      <c r="CS334" s="154"/>
      <c r="CT334" s="7"/>
      <c r="CU334" s="154"/>
      <c r="CV334" s="154"/>
      <c r="CW334" s="154"/>
      <c r="CX334" s="154"/>
      <c r="CY334" s="154"/>
      <c r="CZ334" s="154"/>
      <c r="DA334" s="7"/>
      <c r="DB334" s="7"/>
      <c r="DC334" s="7"/>
      <c r="DD334" s="7"/>
      <c r="DE334" s="154"/>
      <c r="DF334" s="154"/>
      <c r="DG334" s="7"/>
      <c r="DH334" s="154"/>
      <c r="DI334" s="154"/>
      <c r="DJ334" s="154"/>
      <c r="DK334" s="154"/>
      <c r="DL334" s="154"/>
      <c r="DM334" s="154"/>
      <c r="DN334" s="7"/>
      <c r="DO334" s="7"/>
      <c r="DP334" s="7"/>
      <c r="DQ334" s="7"/>
      <c r="DR334" s="154" t="str">
        <f>IF('⑤案件貼り付けシート(E6~→A2へ縦横替えで）'!FC330="","",'⑤案件貼り付けシート(E6~→A2へ縦横替えで）'!FC330)</f>
        <v/>
      </c>
      <c r="DS334" s="154" t="str">
        <f>IF('⑤案件貼り付けシート(E6~→A2へ縦横替えで）'!FD330="","",'⑤案件貼り付けシート(E6~→A2へ縦横替えで）'!FD330)</f>
        <v/>
      </c>
      <c r="DT334" s="7" t="str" cm="1">
        <f t="array" ref="DT334">IF('⑤案件貼り付けシート(E6~→A2へ縦横替えで）'!FE330="","",_xlfn.IFS('⑤案件貼り付けシート(E6~→A2へ縦横替えで）'!FE330="固定",1,'⑤案件貼り付けシート(E6~→A2へ縦横替えで）'!FE330="流動",2,'⑤案件貼り付けシート(E6~→A2へ縦横替えで）'!FE330="対象外",""))</f>
        <v/>
      </c>
      <c r="DU334" s="154" t="str">
        <f>IF('⑤案件貼り付けシート(E6~→A2へ縦横替えで）'!$FE330="固定",IF('⑤案件貼り付けシート(E6~→A2へ縦横替えで）'!FF330="","",'⑤案件貼り付けシート(E6~→A2へ縦横替えで）'!FF330),"")</f>
        <v/>
      </c>
      <c r="DV334" s="154" t="str">
        <f>IF('⑤案件貼り付けシート(E6~→A2へ縦横替えで）'!$FE330="固定",IF('⑤案件貼り付けシート(E6~→A2へ縦横替えで）'!FG330="","",'⑤案件貼り付けシート(E6~→A2へ縦横替えで）'!FG330),"")</f>
        <v/>
      </c>
      <c r="DW334" s="154" t="str">
        <f>IF('⑤案件貼り付けシート(E6~→A2へ縦横替えで）'!$FE330="固定",IF('⑤案件貼り付けシート(E6~→A2へ縦横替えで）'!FH330="","",'⑤案件貼り付けシート(E6~→A2へ縦横替えで）'!FH330),"")</f>
        <v/>
      </c>
      <c r="DX334" s="154" t="str">
        <f>IF('⑤案件貼り付けシート(E6~→A2へ縦横替えで）'!$FE330="固定",IF('⑤案件貼り付けシート(E6~→A2へ縦横替えで）'!FI330="","",'⑤案件貼り付けシート(E6~→A2へ縦横替えで）'!FI330),"")</f>
        <v/>
      </c>
      <c r="DY334" s="154" t="str">
        <f>IF('⑤案件貼り付けシート(E6~→A2へ縦横替えで）'!$FE330="固定",IF('⑤案件貼り付けシート(E6~→A2へ縦横替えで）'!FJ330="","",'⑤案件貼り付けシート(E6~→A2へ縦横替えで）'!FJ330),"")</f>
        <v/>
      </c>
      <c r="DZ334" s="154" t="str">
        <f>IF('⑤案件貼り付けシート(E6~→A2へ縦横替えで）'!$FE330="固定",IF('⑤案件貼り付けシート(E6~→A2へ縦横替えで）'!FK330="","",'⑤案件貼り付けシート(E6~→A2へ縦横替えで）'!FK330),"")</f>
        <v/>
      </c>
      <c r="EA334" s="7" t="str">
        <f>IF('⑤案件貼り付けシート(E6~→A2へ縦横替えで）'!$FE330="固定",IF('⑤案件貼り付けシート(E6~→A2へ縦横替えで）'!FL330="","",'⑤案件貼り付けシート(E6~→A2へ縦横替えで）'!FL330),"")</f>
        <v/>
      </c>
      <c r="EB334" s="7" t="str">
        <f>IF('⑤案件貼り付けシート(E6~→A2へ縦横替えで）'!FM330="","",'⑤案件貼り付けシート(E6~→A2へ縦横替えで）'!FM330)</f>
        <v/>
      </c>
      <c r="EC334" s="7" t="str">
        <f>IF('⑤案件貼り付けシート(E6~→A2へ縦横替えで）'!FN330="","",'⑤案件貼り付けシート(E6~→A2へ縦横替えで）'!FN330)</f>
        <v/>
      </c>
      <c r="ED334" s="7" t="str">
        <f>IF('⑤案件貼り付けシート(E6~→A2へ縦横替えで）'!FO330="","",'⑤案件貼り付けシート(E6~→A2へ縦横替えで）'!FO330)</f>
        <v/>
      </c>
      <c r="EE334" s="154" t="str">
        <f>IF('⑤案件貼り付けシート(E6~→A2へ縦横替えで）'!FQ330="","",'⑤案件貼り付けシート(E6~→A2へ縦横替えで）'!FQ330)</f>
        <v/>
      </c>
      <c r="EF334" s="154" t="str">
        <f>IF('⑤案件貼り付けシート(E6~→A2へ縦横替えで）'!FR330="","",'⑤案件貼り付けシート(E6~→A2へ縦横替えで）'!FR330)</f>
        <v/>
      </c>
      <c r="EG334" s="7" t="str" cm="1">
        <f t="array" ref="EG334">IF('⑤案件貼り付けシート(E6~→A2へ縦横替えで）'!FS330="","",_xlfn.IFS('⑤案件貼り付けシート(E6~→A2へ縦横替えで）'!FS330="固定",1,'⑤案件貼り付けシート(E6~→A2へ縦横替えで）'!FS330="流動",2,'⑤案件貼り付けシート(E6~→A2へ縦横替えで）'!FS330="対象外",""))</f>
        <v/>
      </c>
      <c r="EH334" s="154" t="str">
        <f>IF('⑤案件貼り付けシート(E6~→A2へ縦横替えで）'!$FS330="固定",IF('⑤案件貼り付けシート(E6~→A2へ縦横替えで）'!FT330="","",'⑤案件貼り付けシート(E6~→A2へ縦横替えで）'!FT330),"")</f>
        <v/>
      </c>
      <c r="EI334" s="154" t="str">
        <f>IF('⑤案件貼り付けシート(E6~→A2へ縦横替えで）'!$FS330="固定",IF('⑤案件貼り付けシート(E6~→A2へ縦横替えで）'!FU330="","",'⑤案件貼り付けシート(E6~→A2へ縦横替えで）'!FU330),"")</f>
        <v/>
      </c>
      <c r="EJ334" s="154" t="str">
        <f>IF('⑤案件貼り付けシート(E6~→A2へ縦横替えで）'!$FS330="固定",IF('⑤案件貼り付けシート(E6~→A2へ縦横替えで）'!FV330="","",'⑤案件貼り付けシート(E6~→A2へ縦横替えで）'!FV330),"")</f>
        <v/>
      </c>
      <c r="EK334" s="154" t="str">
        <f>IF('⑤案件貼り付けシート(E6~→A2へ縦横替えで）'!$FS330="固定",IF('⑤案件貼り付けシート(E6~→A2へ縦横替えで）'!FW330="","",'⑤案件貼り付けシート(E6~→A2へ縦横替えで）'!FW330),"")</f>
        <v/>
      </c>
      <c r="EL334" s="154" t="str">
        <f>IF('⑤案件貼り付けシート(E6~→A2へ縦横替えで）'!$FS330="固定",IF('⑤案件貼り付けシート(E6~→A2へ縦横替えで）'!FX330="","",'⑤案件貼り付けシート(E6~→A2へ縦横替えで）'!FX330),"")</f>
        <v/>
      </c>
      <c r="EM334" s="154" t="str">
        <f>IF('⑤案件貼り付けシート(E6~→A2へ縦横替えで）'!$FS330="固定",IF('⑤案件貼り付けシート(E6~→A2へ縦横替えで）'!FY330="","",'⑤案件貼り付けシート(E6~→A2へ縦横替えで）'!FY330),"")</f>
        <v/>
      </c>
      <c r="EN334" s="7" t="str">
        <f>IF('⑤案件貼り付けシート(E6~→A2へ縦横替えで）'!$FS330="固定",IF('⑤案件貼り付けシート(E6~→A2へ縦横替えで）'!FZ330="","",'⑤案件貼り付けシート(E6~→A2へ縦横替えで）'!FZ330),"")</f>
        <v/>
      </c>
      <c r="EO334" s="7" t="str">
        <f>IF('⑤案件貼り付けシート(E6~→A2へ縦横替えで）'!GA330="","",'⑤案件貼り付けシート(E6~→A2へ縦横替えで）'!GA330)</f>
        <v/>
      </c>
      <c r="EP334" s="7" t="str">
        <f>IF('⑤案件貼り付けシート(E6~→A2へ縦横替えで）'!GB330="","",'⑤案件貼り付けシート(E6~→A2へ縦横替えで）'!GB330)</f>
        <v/>
      </c>
      <c r="EQ334" s="7" t="str">
        <f>IF('⑤案件貼り付けシート(E6~→A2へ縦横替えで）'!GC330="","",'⑤案件貼り付けシート(E6~→A2へ縦横替えで）'!GC330)</f>
        <v/>
      </c>
      <c r="ER334" s="154" t="str">
        <f>IF('⑤案件貼り付けシート(E6~→A2へ縦横替えで）'!GE330="","",'⑤案件貼り付けシート(E6~→A2へ縦横替えで）'!GE330)</f>
        <v/>
      </c>
      <c r="ES334" s="154" t="str">
        <f>IF('⑤案件貼り付けシート(E6~→A2へ縦横替えで）'!GF330="","",'⑤案件貼り付けシート(E6~→A2へ縦横替えで）'!GF330)</f>
        <v/>
      </c>
      <c r="ET334" s="7" t="str" cm="1">
        <f t="array" ref="ET334">IF('⑤案件貼り付けシート(E6~→A2へ縦横替えで）'!GG330="","",_xlfn.IFS('⑤案件貼り付けシート(E6~→A2へ縦横替えで）'!GG330="固定",1,'⑤案件貼り付けシート(E6~→A2へ縦横替えで）'!GG330="流動",2,'⑤案件貼り付けシート(E6~→A2へ縦横替えで）'!GG330="対象外",""))</f>
        <v/>
      </c>
      <c r="EU334" s="154" t="str">
        <f>IF('⑤案件貼り付けシート(E6~→A2へ縦横替えで）'!$GG330="固定",IF('⑤案件貼り付けシート(E6~→A2へ縦横替えで）'!GH330="","",'⑤案件貼り付けシート(E6~→A2へ縦横替えで）'!GH330),"")</f>
        <v/>
      </c>
      <c r="EV334" s="154" t="str">
        <f>IF('⑤案件貼り付けシート(E6~→A2へ縦横替えで）'!$GG330="固定",IF('⑤案件貼り付けシート(E6~→A2へ縦横替えで）'!GI330="","",'⑤案件貼り付けシート(E6~→A2へ縦横替えで）'!GI330),"")</f>
        <v/>
      </c>
      <c r="EW334" s="154" t="str">
        <f>IF('⑤案件貼り付けシート(E6~→A2へ縦横替えで）'!$GG330="固定",IF('⑤案件貼り付けシート(E6~→A2へ縦横替えで）'!GJ330="","",'⑤案件貼り付けシート(E6~→A2へ縦横替えで）'!GJ330),"")</f>
        <v/>
      </c>
      <c r="EX334" s="154" t="str">
        <f>IF('⑤案件貼り付けシート(E6~→A2へ縦横替えで）'!$GG330="固定",IF('⑤案件貼り付けシート(E6~→A2へ縦横替えで）'!GK330="","",'⑤案件貼り付けシート(E6~→A2へ縦横替えで）'!GK330),"")</f>
        <v/>
      </c>
      <c r="EY334" s="154" t="str">
        <f>IF('⑤案件貼り付けシート(E6~→A2へ縦横替えで）'!$GG330="固定",IF('⑤案件貼り付けシート(E6~→A2へ縦横替えで）'!GL330="","",'⑤案件貼り付けシート(E6~→A2へ縦横替えで）'!GL330),"")</f>
        <v/>
      </c>
      <c r="EZ334" s="154" t="str">
        <f>IF('⑤案件貼り付けシート(E6~→A2へ縦横替えで）'!$GG330="固定",IF('⑤案件貼り付けシート(E6~→A2へ縦横替えで）'!GM330="","",'⑤案件貼り付けシート(E6~→A2へ縦横替えで）'!GM330),"")</f>
        <v/>
      </c>
      <c r="FA334" s="7" t="str">
        <f>IF('⑤案件貼り付けシート(E6~→A2へ縦横替えで）'!$GG330="固定",IF('⑤案件貼り付けシート(E6~→A2へ縦横替えで）'!GN330="","",'⑤案件貼り付けシート(E6~→A2へ縦横替えで）'!GN330),"")</f>
        <v/>
      </c>
      <c r="FB334" s="7" t="str">
        <f>IF('⑤案件貼り付けシート(E6~→A2へ縦横替えで）'!GO330="","",'⑤案件貼り付けシート(E6~→A2へ縦横替えで）'!GO330)</f>
        <v/>
      </c>
      <c r="FC334" s="7" t="str">
        <f>IF('⑤案件貼り付けシート(E6~→A2へ縦横替えで）'!GP330="","",'⑤案件貼り付けシート(E6~→A2へ縦横替えで）'!GP330)</f>
        <v/>
      </c>
      <c r="FD334" s="7" t="str">
        <f>IF('⑤案件貼り付けシート(E6~→A2へ縦横替えで）'!GQ330="","",'⑤案件貼り付けシート(E6~→A2へ縦横替えで）'!GQ330)</f>
        <v/>
      </c>
      <c r="FE334" s="154" t="str">
        <f>IF('⑤案件貼り付けシート(E6~→A2へ縦横替えで）'!GS330="","",'⑤案件貼り付けシート(E6~→A2へ縦横替えで）'!GS330)</f>
        <v/>
      </c>
      <c r="FF334" s="154" t="str">
        <f>IF('⑤案件貼り付けシート(E6~→A2へ縦横替えで）'!GT330="","",'⑤案件貼り付けシート(E6~→A2へ縦横替えで）'!GT330)</f>
        <v/>
      </c>
      <c r="FG334" s="7" t="str" cm="1">
        <f t="array" ref="FG334">IF('⑤案件貼り付けシート(E6~→A2へ縦横替えで）'!GU330="","",_xlfn.IFS('⑤案件貼り付けシート(E6~→A2へ縦横替えで）'!GU330="固定",1,'⑤案件貼り付けシート(E6~→A2へ縦横替えで）'!GU330="流動",2,'⑤案件貼り付けシート(E6~→A2へ縦横替えで）'!GU330="対象外",""))</f>
        <v/>
      </c>
      <c r="FH334" s="154" t="str">
        <f>IF('⑤案件貼り付けシート(E6~→A2へ縦横替えで）'!$GU330="固定",IF('⑤案件貼り付けシート(E6~→A2へ縦横替えで）'!GV330="","",'⑤案件貼り付けシート(E6~→A2へ縦横替えで）'!GV330),"")</f>
        <v/>
      </c>
      <c r="FI334" s="154" t="str">
        <f>IF('⑤案件貼り付けシート(E6~→A2へ縦横替えで）'!$GU330="固定",IF('⑤案件貼り付けシート(E6~→A2へ縦横替えで）'!GW330="","",'⑤案件貼り付けシート(E6~→A2へ縦横替えで）'!GW330),"")</f>
        <v/>
      </c>
      <c r="FJ334" s="154" t="str">
        <f>IF('⑤案件貼り付けシート(E6~→A2へ縦横替えで）'!$GU330="固定",IF('⑤案件貼り付けシート(E6~→A2へ縦横替えで）'!GX330="","",'⑤案件貼り付けシート(E6~→A2へ縦横替えで）'!GX330),"")</f>
        <v/>
      </c>
      <c r="FK334" s="154" t="str">
        <f>IF('⑤案件貼り付けシート(E6~→A2へ縦横替えで）'!$GU330="固定",IF('⑤案件貼り付けシート(E6~→A2へ縦横替えで）'!GY330="","",'⑤案件貼り付けシート(E6~→A2へ縦横替えで）'!GY330),"")</f>
        <v/>
      </c>
      <c r="FL334" s="154" t="str">
        <f>IF('⑤案件貼り付けシート(E6~→A2へ縦横替えで）'!$GU330="固定",IF('⑤案件貼り付けシート(E6~→A2へ縦横替えで）'!GZ330="","",'⑤案件貼り付けシート(E6~→A2へ縦横替えで）'!GZ330),"")</f>
        <v/>
      </c>
      <c r="FM334" s="154" t="str">
        <f>IF('⑤案件貼り付けシート(E6~→A2へ縦横替えで）'!$GU330="固定",IF('⑤案件貼り付けシート(E6~→A2へ縦横替えで）'!HA330="","",'⑤案件貼り付けシート(E6~→A2へ縦横替えで）'!HA330),"")</f>
        <v/>
      </c>
      <c r="FN334" s="7" t="str">
        <f>IF('⑤案件貼り付けシート(E6~→A2へ縦横替えで）'!$GU330="固定",IF('⑤案件貼り付けシート(E6~→A2へ縦横替えで）'!HB330="","",'⑤案件貼り付けシート(E6~→A2へ縦横替えで）'!HB330),"")</f>
        <v/>
      </c>
      <c r="FO334" s="7" t="str">
        <f>IF('⑤案件貼り付けシート(E6~→A2へ縦横替えで）'!HC330="","",'⑤案件貼り付けシート(E6~→A2へ縦横替えで）'!HC330)</f>
        <v/>
      </c>
      <c r="FP334" s="7" t="str">
        <f>IF('⑤案件貼り付けシート(E6~→A2へ縦横替えで）'!HD330="","",'⑤案件貼り付けシート(E6~→A2へ縦横替えで）'!HD330)</f>
        <v/>
      </c>
      <c r="FQ334" s="7" t="str">
        <f>IF('⑤案件貼り付けシート(E6~→A2へ縦横替えで）'!HE330="","",'⑤案件貼り付けシート(E6~→A2へ縦横替えで）'!HE330)</f>
        <v/>
      </c>
      <c r="FR334" s="154" t="str">
        <f>IF('⑤案件貼り付けシート(E6~→A2へ縦横替えで）'!HG330="","",'⑤案件貼り付けシート(E6~→A2へ縦横替えで）'!HG330)</f>
        <v/>
      </c>
      <c r="FS334" s="154" t="str">
        <f>IF('⑤案件貼り付けシート(E6~→A2へ縦横替えで）'!HH330="","",'⑤案件貼り付けシート(E6~→A2へ縦横替えで）'!HH330)</f>
        <v/>
      </c>
      <c r="FT334" s="7" t="str" cm="1">
        <f t="array" ref="FT334">IF('⑤案件貼り付けシート(E6~→A2へ縦横替えで）'!HI330="","",_xlfn.IFS('⑤案件貼り付けシート(E6~→A2へ縦横替えで）'!HI330="固定",1,'⑤案件貼り付けシート(E6~→A2へ縦横替えで）'!HI330="流動",2,'⑤案件貼り付けシート(E6~→A2へ縦横替えで）'!HI330="対象外",""))</f>
        <v/>
      </c>
      <c r="FU334" s="154" t="str">
        <f>IF('⑤案件貼り付けシート(E6~→A2へ縦横替えで）'!$HI330="固定",IF('⑤案件貼り付けシート(E6~→A2へ縦横替えで）'!HJ330="","",'⑤案件貼り付けシート(E6~→A2へ縦横替えで）'!HJ330),"")</f>
        <v/>
      </c>
      <c r="FV334" s="154" t="str">
        <f>IF('⑤案件貼り付けシート(E6~→A2へ縦横替えで）'!$HI330="固定",IF('⑤案件貼り付けシート(E6~→A2へ縦横替えで）'!HK330="","",'⑤案件貼り付けシート(E6~→A2へ縦横替えで）'!HK330),"")</f>
        <v/>
      </c>
      <c r="FW334" s="154" t="str">
        <f>IF('⑤案件貼り付けシート(E6~→A2へ縦横替えで）'!$HI330="固定",IF('⑤案件貼り付けシート(E6~→A2へ縦横替えで）'!HL330="","",'⑤案件貼り付けシート(E6~→A2へ縦横替えで）'!HL330),"")</f>
        <v/>
      </c>
      <c r="FX334" s="154" t="str">
        <f>IF('⑤案件貼り付けシート(E6~→A2へ縦横替えで）'!$HI330="固定",IF('⑤案件貼り付けシート(E6~→A2へ縦横替えで）'!HM330="","",'⑤案件貼り付けシート(E6~→A2へ縦横替えで）'!HM330),"")</f>
        <v/>
      </c>
      <c r="FY334" s="154" t="str">
        <f>IF('⑤案件貼り付けシート(E6~→A2へ縦横替えで）'!$HI330="固定",IF('⑤案件貼り付けシート(E6~→A2へ縦横替えで）'!HN330="","",'⑤案件貼り付けシート(E6~→A2へ縦横替えで）'!HN330),"")</f>
        <v/>
      </c>
      <c r="FZ334" s="154" t="str">
        <f>IF('⑤案件貼り付けシート(E6~→A2へ縦横替えで）'!$HI330="固定",IF('⑤案件貼り付けシート(E6~→A2へ縦横替えで）'!HO330="","",'⑤案件貼り付けシート(E6~→A2へ縦横替えで）'!HO330),"")</f>
        <v/>
      </c>
      <c r="GA334" s="7" t="str">
        <f>IF('⑤案件貼り付けシート(E6~→A2へ縦横替えで）'!$HI330="固定",IF('⑤案件貼り付けシート(E6~→A2へ縦横替えで）'!HP330="","",'⑤案件貼り付けシート(E6~→A2へ縦横替えで）'!HP330),"")</f>
        <v/>
      </c>
      <c r="GB334" s="7" t="str">
        <f>IF('⑤案件貼り付けシート(E6~→A2へ縦横替えで）'!HQ330="","",'⑤案件貼り付けシート(E6~→A2へ縦横替えで）'!HQ330)</f>
        <v/>
      </c>
      <c r="GC334" s="7" t="str">
        <f>IF('⑤案件貼り付けシート(E6~→A2へ縦横替えで）'!HR330="","",'⑤案件貼り付けシート(E6~→A2へ縦横替えで）'!HR330)</f>
        <v/>
      </c>
      <c r="GD334" s="7" t="str">
        <f>IF('⑤案件貼り付けシート(E6~→A2へ縦横替えで）'!HS330="","",'⑤案件貼り付けシート(E6~→A2へ縦横替えで）'!HS330)</f>
        <v/>
      </c>
      <c r="GE334" s="7"/>
      <c r="GF334" s="7"/>
      <c r="GG334" s="7"/>
      <c r="GH334" s="7"/>
      <c r="GI334" s="7"/>
      <c r="GJ334" s="7"/>
      <c r="GK334" s="7"/>
      <c r="GL334" s="7"/>
      <c r="GM334" s="48"/>
      <c r="GN334" s="7"/>
      <c r="GO334" s="7"/>
      <c r="GP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3"/>
      <c r="AS335" s="7"/>
      <c r="AT335" s="7"/>
      <c r="AU335" s="7"/>
      <c r="AV335" s="7"/>
      <c r="AW335" s="7"/>
      <c r="AX335" s="7"/>
      <c r="AY335" s="7"/>
      <c r="AZ335" s="7"/>
      <c r="BA335" s="7"/>
      <c r="BB335" s="7"/>
      <c r="BC335" s="7"/>
      <c r="BD335" s="7"/>
      <c r="BE335" s="154"/>
      <c r="BF335" s="154"/>
      <c r="BG335" s="7"/>
      <c r="BH335" s="154"/>
      <c r="BI335" s="154"/>
      <c r="BJ335" s="154"/>
      <c r="BK335" s="154"/>
      <c r="BL335" s="154"/>
      <c r="BM335" s="154"/>
      <c r="BN335" s="7"/>
      <c r="BO335" s="7"/>
      <c r="BP335" s="7"/>
      <c r="BQ335" s="7"/>
      <c r="BR335" s="154"/>
      <c r="BS335" s="154"/>
      <c r="BT335" s="7"/>
      <c r="BU335" s="154"/>
      <c r="BV335" s="154"/>
      <c r="BW335" s="154"/>
      <c r="BX335" s="154"/>
      <c r="BY335" s="154"/>
      <c r="BZ335" s="154"/>
      <c r="CA335" s="7"/>
      <c r="CB335" s="7"/>
      <c r="CC335" s="7"/>
      <c r="CD335" s="7"/>
      <c r="CE335" s="154"/>
      <c r="CF335" s="154"/>
      <c r="CG335" s="7"/>
      <c r="CH335" s="154"/>
      <c r="CI335" s="154"/>
      <c r="CJ335" s="154"/>
      <c r="CK335" s="154"/>
      <c r="CL335" s="154"/>
      <c r="CM335" s="154"/>
      <c r="CN335" s="7"/>
      <c r="CO335" s="7"/>
      <c r="CP335" s="7"/>
      <c r="CQ335" s="7"/>
      <c r="CR335" s="154"/>
      <c r="CS335" s="154"/>
      <c r="CT335" s="7"/>
      <c r="CU335" s="154"/>
      <c r="CV335" s="154"/>
      <c r="CW335" s="154"/>
      <c r="CX335" s="154"/>
      <c r="CY335" s="154"/>
      <c r="CZ335" s="154"/>
      <c r="DA335" s="7"/>
      <c r="DB335" s="7"/>
      <c r="DC335" s="7"/>
      <c r="DD335" s="7"/>
      <c r="DE335" s="154"/>
      <c r="DF335" s="154"/>
      <c r="DG335" s="7"/>
      <c r="DH335" s="154"/>
      <c r="DI335" s="154"/>
      <c r="DJ335" s="154"/>
      <c r="DK335" s="154"/>
      <c r="DL335" s="154"/>
      <c r="DM335" s="154"/>
      <c r="DN335" s="7"/>
      <c r="DO335" s="7"/>
      <c r="DP335" s="7"/>
      <c r="DQ335" s="7"/>
      <c r="DR335" s="154" t="str">
        <f>IF('⑤案件貼り付けシート(E6~→A2へ縦横替えで）'!FC331="","",'⑤案件貼り付けシート(E6~→A2へ縦横替えで）'!FC331)</f>
        <v/>
      </c>
      <c r="DS335" s="154" t="str">
        <f>IF('⑤案件貼り付けシート(E6~→A2へ縦横替えで）'!FD331="","",'⑤案件貼り付けシート(E6~→A2へ縦横替えで）'!FD331)</f>
        <v/>
      </c>
      <c r="DT335" s="7" t="str" cm="1">
        <f t="array" ref="DT335">IF('⑤案件貼り付けシート(E6~→A2へ縦横替えで）'!FE331="","",_xlfn.IFS('⑤案件貼り付けシート(E6~→A2へ縦横替えで）'!FE331="固定",1,'⑤案件貼り付けシート(E6~→A2へ縦横替えで）'!FE331="流動",2,'⑤案件貼り付けシート(E6~→A2へ縦横替えで）'!FE331="対象外",""))</f>
        <v/>
      </c>
      <c r="DU335" s="154" t="str">
        <f>IF('⑤案件貼り付けシート(E6~→A2へ縦横替えで）'!$FE331="固定",IF('⑤案件貼り付けシート(E6~→A2へ縦横替えで）'!FF331="","",'⑤案件貼り付けシート(E6~→A2へ縦横替えで）'!FF331),"")</f>
        <v/>
      </c>
      <c r="DV335" s="154" t="str">
        <f>IF('⑤案件貼り付けシート(E6~→A2へ縦横替えで）'!$FE331="固定",IF('⑤案件貼り付けシート(E6~→A2へ縦横替えで）'!FG331="","",'⑤案件貼り付けシート(E6~→A2へ縦横替えで）'!FG331),"")</f>
        <v/>
      </c>
      <c r="DW335" s="154" t="str">
        <f>IF('⑤案件貼り付けシート(E6~→A2へ縦横替えで）'!$FE331="固定",IF('⑤案件貼り付けシート(E6~→A2へ縦横替えで）'!FH331="","",'⑤案件貼り付けシート(E6~→A2へ縦横替えで）'!FH331),"")</f>
        <v/>
      </c>
      <c r="DX335" s="154" t="str">
        <f>IF('⑤案件貼り付けシート(E6~→A2へ縦横替えで）'!$FE331="固定",IF('⑤案件貼り付けシート(E6~→A2へ縦横替えで）'!FI331="","",'⑤案件貼り付けシート(E6~→A2へ縦横替えで）'!FI331),"")</f>
        <v/>
      </c>
      <c r="DY335" s="154" t="str">
        <f>IF('⑤案件貼り付けシート(E6~→A2へ縦横替えで）'!$FE331="固定",IF('⑤案件貼り付けシート(E6~→A2へ縦横替えで）'!FJ331="","",'⑤案件貼り付けシート(E6~→A2へ縦横替えで）'!FJ331),"")</f>
        <v/>
      </c>
      <c r="DZ335" s="154" t="str">
        <f>IF('⑤案件貼り付けシート(E6~→A2へ縦横替えで）'!$FE331="固定",IF('⑤案件貼り付けシート(E6~→A2へ縦横替えで）'!FK331="","",'⑤案件貼り付けシート(E6~→A2へ縦横替えで）'!FK331),"")</f>
        <v/>
      </c>
      <c r="EA335" s="7" t="str">
        <f>IF('⑤案件貼り付けシート(E6~→A2へ縦横替えで）'!$FE331="固定",IF('⑤案件貼り付けシート(E6~→A2へ縦横替えで）'!FL331="","",'⑤案件貼り付けシート(E6~→A2へ縦横替えで）'!FL331),"")</f>
        <v/>
      </c>
      <c r="EB335" s="7" t="str">
        <f>IF('⑤案件貼り付けシート(E6~→A2へ縦横替えで）'!FM331="","",'⑤案件貼り付けシート(E6~→A2へ縦横替えで）'!FM331)</f>
        <v/>
      </c>
      <c r="EC335" s="7" t="str">
        <f>IF('⑤案件貼り付けシート(E6~→A2へ縦横替えで）'!FN331="","",'⑤案件貼り付けシート(E6~→A2へ縦横替えで）'!FN331)</f>
        <v/>
      </c>
      <c r="ED335" s="7" t="str">
        <f>IF('⑤案件貼り付けシート(E6~→A2へ縦横替えで）'!FO331="","",'⑤案件貼り付けシート(E6~→A2へ縦横替えで）'!FO331)</f>
        <v/>
      </c>
      <c r="EE335" s="154" t="str">
        <f>IF('⑤案件貼り付けシート(E6~→A2へ縦横替えで）'!FQ331="","",'⑤案件貼り付けシート(E6~→A2へ縦横替えで）'!FQ331)</f>
        <v/>
      </c>
      <c r="EF335" s="154" t="str">
        <f>IF('⑤案件貼り付けシート(E6~→A2へ縦横替えで）'!FR331="","",'⑤案件貼り付けシート(E6~→A2へ縦横替えで）'!FR331)</f>
        <v/>
      </c>
      <c r="EG335" s="7" t="str" cm="1">
        <f t="array" ref="EG335">IF('⑤案件貼り付けシート(E6~→A2へ縦横替えで）'!FS331="","",_xlfn.IFS('⑤案件貼り付けシート(E6~→A2へ縦横替えで）'!FS331="固定",1,'⑤案件貼り付けシート(E6~→A2へ縦横替えで）'!FS331="流動",2,'⑤案件貼り付けシート(E6~→A2へ縦横替えで）'!FS331="対象外",""))</f>
        <v/>
      </c>
      <c r="EH335" s="154" t="str">
        <f>IF('⑤案件貼り付けシート(E6~→A2へ縦横替えで）'!$FS331="固定",IF('⑤案件貼り付けシート(E6~→A2へ縦横替えで）'!FT331="","",'⑤案件貼り付けシート(E6~→A2へ縦横替えで）'!FT331),"")</f>
        <v/>
      </c>
      <c r="EI335" s="154" t="str">
        <f>IF('⑤案件貼り付けシート(E6~→A2へ縦横替えで）'!$FS331="固定",IF('⑤案件貼り付けシート(E6~→A2へ縦横替えで）'!FU331="","",'⑤案件貼り付けシート(E6~→A2へ縦横替えで）'!FU331),"")</f>
        <v/>
      </c>
      <c r="EJ335" s="154" t="str">
        <f>IF('⑤案件貼り付けシート(E6~→A2へ縦横替えで）'!$FS331="固定",IF('⑤案件貼り付けシート(E6~→A2へ縦横替えで）'!FV331="","",'⑤案件貼り付けシート(E6~→A2へ縦横替えで）'!FV331),"")</f>
        <v/>
      </c>
      <c r="EK335" s="154" t="str">
        <f>IF('⑤案件貼り付けシート(E6~→A2へ縦横替えで）'!$FS331="固定",IF('⑤案件貼り付けシート(E6~→A2へ縦横替えで）'!FW331="","",'⑤案件貼り付けシート(E6~→A2へ縦横替えで）'!FW331),"")</f>
        <v/>
      </c>
      <c r="EL335" s="154" t="str">
        <f>IF('⑤案件貼り付けシート(E6~→A2へ縦横替えで）'!$FS331="固定",IF('⑤案件貼り付けシート(E6~→A2へ縦横替えで）'!FX331="","",'⑤案件貼り付けシート(E6~→A2へ縦横替えで）'!FX331),"")</f>
        <v/>
      </c>
      <c r="EM335" s="154" t="str">
        <f>IF('⑤案件貼り付けシート(E6~→A2へ縦横替えで）'!$FS331="固定",IF('⑤案件貼り付けシート(E6~→A2へ縦横替えで）'!FY331="","",'⑤案件貼り付けシート(E6~→A2へ縦横替えで）'!FY331),"")</f>
        <v/>
      </c>
      <c r="EN335" s="7" t="str">
        <f>IF('⑤案件貼り付けシート(E6~→A2へ縦横替えで）'!$FS331="固定",IF('⑤案件貼り付けシート(E6~→A2へ縦横替えで）'!FZ331="","",'⑤案件貼り付けシート(E6~→A2へ縦横替えで）'!FZ331),"")</f>
        <v/>
      </c>
      <c r="EO335" s="7" t="str">
        <f>IF('⑤案件貼り付けシート(E6~→A2へ縦横替えで）'!GA331="","",'⑤案件貼り付けシート(E6~→A2へ縦横替えで）'!GA331)</f>
        <v/>
      </c>
      <c r="EP335" s="7" t="str">
        <f>IF('⑤案件貼り付けシート(E6~→A2へ縦横替えで）'!GB331="","",'⑤案件貼り付けシート(E6~→A2へ縦横替えで）'!GB331)</f>
        <v/>
      </c>
      <c r="EQ335" s="7" t="str">
        <f>IF('⑤案件貼り付けシート(E6~→A2へ縦横替えで）'!GC331="","",'⑤案件貼り付けシート(E6~→A2へ縦横替えで）'!GC331)</f>
        <v/>
      </c>
      <c r="ER335" s="154" t="str">
        <f>IF('⑤案件貼り付けシート(E6~→A2へ縦横替えで）'!GE331="","",'⑤案件貼り付けシート(E6~→A2へ縦横替えで）'!GE331)</f>
        <v/>
      </c>
      <c r="ES335" s="154" t="str">
        <f>IF('⑤案件貼り付けシート(E6~→A2へ縦横替えで）'!GF331="","",'⑤案件貼り付けシート(E6~→A2へ縦横替えで）'!GF331)</f>
        <v/>
      </c>
      <c r="ET335" s="7" t="str" cm="1">
        <f t="array" ref="ET335">IF('⑤案件貼り付けシート(E6~→A2へ縦横替えで）'!GG331="","",_xlfn.IFS('⑤案件貼り付けシート(E6~→A2へ縦横替えで）'!GG331="固定",1,'⑤案件貼り付けシート(E6~→A2へ縦横替えで）'!GG331="流動",2,'⑤案件貼り付けシート(E6~→A2へ縦横替えで）'!GG331="対象外",""))</f>
        <v/>
      </c>
      <c r="EU335" s="154" t="str">
        <f>IF('⑤案件貼り付けシート(E6~→A2へ縦横替えで）'!$GG331="固定",IF('⑤案件貼り付けシート(E6~→A2へ縦横替えで）'!GH331="","",'⑤案件貼り付けシート(E6~→A2へ縦横替えで）'!GH331),"")</f>
        <v/>
      </c>
      <c r="EV335" s="154" t="str">
        <f>IF('⑤案件貼り付けシート(E6~→A2へ縦横替えで）'!$GG331="固定",IF('⑤案件貼り付けシート(E6~→A2へ縦横替えで）'!GI331="","",'⑤案件貼り付けシート(E6~→A2へ縦横替えで）'!GI331),"")</f>
        <v/>
      </c>
      <c r="EW335" s="154" t="str">
        <f>IF('⑤案件貼り付けシート(E6~→A2へ縦横替えで）'!$GG331="固定",IF('⑤案件貼り付けシート(E6~→A2へ縦横替えで）'!GJ331="","",'⑤案件貼り付けシート(E6~→A2へ縦横替えで）'!GJ331),"")</f>
        <v/>
      </c>
      <c r="EX335" s="154" t="str">
        <f>IF('⑤案件貼り付けシート(E6~→A2へ縦横替えで）'!$GG331="固定",IF('⑤案件貼り付けシート(E6~→A2へ縦横替えで）'!GK331="","",'⑤案件貼り付けシート(E6~→A2へ縦横替えで）'!GK331),"")</f>
        <v/>
      </c>
      <c r="EY335" s="154" t="str">
        <f>IF('⑤案件貼り付けシート(E6~→A2へ縦横替えで）'!$GG331="固定",IF('⑤案件貼り付けシート(E6~→A2へ縦横替えで）'!GL331="","",'⑤案件貼り付けシート(E6~→A2へ縦横替えで）'!GL331),"")</f>
        <v/>
      </c>
      <c r="EZ335" s="154" t="str">
        <f>IF('⑤案件貼り付けシート(E6~→A2へ縦横替えで）'!$GG331="固定",IF('⑤案件貼り付けシート(E6~→A2へ縦横替えで）'!GM331="","",'⑤案件貼り付けシート(E6~→A2へ縦横替えで）'!GM331),"")</f>
        <v/>
      </c>
      <c r="FA335" s="7" t="str">
        <f>IF('⑤案件貼り付けシート(E6~→A2へ縦横替えで）'!$GG331="固定",IF('⑤案件貼り付けシート(E6~→A2へ縦横替えで）'!GN331="","",'⑤案件貼り付けシート(E6~→A2へ縦横替えで）'!GN331),"")</f>
        <v/>
      </c>
      <c r="FB335" s="7" t="str">
        <f>IF('⑤案件貼り付けシート(E6~→A2へ縦横替えで）'!GO331="","",'⑤案件貼り付けシート(E6~→A2へ縦横替えで）'!GO331)</f>
        <v/>
      </c>
      <c r="FC335" s="7" t="str">
        <f>IF('⑤案件貼り付けシート(E6~→A2へ縦横替えで）'!GP331="","",'⑤案件貼り付けシート(E6~→A2へ縦横替えで）'!GP331)</f>
        <v/>
      </c>
      <c r="FD335" s="7" t="str">
        <f>IF('⑤案件貼り付けシート(E6~→A2へ縦横替えで）'!GQ331="","",'⑤案件貼り付けシート(E6~→A2へ縦横替えで）'!GQ331)</f>
        <v/>
      </c>
      <c r="FE335" s="154" t="str">
        <f>IF('⑤案件貼り付けシート(E6~→A2へ縦横替えで）'!GS331="","",'⑤案件貼り付けシート(E6~→A2へ縦横替えで）'!GS331)</f>
        <v/>
      </c>
      <c r="FF335" s="154" t="str">
        <f>IF('⑤案件貼り付けシート(E6~→A2へ縦横替えで）'!GT331="","",'⑤案件貼り付けシート(E6~→A2へ縦横替えで）'!GT331)</f>
        <v/>
      </c>
      <c r="FG335" s="7" t="str" cm="1">
        <f t="array" ref="FG335">IF('⑤案件貼り付けシート(E6~→A2へ縦横替えで）'!GU331="","",_xlfn.IFS('⑤案件貼り付けシート(E6~→A2へ縦横替えで）'!GU331="固定",1,'⑤案件貼り付けシート(E6~→A2へ縦横替えで）'!GU331="流動",2,'⑤案件貼り付けシート(E6~→A2へ縦横替えで）'!GU331="対象外",""))</f>
        <v/>
      </c>
      <c r="FH335" s="154" t="str">
        <f>IF('⑤案件貼り付けシート(E6~→A2へ縦横替えで）'!$GU331="固定",IF('⑤案件貼り付けシート(E6~→A2へ縦横替えで）'!GV331="","",'⑤案件貼り付けシート(E6~→A2へ縦横替えで）'!GV331),"")</f>
        <v/>
      </c>
      <c r="FI335" s="154" t="str">
        <f>IF('⑤案件貼り付けシート(E6~→A2へ縦横替えで）'!$GU331="固定",IF('⑤案件貼り付けシート(E6~→A2へ縦横替えで）'!GW331="","",'⑤案件貼り付けシート(E6~→A2へ縦横替えで）'!GW331),"")</f>
        <v/>
      </c>
      <c r="FJ335" s="154" t="str">
        <f>IF('⑤案件貼り付けシート(E6~→A2へ縦横替えで）'!$GU331="固定",IF('⑤案件貼り付けシート(E6~→A2へ縦横替えで）'!GX331="","",'⑤案件貼り付けシート(E6~→A2へ縦横替えで）'!GX331),"")</f>
        <v/>
      </c>
      <c r="FK335" s="154" t="str">
        <f>IF('⑤案件貼り付けシート(E6~→A2へ縦横替えで）'!$GU331="固定",IF('⑤案件貼り付けシート(E6~→A2へ縦横替えで）'!GY331="","",'⑤案件貼り付けシート(E6~→A2へ縦横替えで）'!GY331),"")</f>
        <v/>
      </c>
      <c r="FL335" s="154" t="str">
        <f>IF('⑤案件貼り付けシート(E6~→A2へ縦横替えで）'!$GU331="固定",IF('⑤案件貼り付けシート(E6~→A2へ縦横替えで）'!GZ331="","",'⑤案件貼り付けシート(E6~→A2へ縦横替えで）'!GZ331),"")</f>
        <v/>
      </c>
      <c r="FM335" s="154" t="str">
        <f>IF('⑤案件貼り付けシート(E6~→A2へ縦横替えで）'!$GU331="固定",IF('⑤案件貼り付けシート(E6~→A2へ縦横替えで）'!HA331="","",'⑤案件貼り付けシート(E6~→A2へ縦横替えで）'!HA331),"")</f>
        <v/>
      </c>
      <c r="FN335" s="7" t="str">
        <f>IF('⑤案件貼り付けシート(E6~→A2へ縦横替えで）'!$GU331="固定",IF('⑤案件貼り付けシート(E6~→A2へ縦横替えで）'!HB331="","",'⑤案件貼り付けシート(E6~→A2へ縦横替えで）'!HB331),"")</f>
        <v/>
      </c>
      <c r="FO335" s="7" t="str">
        <f>IF('⑤案件貼り付けシート(E6~→A2へ縦横替えで）'!HC331="","",'⑤案件貼り付けシート(E6~→A2へ縦横替えで）'!HC331)</f>
        <v/>
      </c>
      <c r="FP335" s="7" t="str">
        <f>IF('⑤案件貼り付けシート(E6~→A2へ縦横替えで）'!HD331="","",'⑤案件貼り付けシート(E6~→A2へ縦横替えで）'!HD331)</f>
        <v/>
      </c>
      <c r="FQ335" s="7" t="str">
        <f>IF('⑤案件貼り付けシート(E6~→A2へ縦横替えで）'!HE331="","",'⑤案件貼り付けシート(E6~→A2へ縦横替えで）'!HE331)</f>
        <v/>
      </c>
      <c r="FR335" s="154" t="str">
        <f>IF('⑤案件貼り付けシート(E6~→A2へ縦横替えで）'!HG331="","",'⑤案件貼り付けシート(E6~→A2へ縦横替えで）'!HG331)</f>
        <v/>
      </c>
      <c r="FS335" s="154" t="str">
        <f>IF('⑤案件貼り付けシート(E6~→A2へ縦横替えで）'!HH331="","",'⑤案件貼り付けシート(E6~→A2へ縦横替えで）'!HH331)</f>
        <v/>
      </c>
      <c r="FT335" s="7" t="str" cm="1">
        <f t="array" ref="FT335">IF('⑤案件貼り付けシート(E6~→A2へ縦横替えで）'!HI331="","",_xlfn.IFS('⑤案件貼り付けシート(E6~→A2へ縦横替えで）'!HI331="固定",1,'⑤案件貼り付けシート(E6~→A2へ縦横替えで）'!HI331="流動",2,'⑤案件貼り付けシート(E6~→A2へ縦横替えで）'!HI331="対象外",""))</f>
        <v/>
      </c>
      <c r="FU335" s="154" t="str">
        <f>IF('⑤案件貼り付けシート(E6~→A2へ縦横替えで）'!$HI331="固定",IF('⑤案件貼り付けシート(E6~→A2へ縦横替えで）'!HJ331="","",'⑤案件貼り付けシート(E6~→A2へ縦横替えで）'!HJ331),"")</f>
        <v/>
      </c>
      <c r="FV335" s="154" t="str">
        <f>IF('⑤案件貼り付けシート(E6~→A2へ縦横替えで）'!$HI331="固定",IF('⑤案件貼り付けシート(E6~→A2へ縦横替えで）'!HK331="","",'⑤案件貼り付けシート(E6~→A2へ縦横替えで）'!HK331),"")</f>
        <v/>
      </c>
      <c r="FW335" s="154" t="str">
        <f>IF('⑤案件貼り付けシート(E6~→A2へ縦横替えで）'!$HI331="固定",IF('⑤案件貼り付けシート(E6~→A2へ縦横替えで）'!HL331="","",'⑤案件貼り付けシート(E6~→A2へ縦横替えで）'!HL331),"")</f>
        <v/>
      </c>
      <c r="FX335" s="154" t="str">
        <f>IF('⑤案件貼り付けシート(E6~→A2へ縦横替えで）'!$HI331="固定",IF('⑤案件貼り付けシート(E6~→A2へ縦横替えで）'!HM331="","",'⑤案件貼り付けシート(E6~→A2へ縦横替えで）'!HM331),"")</f>
        <v/>
      </c>
      <c r="FY335" s="154" t="str">
        <f>IF('⑤案件貼り付けシート(E6~→A2へ縦横替えで）'!$HI331="固定",IF('⑤案件貼り付けシート(E6~→A2へ縦横替えで）'!HN331="","",'⑤案件貼り付けシート(E6~→A2へ縦横替えで）'!HN331),"")</f>
        <v/>
      </c>
      <c r="FZ335" s="154" t="str">
        <f>IF('⑤案件貼り付けシート(E6~→A2へ縦横替えで）'!$HI331="固定",IF('⑤案件貼り付けシート(E6~→A2へ縦横替えで）'!HO331="","",'⑤案件貼り付けシート(E6~→A2へ縦横替えで）'!HO331),"")</f>
        <v/>
      </c>
      <c r="GA335" s="7" t="str">
        <f>IF('⑤案件貼り付けシート(E6~→A2へ縦横替えで）'!$HI331="固定",IF('⑤案件貼り付けシート(E6~→A2へ縦横替えで）'!HP331="","",'⑤案件貼り付けシート(E6~→A2へ縦横替えで）'!HP331),"")</f>
        <v/>
      </c>
      <c r="GB335" s="7" t="str">
        <f>IF('⑤案件貼り付けシート(E6~→A2へ縦横替えで）'!HQ331="","",'⑤案件貼り付けシート(E6~→A2へ縦横替えで）'!HQ331)</f>
        <v/>
      </c>
      <c r="GC335" s="7" t="str">
        <f>IF('⑤案件貼り付けシート(E6~→A2へ縦横替えで）'!HR331="","",'⑤案件貼り付けシート(E6~→A2へ縦横替えで）'!HR331)</f>
        <v/>
      </c>
      <c r="GD335" s="7" t="str">
        <f>IF('⑤案件貼り付けシート(E6~→A2へ縦横替えで）'!HS331="","",'⑤案件貼り付けシート(E6~→A2へ縦横替えで）'!HS331)</f>
        <v/>
      </c>
      <c r="GE335" s="7"/>
      <c r="GF335" s="7"/>
      <c r="GG335" s="7"/>
      <c r="GH335" s="7"/>
      <c r="GI335" s="7"/>
      <c r="GJ335" s="7"/>
      <c r="GK335" s="7"/>
      <c r="GL335" s="7"/>
      <c r="GM335" s="48"/>
      <c r="GN335" s="7"/>
      <c r="GO335" s="7"/>
      <c r="GP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3"/>
      <c r="AS336" s="7"/>
      <c r="AT336" s="7"/>
      <c r="AU336" s="7"/>
      <c r="AV336" s="7"/>
      <c r="AW336" s="7"/>
      <c r="AX336" s="7"/>
      <c r="AY336" s="7"/>
      <c r="AZ336" s="7"/>
      <c r="BA336" s="7"/>
      <c r="BB336" s="7"/>
      <c r="BC336" s="7"/>
      <c r="BD336" s="7"/>
      <c r="BE336" s="154"/>
      <c r="BF336" s="154"/>
      <c r="BG336" s="7"/>
      <c r="BH336" s="154"/>
      <c r="BI336" s="154"/>
      <c r="BJ336" s="154"/>
      <c r="BK336" s="154"/>
      <c r="BL336" s="154"/>
      <c r="BM336" s="154"/>
      <c r="BN336" s="7"/>
      <c r="BO336" s="7"/>
      <c r="BP336" s="7"/>
      <c r="BQ336" s="7"/>
      <c r="BR336" s="154"/>
      <c r="BS336" s="154"/>
      <c r="BT336" s="7"/>
      <c r="BU336" s="154"/>
      <c r="BV336" s="154"/>
      <c r="BW336" s="154"/>
      <c r="BX336" s="154"/>
      <c r="BY336" s="154"/>
      <c r="BZ336" s="154"/>
      <c r="CA336" s="7"/>
      <c r="CB336" s="7"/>
      <c r="CC336" s="7"/>
      <c r="CD336" s="7"/>
      <c r="CE336" s="154"/>
      <c r="CF336" s="154"/>
      <c r="CG336" s="7"/>
      <c r="CH336" s="154"/>
      <c r="CI336" s="154"/>
      <c r="CJ336" s="154"/>
      <c r="CK336" s="154"/>
      <c r="CL336" s="154"/>
      <c r="CM336" s="154"/>
      <c r="CN336" s="7"/>
      <c r="CO336" s="7"/>
      <c r="CP336" s="7"/>
      <c r="CQ336" s="7"/>
      <c r="CR336" s="154"/>
      <c r="CS336" s="154"/>
      <c r="CT336" s="7"/>
      <c r="CU336" s="154"/>
      <c r="CV336" s="154"/>
      <c r="CW336" s="154"/>
      <c r="CX336" s="154"/>
      <c r="CY336" s="154"/>
      <c r="CZ336" s="154"/>
      <c r="DA336" s="7"/>
      <c r="DB336" s="7"/>
      <c r="DC336" s="7"/>
      <c r="DD336" s="7"/>
      <c r="DE336" s="154"/>
      <c r="DF336" s="154"/>
      <c r="DG336" s="7"/>
      <c r="DH336" s="154"/>
      <c r="DI336" s="154"/>
      <c r="DJ336" s="154"/>
      <c r="DK336" s="154"/>
      <c r="DL336" s="154"/>
      <c r="DM336" s="154"/>
      <c r="DN336" s="7"/>
      <c r="DO336" s="7"/>
      <c r="DP336" s="7"/>
      <c r="DQ336" s="7"/>
      <c r="DR336" s="154" t="str">
        <f>IF('⑤案件貼り付けシート(E6~→A2へ縦横替えで）'!FC332="","",'⑤案件貼り付けシート(E6~→A2へ縦横替えで）'!FC332)</f>
        <v/>
      </c>
      <c r="DS336" s="154" t="str">
        <f>IF('⑤案件貼り付けシート(E6~→A2へ縦横替えで）'!FD332="","",'⑤案件貼り付けシート(E6~→A2へ縦横替えで）'!FD332)</f>
        <v/>
      </c>
      <c r="DT336" s="7" t="str" cm="1">
        <f t="array" ref="DT336">IF('⑤案件貼り付けシート(E6~→A2へ縦横替えで）'!FE332="","",_xlfn.IFS('⑤案件貼り付けシート(E6~→A2へ縦横替えで）'!FE332="固定",1,'⑤案件貼り付けシート(E6~→A2へ縦横替えで）'!FE332="流動",2,'⑤案件貼り付けシート(E6~→A2へ縦横替えで）'!FE332="対象外",""))</f>
        <v/>
      </c>
      <c r="DU336" s="154" t="str">
        <f>IF('⑤案件貼り付けシート(E6~→A2へ縦横替えで）'!$FE332="固定",IF('⑤案件貼り付けシート(E6~→A2へ縦横替えで）'!FF332="","",'⑤案件貼り付けシート(E6~→A2へ縦横替えで）'!FF332),"")</f>
        <v/>
      </c>
      <c r="DV336" s="154" t="str">
        <f>IF('⑤案件貼り付けシート(E6~→A2へ縦横替えで）'!$FE332="固定",IF('⑤案件貼り付けシート(E6~→A2へ縦横替えで）'!FG332="","",'⑤案件貼り付けシート(E6~→A2へ縦横替えで）'!FG332),"")</f>
        <v/>
      </c>
      <c r="DW336" s="154" t="str">
        <f>IF('⑤案件貼り付けシート(E6~→A2へ縦横替えで）'!$FE332="固定",IF('⑤案件貼り付けシート(E6~→A2へ縦横替えで）'!FH332="","",'⑤案件貼り付けシート(E6~→A2へ縦横替えで）'!FH332),"")</f>
        <v/>
      </c>
      <c r="DX336" s="154" t="str">
        <f>IF('⑤案件貼り付けシート(E6~→A2へ縦横替えで）'!$FE332="固定",IF('⑤案件貼り付けシート(E6~→A2へ縦横替えで）'!FI332="","",'⑤案件貼り付けシート(E6~→A2へ縦横替えで）'!FI332),"")</f>
        <v/>
      </c>
      <c r="DY336" s="154" t="str">
        <f>IF('⑤案件貼り付けシート(E6~→A2へ縦横替えで）'!$FE332="固定",IF('⑤案件貼り付けシート(E6~→A2へ縦横替えで）'!FJ332="","",'⑤案件貼り付けシート(E6~→A2へ縦横替えで）'!FJ332),"")</f>
        <v/>
      </c>
      <c r="DZ336" s="154" t="str">
        <f>IF('⑤案件貼り付けシート(E6~→A2へ縦横替えで）'!$FE332="固定",IF('⑤案件貼り付けシート(E6~→A2へ縦横替えで）'!FK332="","",'⑤案件貼り付けシート(E6~→A2へ縦横替えで）'!FK332),"")</f>
        <v/>
      </c>
      <c r="EA336" s="7" t="str">
        <f>IF('⑤案件貼り付けシート(E6~→A2へ縦横替えで）'!$FE332="固定",IF('⑤案件貼り付けシート(E6~→A2へ縦横替えで）'!FL332="","",'⑤案件貼り付けシート(E6~→A2へ縦横替えで）'!FL332),"")</f>
        <v/>
      </c>
      <c r="EB336" s="7" t="str">
        <f>IF('⑤案件貼り付けシート(E6~→A2へ縦横替えで）'!FM332="","",'⑤案件貼り付けシート(E6~→A2へ縦横替えで）'!FM332)</f>
        <v/>
      </c>
      <c r="EC336" s="7" t="str">
        <f>IF('⑤案件貼り付けシート(E6~→A2へ縦横替えで）'!FN332="","",'⑤案件貼り付けシート(E6~→A2へ縦横替えで）'!FN332)</f>
        <v/>
      </c>
      <c r="ED336" s="7" t="str">
        <f>IF('⑤案件貼り付けシート(E6~→A2へ縦横替えで）'!FO332="","",'⑤案件貼り付けシート(E6~→A2へ縦横替えで）'!FO332)</f>
        <v/>
      </c>
      <c r="EE336" s="154" t="str">
        <f>IF('⑤案件貼り付けシート(E6~→A2へ縦横替えで）'!FQ332="","",'⑤案件貼り付けシート(E6~→A2へ縦横替えで）'!FQ332)</f>
        <v/>
      </c>
      <c r="EF336" s="154" t="str">
        <f>IF('⑤案件貼り付けシート(E6~→A2へ縦横替えで）'!FR332="","",'⑤案件貼り付けシート(E6~→A2へ縦横替えで）'!FR332)</f>
        <v/>
      </c>
      <c r="EG336" s="7" t="str" cm="1">
        <f t="array" ref="EG336">IF('⑤案件貼り付けシート(E6~→A2へ縦横替えで）'!FS332="","",_xlfn.IFS('⑤案件貼り付けシート(E6~→A2へ縦横替えで）'!FS332="固定",1,'⑤案件貼り付けシート(E6~→A2へ縦横替えで）'!FS332="流動",2,'⑤案件貼り付けシート(E6~→A2へ縦横替えで）'!FS332="対象外",""))</f>
        <v/>
      </c>
      <c r="EH336" s="154" t="str">
        <f>IF('⑤案件貼り付けシート(E6~→A2へ縦横替えで）'!$FS332="固定",IF('⑤案件貼り付けシート(E6~→A2へ縦横替えで）'!FT332="","",'⑤案件貼り付けシート(E6~→A2へ縦横替えで）'!FT332),"")</f>
        <v/>
      </c>
      <c r="EI336" s="154" t="str">
        <f>IF('⑤案件貼り付けシート(E6~→A2へ縦横替えで）'!$FS332="固定",IF('⑤案件貼り付けシート(E6~→A2へ縦横替えで）'!FU332="","",'⑤案件貼り付けシート(E6~→A2へ縦横替えで）'!FU332),"")</f>
        <v/>
      </c>
      <c r="EJ336" s="154" t="str">
        <f>IF('⑤案件貼り付けシート(E6~→A2へ縦横替えで）'!$FS332="固定",IF('⑤案件貼り付けシート(E6~→A2へ縦横替えで）'!FV332="","",'⑤案件貼り付けシート(E6~→A2へ縦横替えで）'!FV332),"")</f>
        <v/>
      </c>
      <c r="EK336" s="154" t="str">
        <f>IF('⑤案件貼り付けシート(E6~→A2へ縦横替えで）'!$FS332="固定",IF('⑤案件貼り付けシート(E6~→A2へ縦横替えで）'!FW332="","",'⑤案件貼り付けシート(E6~→A2へ縦横替えで）'!FW332),"")</f>
        <v/>
      </c>
      <c r="EL336" s="154" t="str">
        <f>IF('⑤案件貼り付けシート(E6~→A2へ縦横替えで）'!$FS332="固定",IF('⑤案件貼り付けシート(E6~→A2へ縦横替えで）'!FX332="","",'⑤案件貼り付けシート(E6~→A2へ縦横替えで）'!FX332),"")</f>
        <v/>
      </c>
      <c r="EM336" s="154" t="str">
        <f>IF('⑤案件貼り付けシート(E6~→A2へ縦横替えで）'!$FS332="固定",IF('⑤案件貼り付けシート(E6~→A2へ縦横替えで）'!FY332="","",'⑤案件貼り付けシート(E6~→A2へ縦横替えで）'!FY332),"")</f>
        <v/>
      </c>
      <c r="EN336" s="7" t="str">
        <f>IF('⑤案件貼り付けシート(E6~→A2へ縦横替えで）'!$FS332="固定",IF('⑤案件貼り付けシート(E6~→A2へ縦横替えで）'!FZ332="","",'⑤案件貼り付けシート(E6~→A2へ縦横替えで）'!FZ332),"")</f>
        <v/>
      </c>
      <c r="EO336" s="7" t="str">
        <f>IF('⑤案件貼り付けシート(E6~→A2へ縦横替えで）'!GA332="","",'⑤案件貼り付けシート(E6~→A2へ縦横替えで）'!GA332)</f>
        <v/>
      </c>
      <c r="EP336" s="7" t="str">
        <f>IF('⑤案件貼り付けシート(E6~→A2へ縦横替えで）'!GB332="","",'⑤案件貼り付けシート(E6~→A2へ縦横替えで）'!GB332)</f>
        <v/>
      </c>
      <c r="EQ336" s="7" t="str">
        <f>IF('⑤案件貼り付けシート(E6~→A2へ縦横替えで）'!GC332="","",'⑤案件貼り付けシート(E6~→A2へ縦横替えで）'!GC332)</f>
        <v/>
      </c>
      <c r="ER336" s="154" t="str">
        <f>IF('⑤案件貼り付けシート(E6~→A2へ縦横替えで）'!GE332="","",'⑤案件貼り付けシート(E6~→A2へ縦横替えで）'!GE332)</f>
        <v/>
      </c>
      <c r="ES336" s="154" t="str">
        <f>IF('⑤案件貼り付けシート(E6~→A2へ縦横替えで）'!GF332="","",'⑤案件貼り付けシート(E6~→A2へ縦横替えで）'!GF332)</f>
        <v/>
      </c>
      <c r="ET336" s="7" t="str" cm="1">
        <f t="array" ref="ET336">IF('⑤案件貼り付けシート(E6~→A2へ縦横替えで）'!GG332="","",_xlfn.IFS('⑤案件貼り付けシート(E6~→A2へ縦横替えで）'!GG332="固定",1,'⑤案件貼り付けシート(E6~→A2へ縦横替えで）'!GG332="流動",2,'⑤案件貼り付けシート(E6~→A2へ縦横替えで）'!GG332="対象外",""))</f>
        <v/>
      </c>
      <c r="EU336" s="154" t="str">
        <f>IF('⑤案件貼り付けシート(E6~→A2へ縦横替えで）'!$GG332="固定",IF('⑤案件貼り付けシート(E6~→A2へ縦横替えで）'!GH332="","",'⑤案件貼り付けシート(E6~→A2へ縦横替えで）'!GH332),"")</f>
        <v/>
      </c>
      <c r="EV336" s="154" t="str">
        <f>IF('⑤案件貼り付けシート(E6~→A2へ縦横替えで）'!$GG332="固定",IF('⑤案件貼り付けシート(E6~→A2へ縦横替えで）'!GI332="","",'⑤案件貼り付けシート(E6~→A2へ縦横替えで）'!GI332),"")</f>
        <v/>
      </c>
      <c r="EW336" s="154" t="str">
        <f>IF('⑤案件貼り付けシート(E6~→A2へ縦横替えで）'!$GG332="固定",IF('⑤案件貼り付けシート(E6~→A2へ縦横替えで）'!GJ332="","",'⑤案件貼り付けシート(E6~→A2へ縦横替えで）'!GJ332),"")</f>
        <v/>
      </c>
      <c r="EX336" s="154" t="str">
        <f>IF('⑤案件貼り付けシート(E6~→A2へ縦横替えで）'!$GG332="固定",IF('⑤案件貼り付けシート(E6~→A2へ縦横替えで）'!GK332="","",'⑤案件貼り付けシート(E6~→A2へ縦横替えで）'!GK332),"")</f>
        <v/>
      </c>
      <c r="EY336" s="154" t="str">
        <f>IF('⑤案件貼り付けシート(E6~→A2へ縦横替えで）'!$GG332="固定",IF('⑤案件貼り付けシート(E6~→A2へ縦横替えで）'!GL332="","",'⑤案件貼り付けシート(E6~→A2へ縦横替えで）'!GL332),"")</f>
        <v/>
      </c>
      <c r="EZ336" s="154" t="str">
        <f>IF('⑤案件貼り付けシート(E6~→A2へ縦横替えで）'!$GG332="固定",IF('⑤案件貼り付けシート(E6~→A2へ縦横替えで）'!GM332="","",'⑤案件貼り付けシート(E6~→A2へ縦横替えで）'!GM332),"")</f>
        <v/>
      </c>
      <c r="FA336" s="7" t="str">
        <f>IF('⑤案件貼り付けシート(E6~→A2へ縦横替えで）'!$GG332="固定",IF('⑤案件貼り付けシート(E6~→A2へ縦横替えで）'!GN332="","",'⑤案件貼り付けシート(E6~→A2へ縦横替えで）'!GN332),"")</f>
        <v/>
      </c>
      <c r="FB336" s="7" t="str">
        <f>IF('⑤案件貼り付けシート(E6~→A2へ縦横替えで）'!GO332="","",'⑤案件貼り付けシート(E6~→A2へ縦横替えで）'!GO332)</f>
        <v/>
      </c>
      <c r="FC336" s="7" t="str">
        <f>IF('⑤案件貼り付けシート(E6~→A2へ縦横替えで）'!GP332="","",'⑤案件貼り付けシート(E6~→A2へ縦横替えで）'!GP332)</f>
        <v/>
      </c>
      <c r="FD336" s="7" t="str">
        <f>IF('⑤案件貼り付けシート(E6~→A2へ縦横替えで）'!GQ332="","",'⑤案件貼り付けシート(E6~→A2へ縦横替えで）'!GQ332)</f>
        <v/>
      </c>
      <c r="FE336" s="154" t="str">
        <f>IF('⑤案件貼り付けシート(E6~→A2へ縦横替えで）'!GS332="","",'⑤案件貼り付けシート(E6~→A2へ縦横替えで）'!GS332)</f>
        <v/>
      </c>
      <c r="FF336" s="154" t="str">
        <f>IF('⑤案件貼り付けシート(E6~→A2へ縦横替えで）'!GT332="","",'⑤案件貼り付けシート(E6~→A2へ縦横替えで）'!GT332)</f>
        <v/>
      </c>
      <c r="FG336" s="7" t="str" cm="1">
        <f t="array" ref="FG336">IF('⑤案件貼り付けシート(E6~→A2へ縦横替えで）'!GU332="","",_xlfn.IFS('⑤案件貼り付けシート(E6~→A2へ縦横替えで）'!GU332="固定",1,'⑤案件貼り付けシート(E6~→A2へ縦横替えで）'!GU332="流動",2,'⑤案件貼り付けシート(E6~→A2へ縦横替えで）'!GU332="対象外",""))</f>
        <v/>
      </c>
      <c r="FH336" s="154" t="str">
        <f>IF('⑤案件貼り付けシート(E6~→A2へ縦横替えで）'!$GU332="固定",IF('⑤案件貼り付けシート(E6~→A2へ縦横替えで）'!GV332="","",'⑤案件貼り付けシート(E6~→A2へ縦横替えで）'!GV332),"")</f>
        <v/>
      </c>
      <c r="FI336" s="154" t="str">
        <f>IF('⑤案件貼り付けシート(E6~→A2へ縦横替えで）'!$GU332="固定",IF('⑤案件貼り付けシート(E6~→A2へ縦横替えで）'!GW332="","",'⑤案件貼り付けシート(E6~→A2へ縦横替えで）'!GW332),"")</f>
        <v/>
      </c>
      <c r="FJ336" s="154" t="str">
        <f>IF('⑤案件貼り付けシート(E6~→A2へ縦横替えで）'!$GU332="固定",IF('⑤案件貼り付けシート(E6~→A2へ縦横替えで）'!GX332="","",'⑤案件貼り付けシート(E6~→A2へ縦横替えで）'!GX332),"")</f>
        <v/>
      </c>
      <c r="FK336" s="154" t="str">
        <f>IF('⑤案件貼り付けシート(E6~→A2へ縦横替えで）'!$GU332="固定",IF('⑤案件貼り付けシート(E6~→A2へ縦横替えで）'!GY332="","",'⑤案件貼り付けシート(E6~→A2へ縦横替えで）'!GY332),"")</f>
        <v/>
      </c>
      <c r="FL336" s="154" t="str">
        <f>IF('⑤案件貼り付けシート(E6~→A2へ縦横替えで）'!$GU332="固定",IF('⑤案件貼り付けシート(E6~→A2へ縦横替えで）'!GZ332="","",'⑤案件貼り付けシート(E6~→A2へ縦横替えで）'!GZ332),"")</f>
        <v/>
      </c>
      <c r="FM336" s="154" t="str">
        <f>IF('⑤案件貼り付けシート(E6~→A2へ縦横替えで）'!$GU332="固定",IF('⑤案件貼り付けシート(E6~→A2へ縦横替えで）'!HA332="","",'⑤案件貼り付けシート(E6~→A2へ縦横替えで）'!HA332),"")</f>
        <v/>
      </c>
      <c r="FN336" s="7" t="str">
        <f>IF('⑤案件貼り付けシート(E6~→A2へ縦横替えで）'!$GU332="固定",IF('⑤案件貼り付けシート(E6~→A2へ縦横替えで）'!HB332="","",'⑤案件貼り付けシート(E6~→A2へ縦横替えで）'!HB332),"")</f>
        <v/>
      </c>
      <c r="FO336" s="7" t="str">
        <f>IF('⑤案件貼り付けシート(E6~→A2へ縦横替えで）'!HC332="","",'⑤案件貼り付けシート(E6~→A2へ縦横替えで）'!HC332)</f>
        <v/>
      </c>
      <c r="FP336" s="7" t="str">
        <f>IF('⑤案件貼り付けシート(E6~→A2へ縦横替えで）'!HD332="","",'⑤案件貼り付けシート(E6~→A2へ縦横替えで）'!HD332)</f>
        <v/>
      </c>
      <c r="FQ336" s="7" t="str">
        <f>IF('⑤案件貼り付けシート(E6~→A2へ縦横替えで）'!HE332="","",'⑤案件貼り付けシート(E6~→A2へ縦横替えで）'!HE332)</f>
        <v/>
      </c>
      <c r="FR336" s="154" t="str">
        <f>IF('⑤案件貼り付けシート(E6~→A2へ縦横替えで）'!HG332="","",'⑤案件貼り付けシート(E6~→A2へ縦横替えで）'!HG332)</f>
        <v/>
      </c>
      <c r="FS336" s="154" t="str">
        <f>IF('⑤案件貼り付けシート(E6~→A2へ縦横替えで）'!HH332="","",'⑤案件貼り付けシート(E6~→A2へ縦横替えで）'!HH332)</f>
        <v/>
      </c>
      <c r="FT336" s="7" t="str" cm="1">
        <f t="array" ref="FT336">IF('⑤案件貼り付けシート(E6~→A2へ縦横替えで）'!HI332="","",_xlfn.IFS('⑤案件貼り付けシート(E6~→A2へ縦横替えで）'!HI332="固定",1,'⑤案件貼り付けシート(E6~→A2へ縦横替えで）'!HI332="流動",2,'⑤案件貼り付けシート(E6~→A2へ縦横替えで）'!HI332="対象外",""))</f>
        <v/>
      </c>
      <c r="FU336" s="154" t="str">
        <f>IF('⑤案件貼り付けシート(E6~→A2へ縦横替えで）'!$HI332="固定",IF('⑤案件貼り付けシート(E6~→A2へ縦横替えで）'!HJ332="","",'⑤案件貼り付けシート(E6~→A2へ縦横替えで）'!HJ332),"")</f>
        <v/>
      </c>
      <c r="FV336" s="154" t="str">
        <f>IF('⑤案件貼り付けシート(E6~→A2へ縦横替えで）'!$HI332="固定",IF('⑤案件貼り付けシート(E6~→A2へ縦横替えで）'!HK332="","",'⑤案件貼り付けシート(E6~→A2へ縦横替えで）'!HK332),"")</f>
        <v/>
      </c>
      <c r="FW336" s="154" t="str">
        <f>IF('⑤案件貼り付けシート(E6~→A2へ縦横替えで）'!$HI332="固定",IF('⑤案件貼り付けシート(E6~→A2へ縦横替えで）'!HL332="","",'⑤案件貼り付けシート(E6~→A2へ縦横替えで）'!HL332),"")</f>
        <v/>
      </c>
      <c r="FX336" s="154" t="str">
        <f>IF('⑤案件貼り付けシート(E6~→A2へ縦横替えで）'!$HI332="固定",IF('⑤案件貼り付けシート(E6~→A2へ縦横替えで）'!HM332="","",'⑤案件貼り付けシート(E6~→A2へ縦横替えで）'!HM332),"")</f>
        <v/>
      </c>
      <c r="FY336" s="154" t="str">
        <f>IF('⑤案件貼り付けシート(E6~→A2へ縦横替えで）'!$HI332="固定",IF('⑤案件貼り付けシート(E6~→A2へ縦横替えで）'!HN332="","",'⑤案件貼り付けシート(E6~→A2へ縦横替えで）'!HN332),"")</f>
        <v/>
      </c>
      <c r="FZ336" s="154" t="str">
        <f>IF('⑤案件貼り付けシート(E6~→A2へ縦横替えで）'!$HI332="固定",IF('⑤案件貼り付けシート(E6~→A2へ縦横替えで）'!HO332="","",'⑤案件貼り付けシート(E6~→A2へ縦横替えで）'!HO332),"")</f>
        <v/>
      </c>
      <c r="GA336" s="7" t="str">
        <f>IF('⑤案件貼り付けシート(E6~→A2へ縦横替えで）'!$HI332="固定",IF('⑤案件貼り付けシート(E6~→A2へ縦横替えで）'!HP332="","",'⑤案件貼り付けシート(E6~→A2へ縦横替えで）'!HP332),"")</f>
        <v/>
      </c>
      <c r="GB336" s="7" t="str">
        <f>IF('⑤案件貼り付けシート(E6~→A2へ縦横替えで）'!HQ332="","",'⑤案件貼り付けシート(E6~→A2へ縦横替えで）'!HQ332)</f>
        <v/>
      </c>
      <c r="GC336" s="7" t="str">
        <f>IF('⑤案件貼り付けシート(E6~→A2へ縦横替えで）'!HR332="","",'⑤案件貼り付けシート(E6~→A2へ縦横替えで）'!HR332)</f>
        <v/>
      </c>
      <c r="GD336" s="7" t="str">
        <f>IF('⑤案件貼り付けシート(E6~→A2へ縦横替えで）'!HS332="","",'⑤案件貼り付けシート(E6~→A2へ縦横替えで）'!HS332)</f>
        <v/>
      </c>
      <c r="GE336" s="7"/>
      <c r="GF336" s="7"/>
      <c r="GG336" s="7"/>
      <c r="GH336" s="7"/>
      <c r="GI336" s="7"/>
      <c r="GJ336" s="7"/>
      <c r="GK336" s="7"/>
      <c r="GL336" s="7"/>
      <c r="GM336" s="48"/>
      <c r="GN336" s="7"/>
      <c r="GO336" s="7"/>
      <c r="GP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3"/>
      <c r="AS337" s="7"/>
      <c r="AT337" s="7"/>
      <c r="AU337" s="7"/>
      <c r="AV337" s="7"/>
      <c r="AW337" s="7"/>
      <c r="AX337" s="7"/>
      <c r="AY337" s="7"/>
      <c r="AZ337" s="7"/>
      <c r="BA337" s="7"/>
      <c r="BB337" s="7"/>
      <c r="BC337" s="7"/>
      <c r="BD337" s="7"/>
      <c r="BE337" s="154"/>
      <c r="BF337" s="154"/>
      <c r="BG337" s="7"/>
      <c r="BH337" s="154"/>
      <c r="BI337" s="154"/>
      <c r="BJ337" s="154"/>
      <c r="BK337" s="154"/>
      <c r="BL337" s="154"/>
      <c r="BM337" s="154"/>
      <c r="BN337" s="7"/>
      <c r="BO337" s="7"/>
      <c r="BP337" s="7"/>
      <c r="BQ337" s="7"/>
      <c r="BR337" s="154"/>
      <c r="BS337" s="154"/>
      <c r="BT337" s="7"/>
      <c r="BU337" s="154"/>
      <c r="BV337" s="154"/>
      <c r="BW337" s="154"/>
      <c r="BX337" s="154"/>
      <c r="BY337" s="154"/>
      <c r="BZ337" s="154"/>
      <c r="CA337" s="7"/>
      <c r="CB337" s="7"/>
      <c r="CC337" s="7"/>
      <c r="CD337" s="7"/>
      <c r="CE337" s="154"/>
      <c r="CF337" s="154"/>
      <c r="CG337" s="7"/>
      <c r="CH337" s="154"/>
      <c r="CI337" s="154"/>
      <c r="CJ337" s="154"/>
      <c r="CK337" s="154"/>
      <c r="CL337" s="154"/>
      <c r="CM337" s="154"/>
      <c r="CN337" s="7"/>
      <c r="CO337" s="7"/>
      <c r="CP337" s="7"/>
      <c r="CQ337" s="7"/>
      <c r="CR337" s="154"/>
      <c r="CS337" s="154"/>
      <c r="CT337" s="7"/>
      <c r="CU337" s="154"/>
      <c r="CV337" s="154"/>
      <c r="CW337" s="154"/>
      <c r="CX337" s="154"/>
      <c r="CY337" s="154"/>
      <c r="CZ337" s="154"/>
      <c r="DA337" s="7"/>
      <c r="DB337" s="7"/>
      <c r="DC337" s="7"/>
      <c r="DD337" s="7"/>
      <c r="DE337" s="154"/>
      <c r="DF337" s="154"/>
      <c r="DG337" s="7"/>
      <c r="DH337" s="154"/>
      <c r="DI337" s="154"/>
      <c r="DJ337" s="154"/>
      <c r="DK337" s="154"/>
      <c r="DL337" s="154"/>
      <c r="DM337" s="154"/>
      <c r="DN337" s="7"/>
      <c r="DO337" s="7"/>
      <c r="DP337" s="7"/>
      <c r="DQ337" s="7"/>
      <c r="DR337" s="154" t="str">
        <f>IF('⑤案件貼り付けシート(E6~→A2へ縦横替えで）'!FC333="","",'⑤案件貼り付けシート(E6~→A2へ縦横替えで）'!FC333)</f>
        <v/>
      </c>
      <c r="DS337" s="154" t="str">
        <f>IF('⑤案件貼り付けシート(E6~→A2へ縦横替えで）'!FD333="","",'⑤案件貼り付けシート(E6~→A2へ縦横替えで）'!FD333)</f>
        <v/>
      </c>
      <c r="DT337" s="7" t="str" cm="1">
        <f t="array" ref="DT337">IF('⑤案件貼り付けシート(E6~→A2へ縦横替えで）'!FE333="","",_xlfn.IFS('⑤案件貼り付けシート(E6~→A2へ縦横替えで）'!FE333="固定",1,'⑤案件貼り付けシート(E6~→A2へ縦横替えで）'!FE333="流動",2,'⑤案件貼り付けシート(E6~→A2へ縦横替えで）'!FE333="対象外",""))</f>
        <v/>
      </c>
      <c r="DU337" s="154" t="str">
        <f>IF('⑤案件貼り付けシート(E6~→A2へ縦横替えで）'!$FE333="固定",IF('⑤案件貼り付けシート(E6~→A2へ縦横替えで）'!FF333="","",'⑤案件貼り付けシート(E6~→A2へ縦横替えで）'!FF333),"")</f>
        <v/>
      </c>
      <c r="DV337" s="154" t="str">
        <f>IF('⑤案件貼り付けシート(E6~→A2へ縦横替えで）'!$FE333="固定",IF('⑤案件貼り付けシート(E6~→A2へ縦横替えで）'!FG333="","",'⑤案件貼り付けシート(E6~→A2へ縦横替えで）'!FG333),"")</f>
        <v/>
      </c>
      <c r="DW337" s="154" t="str">
        <f>IF('⑤案件貼り付けシート(E6~→A2へ縦横替えで）'!$FE333="固定",IF('⑤案件貼り付けシート(E6~→A2へ縦横替えで）'!FH333="","",'⑤案件貼り付けシート(E6~→A2へ縦横替えで）'!FH333),"")</f>
        <v/>
      </c>
      <c r="DX337" s="154" t="str">
        <f>IF('⑤案件貼り付けシート(E6~→A2へ縦横替えで）'!$FE333="固定",IF('⑤案件貼り付けシート(E6~→A2へ縦横替えで）'!FI333="","",'⑤案件貼り付けシート(E6~→A2へ縦横替えで）'!FI333),"")</f>
        <v/>
      </c>
      <c r="DY337" s="154" t="str">
        <f>IF('⑤案件貼り付けシート(E6~→A2へ縦横替えで）'!$FE333="固定",IF('⑤案件貼り付けシート(E6~→A2へ縦横替えで）'!FJ333="","",'⑤案件貼り付けシート(E6~→A2へ縦横替えで）'!FJ333),"")</f>
        <v/>
      </c>
      <c r="DZ337" s="154" t="str">
        <f>IF('⑤案件貼り付けシート(E6~→A2へ縦横替えで）'!$FE333="固定",IF('⑤案件貼り付けシート(E6~→A2へ縦横替えで）'!FK333="","",'⑤案件貼り付けシート(E6~→A2へ縦横替えで）'!FK333),"")</f>
        <v/>
      </c>
      <c r="EA337" s="7" t="str">
        <f>IF('⑤案件貼り付けシート(E6~→A2へ縦横替えで）'!$FE333="固定",IF('⑤案件貼り付けシート(E6~→A2へ縦横替えで）'!FL333="","",'⑤案件貼り付けシート(E6~→A2へ縦横替えで）'!FL333),"")</f>
        <v/>
      </c>
      <c r="EB337" s="7" t="str">
        <f>IF('⑤案件貼り付けシート(E6~→A2へ縦横替えで）'!FM333="","",'⑤案件貼り付けシート(E6~→A2へ縦横替えで）'!FM333)</f>
        <v/>
      </c>
      <c r="EC337" s="7" t="str">
        <f>IF('⑤案件貼り付けシート(E6~→A2へ縦横替えで）'!FN333="","",'⑤案件貼り付けシート(E6~→A2へ縦横替えで）'!FN333)</f>
        <v/>
      </c>
      <c r="ED337" s="7" t="str">
        <f>IF('⑤案件貼り付けシート(E6~→A2へ縦横替えで）'!FO333="","",'⑤案件貼り付けシート(E6~→A2へ縦横替えで）'!FO333)</f>
        <v/>
      </c>
      <c r="EE337" s="154" t="str">
        <f>IF('⑤案件貼り付けシート(E6~→A2へ縦横替えで）'!FQ333="","",'⑤案件貼り付けシート(E6~→A2へ縦横替えで）'!FQ333)</f>
        <v/>
      </c>
      <c r="EF337" s="154" t="str">
        <f>IF('⑤案件貼り付けシート(E6~→A2へ縦横替えで）'!FR333="","",'⑤案件貼り付けシート(E6~→A2へ縦横替えで）'!FR333)</f>
        <v/>
      </c>
      <c r="EG337" s="7" t="str" cm="1">
        <f t="array" ref="EG337">IF('⑤案件貼り付けシート(E6~→A2へ縦横替えで）'!FS333="","",_xlfn.IFS('⑤案件貼り付けシート(E6~→A2へ縦横替えで）'!FS333="固定",1,'⑤案件貼り付けシート(E6~→A2へ縦横替えで）'!FS333="流動",2,'⑤案件貼り付けシート(E6~→A2へ縦横替えで）'!FS333="対象外",""))</f>
        <v/>
      </c>
      <c r="EH337" s="154" t="str">
        <f>IF('⑤案件貼り付けシート(E6~→A2へ縦横替えで）'!$FS333="固定",IF('⑤案件貼り付けシート(E6~→A2へ縦横替えで）'!FT333="","",'⑤案件貼り付けシート(E6~→A2へ縦横替えで）'!FT333),"")</f>
        <v/>
      </c>
      <c r="EI337" s="154" t="str">
        <f>IF('⑤案件貼り付けシート(E6~→A2へ縦横替えで）'!$FS333="固定",IF('⑤案件貼り付けシート(E6~→A2へ縦横替えで）'!FU333="","",'⑤案件貼り付けシート(E6~→A2へ縦横替えで）'!FU333),"")</f>
        <v/>
      </c>
      <c r="EJ337" s="154" t="str">
        <f>IF('⑤案件貼り付けシート(E6~→A2へ縦横替えで）'!$FS333="固定",IF('⑤案件貼り付けシート(E6~→A2へ縦横替えで）'!FV333="","",'⑤案件貼り付けシート(E6~→A2へ縦横替えで）'!FV333),"")</f>
        <v/>
      </c>
      <c r="EK337" s="154" t="str">
        <f>IF('⑤案件貼り付けシート(E6~→A2へ縦横替えで）'!$FS333="固定",IF('⑤案件貼り付けシート(E6~→A2へ縦横替えで）'!FW333="","",'⑤案件貼り付けシート(E6~→A2へ縦横替えで）'!FW333),"")</f>
        <v/>
      </c>
      <c r="EL337" s="154" t="str">
        <f>IF('⑤案件貼り付けシート(E6~→A2へ縦横替えで）'!$FS333="固定",IF('⑤案件貼り付けシート(E6~→A2へ縦横替えで）'!FX333="","",'⑤案件貼り付けシート(E6~→A2へ縦横替えで）'!FX333),"")</f>
        <v/>
      </c>
      <c r="EM337" s="154" t="str">
        <f>IF('⑤案件貼り付けシート(E6~→A2へ縦横替えで）'!$FS333="固定",IF('⑤案件貼り付けシート(E6~→A2へ縦横替えで）'!FY333="","",'⑤案件貼り付けシート(E6~→A2へ縦横替えで）'!FY333),"")</f>
        <v/>
      </c>
      <c r="EN337" s="7" t="str">
        <f>IF('⑤案件貼り付けシート(E6~→A2へ縦横替えで）'!$FS333="固定",IF('⑤案件貼り付けシート(E6~→A2へ縦横替えで）'!FZ333="","",'⑤案件貼り付けシート(E6~→A2へ縦横替えで）'!FZ333),"")</f>
        <v/>
      </c>
      <c r="EO337" s="7" t="str">
        <f>IF('⑤案件貼り付けシート(E6~→A2へ縦横替えで）'!GA333="","",'⑤案件貼り付けシート(E6~→A2へ縦横替えで）'!GA333)</f>
        <v/>
      </c>
      <c r="EP337" s="7" t="str">
        <f>IF('⑤案件貼り付けシート(E6~→A2へ縦横替えで）'!GB333="","",'⑤案件貼り付けシート(E6~→A2へ縦横替えで）'!GB333)</f>
        <v/>
      </c>
      <c r="EQ337" s="7" t="str">
        <f>IF('⑤案件貼り付けシート(E6~→A2へ縦横替えで）'!GC333="","",'⑤案件貼り付けシート(E6~→A2へ縦横替えで）'!GC333)</f>
        <v/>
      </c>
      <c r="ER337" s="154" t="str">
        <f>IF('⑤案件貼り付けシート(E6~→A2へ縦横替えで）'!GE333="","",'⑤案件貼り付けシート(E6~→A2へ縦横替えで）'!GE333)</f>
        <v/>
      </c>
      <c r="ES337" s="154" t="str">
        <f>IF('⑤案件貼り付けシート(E6~→A2へ縦横替えで）'!GF333="","",'⑤案件貼り付けシート(E6~→A2へ縦横替えで）'!GF333)</f>
        <v/>
      </c>
      <c r="ET337" s="7" t="str" cm="1">
        <f t="array" ref="ET337">IF('⑤案件貼り付けシート(E6~→A2へ縦横替えで）'!GG333="","",_xlfn.IFS('⑤案件貼り付けシート(E6~→A2へ縦横替えで）'!GG333="固定",1,'⑤案件貼り付けシート(E6~→A2へ縦横替えで）'!GG333="流動",2,'⑤案件貼り付けシート(E6~→A2へ縦横替えで）'!GG333="対象外",""))</f>
        <v/>
      </c>
      <c r="EU337" s="154" t="str">
        <f>IF('⑤案件貼り付けシート(E6~→A2へ縦横替えで）'!$GG333="固定",IF('⑤案件貼り付けシート(E6~→A2へ縦横替えで）'!GH333="","",'⑤案件貼り付けシート(E6~→A2へ縦横替えで）'!GH333),"")</f>
        <v/>
      </c>
      <c r="EV337" s="154" t="str">
        <f>IF('⑤案件貼り付けシート(E6~→A2へ縦横替えで）'!$GG333="固定",IF('⑤案件貼り付けシート(E6~→A2へ縦横替えで）'!GI333="","",'⑤案件貼り付けシート(E6~→A2へ縦横替えで）'!GI333),"")</f>
        <v/>
      </c>
      <c r="EW337" s="154" t="str">
        <f>IF('⑤案件貼り付けシート(E6~→A2へ縦横替えで）'!$GG333="固定",IF('⑤案件貼り付けシート(E6~→A2へ縦横替えで）'!GJ333="","",'⑤案件貼り付けシート(E6~→A2へ縦横替えで）'!GJ333),"")</f>
        <v/>
      </c>
      <c r="EX337" s="154" t="str">
        <f>IF('⑤案件貼り付けシート(E6~→A2へ縦横替えで）'!$GG333="固定",IF('⑤案件貼り付けシート(E6~→A2へ縦横替えで）'!GK333="","",'⑤案件貼り付けシート(E6~→A2へ縦横替えで）'!GK333),"")</f>
        <v/>
      </c>
      <c r="EY337" s="154" t="str">
        <f>IF('⑤案件貼り付けシート(E6~→A2へ縦横替えで）'!$GG333="固定",IF('⑤案件貼り付けシート(E6~→A2へ縦横替えで）'!GL333="","",'⑤案件貼り付けシート(E6~→A2へ縦横替えで）'!GL333),"")</f>
        <v/>
      </c>
      <c r="EZ337" s="154" t="str">
        <f>IF('⑤案件貼り付けシート(E6~→A2へ縦横替えで）'!$GG333="固定",IF('⑤案件貼り付けシート(E6~→A2へ縦横替えで）'!GM333="","",'⑤案件貼り付けシート(E6~→A2へ縦横替えで）'!GM333),"")</f>
        <v/>
      </c>
      <c r="FA337" s="7" t="str">
        <f>IF('⑤案件貼り付けシート(E6~→A2へ縦横替えで）'!$GG333="固定",IF('⑤案件貼り付けシート(E6~→A2へ縦横替えで）'!GN333="","",'⑤案件貼り付けシート(E6~→A2へ縦横替えで）'!GN333),"")</f>
        <v/>
      </c>
      <c r="FB337" s="7" t="str">
        <f>IF('⑤案件貼り付けシート(E6~→A2へ縦横替えで）'!GO333="","",'⑤案件貼り付けシート(E6~→A2へ縦横替えで）'!GO333)</f>
        <v/>
      </c>
      <c r="FC337" s="7" t="str">
        <f>IF('⑤案件貼り付けシート(E6~→A2へ縦横替えで）'!GP333="","",'⑤案件貼り付けシート(E6~→A2へ縦横替えで）'!GP333)</f>
        <v/>
      </c>
      <c r="FD337" s="7" t="str">
        <f>IF('⑤案件貼り付けシート(E6~→A2へ縦横替えで）'!GQ333="","",'⑤案件貼り付けシート(E6~→A2へ縦横替えで）'!GQ333)</f>
        <v/>
      </c>
      <c r="FE337" s="154" t="str">
        <f>IF('⑤案件貼り付けシート(E6~→A2へ縦横替えで）'!GS333="","",'⑤案件貼り付けシート(E6~→A2へ縦横替えで）'!GS333)</f>
        <v/>
      </c>
      <c r="FF337" s="154" t="str">
        <f>IF('⑤案件貼り付けシート(E6~→A2へ縦横替えで）'!GT333="","",'⑤案件貼り付けシート(E6~→A2へ縦横替えで）'!GT333)</f>
        <v/>
      </c>
      <c r="FG337" s="7" t="str" cm="1">
        <f t="array" ref="FG337">IF('⑤案件貼り付けシート(E6~→A2へ縦横替えで）'!GU333="","",_xlfn.IFS('⑤案件貼り付けシート(E6~→A2へ縦横替えで）'!GU333="固定",1,'⑤案件貼り付けシート(E6~→A2へ縦横替えで）'!GU333="流動",2,'⑤案件貼り付けシート(E6~→A2へ縦横替えで）'!GU333="対象外",""))</f>
        <v/>
      </c>
      <c r="FH337" s="154" t="str">
        <f>IF('⑤案件貼り付けシート(E6~→A2へ縦横替えで）'!$GU333="固定",IF('⑤案件貼り付けシート(E6~→A2へ縦横替えで）'!GV333="","",'⑤案件貼り付けシート(E6~→A2へ縦横替えで）'!GV333),"")</f>
        <v/>
      </c>
      <c r="FI337" s="154" t="str">
        <f>IF('⑤案件貼り付けシート(E6~→A2へ縦横替えで）'!$GU333="固定",IF('⑤案件貼り付けシート(E6~→A2へ縦横替えで）'!GW333="","",'⑤案件貼り付けシート(E6~→A2へ縦横替えで）'!GW333),"")</f>
        <v/>
      </c>
      <c r="FJ337" s="154" t="str">
        <f>IF('⑤案件貼り付けシート(E6~→A2へ縦横替えで）'!$GU333="固定",IF('⑤案件貼り付けシート(E6~→A2へ縦横替えで）'!GX333="","",'⑤案件貼り付けシート(E6~→A2へ縦横替えで）'!GX333),"")</f>
        <v/>
      </c>
      <c r="FK337" s="154" t="str">
        <f>IF('⑤案件貼り付けシート(E6~→A2へ縦横替えで）'!$GU333="固定",IF('⑤案件貼り付けシート(E6~→A2へ縦横替えで）'!GY333="","",'⑤案件貼り付けシート(E6~→A2へ縦横替えで）'!GY333),"")</f>
        <v/>
      </c>
      <c r="FL337" s="154" t="str">
        <f>IF('⑤案件貼り付けシート(E6~→A2へ縦横替えで）'!$GU333="固定",IF('⑤案件貼り付けシート(E6~→A2へ縦横替えで）'!GZ333="","",'⑤案件貼り付けシート(E6~→A2へ縦横替えで）'!GZ333),"")</f>
        <v/>
      </c>
      <c r="FM337" s="154" t="str">
        <f>IF('⑤案件貼り付けシート(E6~→A2へ縦横替えで）'!$GU333="固定",IF('⑤案件貼り付けシート(E6~→A2へ縦横替えで）'!HA333="","",'⑤案件貼り付けシート(E6~→A2へ縦横替えで）'!HA333),"")</f>
        <v/>
      </c>
      <c r="FN337" s="7" t="str">
        <f>IF('⑤案件貼り付けシート(E6~→A2へ縦横替えで）'!$GU333="固定",IF('⑤案件貼り付けシート(E6~→A2へ縦横替えで）'!HB333="","",'⑤案件貼り付けシート(E6~→A2へ縦横替えで）'!HB333),"")</f>
        <v/>
      </c>
      <c r="FO337" s="7" t="str">
        <f>IF('⑤案件貼り付けシート(E6~→A2へ縦横替えで）'!HC333="","",'⑤案件貼り付けシート(E6~→A2へ縦横替えで）'!HC333)</f>
        <v/>
      </c>
      <c r="FP337" s="7" t="str">
        <f>IF('⑤案件貼り付けシート(E6~→A2へ縦横替えで）'!HD333="","",'⑤案件貼り付けシート(E6~→A2へ縦横替えで）'!HD333)</f>
        <v/>
      </c>
      <c r="FQ337" s="7" t="str">
        <f>IF('⑤案件貼り付けシート(E6~→A2へ縦横替えで）'!HE333="","",'⑤案件貼り付けシート(E6~→A2へ縦横替えで）'!HE333)</f>
        <v/>
      </c>
      <c r="FR337" s="154" t="str">
        <f>IF('⑤案件貼り付けシート(E6~→A2へ縦横替えで）'!HG333="","",'⑤案件貼り付けシート(E6~→A2へ縦横替えで）'!HG333)</f>
        <v/>
      </c>
      <c r="FS337" s="154" t="str">
        <f>IF('⑤案件貼り付けシート(E6~→A2へ縦横替えで）'!HH333="","",'⑤案件貼り付けシート(E6~→A2へ縦横替えで）'!HH333)</f>
        <v/>
      </c>
      <c r="FT337" s="7" t="str" cm="1">
        <f t="array" ref="FT337">IF('⑤案件貼り付けシート(E6~→A2へ縦横替えで）'!HI333="","",_xlfn.IFS('⑤案件貼り付けシート(E6~→A2へ縦横替えで）'!HI333="固定",1,'⑤案件貼り付けシート(E6~→A2へ縦横替えで）'!HI333="流動",2,'⑤案件貼り付けシート(E6~→A2へ縦横替えで）'!HI333="対象外",""))</f>
        <v/>
      </c>
      <c r="FU337" s="154" t="str">
        <f>IF('⑤案件貼り付けシート(E6~→A2へ縦横替えで）'!$HI333="固定",IF('⑤案件貼り付けシート(E6~→A2へ縦横替えで）'!HJ333="","",'⑤案件貼り付けシート(E6~→A2へ縦横替えで）'!HJ333),"")</f>
        <v/>
      </c>
      <c r="FV337" s="154" t="str">
        <f>IF('⑤案件貼り付けシート(E6~→A2へ縦横替えで）'!$HI333="固定",IF('⑤案件貼り付けシート(E6~→A2へ縦横替えで）'!HK333="","",'⑤案件貼り付けシート(E6~→A2へ縦横替えで）'!HK333),"")</f>
        <v/>
      </c>
      <c r="FW337" s="154" t="str">
        <f>IF('⑤案件貼り付けシート(E6~→A2へ縦横替えで）'!$HI333="固定",IF('⑤案件貼り付けシート(E6~→A2へ縦横替えで）'!HL333="","",'⑤案件貼り付けシート(E6~→A2へ縦横替えで）'!HL333),"")</f>
        <v/>
      </c>
      <c r="FX337" s="154" t="str">
        <f>IF('⑤案件貼り付けシート(E6~→A2へ縦横替えで）'!$HI333="固定",IF('⑤案件貼り付けシート(E6~→A2へ縦横替えで）'!HM333="","",'⑤案件貼り付けシート(E6~→A2へ縦横替えで）'!HM333),"")</f>
        <v/>
      </c>
      <c r="FY337" s="154" t="str">
        <f>IF('⑤案件貼り付けシート(E6~→A2へ縦横替えで）'!$HI333="固定",IF('⑤案件貼り付けシート(E6~→A2へ縦横替えで）'!HN333="","",'⑤案件貼り付けシート(E6~→A2へ縦横替えで）'!HN333),"")</f>
        <v/>
      </c>
      <c r="FZ337" s="154" t="str">
        <f>IF('⑤案件貼り付けシート(E6~→A2へ縦横替えで）'!$HI333="固定",IF('⑤案件貼り付けシート(E6~→A2へ縦横替えで）'!HO333="","",'⑤案件貼り付けシート(E6~→A2へ縦横替えで）'!HO333),"")</f>
        <v/>
      </c>
      <c r="GA337" s="7" t="str">
        <f>IF('⑤案件貼り付けシート(E6~→A2へ縦横替えで）'!$HI333="固定",IF('⑤案件貼り付けシート(E6~→A2へ縦横替えで）'!HP333="","",'⑤案件貼り付けシート(E6~→A2へ縦横替えで）'!HP333),"")</f>
        <v/>
      </c>
      <c r="GB337" s="7" t="str">
        <f>IF('⑤案件貼り付けシート(E6~→A2へ縦横替えで）'!HQ333="","",'⑤案件貼り付けシート(E6~→A2へ縦横替えで）'!HQ333)</f>
        <v/>
      </c>
      <c r="GC337" s="7" t="str">
        <f>IF('⑤案件貼り付けシート(E6~→A2へ縦横替えで）'!HR333="","",'⑤案件貼り付けシート(E6~→A2へ縦横替えで）'!HR333)</f>
        <v/>
      </c>
      <c r="GD337" s="7" t="str">
        <f>IF('⑤案件貼り付けシート(E6~→A2へ縦横替えで）'!HS333="","",'⑤案件貼り付けシート(E6~→A2へ縦横替えで）'!HS333)</f>
        <v/>
      </c>
      <c r="GE337" s="7"/>
      <c r="GF337" s="7"/>
      <c r="GG337" s="7"/>
      <c r="GH337" s="7"/>
      <c r="GI337" s="7"/>
      <c r="GJ337" s="7"/>
      <c r="GK337" s="7"/>
      <c r="GL337" s="7"/>
      <c r="GM337" s="48"/>
      <c r="GN337" s="7"/>
      <c r="GO337" s="7"/>
      <c r="GP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3"/>
      <c r="AS338" s="7"/>
      <c r="AT338" s="7"/>
      <c r="AU338" s="7"/>
      <c r="AV338" s="7"/>
      <c r="AW338" s="7"/>
      <c r="AX338" s="7"/>
      <c r="AY338" s="7"/>
      <c r="AZ338" s="7"/>
      <c r="BA338" s="7"/>
      <c r="BB338" s="7"/>
      <c r="BC338" s="7"/>
      <c r="BD338" s="7"/>
      <c r="BE338" s="154"/>
      <c r="BF338" s="154"/>
      <c r="BG338" s="7"/>
      <c r="BH338" s="154"/>
      <c r="BI338" s="154"/>
      <c r="BJ338" s="154"/>
      <c r="BK338" s="154"/>
      <c r="BL338" s="154"/>
      <c r="BM338" s="154"/>
      <c r="BN338" s="7"/>
      <c r="BO338" s="7"/>
      <c r="BP338" s="7"/>
      <c r="BQ338" s="7"/>
      <c r="BR338" s="154"/>
      <c r="BS338" s="154"/>
      <c r="BT338" s="7"/>
      <c r="BU338" s="154"/>
      <c r="BV338" s="154"/>
      <c r="BW338" s="154"/>
      <c r="BX338" s="154"/>
      <c r="BY338" s="154"/>
      <c r="BZ338" s="154"/>
      <c r="CA338" s="7"/>
      <c r="CB338" s="7"/>
      <c r="CC338" s="7"/>
      <c r="CD338" s="7"/>
      <c r="CE338" s="154"/>
      <c r="CF338" s="154"/>
      <c r="CG338" s="7"/>
      <c r="CH338" s="154"/>
      <c r="CI338" s="154"/>
      <c r="CJ338" s="154"/>
      <c r="CK338" s="154"/>
      <c r="CL338" s="154"/>
      <c r="CM338" s="154"/>
      <c r="CN338" s="7"/>
      <c r="CO338" s="7"/>
      <c r="CP338" s="7"/>
      <c r="CQ338" s="7"/>
      <c r="CR338" s="154"/>
      <c r="CS338" s="154"/>
      <c r="CT338" s="7"/>
      <c r="CU338" s="154"/>
      <c r="CV338" s="154"/>
      <c r="CW338" s="154"/>
      <c r="CX338" s="154"/>
      <c r="CY338" s="154"/>
      <c r="CZ338" s="154"/>
      <c r="DA338" s="7"/>
      <c r="DB338" s="7"/>
      <c r="DC338" s="7"/>
      <c r="DD338" s="7"/>
      <c r="DE338" s="154"/>
      <c r="DF338" s="154"/>
      <c r="DG338" s="7"/>
      <c r="DH338" s="154"/>
      <c r="DI338" s="154"/>
      <c r="DJ338" s="154"/>
      <c r="DK338" s="154"/>
      <c r="DL338" s="154"/>
      <c r="DM338" s="154"/>
      <c r="DN338" s="7"/>
      <c r="DO338" s="7"/>
      <c r="DP338" s="7"/>
      <c r="DQ338" s="7"/>
      <c r="DR338" s="154" t="str">
        <f>IF('⑤案件貼り付けシート(E6~→A2へ縦横替えで）'!FC334="","",'⑤案件貼り付けシート(E6~→A2へ縦横替えで）'!FC334)</f>
        <v/>
      </c>
      <c r="DS338" s="154" t="str">
        <f>IF('⑤案件貼り付けシート(E6~→A2へ縦横替えで）'!FD334="","",'⑤案件貼り付けシート(E6~→A2へ縦横替えで）'!FD334)</f>
        <v/>
      </c>
      <c r="DT338" s="7" t="str" cm="1">
        <f t="array" ref="DT338">IF('⑤案件貼り付けシート(E6~→A2へ縦横替えで）'!FE334="","",_xlfn.IFS('⑤案件貼り付けシート(E6~→A2へ縦横替えで）'!FE334="固定",1,'⑤案件貼り付けシート(E6~→A2へ縦横替えで）'!FE334="流動",2,'⑤案件貼り付けシート(E6~→A2へ縦横替えで）'!FE334="対象外",""))</f>
        <v/>
      </c>
      <c r="DU338" s="154" t="str">
        <f>IF('⑤案件貼り付けシート(E6~→A2へ縦横替えで）'!$FE334="固定",IF('⑤案件貼り付けシート(E6~→A2へ縦横替えで）'!FF334="","",'⑤案件貼り付けシート(E6~→A2へ縦横替えで）'!FF334),"")</f>
        <v/>
      </c>
      <c r="DV338" s="154" t="str">
        <f>IF('⑤案件貼り付けシート(E6~→A2へ縦横替えで）'!$FE334="固定",IF('⑤案件貼り付けシート(E6~→A2へ縦横替えで）'!FG334="","",'⑤案件貼り付けシート(E6~→A2へ縦横替えで）'!FG334),"")</f>
        <v/>
      </c>
      <c r="DW338" s="154" t="str">
        <f>IF('⑤案件貼り付けシート(E6~→A2へ縦横替えで）'!$FE334="固定",IF('⑤案件貼り付けシート(E6~→A2へ縦横替えで）'!FH334="","",'⑤案件貼り付けシート(E6~→A2へ縦横替えで）'!FH334),"")</f>
        <v/>
      </c>
      <c r="DX338" s="154" t="str">
        <f>IF('⑤案件貼り付けシート(E6~→A2へ縦横替えで）'!$FE334="固定",IF('⑤案件貼り付けシート(E6~→A2へ縦横替えで）'!FI334="","",'⑤案件貼り付けシート(E6~→A2へ縦横替えで）'!FI334),"")</f>
        <v/>
      </c>
      <c r="DY338" s="154" t="str">
        <f>IF('⑤案件貼り付けシート(E6~→A2へ縦横替えで）'!$FE334="固定",IF('⑤案件貼り付けシート(E6~→A2へ縦横替えで）'!FJ334="","",'⑤案件貼り付けシート(E6~→A2へ縦横替えで）'!FJ334),"")</f>
        <v/>
      </c>
      <c r="DZ338" s="154" t="str">
        <f>IF('⑤案件貼り付けシート(E6~→A2へ縦横替えで）'!$FE334="固定",IF('⑤案件貼り付けシート(E6~→A2へ縦横替えで）'!FK334="","",'⑤案件貼り付けシート(E6~→A2へ縦横替えで）'!FK334),"")</f>
        <v/>
      </c>
      <c r="EA338" s="7" t="str">
        <f>IF('⑤案件貼り付けシート(E6~→A2へ縦横替えで）'!$FE334="固定",IF('⑤案件貼り付けシート(E6~→A2へ縦横替えで）'!FL334="","",'⑤案件貼り付けシート(E6~→A2へ縦横替えで）'!FL334),"")</f>
        <v/>
      </c>
      <c r="EB338" s="7" t="str">
        <f>IF('⑤案件貼り付けシート(E6~→A2へ縦横替えで）'!FM334="","",'⑤案件貼り付けシート(E6~→A2へ縦横替えで）'!FM334)</f>
        <v/>
      </c>
      <c r="EC338" s="7" t="str">
        <f>IF('⑤案件貼り付けシート(E6~→A2へ縦横替えで）'!FN334="","",'⑤案件貼り付けシート(E6~→A2へ縦横替えで）'!FN334)</f>
        <v/>
      </c>
      <c r="ED338" s="7" t="str">
        <f>IF('⑤案件貼り付けシート(E6~→A2へ縦横替えで）'!FO334="","",'⑤案件貼り付けシート(E6~→A2へ縦横替えで）'!FO334)</f>
        <v/>
      </c>
      <c r="EE338" s="154" t="str">
        <f>IF('⑤案件貼り付けシート(E6~→A2へ縦横替えで）'!FQ334="","",'⑤案件貼り付けシート(E6~→A2へ縦横替えで）'!FQ334)</f>
        <v/>
      </c>
      <c r="EF338" s="154" t="str">
        <f>IF('⑤案件貼り付けシート(E6~→A2へ縦横替えで）'!FR334="","",'⑤案件貼り付けシート(E6~→A2へ縦横替えで）'!FR334)</f>
        <v/>
      </c>
      <c r="EG338" s="7" t="str" cm="1">
        <f t="array" ref="EG338">IF('⑤案件貼り付けシート(E6~→A2へ縦横替えで）'!FS334="","",_xlfn.IFS('⑤案件貼り付けシート(E6~→A2へ縦横替えで）'!FS334="固定",1,'⑤案件貼り付けシート(E6~→A2へ縦横替えで）'!FS334="流動",2,'⑤案件貼り付けシート(E6~→A2へ縦横替えで）'!FS334="対象外",""))</f>
        <v/>
      </c>
      <c r="EH338" s="154" t="str">
        <f>IF('⑤案件貼り付けシート(E6~→A2へ縦横替えで）'!$FS334="固定",IF('⑤案件貼り付けシート(E6~→A2へ縦横替えで）'!FT334="","",'⑤案件貼り付けシート(E6~→A2へ縦横替えで）'!FT334),"")</f>
        <v/>
      </c>
      <c r="EI338" s="154" t="str">
        <f>IF('⑤案件貼り付けシート(E6~→A2へ縦横替えで）'!$FS334="固定",IF('⑤案件貼り付けシート(E6~→A2へ縦横替えで）'!FU334="","",'⑤案件貼り付けシート(E6~→A2へ縦横替えで）'!FU334),"")</f>
        <v/>
      </c>
      <c r="EJ338" s="154" t="str">
        <f>IF('⑤案件貼り付けシート(E6~→A2へ縦横替えで）'!$FS334="固定",IF('⑤案件貼り付けシート(E6~→A2へ縦横替えで）'!FV334="","",'⑤案件貼り付けシート(E6~→A2へ縦横替えで）'!FV334),"")</f>
        <v/>
      </c>
      <c r="EK338" s="154" t="str">
        <f>IF('⑤案件貼り付けシート(E6~→A2へ縦横替えで）'!$FS334="固定",IF('⑤案件貼り付けシート(E6~→A2へ縦横替えで）'!FW334="","",'⑤案件貼り付けシート(E6~→A2へ縦横替えで）'!FW334),"")</f>
        <v/>
      </c>
      <c r="EL338" s="154" t="str">
        <f>IF('⑤案件貼り付けシート(E6~→A2へ縦横替えで）'!$FS334="固定",IF('⑤案件貼り付けシート(E6~→A2へ縦横替えで）'!FX334="","",'⑤案件貼り付けシート(E6~→A2へ縦横替えで）'!FX334),"")</f>
        <v/>
      </c>
      <c r="EM338" s="154" t="str">
        <f>IF('⑤案件貼り付けシート(E6~→A2へ縦横替えで）'!$FS334="固定",IF('⑤案件貼り付けシート(E6~→A2へ縦横替えで）'!FY334="","",'⑤案件貼り付けシート(E6~→A2へ縦横替えで）'!FY334),"")</f>
        <v/>
      </c>
      <c r="EN338" s="7" t="str">
        <f>IF('⑤案件貼り付けシート(E6~→A2へ縦横替えで）'!$FS334="固定",IF('⑤案件貼り付けシート(E6~→A2へ縦横替えで）'!FZ334="","",'⑤案件貼り付けシート(E6~→A2へ縦横替えで）'!FZ334),"")</f>
        <v/>
      </c>
      <c r="EO338" s="7" t="str">
        <f>IF('⑤案件貼り付けシート(E6~→A2へ縦横替えで）'!GA334="","",'⑤案件貼り付けシート(E6~→A2へ縦横替えで）'!GA334)</f>
        <v/>
      </c>
      <c r="EP338" s="7" t="str">
        <f>IF('⑤案件貼り付けシート(E6~→A2へ縦横替えで）'!GB334="","",'⑤案件貼り付けシート(E6~→A2へ縦横替えで）'!GB334)</f>
        <v/>
      </c>
      <c r="EQ338" s="7" t="str">
        <f>IF('⑤案件貼り付けシート(E6~→A2へ縦横替えで）'!GC334="","",'⑤案件貼り付けシート(E6~→A2へ縦横替えで）'!GC334)</f>
        <v/>
      </c>
      <c r="ER338" s="154" t="str">
        <f>IF('⑤案件貼り付けシート(E6~→A2へ縦横替えで）'!GE334="","",'⑤案件貼り付けシート(E6~→A2へ縦横替えで）'!GE334)</f>
        <v/>
      </c>
      <c r="ES338" s="154" t="str">
        <f>IF('⑤案件貼り付けシート(E6~→A2へ縦横替えで）'!GF334="","",'⑤案件貼り付けシート(E6~→A2へ縦横替えで）'!GF334)</f>
        <v/>
      </c>
      <c r="ET338" s="7" t="str" cm="1">
        <f t="array" ref="ET338">IF('⑤案件貼り付けシート(E6~→A2へ縦横替えで）'!GG334="","",_xlfn.IFS('⑤案件貼り付けシート(E6~→A2へ縦横替えで）'!GG334="固定",1,'⑤案件貼り付けシート(E6~→A2へ縦横替えで）'!GG334="流動",2,'⑤案件貼り付けシート(E6~→A2へ縦横替えで）'!GG334="対象外",""))</f>
        <v/>
      </c>
      <c r="EU338" s="154" t="str">
        <f>IF('⑤案件貼り付けシート(E6~→A2へ縦横替えで）'!$GG334="固定",IF('⑤案件貼り付けシート(E6~→A2へ縦横替えで）'!GH334="","",'⑤案件貼り付けシート(E6~→A2へ縦横替えで）'!GH334),"")</f>
        <v/>
      </c>
      <c r="EV338" s="154" t="str">
        <f>IF('⑤案件貼り付けシート(E6~→A2へ縦横替えで）'!$GG334="固定",IF('⑤案件貼り付けシート(E6~→A2へ縦横替えで）'!GI334="","",'⑤案件貼り付けシート(E6~→A2へ縦横替えで）'!GI334),"")</f>
        <v/>
      </c>
      <c r="EW338" s="154" t="str">
        <f>IF('⑤案件貼り付けシート(E6~→A2へ縦横替えで）'!$GG334="固定",IF('⑤案件貼り付けシート(E6~→A2へ縦横替えで）'!GJ334="","",'⑤案件貼り付けシート(E6~→A2へ縦横替えで）'!GJ334),"")</f>
        <v/>
      </c>
      <c r="EX338" s="154" t="str">
        <f>IF('⑤案件貼り付けシート(E6~→A2へ縦横替えで）'!$GG334="固定",IF('⑤案件貼り付けシート(E6~→A2へ縦横替えで）'!GK334="","",'⑤案件貼り付けシート(E6~→A2へ縦横替えで）'!GK334),"")</f>
        <v/>
      </c>
      <c r="EY338" s="154" t="str">
        <f>IF('⑤案件貼り付けシート(E6~→A2へ縦横替えで）'!$GG334="固定",IF('⑤案件貼り付けシート(E6~→A2へ縦横替えで）'!GL334="","",'⑤案件貼り付けシート(E6~→A2へ縦横替えで）'!GL334),"")</f>
        <v/>
      </c>
      <c r="EZ338" s="154" t="str">
        <f>IF('⑤案件貼り付けシート(E6~→A2へ縦横替えで）'!$GG334="固定",IF('⑤案件貼り付けシート(E6~→A2へ縦横替えで）'!GM334="","",'⑤案件貼り付けシート(E6~→A2へ縦横替えで）'!GM334),"")</f>
        <v/>
      </c>
      <c r="FA338" s="7" t="str">
        <f>IF('⑤案件貼り付けシート(E6~→A2へ縦横替えで）'!$GG334="固定",IF('⑤案件貼り付けシート(E6~→A2へ縦横替えで）'!GN334="","",'⑤案件貼り付けシート(E6~→A2へ縦横替えで）'!GN334),"")</f>
        <v/>
      </c>
      <c r="FB338" s="7" t="str">
        <f>IF('⑤案件貼り付けシート(E6~→A2へ縦横替えで）'!GO334="","",'⑤案件貼り付けシート(E6~→A2へ縦横替えで）'!GO334)</f>
        <v/>
      </c>
      <c r="FC338" s="7" t="str">
        <f>IF('⑤案件貼り付けシート(E6~→A2へ縦横替えで）'!GP334="","",'⑤案件貼り付けシート(E6~→A2へ縦横替えで）'!GP334)</f>
        <v/>
      </c>
      <c r="FD338" s="7" t="str">
        <f>IF('⑤案件貼り付けシート(E6~→A2へ縦横替えで）'!GQ334="","",'⑤案件貼り付けシート(E6~→A2へ縦横替えで）'!GQ334)</f>
        <v/>
      </c>
      <c r="FE338" s="154" t="str">
        <f>IF('⑤案件貼り付けシート(E6~→A2へ縦横替えで）'!GS334="","",'⑤案件貼り付けシート(E6~→A2へ縦横替えで）'!GS334)</f>
        <v/>
      </c>
      <c r="FF338" s="154" t="str">
        <f>IF('⑤案件貼り付けシート(E6~→A2へ縦横替えで）'!GT334="","",'⑤案件貼り付けシート(E6~→A2へ縦横替えで）'!GT334)</f>
        <v/>
      </c>
      <c r="FG338" s="7" t="str" cm="1">
        <f t="array" ref="FG338">IF('⑤案件貼り付けシート(E6~→A2へ縦横替えで）'!GU334="","",_xlfn.IFS('⑤案件貼り付けシート(E6~→A2へ縦横替えで）'!GU334="固定",1,'⑤案件貼り付けシート(E6~→A2へ縦横替えで）'!GU334="流動",2,'⑤案件貼り付けシート(E6~→A2へ縦横替えで）'!GU334="対象外",""))</f>
        <v/>
      </c>
      <c r="FH338" s="154" t="str">
        <f>IF('⑤案件貼り付けシート(E6~→A2へ縦横替えで）'!$GU334="固定",IF('⑤案件貼り付けシート(E6~→A2へ縦横替えで）'!GV334="","",'⑤案件貼り付けシート(E6~→A2へ縦横替えで）'!GV334),"")</f>
        <v/>
      </c>
      <c r="FI338" s="154" t="str">
        <f>IF('⑤案件貼り付けシート(E6~→A2へ縦横替えで）'!$GU334="固定",IF('⑤案件貼り付けシート(E6~→A2へ縦横替えで）'!GW334="","",'⑤案件貼り付けシート(E6~→A2へ縦横替えで）'!GW334),"")</f>
        <v/>
      </c>
      <c r="FJ338" s="154" t="str">
        <f>IF('⑤案件貼り付けシート(E6~→A2へ縦横替えで）'!$GU334="固定",IF('⑤案件貼り付けシート(E6~→A2へ縦横替えで）'!GX334="","",'⑤案件貼り付けシート(E6~→A2へ縦横替えで）'!GX334),"")</f>
        <v/>
      </c>
      <c r="FK338" s="154" t="str">
        <f>IF('⑤案件貼り付けシート(E6~→A2へ縦横替えで）'!$GU334="固定",IF('⑤案件貼り付けシート(E6~→A2へ縦横替えで）'!GY334="","",'⑤案件貼り付けシート(E6~→A2へ縦横替えで）'!GY334),"")</f>
        <v/>
      </c>
      <c r="FL338" s="154" t="str">
        <f>IF('⑤案件貼り付けシート(E6~→A2へ縦横替えで）'!$GU334="固定",IF('⑤案件貼り付けシート(E6~→A2へ縦横替えで）'!GZ334="","",'⑤案件貼り付けシート(E6~→A2へ縦横替えで）'!GZ334),"")</f>
        <v/>
      </c>
      <c r="FM338" s="154" t="str">
        <f>IF('⑤案件貼り付けシート(E6~→A2へ縦横替えで）'!$GU334="固定",IF('⑤案件貼り付けシート(E6~→A2へ縦横替えで）'!HA334="","",'⑤案件貼り付けシート(E6~→A2へ縦横替えで）'!HA334),"")</f>
        <v/>
      </c>
      <c r="FN338" s="7" t="str">
        <f>IF('⑤案件貼り付けシート(E6~→A2へ縦横替えで）'!$GU334="固定",IF('⑤案件貼り付けシート(E6~→A2へ縦横替えで）'!HB334="","",'⑤案件貼り付けシート(E6~→A2へ縦横替えで）'!HB334),"")</f>
        <v/>
      </c>
      <c r="FO338" s="7" t="str">
        <f>IF('⑤案件貼り付けシート(E6~→A2へ縦横替えで）'!HC334="","",'⑤案件貼り付けシート(E6~→A2へ縦横替えで）'!HC334)</f>
        <v/>
      </c>
      <c r="FP338" s="7" t="str">
        <f>IF('⑤案件貼り付けシート(E6~→A2へ縦横替えで）'!HD334="","",'⑤案件貼り付けシート(E6~→A2へ縦横替えで）'!HD334)</f>
        <v/>
      </c>
      <c r="FQ338" s="7" t="str">
        <f>IF('⑤案件貼り付けシート(E6~→A2へ縦横替えで）'!HE334="","",'⑤案件貼り付けシート(E6~→A2へ縦横替えで）'!HE334)</f>
        <v/>
      </c>
      <c r="FR338" s="154" t="str">
        <f>IF('⑤案件貼り付けシート(E6~→A2へ縦横替えで）'!HG334="","",'⑤案件貼り付けシート(E6~→A2へ縦横替えで）'!HG334)</f>
        <v/>
      </c>
      <c r="FS338" s="154" t="str">
        <f>IF('⑤案件貼り付けシート(E6~→A2へ縦横替えで）'!HH334="","",'⑤案件貼り付けシート(E6~→A2へ縦横替えで）'!HH334)</f>
        <v/>
      </c>
      <c r="FT338" s="7" t="str" cm="1">
        <f t="array" ref="FT338">IF('⑤案件貼り付けシート(E6~→A2へ縦横替えで）'!HI334="","",_xlfn.IFS('⑤案件貼り付けシート(E6~→A2へ縦横替えで）'!HI334="固定",1,'⑤案件貼り付けシート(E6~→A2へ縦横替えで）'!HI334="流動",2,'⑤案件貼り付けシート(E6~→A2へ縦横替えで）'!HI334="対象外",""))</f>
        <v/>
      </c>
      <c r="FU338" s="154" t="str">
        <f>IF('⑤案件貼り付けシート(E6~→A2へ縦横替えで）'!$HI334="固定",IF('⑤案件貼り付けシート(E6~→A2へ縦横替えで）'!HJ334="","",'⑤案件貼り付けシート(E6~→A2へ縦横替えで）'!HJ334),"")</f>
        <v/>
      </c>
      <c r="FV338" s="154" t="str">
        <f>IF('⑤案件貼り付けシート(E6~→A2へ縦横替えで）'!$HI334="固定",IF('⑤案件貼り付けシート(E6~→A2へ縦横替えで）'!HK334="","",'⑤案件貼り付けシート(E6~→A2へ縦横替えで）'!HK334),"")</f>
        <v/>
      </c>
      <c r="FW338" s="154" t="str">
        <f>IF('⑤案件貼り付けシート(E6~→A2へ縦横替えで）'!$HI334="固定",IF('⑤案件貼り付けシート(E6~→A2へ縦横替えで）'!HL334="","",'⑤案件貼り付けシート(E6~→A2へ縦横替えで）'!HL334),"")</f>
        <v/>
      </c>
      <c r="FX338" s="154" t="str">
        <f>IF('⑤案件貼り付けシート(E6~→A2へ縦横替えで）'!$HI334="固定",IF('⑤案件貼り付けシート(E6~→A2へ縦横替えで）'!HM334="","",'⑤案件貼り付けシート(E6~→A2へ縦横替えで）'!HM334),"")</f>
        <v/>
      </c>
      <c r="FY338" s="154" t="str">
        <f>IF('⑤案件貼り付けシート(E6~→A2へ縦横替えで）'!$HI334="固定",IF('⑤案件貼り付けシート(E6~→A2へ縦横替えで）'!HN334="","",'⑤案件貼り付けシート(E6~→A2へ縦横替えで）'!HN334),"")</f>
        <v/>
      </c>
      <c r="FZ338" s="154" t="str">
        <f>IF('⑤案件貼り付けシート(E6~→A2へ縦横替えで）'!$HI334="固定",IF('⑤案件貼り付けシート(E6~→A2へ縦横替えで）'!HO334="","",'⑤案件貼り付けシート(E6~→A2へ縦横替えで）'!HO334),"")</f>
        <v/>
      </c>
      <c r="GA338" s="7" t="str">
        <f>IF('⑤案件貼り付けシート(E6~→A2へ縦横替えで）'!$HI334="固定",IF('⑤案件貼り付けシート(E6~→A2へ縦横替えで）'!HP334="","",'⑤案件貼り付けシート(E6~→A2へ縦横替えで）'!HP334),"")</f>
        <v/>
      </c>
      <c r="GB338" s="7" t="str">
        <f>IF('⑤案件貼り付けシート(E6~→A2へ縦横替えで）'!HQ334="","",'⑤案件貼り付けシート(E6~→A2へ縦横替えで）'!HQ334)</f>
        <v/>
      </c>
      <c r="GC338" s="7" t="str">
        <f>IF('⑤案件貼り付けシート(E6~→A2へ縦横替えで）'!HR334="","",'⑤案件貼り付けシート(E6~→A2へ縦横替えで）'!HR334)</f>
        <v/>
      </c>
      <c r="GD338" s="7" t="str">
        <f>IF('⑤案件貼り付けシート(E6~→A2へ縦横替えで）'!HS334="","",'⑤案件貼り付けシート(E6~→A2へ縦横替えで）'!HS334)</f>
        <v/>
      </c>
      <c r="GE338" s="7"/>
      <c r="GF338" s="7"/>
      <c r="GG338" s="7"/>
      <c r="GH338" s="7"/>
      <c r="GI338" s="7"/>
      <c r="GJ338" s="7"/>
      <c r="GK338" s="7"/>
      <c r="GL338" s="7"/>
      <c r="GM338" s="48"/>
      <c r="GN338" s="7"/>
      <c r="GO338" s="7"/>
      <c r="GP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3"/>
      <c r="AS339" s="7"/>
      <c r="AT339" s="7"/>
      <c r="AU339" s="7"/>
      <c r="AV339" s="7"/>
      <c r="AW339" s="7"/>
      <c r="AX339" s="7"/>
      <c r="AY339" s="7"/>
      <c r="AZ339" s="7"/>
      <c r="BA339" s="7"/>
      <c r="BB339" s="7"/>
      <c r="BC339" s="7"/>
      <c r="BD339" s="7"/>
      <c r="BE339" s="154"/>
      <c r="BF339" s="154"/>
      <c r="BG339" s="7"/>
      <c r="BH339" s="154"/>
      <c r="BI339" s="154"/>
      <c r="BJ339" s="154"/>
      <c r="BK339" s="154"/>
      <c r="BL339" s="154"/>
      <c r="BM339" s="154"/>
      <c r="BN339" s="7"/>
      <c r="BO339" s="7"/>
      <c r="BP339" s="7"/>
      <c r="BQ339" s="7"/>
      <c r="BR339" s="154"/>
      <c r="BS339" s="154"/>
      <c r="BT339" s="7"/>
      <c r="BU339" s="154"/>
      <c r="BV339" s="154"/>
      <c r="BW339" s="154"/>
      <c r="BX339" s="154"/>
      <c r="BY339" s="154"/>
      <c r="BZ339" s="154"/>
      <c r="CA339" s="7"/>
      <c r="CB339" s="7"/>
      <c r="CC339" s="7"/>
      <c r="CD339" s="7"/>
      <c r="CE339" s="154"/>
      <c r="CF339" s="154"/>
      <c r="CG339" s="7"/>
      <c r="CH339" s="154"/>
      <c r="CI339" s="154"/>
      <c r="CJ339" s="154"/>
      <c r="CK339" s="154"/>
      <c r="CL339" s="154"/>
      <c r="CM339" s="154"/>
      <c r="CN339" s="7"/>
      <c r="CO339" s="7"/>
      <c r="CP339" s="7"/>
      <c r="CQ339" s="7"/>
      <c r="CR339" s="154"/>
      <c r="CS339" s="154"/>
      <c r="CT339" s="7"/>
      <c r="CU339" s="154"/>
      <c r="CV339" s="154"/>
      <c r="CW339" s="154"/>
      <c r="CX339" s="154"/>
      <c r="CY339" s="154"/>
      <c r="CZ339" s="154"/>
      <c r="DA339" s="7"/>
      <c r="DB339" s="7"/>
      <c r="DC339" s="7"/>
      <c r="DD339" s="7"/>
      <c r="DE339" s="154"/>
      <c r="DF339" s="154"/>
      <c r="DG339" s="7"/>
      <c r="DH339" s="154"/>
      <c r="DI339" s="154"/>
      <c r="DJ339" s="154"/>
      <c r="DK339" s="154"/>
      <c r="DL339" s="154"/>
      <c r="DM339" s="154"/>
      <c r="DN339" s="7"/>
      <c r="DO339" s="7"/>
      <c r="DP339" s="7"/>
      <c r="DQ339" s="7"/>
      <c r="DR339" s="154" t="str">
        <f>IF('⑤案件貼り付けシート(E6~→A2へ縦横替えで）'!FC335="","",'⑤案件貼り付けシート(E6~→A2へ縦横替えで）'!FC335)</f>
        <v/>
      </c>
      <c r="DS339" s="154" t="str">
        <f>IF('⑤案件貼り付けシート(E6~→A2へ縦横替えで）'!FD335="","",'⑤案件貼り付けシート(E6~→A2へ縦横替えで）'!FD335)</f>
        <v/>
      </c>
      <c r="DT339" s="7" t="str" cm="1">
        <f t="array" ref="DT339">IF('⑤案件貼り付けシート(E6~→A2へ縦横替えで）'!FE335="","",_xlfn.IFS('⑤案件貼り付けシート(E6~→A2へ縦横替えで）'!FE335="固定",1,'⑤案件貼り付けシート(E6~→A2へ縦横替えで）'!FE335="流動",2,'⑤案件貼り付けシート(E6~→A2へ縦横替えで）'!FE335="対象外",""))</f>
        <v/>
      </c>
      <c r="DU339" s="154" t="str">
        <f>IF('⑤案件貼り付けシート(E6~→A2へ縦横替えで）'!$FE335="固定",IF('⑤案件貼り付けシート(E6~→A2へ縦横替えで）'!FF335="","",'⑤案件貼り付けシート(E6~→A2へ縦横替えで）'!FF335),"")</f>
        <v/>
      </c>
      <c r="DV339" s="154" t="str">
        <f>IF('⑤案件貼り付けシート(E6~→A2へ縦横替えで）'!$FE335="固定",IF('⑤案件貼り付けシート(E6~→A2へ縦横替えで）'!FG335="","",'⑤案件貼り付けシート(E6~→A2へ縦横替えで）'!FG335),"")</f>
        <v/>
      </c>
      <c r="DW339" s="154" t="str">
        <f>IF('⑤案件貼り付けシート(E6~→A2へ縦横替えで）'!$FE335="固定",IF('⑤案件貼り付けシート(E6~→A2へ縦横替えで）'!FH335="","",'⑤案件貼り付けシート(E6~→A2へ縦横替えで）'!FH335),"")</f>
        <v/>
      </c>
      <c r="DX339" s="154" t="str">
        <f>IF('⑤案件貼り付けシート(E6~→A2へ縦横替えで）'!$FE335="固定",IF('⑤案件貼り付けシート(E6~→A2へ縦横替えで）'!FI335="","",'⑤案件貼り付けシート(E6~→A2へ縦横替えで）'!FI335),"")</f>
        <v/>
      </c>
      <c r="DY339" s="154" t="str">
        <f>IF('⑤案件貼り付けシート(E6~→A2へ縦横替えで）'!$FE335="固定",IF('⑤案件貼り付けシート(E6~→A2へ縦横替えで）'!FJ335="","",'⑤案件貼り付けシート(E6~→A2へ縦横替えで）'!FJ335),"")</f>
        <v/>
      </c>
      <c r="DZ339" s="154" t="str">
        <f>IF('⑤案件貼り付けシート(E6~→A2へ縦横替えで）'!$FE335="固定",IF('⑤案件貼り付けシート(E6~→A2へ縦横替えで）'!FK335="","",'⑤案件貼り付けシート(E6~→A2へ縦横替えで）'!FK335),"")</f>
        <v/>
      </c>
      <c r="EA339" s="7" t="str">
        <f>IF('⑤案件貼り付けシート(E6~→A2へ縦横替えで）'!$FE335="固定",IF('⑤案件貼り付けシート(E6~→A2へ縦横替えで）'!FL335="","",'⑤案件貼り付けシート(E6~→A2へ縦横替えで）'!FL335),"")</f>
        <v/>
      </c>
      <c r="EB339" s="7" t="str">
        <f>IF('⑤案件貼り付けシート(E6~→A2へ縦横替えで）'!FM335="","",'⑤案件貼り付けシート(E6~→A2へ縦横替えで）'!FM335)</f>
        <v/>
      </c>
      <c r="EC339" s="7" t="str">
        <f>IF('⑤案件貼り付けシート(E6~→A2へ縦横替えで）'!FN335="","",'⑤案件貼り付けシート(E6~→A2へ縦横替えで）'!FN335)</f>
        <v/>
      </c>
      <c r="ED339" s="7" t="str">
        <f>IF('⑤案件貼り付けシート(E6~→A2へ縦横替えで）'!FO335="","",'⑤案件貼り付けシート(E6~→A2へ縦横替えで）'!FO335)</f>
        <v/>
      </c>
      <c r="EE339" s="154" t="str">
        <f>IF('⑤案件貼り付けシート(E6~→A2へ縦横替えで）'!FQ335="","",'⑤案件貼り付けシート(E6~→A2へ縦横替えで）'!FQ335)</f>
        <v/>
      </c>
      <c r="EF339" s="154" t="str">
        <f>IF('⑤案件貼り付けシート(E6~→A2へ縦横替えで）'!FR335="","",'⑤案件貼り付けシート(E6~→A2へ縦横替えで）'!FR335)</f>
        <v/>
      </c>
      <c r="EG339" s="7" t="str" cm="1">
        <f t="array" ref="EG339">IF('⑤案件貼り付けシート(E6~→A2へ縦横替えで）'!FS335="","",_xlfn.IFS('⑤案件貼り付けシート(E6~→A2へ縦横替えで）'!FS335="固定",1,'⑤案件貼り付けシート(E6~→A2へ縦横替えで）'!FS335="流動",2,'⑤案件貼り付けシート(E6~→A2へ縦横替えで）'!FS335="対象外",""))</f>
        <v/>
      </c>
      <c r="EH339" s="154" t="str">
        <f>IF('⑤案件貼り付けシート(E6~→A2へ縦横替えで）'!$FS335="固定",IF('⑤案件貼り付けシート(E6~→A2へ縦横替えで）'!FT335="","",'⑤案件貼り付けシート(E6~→A2へ縦横替えで）'!FT335),"")</f>
        <v/>
      </c>
      <c r="EI339" s="154" t="str">
        <f>IF('⑤案件貼り付けシート(E6~→A2へ縦横替えで）'!$FS335="固定",IF('⑤案件貼り付けシート(E6~→A2へ縦横替えで）'!FU335="","",'⑤案件貼り付けシート(E6~→A2へ縦横替えで）'!FU335),"")</f>
        <v/>
      </c>
      <c r="EJ339" s="154" t="str">
        <f>IF('⑤案件貼り付けシート(E6~→A2へ縦横替えで）'!$FS335="固定",IF('⑤案件貼り付けシート(E6~→A2へ縦横替えで）'!FV335="","",'⑤案件貼り付けシート(E6~→A2へ縦横替えで）'!FV335),"")</f>
        <v/>
      </c>
      <c r="EK339" s="154" t="str">
        <f>IF('⑤案件貼り付けシート(E6~→A2へ縦横替えで）'!$FS335="固定",IF('⑤案件貼り付けシート(E6~→A2へ縦横替えで）'!FW335="","",'⑤案件貼り付けシート(E6~→A2へ縦横替えで）'!FW335),"")</f>
        <v/>
      </c>
      <c r="EL339" s="154" t="str">
        <f>IF('⑤案件貼り付けシート(E6~→A2へ縦横替えで）'!$FS335="固定",IF('⑤案件貼り付けシート(E6~→A2へ縦横替えで）'!FX335="","",'⑤案件貼り付けシート(E6~→A2へ縦横替えで）'!FX335),"")</f>
        <v/>
      </c>
      <c r="EM339" s="154" t="str">
        <f>IF('⑤案件貼り付けシート(E6~→A2へ縦横替えで）'!$FS335="固定",IF('⑤案件貼り付けシート(E6~→A2へ縦横替えで）'!FY335="","",'⑤案件貼り付けシート(E6~→A2へ縦横替えで）'!FY335),"")</f>
        <v/>
      </c>
      <c r="EN339" s="7" t="str">
        <f>IF('⑤案件貼り付けシート(E6~→A2へ縦横替えで）'!$FS335="固定",IF('⑤案件貼り付けシート(E6~→A2へ縦横替えで）'!FZ335="","",'⑤案件貼り付けシート(E6~→A2へ縦横替えで）'!FZ335),"")</f>
        <v/>
      </c>
      <c r="EO339" s="7" t="str">
        <f>IF('⑤案件貼り付けシート(E6~→A2へ縦横替えで）'!GA335="","",'⑤案件貼り付けシート(E6~→A2へ縦横替えで）'!GA335)</f>
        <v/>
      </c>
      <c r="EP339" s="7" t="str">
        <f>IF('⑤案件貼り付けシート(E6~→A2へ縦横替えで）'!GB335="","",'⑤案件貼り付けシート(E6~→A2へ縦横替えで）'!GB335)</f>
        <v/>
      </c>
      <c r="EQ339" s="7" t="str">
        <f>IF('⑤案件貼り付けシート(E6~→A2へ縦横替えで）'!GC335="","",'⑤案件貼り付けシート(E6~→A2へ縦横替えで）'!GC335)</f>
        <v/>
      </c>
      <c r="ER339" s="154" t="str">
        <f>IF('⑤案件貼り付けシート(E6~→A2へ縦横替えで）'!GE335="","",'⑤案件貼り付けシート(E6~→A2へ縦横替えで）'!GE335)</f>
        <v/>
      </c>
      <c r="ES339" s="154" t="str">
        <f>IF('⑤案件貼り付けシート(E6~→A2へ縦横替えで）'!GF335="","",'⑤案件貼り付けシート(E6~→A2へ縦横替えで）'!GF335)</f>
        <v/>
      </c>
      <c r="ET339" s="7" t="str" cm="1">
        <f t="array" ref="ET339">IF('⑤案件貼り付けシート(E6~→A2へ縦横替えで）'!GG335="","",_xlfn.IFS('⑤案件貼り付けシート(E6~→A2へ縦横替えで）'!GG335="固定",1,'⑤案件貼り付けシート(E6~→A2へ縦横替えで）'!GG335="流動",2,'⑤案件貼り付けシート(E6~→A2へ縦横替えで）'!GG335="対象外",""))</f>
        <v/>
      </c>
      <c r="EU339" s="154" t="str">
        <f>IF('⑤案件貼り付けシート(E6~→A2へ縦横替えで）'!$GG335="固定",IF('⑤案件貼り付けシート(E6~→A2へ縦横替えで）'!GH335="","",'⑤案件貼り付けシート(E6~→A2へ縦横替えで）'!GH335),"")</f>
        <v/>
      </c>
      <c r="EV339" s="154" t="str">
        <f>IF('⑤案件貼り付けシート(E6~→A2へ縦横替えで）'!$GG335="固定",IF('⑤案件貼り付けシート(E6~→A2へ縦横替えで）'!GI335="","",'⑤案件貼り付けシート(E6~→A2へ縦横替えで）'!GI335),"")</f>
        <v/>
      </c>
      <c r="EW339" s="154" t="str">
        <f>IF('⑤案件貼り付けシート(E6~→A2へ縦横替えで）'!$GG335="固定",IF('⑤案件貼り付けシート(E6~→A2へ縦横替えで）'!GJ335="","",'⑤案件貼り付けシート(E6~→A2へ縦横替えで）'!GJ335),"")</f>
        <v/>
      </c>
      <c r="EX339" s="154" t="str">
        <f>IF('⑤案件貼り付けシート(E6~→A2へ縦横替えで）'!$GG335="固定",IF('⑤案件貼り付けシート(E6~→A2へ縦横替えで）'!GK335="","",'⑤案件貼り付けシート(E6~→A2へ縦横替えで）'!GK335),"")</f>
        <v/>
      </c>
      <c r="EY339" s="154" t="str">
        <f>IF('⑤案件貼り付けシート(E6~→A2へ縦横替えで）'!$GG335="固定",IF('⑤案件貼り付けシート(E6~→A2へ縦横替えで）'!GL335="","",'⑤案件貼り付けシート(E6~→A2へ縦横替えで）'!GL335),"")</f>
        <v/>
      </c>
      <c r="EZ339" s="154" t="str">
        <f>IF('⑤案件貼り付けシート(E6~→A2へ縦横替えで）'!$GG335="固定",IF('⑤案件貼り付けシート(E6~→A2へ縦横替えで）'!GM335="","",'⑤案件貼り付けシート(E6~→A2へ縦横替えで）'!GM335),"")</f>
        <v/>
      </c>
      <c r="FA339" s="7" t="str">
        <f>IF('⑤案件貼り付けシート(E6~→A2へ縦横替えで）'!$GG335="固定",IF('⑤案件貼り付けシート(E6~→A2へ縦横替えで）'!GN335="","",'⑤案件貼り付けシート(E6~→A2へ縦横替えで）'!GN335),"")</f>
        <v/>
      </c>
      <c r="FB339" s="7" t="str">
        <f>IF('⑤案件貼り付けシート(E6~→A2へ縦横替えで）'!GO335="","",'⑤案件貼り付けシート(E6~→A2へ縦横替えで）'!GO335)</f>
        <v/>
      </c>
      <c r="FC339" s="7" t="str">
        <f>IF('⑤案件貼り付けシート(E6~→A2へ縦横替えで）'!GP335="","",'⑤案件貼り付けシート(E6~→A2へ縦横替えで）'!GP335)</f>
        <v/>
      </c>
      <c r="FD339" s="7" t="str">
        <f>IF('⑤案件貼り付けシート(E6~→A2へ縦横替えで）'!GQ335="","",'⑤案件貼り付けシート(E6~→A2へ縦横替えで）'!GQ335)</f>
        <v/>
      </c>
      <c r="FE339" s="154" t="str">
        <f>IF('⑤案件貼り付けシート(E6~→A2へ縦横替えで）'!GS335="","",'⑤案件貼り付けシート(E6~→A2へ縦横替えで）'!GS335)</f>
        <v/>
      </c>
      <c r="FF339" s="154" t="str">
        <f>IF('⑤案件貼り付けシート(E6~→A2へ縦横替えで）'!GT335="","",'⑤案件貼り付けシート(E6~→A2へ縦横替えで）'!GT335)</f>
        <v/>
      </c>
      <c r="FG339" s="7" t="str" cm="1">
        <f t="array" ref="FG339">IF('⑤案件貼り付けシート(E6~→A2へ縦横替えで）'!GU335="","",_xlfn.IFS('⑤案件貼り付けシート(E6~→A2へ縦横替えで）'!GU335="固定",1,'⑤案件貼り付けシート(E6~→A2へ縦横替えで）'!GU335="流動",2,'⑤案件貼り付けシート(E6~→A2へ縦横替えで）'!GU335="対象外",""))</f>
        <v/>
      </c>
      <c r="FH339" s="154" t="str">
        <f>IF('⑤案件貼り付けシート(E6~→A2へ縦横替えで）'!$GU335="固定",IF('⑤案件貼り付けシート(E6~→A2へ縦横替えで）'!GV335="","",'⑤案件貼り付けシート(E6~→A2へ縦横替えで）'!GV335),"")</f>
        <v/>
      </c>
      <c r="FI339" s="154" t="str">
        <f>IF('⑤案件貼り付けシート(E6~→A2へ縦横替えで）'!$GU335="固定",IF('⑤案件貼り付けシート(E6~→A2へ縦横替えで）'!GW335="","",'⑤案件貼り付けシート(E6~→A2へ縦横替えで）'!GW335),"")</f>
        <v/>
      </c>
      <c r="FJ339" s="154" t="str">
        <f>IF('⑤案件貼り付けシート(E6~→A2へ縦横替えで）'!$GU335="固定",IF('⑤案件貼り付けシート(E6~→A2へ縦横替えで）'!GX335="","",'⑤案件貼り付けシート(E6~→A2へ縦横替えで）'!GX335),"")</f>
        <v/>
      </c>
      <c r="FK339" s="154" t="str">
        <f>IF('⑤案件貼り付けシート(E6~→A2へ縦横替えで）'!$GU335="固定",IF('⑤案件貼り付けシート(E6~→A2へ縦横替えで）'!GY335="","",'⑤案件貼り付けシート(E6~→A2へ縦横替えで）'!GY335),"")</f>
        <v/>
      </c>
      <c r="FL339" s="154" t="str">
        <f>IF('⑤案件貼り付けシート(E6~→A2へ縦横替えで）'!$GU335="固定",IF('⑤案件貼り付けシート(E6~→A2へ縦横替えで）'!GZ335="","",'⑤案件貼り付けシート(E6~→A2へ縦横替えで）'!GZ335),"")</f>
        <v/>
      </c>
      <c r="FM339" s="154" t="str">
        <f>IF('⑤案件貼り付けシート(E6~→A2へ縦横替えで）'!$GU335="固定",IF('⑤案件貼り付けシート(E6~→A2へ縦横替えで）'!HA335="","",'⑤案件貼り付けシート(E6~→A2へ縦横替えで）'!HA335),"")</f>
        <v/>
      </c>
      <c r="FN339" s="7" t="str">
        <f>IF('⑤案件貼り付けシート(E6~→A2へ縦横替えで）'!$GU335="固定",IF('⑤案件貼り付けシート(E6~→A2へ縦横替えで）'!HB335="","",'⑤案件貼り付けシート(E6~→A2へ縦横替えで）'!HB335),"")</f>
        <v/>
      </c>
      <c r="FO339" s="7" t="str">
        <f>IF('⑤案件貼り付けシート(E6~→A2へ縦横替えで）'!HC335="","",'⑤案件貼り付けシート(E6~→A2へ縦横替えで）'!HC335)</f>
        <v/>
      </c>
      <c r="FP339" s="7" t="str">
        <f>IF('⑤案件貼り付けシート(E6~→A2へ縦横替えで）'!HD335="","",'⑤案件貼り付けシート(E6~→A2へ縦横替えで）'!HD335)</f>
        <v/>
      </c>
      <c r="FQ339" s="7" t="str">
        <f>IF('⑤案件貼り付けシート(E6~→A2へ縦横替えで）'!HE335="","",'⑤案件貼り付けシート(E6~→A2へ縦横替えで）'!HE335)</f>
        <v/>
      </c>
      <c r="FR339" s="154" t="str">
        <f>IF('⑤案件貼り付けシート(E6~→A2へ縦横替えで）'!HG335="","",'⑤案件貼り付けシート(E6~→A2へ縦横替えで）'!HG335)</f>
        <v/>
      </c>
      <c r="FS339" s="154" t="str">
        <f>IF('⑤案件貼り付けシート(E6~→A2へ縦横替えで）'!HH335="","",'⑤案件貼り付けシート(E6~→A2へ縦横替えで）'!HH335)</f>
        <v/>
      </c>
      <c r="FT339" s="7" t="str" cm="1">
        <f t="array" ref="FT339">IF('⑤案件貼り付けシート(E6~→A2へ縦横替えで）'!HI335="","",_xlfn.IFS('⑤案件貼り付けシート(E6~→A2へ縦横替えで）'!HI335="固定",1,'⑤案件貼り付けシート(E6~→A2へ縦横替えで）'!HI335="流動",2,'⑤案件貼り付けシート(E6~→A2へ縦横替えで）'!HI335="対象外",""))</f>
        <v/>
      </c>
      <c r="FU339" s="154" t="str">
        <f>IF('⑤案件貼り付けシート(E6~→A2へ縦横替えで）'!$HI335="固定",IF('⑤案件貼り付けシート(E6~→A2へ縦横替えで）'!HJ335="","",'⑤案件貼り付けシート(E6~→A2へ縦横替えで）'!HJ335),"")</f>
        <v/>
      </c>
      <c r="FV339" s="154" t="str">
        <f>IF('⑤案件貼り付けシート(E6~→A2へ縦横替えで）'!$HI335="固定",IF('⑤案件貼り付けシート(E6~→A2へ縦横替えで）'!HK335="","",'⑤案件貼り付けシート(E6~→A2へ縦横替えで）'!HK335),"")</f>
        <v/>
      </c>
      <c r="FW339" s="154" t="str">
        <f>IF('⑤案件貼り付けシート(E6~→A2へ縦横替えで）'!$HI335="固定",IF('⑤案件貼り付けシート(E6~→A2へ縦横替えで）'!HL335="","",'⑤案件貼り付けシート(E6~→A2へ縦横替えで）'!HL335),"")</f>
        <v/>
      </c>
      <c r="FX339" s="154" t="str">
        <f>IF('⑤案件貼り付けシート(E6~→A2へ縦横替えで）'!$HI335="固定",IF('⑤案件貼り付けシート(E6~→A2へ縦横替えで）'!HM335="","",'⑤案件貼り付けシート(E6~→A2へ縦横替えで）'!HM335),"")</f>
        <v/>
      </c>
      <c r="FY339" s="154" t="str">
        <f>IF('⑤案件貼り付けシート(E6~→A2へ縦横替えで）'!$HI335="固定",IF('⑤案件貼り付けシート(E6~→A2へ縦横替えで）'!HN335="","",'⑤案件貼り付けシート(E6~→A2へ縦横替えで）'!HN335),"")</f>
        <v/>
      </c>
      <c r="FZ339" s="154" t="str">
        <f>IF('⑤案件貼り付けシート(E6~→A2へ縦横替えで）'!$HI335="固定",IF('⑤案件貼り付けシート(E6~→A2へ縦横替えで）'!HO335="","",'⑤案件貼り付けシート(E6~→A2へ縦横替えで）'!HO335),"")</f>
        <v/>
      </c>
      <c r="GA339" s="7" t="str">
        <f>IF('⑤案件貼り付けシート(E6~→A2へ縦横替えで）'!$HI335="固定",IF('⑤案件貼り付けシート(E6~→A2へ縦横替えで）'!HP335="","",'⑤案件貼り付けシート(E6~→A2へ縦横替えで）'!HP335),"")</f>
        <v/>
      </c>
      <c r="GB339" s="7" t="str">
        <f>IF('⑤案件貼り付けシート(E6~→A2へ縦横替えで）'!HQ335="","",'⑤案件貼り付けシート(E6~→A2へ縦横替えで）'!HQ335)</f>
        <v/>
      </c>
      <c r="GC339" s="7" t="str">
        <f>IF('⑤案件貼り付けシート(E6~→A2へ縦横替えで）'!HR335="","",'⑤案件貼り付けシート(E6~→A2へ縦横替えで）'!HR335)</f>
        <v/>
      </c>
      <c r="GD339" s="7" t="str">
        <f>IF('⑤案件貼り付けシート(E6~→A2へ縦横替えで）'!HS335="","",'⑤案件貼り付けシート(E6~→A2へ縦横替えで）'!HS335)</f>
        <v/>
      </c>
      <c r="GE339" s="7"/>
      <c r="GF339" s="7"/>
      <c r="GG339" s="7"/>
      <c r="GH339" s="7"/>
      <c r="GI339" s="7"/>
      <c r="GJ339" s="7"/>
      <c r="GK339" s="7"/>
      <c r="GL339" s="7"/>
      <c r="GM339" s="48"/>
      <c r="GN339" s="7"/>
      <c r="GO339" s="7"/>
      <c r="GP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3"/>
      <c r="AS340" s="7"/>
      <c r="AT340" s="7"/>
      <c r="AU340" s="7"/>
      <c r="AV340" s="7"/>
      <c r="AW340" s="7"/>
      <c r="AX340" s="7"/>
      <c r="AY340" s="7"/>
      <c r="AZ340" s="7"/>
      <c r="BA340" s="7"/>
      <c r="BB340" s="7"/>
      <c r="BC340" s="7"/>
      <c r="BD340" s="7"/>
      <c r="BE340" s="154"/>
      <c r="BF340" s="154"/>
      <c r="BG340" s="7"/>
      <c r="BH340" s="154"/>
      <c r="BI340" s="154"/>
      <c r="BJ340" s="154"/>
      <c r="BK340" s="154"/>
      <c r="BL340" s="154"/>
      <c r="BM340" s="154"/>
      <c r="BN340" s="7"/>
      <c r="BO340" s="7"/>
      <c r="BP340" s="7"/>
      <c r="BQ340" s="7"/>
      <c r="BR340" s="154"/>
      <c r="BS340" s="154"/>
      <c r="BT340" s="7"/>
      <c r="BU340" s="154"/>
      <c r="BV340" s="154"/>
      <c r="BW340" s="154"/>
      <c r="BX340" s="154"/>
      <c r="BY340" s="154"/>
      <c r="BZ340" s="154"/>
      <c r="CA340" s="7"/>
      <c r="CB340" s="7"/>
      <c r="CC340" s="7"/>
      <c r="CD340" s="7"/>
      <c r="CE340" s="154"/>
      <c r="CF340" s="154"/>
      <c r="CG340" s="7"/>
      <c r="CH340" s="154"/>
      <c r="CI340" s="154"/>
      <c r="CJ340" s="154"/>
      <c r="CK340" s="154"/>
      <c r="CL340" s="154"/>
      <c r="CM340" s="154"/>
      <c r="CN340" s="7"/>
      <c r="CO340" s="7"/>
      <c r="CP340" s="7"/>
      <c r="CQ340" s="7"/>
      <c r="CR340" s="154"/>
      <c r="CS340" s="154"/>
      <c r="CT340" s="7"/>
      <c r="CU340" s="154"/>
      <c r="CV340" s="154"/>
      <c r="CW340" s="154"/>
      <c r="CX340" s="154"/>
      <c r="CY340" s="154"/>
      <c r="CZ340" s="154"/>
      <c r="DA340" s="7"/>
      <c r="DB340" s="7"/>
      <c r="DC340" s="7"/>
      <c r="DD340" s="7"/>
      <c r="DE340" s="154"/>
      <c r="DF340" s="154"/>
      <c r="DG340" s="7"/>
      <c r="DH340" s="154"/>
      <c r="DI340" s="154"/>
      <c r="DJ340" s="154"/>
      <c r="DK340" s="154"/>
      <c r="DL340" s="154"/>
      <c r="DM340" s="154"/>
      <c r="DN340" s="7"/>
      <c r="DO340" s="7"/>
      <c r="DP340" s="7"/>
      <c r="DQ340" s="7"/>
      <c r="DR340" s="154" t="str">
        <f>IF('⑤案件貼り付けシート(E6~→A2へ縦横替えで）'!FC336="","",'⑤案件貼り付けシート(E6~→A2へ縦横替えで）'!FC336)</f>
        <v/>
      </c>
      <c r="DS340" s="154" t="str">
        <f>IF('⑤案件貼り付けシート(E6~→A2へ縦横替えで）'!FD336="","",'⑤案件貼り付けシート(E6~→A2へ縦横替えで）'!FD336)</f>
        <v/>
      </c>
      <c r="DT340" s="7" t="str" cm="1">
        <f t="array" ref="DT340">IF('⑤案件貼り付けシート(E6~→A2へ縦横替えで）'!FE336="","",_xlfn.IFS('⑤案件貼り付けシート(E6~→A2へ縦横替えで）'!FE336="固定",1,'⑤案件貼り付けシート(E6~→A2へ縦横替えで）'!FE336="流動",2,'⑤案件貼り付けシート(E6~→A2へ縦横替えで）'!FE336="対象外",""))</f>
        <v/>
      </c>
      <c r="DU340" s="154" t="str">
        <f>IF('⑤案件貼り付けシート(E6~→A2へ縦横替えで）'!$FE336="固定",IF('⑤案件貼り付けシート(E6~→A2へ縦横替えで）'!FF336="","",'⑤案件貼り付けシート(E6~→A2へ縦横替えで）'!FF336),"")</f>
        <v/>
      </c>
      <c r="DV340" s="154" t="str">
        <f>IF('⑤案件貼り付けシート(E6~→A2へ縦横替えで）'!$FE336="固定",IF('⑤案件貼り付けシート(E6~→A2へ縦横替えで）'!FG336="","",'⑤案件貼り付けシート(E6~→A2へ縦横替えで）'!FG336),"")</f>
        <v/>
      </c>
      <c r="DW340" s="154" t="str">
        <f>IF('⑤案件貼り付けシート(E6~→A2へ縦横替えで）'!$FE336="固定",IF('⑤案件貼り付けシート(E6~→A2へ縦横替えで）'!FH336="","",'⑤案件貼り付けシート(E6~→A2へ縦横替えで）'!FH336),"")</f>
        <v/>
      </c>
      <c r="DX340" s="154" t="str">
        <f>IF('⑤案件貼り付けシート(E6~→A2へ縦横替えで）'!$FE336="固定",IF('⑤案件貼り付けシート(E6~→A2へ縦横替えで）'!FI336="","",'⑤案件貼り付けシート(E6~→A2へ縦横替えで）'!FI336),"")</f>
        <v/>
      </c>
      <c r="DY340" s="154" t="str">
        <f>IF('⑤案件貼り付けシート(E6~→A2へ縦横替えで）'!$FE336="固定",IF('⑤案件貼り付けシート(E6~→A2へ縦横替えで）'!FJ336="","",'⑤案件貼り付けシート(E6~→A2へ縦横替えで）'!FJ336),"")</f>
        <v/>
      </c>
      <c r="DZ340" s="154" t="str">
        <f>IF('⑤案件貼り付けシート(E6~→A2へ縦横替えで）'!$FE336="固定",IF('⑤案件貼り付けシート(E6~→A2へ縦横替えで）'!FK336="","",'⑤案件貼り付けシート(E6~→A2へ縦横替えで）'!FK336),"")</f>
        <v/>
      </c>
      <c r="EA340" s="7" t="str">
        <f>IF('⑤案件貼り付けシート(E6~→A2へ縦横替えで）'!$FE336="固定",IF('⑤案件貼り付けシート(E6~→A2へ縦横替えで）'!FL336="","",'⑤案件貼り付けシート(E6~→A2へ縦横替えで）'!FL336),"")</f>
        <v/>
      </c>
      <c r="EB340" s="7" t="str">
        <f>IF('⑤案件貼り付けシート(E6~→A2へ縦横替えで）'!FM336="","",'⑤案件貼り付けシート(E6~→A2へ縦横替えで）'!FM336)</f>
        <v/>
      </c>
      <c r="EC340" s="7" t="str">
        <f>IF('⑤案件貼り付けシート(E6~→A2へ縦横替えで）'!FN336="","",'⑤案件貼り付けシート(E6~→A2へ縦横替えで）'!FN336)</f>
        <v/>
      </c>
      <c r="ED340" s="7" t="str">
        <f>IF('⑤案件貼り付けシート(E6~→A2へ縦横替えで）'!FO336="","",'⑤案件貼り付けシート(E6~→A2へ縦横替えで）'!FO336)</f>
        <v/>
      </c>
      <c r="EE340" s="154" t="str">
        <f>IF('⑤案件貼り付けシート(E6~→A2へ縦横替えで）'!FQ336="","",'⑤案件貼り付けシート(E6~→A2へ縦横替えで）'!FQ336)</f>
        <v/>
      </c>
      <c r="EF340" s="154" t="str">
        <f>IF('⑤案件貼り付けシート(E6~→A2へ縦横替えで）'!FR336="","",'⑤案件貼り付けシート(E6~→A2へ縦横替えで）'!FR336)</f>
        <v/>
      </c>
      <c r="EG340" s="7" t="str" cm="1">
        <f t="array" ref="EG340">IF('⑤案件貼り付けシート(E6~→A2へ縦横替えで）'!FS336="","",_xlfn.IFS('⑤案件貼り付けシート(E6~→A2へ縦横替えで）'!FS336="固定",1,'⑤案件貼り付けシート(E6~→A2へ縦横替えで）'!FS336="流動",2,'⑤案件貼り付けシート(E6~→A2へ縦横替えで）'!FS336="対象外",""))</f>
        <v/>
      </c>
      <c r="EH340" s="154" t="str">
        <f>IF('⑤案件貼り付けシート(E6~→A2へ縦横替えで）'!$FS336="固定",IF('⑤案件貼り付けシート(E6~→A2へ縦横替えで）'!FT336="","",'⑤案件貼り付けシート(E6~→A2へ縦横替えで）'!FT336),"")</f>
        <v/>
      </c>
      <c r="EI340" s="154" t="str">
        <f>IF('⑤案件貼り付けシート(E6~→A2へ縦横替えで）'!$FS336="固定",IF('⑤案件貼り付けシート(E6~→A2へ縦横替えで）'!FU336="","",'⑤案件貼り付けシート(E6~→A2へ縦横替えで）'!FU336),"")</f>
        <v/>
      </c>
      <c r="EJ340" s="154" t="str">
        <f>IF('⑤案件貼り付けシート(E6~→A2へ縦横替えで）'!$FS336="固定",IF('⑤案件貼り付けシート(E6~→A2へ縦横替えで）'!FV336="","",'⑤案件貼り付けシート(E6~→A2へ縦横替えで）'!FV336),"")</f>
        <v/>
      </c>
      <c r="EK340" s="154" t="str">
        <f>IF('⑤案件貼り付けシート(E6~→A2へ縦横替えで）'!$FS336="固定",IF('⑤案件貼り付けシート(E6~→A2へ縦横替えで）'!FW336="","",'⑤案件貼り付けシート(E6~→A2へ縦横替えで）'!FW336),"")</f>
        <v/>
      </c>
      <c r="EL340" s="154" t="str">
        <f>IF('⑤案件貼り付けシート(E6~→A2へ縦横替えで）'!$FS336="固定",IF('⑤案件貼り付けシート(E6~→A2へ縦横替えで）'!FX336="","",'⑤案件貼り付けシート(E6~→A2へ縦横替えで）'!FX336),"")</f>
        <v/>
      </c>
      <c r="EM340" s="154" t="str">
        <f>IF('⑤案件貼り付けシート(E6~→A2へ縦横替えで）'!$FS336="固定",IF('⑤案件貼り付けシート(E6~→A2へ縦横替えで）'!FY336="","",'⑤案件貼り付けシート(E6~→A2へ縦横替えで）'!FY336),"")</f>
        <v/>
      </c>
      <c r="EN340" s="7" t="str">
        <f>IF('⑤案件貼り付けシート(E6~→A2へ縦横替えで）'!$FS336="固定",IF('⑤案件貼り付けシート(E6~→A2へ縦横替えで）'!FZ336="","",'⑤案件貼り付けシート(E6~→A2へ縦横替えで）'!FZ336),"")</f>
        <v/>
      </c>
      <c r="EO340" s="7" t="str">
        <f>IF('⑤案件貼り付けシート(E6~→A2へ縦横替えで）'!GA336="","",'⑤案件貼り付けシート(E6~→A2へ縦横替えで）'!GA336)</f>
        <v/>
      </c>
      <c r="EP340" s="7" t="str">
        <f>IF('⑤案件貼り付けシート(E6~→A2へ縦横替えで）'!GB336="","",'⑤案件貼り付けシート(E6~→A2へ縦横替えで）'!GB336)</f>
        <v/>
      </c>
      <c r="EQ340" s="7" t="str">
        <f>IF('⑤案件貼り付けシート(E6~→A2へ縦横替えで）'!GC336="","",'⑤案件貼り付けシート(E6~→A2へ縦横替えで）'!GC336)</f>
        <v/>
      </c>
      <c r="ER340" s="154" t="str">
        <f>IF('⑤案件貼り付けシート(E6~→A2へ縦横替えで）'!GE336="","",'⑤案件貼り付けシート(E6~→A2へ縦横替えで）'!GE336)</f>
        <v/>
      </c>
      <c r="ES340" s="154" t="str">
        <f>IF('⑤案件貼り付けシート(E6~→A2へ縦横替えで）'!GF336="","",'⑤案件貼り付けシート(E6~→A2へ縦横替えで）'!GF336)</f>
        <v/>
      </c>
      <c r="ET340" s="7" t="str" cm="1">
        <f t="array" ref="ET340">IF('⑤案件貼り付けシート(E6~→A2へ縦横替えで）'!GG336="","",_xlfn.IFS('⑤案件貼り付けシート(E6~→A2へ縦横替えで）'!GG336="固定",1,'⑤案件貼り付けシート(E6~→A2へ縦横替えで）'!GG336="流動",2,'⑤案件貼り付けシート(E6~→A2へ縦横替えで）'!GG336="対象外",""))</f>
        <v/>
      </c>
      <c r="EU340" s="154" t="str">
        <f>IF('⑤案件貼り付けシート(E6~→A2へ縦横替えで）'!$GG336="固定",IF('⑤案件貼り付けシート(E6~→A2へ縦横替えで）'!GH336="","",'⑤案件貼り付けシート(E6~→A2へ縦横替えで）'!GH336),"")</f>
        <v/>
      </c>
      <c r="EV340" s="154" t="str">
        <f>IF('⑤案件貼り付けシート(E6~→A2へ縦横替えで）'!$GG336="固定",IF('⑤案件貼り付けシート(E6~→A2へ縦横替えで）'!GI336="","",'⑤案件貼り付けシート(E6~→A2へ縦横替えで）'!GI336),"")</f>
        <v/>
      </c>
      <c r="EW340" s="154" t="str">
        <f>IF('⑤案件貼り付けシート(E6~→A2へ縦横替えで）'!$GG336="固定",IF('⑤案件貼り付けシート(E6~→A2へ縦横替えで）'!GJ336="","",'⑤案件貼り付けシート(E6~→A2へ縦横替えで）'!GJ336),"")</f>
        <v/>
      </c>
      <c r="EX340" s="154" t="str">
        <f>IF('⑤案件貼り付けシート(E6~→A2へ縦横替えで）'!$GG336="固定",IF('⑤案件貼り付けシート(E6~→A2へ縦横替えで）'!GK336="","",'⑤案件貼り付けシート(E6~→A2へ縦横替えで）'!GK336),"")</f>
        <v/>
      </c>
      <c r="EY340" s="154" t="str">
        <f>IF('⑤案件貼り付けシート(E6~→A2へ縦横替えで）'!$GG336="固定",IF('⑤案件貼り付けシート(E6~→A2へ縦横替えで）'!GL336="","",'⑤案件貼り付けシート(E6~→A2へ縦横替えで）'!GL336),"")</f>
        <v/>
      </c>
      <c r="EZ340" s="154" t="str">
        <f>IF('⑤案件貼り付けシート(E6~→A2へ縦横替えで）'!$GG336="固定",IF('⑤案件貼り付けシート(E6~→A2へ縦横替えで）'!GM336="","",'⑤案件貼り付けシート(E6~→A2へ縦横替えで）'!GM336),"")</f>
        <v/>
      </c>
      <c r="FA340" s="7" t="str">
        <f>IF('⑤案件貼り付けシート(E6~→A2へ縦横替えで）'!$GG336="固定",IF('⑤案件貼り付けシート(E6~→A2へ縦横替えで）'!GN336="","",'⑤案件貼り付けシート(E6~→A2へ縦横替えで）'!GN336),"")</f>
        <v/>
      </c>
      <c r="FB340" s="7" t="str">
        <f>IF('⑤案件貼り付けシート(E6~→A2へ縦横替えで）'!GO336="","",'⑤案件貼り付けシート(E6~→A2へ縦横替えで）'!GO336)</f>
        <v/>
      </c>
      <c r="FC340" s="7" t="str">
        <f>IF('⑤案件貼り付けシート(E6~→A2へ縦横替えで）'!GP336="","",'⑤案件貼り付けシート(E6~→A2へ縦横替えで）'!GP336)</f>
        <v/>
      </c>
      <c r="FD340" s="7" t="str">
        <f>IF('⑤案件貼り付けシート(E6~→A2へ縦横替えで）'!GQ336="","",'⑤案件貼り付けシート(E6~→A2へ縦横替えで）'!GQ336)</f>
        <v/>
      </c>
      <c r="FE340" s="154" t="str">
        <f>IF('⑤案件貼り付けシート(E6~→A2へ縦横替えで）'!GS336="","",'⑤案件貼り付けシート(E6~→A2へ縦横替えで）'!GS336)</f>
        <v/>
      </c>
      <c r="FF340" s="154" t="str">
        <f>IF('⑤案件貼り付けシート(E6~→A2へ縦横替えで）'!GT336="","",'⑤案件貼り付けシート(E6~→A2へ縦横替えで）'!GT336)</f>
        <v/>
      </c>
      <c r="FG340" s="7" t="str" cm="1">
        <f t="array" ref="FG340">IF('⑤案件貼り付けシート(E6~→A2へ縦横替えで）'!GU336="","",_xlfn.IFS('⑤案件貼り付けシート(E6~→A2へ縦横替えで）'!GU336="固定",1,'⑤案件貼り付けシート(E6~→A2へ縦横替えで）'!GU336="流動",2,'⑤案件貼り付けシート(E6~→A2へ縦横替えで）'!GU336="対象外",""))</f>
        <v/>
      </c>
      <c r="FH340" s="154" t="str">
        <f>IF('⑤案件貼り付けシート(E6~→A2へ縦横替えで）'!$GU336="固定",IF('⑤案件貼り付けシート(E6~→A2へ縦横替えで）'!GV336="","",'⑤案件貼り付けシート(E6~→A2へ縦横替えで）'!GV336),"")</f>
        <v/>
      </c>
      <c r="FI340" s="154" t="str">
        <f>IF('⑤案件貼り付けシート(E6~→A2へ縦横替えで）'!$GU336="固定",IF('⑤案件貼り付けシート(E6~→A2へ縦横替えで）'!GW336="","",'⑤案件貼り付けシート(E6~→A2へ縦横替えで）'!GW336),"")</f>
        <v/>
      </c>
      <c r="FJ340" s="154" t="str">
        <f>IF('⑤案件貼り付けシート(E6~→A2へ縦横替えで）'!$GU336="固定",IF('⑤案件貼り付けシート(E6~→A2へ縦横替えで）'!GX336="","",'⑤案件貼り付けシート(E6~→A2へ縦横替えで）'!GX336),"")</f>
        <v/>
      </c>
      <c r="FK340" s="154" t="str">
        <f>IF('⑤案件貼り付けシート(E6~→A2へ縦横替えで）'!$GU336="固定",IF('⑤案件貼り付けシート(E6~→A2へ縦横替えで）'!GY336="","",'⑤案件貼り付けシート(E6~→A2へ縦横替えで）'!GY336),"")</f>
        <v/>
      </c>
      <c r="FL340" s="154" t="str">
        <f>IF('⑤案件貼り付けシート(E6~→A2へ縦横替えで）'!$GU336="固定",IF('⑤案件貼り付けシート(E6~→A2へ縦横替えで）'!GZ336="","",'⑤案件貼り付けシート(E6~→A2へ縦横替えで）'!GZ336),"")</f>
        <v/>
      </c>
      <c r="FM340" s="154" t="str">
        <f>IF('⑤案件貼り付けシート(E6~→A2へ縦横替えで）'!$GU336="固定",IF('⑤案件貼り付けシート(E6~→A2へ縦横替えで）'!HA336="","",'⑤案件貼り付けシート(E6~→A2へ縦横替えで）'!HA336),"")</f>
        <v/>
      </c>
      <c r="FN340" s="7" t="str">
        <f>IF('⑤案件貼り付けシート(E6~→A2へ縦横替えで）'!$GU336="固定",IF('⑤案件貼り付けシート(E6~→A2へ縦横替えで）'!HB336="","",'⑤案件貼り付けシート(E6~→A2へ縦横替えで）'!HB336),"")</f>
        <v/>
      </c>
      <c r="FO340" s="7" t="str">
        <f>IF('⑤案件貼り付けシート(E6~→A2へ縦横替えで）'!HC336="","",'⑤案件貼り付けシート(E6~→A2へ縦横替えで）'!HC336)</f>
        <v/>
      </c>
      <c r="FP340" s="7" t="str">
        <f>IF('⑤案件貼り付けシート(E6~→A2へ縦横替えで）'!HD336="","",'⑤案件貼り付けシート(E6~→A2へ縦横替えで）'!HD336)</f>
        <v/>
      </c>
      <c r="FQ340" s="7" t="str">
        <f>IF('⑤案件貼り付けシート(E6~→A2へ縦横替えで）'!HE336="","",'⑤案件貼り付けシート(E6~→A2へ縦横替えで）'!HE336)</f>
        <v/>
      </c>
      <c r="FR340" s="154" t="str">
        <f>IF('⑤案件貼り付けシート(E6~→A2へ縦横替えで）'!HG336="","",'⑤案件貼り付けシート(E6~→A2へ縦横替えで）'!HG336)</f>
        <v/>
      </c>
      <c r="FS340" s="154" t="str">
        <f>IF('⑤案件貼り付けシート(E6~→A2へ縦横替えで）'!HH336="","",'⑤案件貼り付けシート(E6~→A2へ縦横替えで）'!HH336)</f>
        <v/>
      </c>
      <c r="FT340" s="7" t="str" cm="1">
        <f t="array" ref="FT340">IF('⑤案件貼り付けシート(E6~→A2へ縦横替えで）'!HI336="","",_xlfn.IFS('⑤案件貼り付けシート(E6~→A2へ縦横替えで）'!HI336="固定",1,'⑤案件貼り付けシート(E6~→A2へ縦横替えで）'!HI336="流動",2,'⑤案件貼り付けシート(E6~→A2へ縦横替えで）'!HI336="対象外",""))</f>
        <v/>
      </c>
      <c r="FU340" s="154" t="str">
        <f>IF('⑤案件貼り付けシート(E6~→A2へ縦横替えで）'!$HI336="固定",IF('⑤案件貼り付けシート(E6~→A2へ縦横替えで）'!HJ336="","",'⑤案件貼り付けシート(E6~→A2へ縦横替えで）'!HJ336),"")</f>
        <v/>
      </c>
      <c r="FV340" s="154" t="str">
        <f>IF('⑤案件貼り付けシート(E6~→A2へ縦横替えで）'!$HI336="固定",IF('⑤案件貼り付けシート(E6~→A2へ縦横替えで）'!HK336="","",'⑤案件貼り付けシート(E6~→A2へ縦横替えで）'!HK336),"")</f>
        <v/>
      </c>
      <c r="FW340" s="154" t="str">
        <f>IF('⑤案件貼り付けシート(E6~→A2へ縦横替えで）'!$HI336="固定",IF('⑤案件貼り付けシート(E6~→A2へ縦横替えで）'!HL336="","",'⑤案件貼り付けシート(E6~→A2へ縦横替えで）'!HL336),"")</f>
        <v/>
      </c>
      <c r="FX340" s="154" t="str">
        <f>IF('⑤案件貼り付けシート(E6~→A2へ縦横替えで）'!$HI336="固定",IF('⑤案件貼り付けシート(E6~→A2へ縦横替えで）'!HM336="","",'⑤案件貼り付けシート(E6~→A2へ縦横替えで）'!HM336),"")</f>
        <v/>
      </c>
      <c r="FY340" s="154" t="str">
        <f>IF('⑤案件貼り付けシート(E6~→A2へ縦横替えで）'!$HI336="固定",IF('⑤案件貼り付けシート(E6~→A2へ縦横替えで）'!HN336="","",'⑤案件貼り付けシート(E6~→A2へ縦横替えで）'!HN336),"")</f>
        <v/>
      </c>
      <c r="FZ340" s="154" t="str">
        <f>IF('⑤案件貼り付けシート(E6~→A2へ縦横替えで）'!$HI336="固定",IF('⑤案件貼り付けシート(E6~→A2へ縦横替えで）'!HO336="","",'⑤案件貼り付けシート(E6~→A2へ縦横替えで）'!HO336),"")</f>
        <v/>
      </c>
      <c r="GA340" s="7" t="str">
        <f>IF('⑤案件貼り付けシート(E6~→A2へ縦横替えで）'!$HI336="固定",IF('⑤案件貼り付けシート(E6~→A2へ縦横替えで）'!HP336="","",'⑤案件貼り付けシート(E6~→A2へ縦横替えで）'!HP336),"")</f>
        <v/>
      </c>
      <c r="GB340" s="7" t="str">
        <f>IF('⑤案件貼り付けシート(E6~→A2へ縦横替えで）'!HQ336="","",'⑤案件貼り付けシート(E6~→A2へ縦横替えで）'!HQ336)</f>
        <v/>
      </c>
      <c r="GC340" s="7" t="str">
        <f>IF('⑤案件貼り付けシート(E6~→A2へ縦横替えで）'!HR336="","",'⑤案件貼り付けシート(E6~→A2へ縦横替えで）'!HR336)</f>
        <v/>
      </c>
      <c r="GD340" s="7" t="str">
        <f>IF('⑤案件貼り付けシート(E6~→A2へ縦横替えで）'!HS336="","",'⑤案件貼り付けシート(E6~→A2へ縦横替えで）'!HS336)</f>
        <v/>
      </c>
      <c r="GE340" s="7"/>
      <c r="GF340" s="7"/>
      <c r="GG340" s="7"/>
      <c r="GH340" s="7"/>
      <c r="GI340" s="7"/>
      <c r="GJ340" s="7"/>
      <c r="GK340" s="7"/>
      <c r="GL340" s="7"/>
      <c r="GM340" s="48"/>
      <c r="GN340" s="7"/>
      <c r="GO340" s="7"/>
      <c r="GP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3"/>
      <c r="AS341" s="7"/>
      <c r="AT341" s="7"/>
      <c r="AU341" s="7"/>
      <c r="AV341" s="7"/>
      <c r="AW341" s="7"/>
      <c r="AX341" s="7"/>
      <c r="AY341" s="7"/>
      <c r="AZ341" s="7"/>
      <c r="BA341" s="7"/>
      <c r="BB341" s="7"/>
      <c r="BC341" s="7"/>
      <c r="BD341" s="7"/>
      <c r="BE341" s="154"/>
      <c r="BF341" s="154"/>
      <c r="BG341" s="7"/>
      <c r="BH341" s="154"/>
      <c r="BI341" s="154"/>
      <c r="BJ341" s="154"/>
      <c r="BK341" s="154"/>
      <c r="BL341" s="154"/>
      <c r="BM341" s="154"/>
      <c r="BN341" s="7"/>
      <c r="BO341" s="7"/>
      <c r="BP341" s="7"/>
      <c r="BQ341" s="7"/>
      <c r="BR341" s="154"/>
      <c r="BS341" s="154"/>
      <c r="BT341" s="7"/>
      <c r="BU341" s="154"/>
      <c r="BV341" s="154"/>
      <c r="BW341" s="154"/>
      <c r="BX341" s="154"/>
      <c r="BY341" s="154"/>
      <c r="BZ341" s="154"/>
      <c r="CA341" s="7"/>
      <c r="CB341" s="7"/>
      <c r="CC341" s="7"/>
      <c r="CD341" s="7"/>
      <c r="CE341" s="154"/>
      <c r="CF341" s="154"/>
      <c r="CG341" s="7"/>
      <c r="CH341" s="154"/>
      <c r="CI341" s="154"/>
      <c r="CJ341" s="154"/>
      <c r="CK341" s="154"/>
      <c r="CL341" s="154"/>
      <c r="CM341" s="154"/>
      <c r="CN341" s="7"/>
      <c r="CO341" s="7"/>
      <c r="CP341" s="7"/>
      <c r="CQ341" s="7"/>
      <c r="CR341" s="154"/>
      <c r="CS341" s="154"/>
      <c r="CT341" s="7"/>
      <c r="CU341" s="154"/>
      <c r="CV341" s="154"/>
      <c r="CW341" s="154"/>
      <c r="CX341" s="154"/>
      <c r="CY341" s="154"/>
      <c r="CZ341" s="154"/>
      <c r="DA341" s="7"/>
      <c r="DB341" s="7"/>
      <c r="DC341" s="7"/>
      <c r="DD341" s="7"/>
      <c r="DE341" s="154"/>
      <c r="DF341" s="154"/>
      <c r="DG341" s="7"/>
      <c r="DH341" s="154"/>
      <c r="DI341" s="154"/>
      <c r="DJ341" s="154"/>
      <c r="DK341" s="154"/>
      <c r="DL341" s="154"/>
      <c r="DM341" s="154"/>
      <c r="DN341" s="7"/>
      <c r="DO341" s="7"/>
      <c r="DP341" s="7"/>
      <c r="DQ341" s="7"/>
      <c r="DR341" s="154" t="str">
        <f>IF('⑤案件貼り付けシート(E6~→A2へ縦横替えで）'!FC337="","",'⑤案件貼り付けシート(E6~→A2へ縦横替えで）'!FC337)</f>
        <v/>
      </c>
      <c r="DS341" s="154" t="str">
        <f>IF('⑤案件貼り付けシート(E6~→A2へ縦横替えで）'!FD337="","",'⑤案件貼り付けシート(E6~→A2へ縦横替えで）'!FD337)</f>
        <v/>
      </c>
      <c r="DT341" s="7" t="str" cm="1">
        <f t="array" ref="DT341">IF('⑤案件貼り付けシート(E6~→A2へ縦横替えで）'!FE337="","",_xlfn.IFS('⑤案件貼り付けシート(E6~→A2へ縦横替えで）'!FE337="固定",1,'⑤案件貼り付けシート(E6~→A2へ縦横替えで）'!FE337="流動",2,'⑤案件貼り付けシート(E6~→A2へ縦横替えで）'!FE337="対象外",""))</f>
        <v/>
      </c>
      <c r="DU341" s="154" t="str">
        <f>IF('⑤案件貼り付けシート(E6~→A2へ縦横替えで）'!$FE337="固定",IF('⑤案件貼り付けシート(E6~→A2へ縦横替えで）'!FF337="","",'⑤案件貼り付けシート(E6~→A2へ縦横替えで）'!FF337),"")</f>
        <v/>
      </c>
      <c r="DV341" s="154" t="str">
        <f>IF('⑤案件貼り付けシート(E6~→A2へ縦横替えで）'!$FE337="固定",IF('⑤案件貼り付けシート(E6~→A2へ縦横替えで）'!FG337="","",'⑤案件貼り付けシート(E6~→A2へ縦横替えで）'!FG337),"")</f>
        <v/>
      </c>
      <c r="DW341" s="154" t="str">
        <f>IF('⑤案件貼り付けシート(E6~→A2へ縦横替えで）'!$FE337="固定",IF('⑤案件貼り付けシート(E6~→A2へ縦横替えで）'!FH337="","",'⑤案件貼り付けシート(E6~→A2へ縦横替えで）'!FH337),"")</f>
        <v/>
      </c>
      <c r="DX341" s="154" t="str">
        <f>IF('⑤案件貼り付けシート(E6~→A2へ縦横替えで）'!$FE337="固定",IF('⑤案件貼り付けシート(E6~→A2へ縦横替えで）'!FI337="","",'⑤案件貼り付けシート(E6~→A2へ縦横替えで）'!FI337),"")</f>
        <v/>
      </c>
      <c r="DY341" s="154" t="str">
        <f>IF('⑤案件貼り付けシート(E6~→A2へ縦横替えで）'!$FE337="固定",IF('⑤案件貼り付けシート(E6~→A2へ縦横替えで）'!FJ337="","",'⑤案件貼り付けシート(E6~→A2へ縦横替えで）'!FJ337),"")</f>
        <v/>
      </c>
      <c r="DZ341" s="154" t="str">
        <f>IF('⑤案件貼り付けシート(E6~→A2へ縦横替えで）'!$FE337="固定",IF('⑤案件貼り付けシート(E6~→A2へ縦横替えで）'!FK337="","",'⑤案件貼り付けシート(E6~→A2へ縦横替えで）'!FK337),"")</f>
        <v/>
      </c>
      <c r="EA341" s="7" t="str">
        <f>IF('⑤案件貼り付けシート(E6~→A2へ縦横替えで）'!$FE337="固定",IF('⑤案件貼り付けシート(E6~→A2へ縦横替えで）'!FL337="","",'⑤案件貼り付けシート(E6~→A2へ縦横替えで）'!FL337),"")</f>
        <v/>
      </c>
      <c r="EB341" s="7" t="str">
        <f>IF('⑤案件貼り付けシート(E6~→A2へ縦横替えで）'!FM337="","",'⑤案件貼り付けシート(E6~→A2へ縦横替えで）'!FM337)</f>
        <v/>
      </c>
      <c r="EC341" s="7" t="str">
        <f>IF('⑤案件貼り付けシート(E6~→A2へ縦横替えで）'!FN337="","",'⑤案件貼り付けシート(E6~→A2へ縦横替えで）'!FN337)</f>
        <v/>
      </c>
      <c r="ED341" s="7" t="str">
        <f>IF('⑤案件貼り付けシート(E6~→A2へ縦横替えで）'!FO337="","",'⑤案件貼り付けシート(E6~→A2へ縦横替えで）'!FO337)</f>
        <v/>
      </c>
      <c r="EE341" s="154" t="str">
        <f>IF('⑤案件貼り付けシート(E6~→A2へ縦横替えで）'!FQ337="","",'⑤案件貼り付けシート(E6~→A2へ縦横替えで）'!FQ337)</f>
        <v/>
      </c>
      <c r="EF341" s="154" t="str">
        <f>IF('⑤案件貼り付けシート(E6~→A2へ縦横替えで）'!FR337="","",'⑤案件貼り付けシート(E6~→A2へ縦横替えで）'!FR337)</f>
        <v/>
      </c>
      <c r="EG341" s="7" t="str" cm="1">
        <f t="array" ref="EG341">IF('⑤案件貼り付けシート(E6~→A2へ縦横替えで）'!FS337="","",_xlfn.IFS('⑤案件貼り付けシート(E6~→A2へ縦横替えで）'!FS337="固定",1,'⑤案件貼り付けシート(E6~→A2へ縦横替えで）'!FS337="流動",2,'⑤案件貼り付けシート(E6~→A2へ縦横替えで）'!FS337="対象外",""))</f>
        <v/>
      </c>
      <c r="EH341" s="154" t="str">
        <f>IF('⑤案件貼り付けシート(E6~→A2へ縦横替えで）'!$FS337="固定",IF('⑤案件貼り付けシート(E6~→A2へ縦横替えで）'!FT337="","",'⑤案件貼り付けシート(E6~→A2へ縦横替えで）'!FT337),"")</f>
        <v/>
      </c>
      <c r="EI341" s="154" t="str">
        <f>IF('⑤案件貼り付けシート(E6~→A2へ縦横替えで）'!$FS337="固定",IF('⑤案件貼り付けシート(E6~→A2へ縦横替えで）'!FU337="","",'⑤案件貼り付けシート(E6~→A2へ縦横替えで）'!FU337),"")</f>
        <v/>
      </c>
      <c r="EJ341" s="154" t="str">
        <f>IF('⑤案件貼り付けシート(E6~→A2へ縦横替えで）'!$FS337="固定",IF('⑤案件貼り付けシート(E6~→A2へ縦横替えで）'!FV337="","",'⑤案件貼り付けシート(E6~→A2へ縦横替えで）'!FV337),"")</f>
        <v/>
      </c>
      <c r="EK341" s="154" t="str">
        <f>IF('⑤案件貼り付けシート(E6~→A2へ縦横替えで）'!$FS337="固定",IF('⑤案件貼り付けシート(E6~→A2へ縦横替えで）'!FW337="","",'⑤案件貼り付けシート(E6~→A2へ縦横替えで）'!FW337),"")</f>
        <v/>
      </c>
      <c r="EL341" s="154" t="str">
        <f>IF('⑤案件貼り付けシート(E6~→A2へ縦横替えで）'!$FS337="固定",IF('⑤案件貼り付けシート(E6~→A2へ縦横替えで）'!FX337="","",'⑤案件貼り付けシート(E6~→A2へ縦横替えで）'!FX337),"")</f>
        <v/>
      </c>
      <c r="EM341" s="154" t="str">
        <f>IF('⑤案件貼り付けシート(E6~→A2へ縦横替えで）'!$FS337="固定",IF('⑤案件貼り付けシート(E6~→A2へ縦横替えで）'!FY337="","",'⑤案件貼り付けシート(E6~→A2へ縦横替えで）'!FY337),"")</f>
        <v/>
      </c>
      <c r="EN341" s="7" t="str">
        <f>IF('⑤案件貼り付けシート(E6~→A2へ縦横替えで）'!$FS337="固定",IF('⑤案件貼り付けシート(E6~→A2へ縦横替えで）'!FZ337="","",'⑤案件貼り付けシート(E6~→A2へ縦横替えで）'!FZ337),"")</f>
        <v/>
      </c>
      <c r="EO341" s="7" t="str">
        <f>IF('⑤案件貼り付けシート(E6~→A2へ縦横替えで）'!GA337="","",'⑤案件貼り付けシート(E6~→A2へ縦横替えで）'!GA337)</f>
        <v/>
      </c>
      <c r="EP341" s="7" t="str">
        <f>IF('⑤案件貼り付けシート(E6~→A2へ縦横替えで）'!GB337="","",'⑤案件貼り付けシート(E6~→A2へ縦横替えで）'!GB337)</f>
        <v/>
      </c>
      <c r="EQ341" s="7" t="str">
        <f>IF('⑤案件貼り付けシート(E6~→A2へ縦横替えで）'!GC337="","",'⑤案件貼り付けシート(E6~→A2へ縦横替えで）'!GC337)</f>
        <v/>
      </c>
      <c r="ER341" s="154" t="str">
        <f>IF('⑤案件貼り付けシート(E6~→A2へ縦横替えで）'!GE337="","",'⑤案件貼り付けシート(E6~→A2へ縦横替えで）'!GE337)</f>
        <v/>
      </c>
      <c r="ES341" s="154" t="str">
        <f>IF('⑤案件貼り付けシート(E6~→A2へ縦横替えで）'!GF337="","",'⑤案件貼り付けシート(E6~→A2へ縦横替えで）'!GF337)</f>
        <v/>
      </c>
      <c r="ET341" s="7" t="str" cm="1">
        <f t="array" ref="ET341">IF('⑤案件貼り付けシート(E6~→A2へ縦横替えで）'!GG337="","",_xlfn.IFS('⑤案件貼り付けシート(E6~→A2へ縦横替えで）'!GG337="固定",1,'⑤案件貼り付けシート(E6~→A2へ縦横替えで）'!GG337="流動",2,'⑤案件貼り付けシート(E6~→A2へ縦横替えで）'!GG337="対象外",""))</f>
        <v/>
      </c>
      <c r="EU341" s="154" t="str">
        <f>IF('⑤案件貼り付けシート(E6~→A2へ縦横替えで）'!$GG337="固定",IF('⑤案件貼り付けシート(E6~→A2へ縦横替えで）'!GH337="","",'⑤案件貼り付けシート(E6~→A2へ縦横替えで）'!GH337),"")</f>
        <v/>
      </c>
      <c r="EV341" s="154" t="str">
        <f>IF('⑤案件貼り付けシート(E6~→A2へ縦横替えで）'!$GG337="固定",IF('⑤案件貼り付けシート(E6~→A2へ縦横替えで）'!GI337="","",'⑤案件貼り付けシート(E6~→A2へ縦横替えで）'!GI337),"")</f>
        <v/>
      </c>
      <c r="EW341" s="154" t="str">
        <f>IF('⑤案件貼り付けシート(E6~→A2へ縦横替えで）'!$GG337="固定",IF('⑤案件貼り付けシート(E6~→A2へ縦横替えで）'!GJ337="","",'⑤案件貼り付けシート(E6~→A2へ縦横替えで）'!GJ337),"")</f>
        <v/>
      </c>
      <c r="EX341" s="154" t="str">
        <f>IF('⑤案件貼り付けシート(E6~→A2へ縦横替えで）'!$GG337="固定",IF('⑤案件貼り付けシート(E6~→A2へ縦横替えで）'!GK337="","",'⑤案件貼り付けシート(E6~→A2へ縦横替えで）'!GK337),"")</f>
        <v/>
      </c>
      <c r="EY341" s="154" t="str">
        <f>IF('⑤案件貼り付けシート(E6~→A2へ縦横替えで）'!$GG337="固定",IF('⑤案件貼り付けシート(E6~→A2へ縦横替えで）'!GL337="","",'⑤案件貼り付けシート(E6~→A2へ縦横替えで）'!GL337),"")</f>
        <v/>
      </c>
      <c r="EZ341" s="154" t="str">
        <f>IF('⑤案件貼り付けシート(E6~→A2へ縦横替えで）'!$GG337="固定",IF('⑤案件貼り付けシート(E6~→A2へ縦横替えで）'!GM337="","",'⑤案件貼り付けシート(E6~→A2へ縦横替えで）'!GM337),"")</f>
        <v/>
      </c>
      <c r="FA341" s="7" t="str">
        <f>IF('⑤案件貼り付けシート(E6~→A2へ縦横替えで）'!$GG337="固定",IF('⑤案件貼り付けシート(E6~→A2へ縦横替えで）'!GN337="","",'⑤案件貼り付けシート(E6~→A2へ縦横替えで）'!GN337),"")</f>
        <v/>
      </c>
      <c r="FB341" s="7" t="str">
        <f>IF('⑤案件貼り付けシート(E6~→A2へ縦横替えで）'!GO337="","",'⑤案件貼り付けシート(E6~→A2へ縦横替えで）'!GO337)</f>
        <v/>
      </c>
      <c r="FC341" s="7" t="str">
        <f>IF('⑤案件貼り付けシート(E6~→A2へ縦横替えで）'!GP337="","",'⑤案件貼り付けシート(E6~→A2へ縦横替えで）'!GP337)</f>
        <v/>
      </c>
      <c r="FD341" s="7" t="str">
        <f>IF('⑤案件貼り付けシート(E6~→A2へ縦横替えで）'!GQ337="","",'⑤案件貼り付けシート(E6~→A2へ縦横替えで）'!GQ337)</f>
        <v/>
      </c>
      <c r="FE341" s="154" t="str">
        <f>IF('⑤案件貼り付けシート(E6~→A2へ縦横替えで）'!GS337="","",'⑤案件貼り付けシート(E6~→A2へ縦横替えで）'!GS337)</f>
        <v/>
      </c>
      <c r="FF341" s="154" t="str">
        <f>IF('⑤案件貼り付けシート(E6~→A2へ縦横替えで）'!GT337="","",'⑤案件貼り付けシート(E6~→A2へ縦横替えで）'!GT337)</f>
        <v/>
      </c>
      <c r="FG341" s="7" t="str" cm="1">
        <f t="array" ref="FG341">IF('⑤案件貼り付けシート(E6~→A2へ縦横替えで）'!GU337="","",_xlfn.IFS('⑤案件貼り付けシート(E6~→A2へ縦横替えで）'!GU337="固定",1,'⑤案件貼り付けシート(E6~→A2へ縦横替えで）'!GU337="流動",2,'⑤案件貼り付けシート(E6~→A2へ縦横替えで）'!GU337="対象外",""))</f>
        <v/>
      </c>
      <c r="FH341" s="154" t="str">
        <f>IF('⑤案件貼り付けシート(E6~→A2へ縦横替えで）'!$GU337="固定",IF('⑤案件貼り付けシート(E6~→A2へ縦横替えで）'!GV337="","",'⑤案件貼り付けシート(E6~→A2へ縦横替えで）'!GV337),"")</f>
        <v/>
      </c>
      <c r="FI341" s="154" t="str">
        <f>IF('⑤案件貼り付けシート(E6~→A2へ縦横替えで）'!$GU337="固定",IF('⑤案件貼り付けシート(E6~→A2へ縦横替えで）'!GW337="","",'⑤案件貼り付けシート(E6~→A2へ縦横替えで）'!GW337),"")</f>
        <v/>
      </c>
      <c r="FJ341" s="154" t="str">
        <f>IF('⑤案件貼り付けシート(E6~→A2へ縦横替えで）'!$GU337="固定",IF('⑤案件貼り付けシート(E6~→A2へ縦横替えで）'!GX337="","",'⑤案件貼り付けシート(E6~→A2へ縦横替えで）'!GX337),"")</f>
        <v/>
      </c>
      <c r="FK341" s="154" t="str">
        <f>IF('⑤案件貼り付けシート(E6~→A2へ縦横替えで）'!$GU337="固定",IF('⑤案件貼り付けシート(E6~→A2へ縦横替えで）'!GY337="","",'⑤案件貼り付けシート(E6~→A2へ縦横替えで）'!GY337),"")</f>
        <v/>
      </c>
      <c r="FL341" s="154" t="str">
        <f>IF('⑤案件貼り付けシート(E6~→A2へ縦横替えで）'!$GU337="固定",IF('⑤案件貼り付けシート(E6~→A2へ縦横替えで）'!GZ337="","",'⑤案件貼り付けシート(E6~→A2へ縦横替えで）'!GZ337),"")</f>
        <v/>
      </c>
      <c r="FM341" s="154" t="str">
        <f>IF('⑤案件貼り付けシート(E6~→A2へ縦横替えで）'!$GU337="固定",IF('⑤案件貼り付けシート(E6~→A2へ縦横替えで）'!HA337="","",'⑤案件貼り付けシート(E6~→A2へ縦横替えで）'!HA337),"")</f>
        <v/>
      </c>
      <c r="FN341" s="7" t="str">
        <f>IF('⑤案件貼り付けシート(E6~→A2へ縦横替えで）'!$GU337="固定",IF('⑤案件貼り付けシート(E6~→A2へ縦横替えで）'!HB337="","",'⑤案件貼り付けシート(E6~→A2へ縦横替えで）'!HB337),"")</f>
        <v/>
      </c>
      <c r="FO341" s="7" t="str">
        <f>IF('⑤案件貼り付けシート(E6~→A2へ縦横替えで）'!HC337="","",'⑤案件貼り付けシート(E6~→A2へ縦横替えで）'!HC337)</f>
        <v/>
      </c>
      <c r="FP341" s="7" t="str">
        <f>IF('⑤案件貼り付けシート(E6~→A2へ縦横替えで）'!HD337="","",'⑤案件貼り付けシート(E6~→A2へ縦横替えで）'!HD337)</f>
        <v/>
      </c>
      <c r="FQ341" s="7" t="str">
        <f>IF('⑤案件貼り付けシート(E6~→A2へ縦横替えで）'!HE337="","",'⑤案件貼り付けシート(E6~→A2へ縦横替えで）'!HE337)</f>
        <v/>
      </c>
      <c r="FR341" s="154" t="str">
        <f>IF('⑤案件貼り付けシート(E6~→A2へ縦横替えで）'!HG337="","",'⑤案件貼り付けシート(E6~→A2へ縦横替えで）'!HG337)</f>
        <v/>
      </c>
      <c r="FS341" s="154" t="str">
        <f>IF('⑤案件貼り付けシート(E6~→A2へ縦横替えで）'!HH337="","",'⑤案件貼り付けシート(E6~→A2へ縦横替えで）'!HH337)</f>
        <v/>
      </c>
      <c r="FT341" s="7" t="str" cm="1">
        <f t="array" ref="FT341">IF('⑤案件貼り付けシート(E6~→A2へ縦横替えで）'!HI337="","",_xlfn.IFS('⑤案件貼り付けシート(E6~→A2へ縦横替えで）'!HI337="固定",1,'⑤案件貼り付けシート(E6~→A2へ縦横替えで）'!HI337="流動",2,'⑤案件貼り付けシート(E6~→A2へ縦横替えで）'!HI337="対象外",""))</f>
        <v/>
      </c>
      <c r="FU341" s="154" t="str">
        <f>IF('⑤案件貼り付けシート(E6~→A2へ縦横替えで）'!$HI337="固定",IF('⑤案件貼り付けシート(E6~→A2へ縦横替えで）'!HJ337="","",'⑤案件貼り付けシート(E6~→A2へ縦横替えで）'!HJ337),"")</f>
        <v/>
      </c>
      <c r="FV341" s="154" t="str">
        <f>IF('⑤案件貼り付けシート(E6~→A2へ縦横替えで）'!$HI337="固定",IF('⑤案件貼り付けシート(E6~→A2へ縦横替えで）'!HK337="","",'⑤案件貼り付けシート(E6~→A2へ縦横替えで）'!HK337),"")</f>
        <v/>
      </c>
      <c r="FW341" s="154" t="str">
        <f>IF('⑤案件貼り付けシート(E6~→A2へ縦横替えで）'!$HI337="固定",IF('⑤案件貼り付けシート(E6~→A2へ縦横替えで）'!HL337="","",'⑤案件貼り付けシート(E6~→A2へ縦横替えで）'!HL337),"")</f>
        <v/>
      </c>
      <c r="FX341" s="154" t="str">
        <f>IF('⑤案件貼り付けシート(E6~→A2へ縦横替えで）'!$HI337="固定",IF('⑤案件貼り付けシート(E6~→A2へ縦横替えで）'!HM337="","",'⑤案件貼り付けシート(E6~→A2へ縦横替えで）'!HM337),"")</f>
        <v/>
      </c>
      <c r="FY341" s="154" t="str">
        <f>IF('⑤案件貼り付けシート(E6~→A2へ縦横替えで）'!$HI337="固定",IF('⑤案件貼り付けシート(E6~→A2へ縦横替えで）'!HN337="","",'⑤案件貼り付けシート(E6~→A2へ縦横替えで）'!HN337),"")</f>
        <v/>
      </c>
      <c r="FZ341" s="154" t="str">
        <f>IF('⑤案件貼り付けシート(E6~→A2へ縦横替えで）'!$HI337="固定",IF('⑤案件貼り付けシート(E6~→A2へ縦横替えで）'!HO337="","",'⑤案件貼り付けシート(E6~→A2へ縦横替えで）'!HO337),"")</f>
        <v/>
      </c>
      <c r="GA341" s="7" t="str">
        <f>IF('⑤案件貼り付けシート(E6~→A2へ縦横替えで）'!$HI337="固定",IF('⑤案件貼り付けシート(E6~→A2へ縦横替えで）'!HP337="","",'⑤案件貼り付けシート(E6~→A2へ縦横替えで）'!HP337),"")</f>
        <v/>
      </c>
      <c r="GB341" s="7" t="str">
        <f>IF('⑤案件貼り付けシート(E6~→A2へ縦横替えで）'!HQ337="","",'⑤案件貼り付けシート(E6~→A2へ縦横替えで）'!HQ337)</f>
        <v/>
      </c>
      <c r="GC341" s="7" t="str">
        <f>IF('⑤案件貼り付けシート(E6~→A2へ縦横替えで）'!HR337="","",'⑤案件貼り付けシート(E6~→A2へ縦横替えで）'!HR337)</f>
        <v/>
      </c>
      <c r="GD341" s="7" t="str">
        <f>IF('⑤案件貼り付けシート(E6~→A2へ縦横替えで）'!HS337="","",'⑤案件貼り付けシート(E6~→A2へ縦横替えで）'!HS337)</f>
        <v/>
      </c>
      <c r="GE341" s="7"/>
      <c r="GF341" s="7"/>
      <c r="GG341" s="7"/>
      <c r="GH341" s="7"/>
      <c r="GI341" s="7"/>
      <c r="GJ341" s="7"/>
      <c r="GK341" s="7"/>
      <c r="GL341" s="7"/>
      <c r="GM341" s="48"/>
      <c r="GN341" s="7"/>
      <c r="GO341" s="7"/>
      <c r="GP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3"/>
      <c r="AS342" s="7"/>
      <c r="AT342" s="7"/>
      <c r="AU342" s="7"/>
      <c r="AV342" s="7"/>
      <c r="AW342" s="7"/>
      <c r="AX342" s="7"/>
      <c r="AY342" s="7"/>
      <c r="AZ342" s="7"/>
      <c r="BA342" s="7"/>
      <c r="BB342" s="7"/>
      <c r="BC342" s="7"/>
      <c r="BD342" s="7"/>
      <c r="BE342" s="154"/>
      <c r="BF342" s="154"/>
      <c r="BG342" s="7"/>
      <c r="BH342" s="154"/>
      <c r="BI342" s="154"/>
      <c r="BJ342" s="154"/>
      <c r="BK342" s="154"/>
      <c r="BL342" s="154"/>
      <c r="BM342" s="154"/>
      <c r="BN342" s="7"/>
      <c r="BO342" s="7"/>
      <c r="BP342" s="7"/>
      <c r="BQ342" s="7"/>
      <c r="BR342" s="154"/>
      <c r="BS342" s="154"/>
      <c r="BT342" s="7"/>
      <c r="BU342" s="154"/>
      <c r="BV342" s="154"/>
      <c r="BW342" s="154"/>
      <c r="BX342" s="154"/>
      <c r="BY342" s="154"/>
      <c r="BZ342" s="154"/>
      <c r="CA342" s="7"/>
      <c r="CB342" s="7"/>
      <c r="CC342" s="7"/>
      <c r="CD342" s="7"/>
      <c r="CE342" s="154"/>
      <c r="CF342" s="154"/>
      <c r="CG342" s="7"/>
      <c r="CH342" s="154"/>
      <c r="CI342" s="154"/>
      <c r="CJ342" s="154"/>
      <c r="CK342" s="154"/>
      <c r="CL342" s="154"/>
      <c r="CM342" s="154"/>
      <c r="CN342" s="7"/>
      <c r="CO342" s="7"/>
      <c r="CP342" s="7"/>
      <c r="CQ342" s="7"/>
      <c r="CR342" s="154"/>
      <c r="CS342" s="154"/>
      <c r="CT342" s="7"/>
      <c r="CU342" s="154"/>
      <c r="CV342" s="154"/>
      <c r="CW342" s="154"/>
      <c r="CX342" s="154"/>
      <c r="CY342" s="154"/>
      <c r="CZ342" s="154"/>
      <c r="DA342" s="7"/>
      <c r="DB342" s="7"/>
      <c r="DC342" s="7"/>
      <c r="DD342" s="7"/>
      <c r="DE342" s="154"/>
      <c r="DF342" s="154"/>
      <c r="DG342" s="7"/>
      <c r="DH342" s="154"/>
      <c r="DI342" s="154"/>
      <c r="DJ342" s="154"/>
      <c r="DK342" s="154"/>
      <c r="DL342" s="154"/>
      <c r="DM342" s="154"/>
      <c r="DN342" s="7"/>
      <c r="DO342" s="7"/>
      <c r="DP342" s="7"/>
      <c r="DQ342" s="7"/>
      <c r="DR342" s="154" t="str">
        <f>IF('⑤案件貼り付けシート(E6~→A2へ縦横替えで）'!FC338="","",'⑤案件貼り付けシート(E6~→A2へ縦横替えで）'!FC338)</f>
        <v/>
      </c>
      <c r="DS342" s="154" t="str">
        <f>IF('⑤案件貼り付けシート(E6~→A2へ縦横替えで）'!FD338="","",'⑤案件貼り付けシート(E6~→A2へ縦横替えで）'!FD338)</f>
        <v/>
      </c>
      <c r="DT342" s="7" t="str" cm="1">
        <f t="array" ref="DT342">IF('⑤案件貼り付けシート(E6~→A2へ縦横替えで）'!FE338="","",_xlfn.IFS('⑤案件貼り付けシート(E6~→A2へ縦横替えで）'!FE338="固定",1,'⑤案件貼り付けシート(E6~→A2へ縦横替えで）'!FE338="流動",2,'⑤案件貼り付けシート(E6~→A2へ縦横替えで）'!FE338="対象外",""))</f>
        <v/>
      </c>
      <c r="DU342" s="154" t="str">
        <f>IF('⑤案件貼り付けシート(E6~→A2へ縦横替えで）'!$FE338="固定",IF('⑤案件貼り付けシート(E6~→A2へ縦横替えで）'!FF338="","",'⑤案件貼り付けシート(E6~→A2へ縦横替えで）'!FF338),"")</f>
        <v/>
      </c>
      <c r="DV342" s="154" t="str">
        <f>IF('⑤案件貼り付けシート(E6~→A2へ縦横替えで）'!$FE338="固定",IF('⑤案件貼り付けシート(E6~→A2へ縦横替えで）'!FG338="","",'⑤案件貼り付けシート(E6~→A2へ縦横替えで）'!FG338),"")</f>
        <v/>
      </c>
      <c r="DW342" s="154" t="str">
        <f>IF('⑤案件貼り付けシート(E6~→A2へ縦横替えで）'!$FE338="固定",IF('⑤案件貼り付けシート(E6~→A2へ縦横替えで）'!FH338="","",'⑤案件貼り付けシート(E6~→A2へ縦横替えで）'!FH338),"")</f>
        <v/>
      </c>
      <c r="DX342" s="154" t="str">
        <f>IF('⑤案件貼り付けシート(E6~→A2へ縦横替えで）'!$FE338="固定",IF('⑤案件貼り付けシート(E6~→A2へ縦横替えで）'!FI338="","",'⑤案件貼り付けシート(E6~→A2へ縦横替えで）'!FI338),"")</f>
        <v/>
      </c>
      <c r="DY342" s="154" t="str">
        <f>IF('⑤案件貼り付けシート(E6~→A2へ縦横替えで）'!$FE338="固定",IF('⑤案件貼り付けシート(E6~→A2へ縦横替えで）'!FJ338="","",'⑤案件貼り付けシート(E6~→A2へ縦横替えで）'!FJ338),"")</f>
        <v/>
      </c>
      <c r="DZ342" s="154" t="str">
        <f>IF('⑤案件貼り付けシート(E6~→A2へ縦横替えで）'!$FE338="固定",IF('⑤案件貼り付けシート(E6~→A2へ縦横替えで）'!FK338="","",'⑤案件貼り付けシート(E6~→A2へ縦横替えで）'!FK338),"")</f>
        <v/>
      </c>
      <c r="EA342" s="7" t="str">
        <f>IF('⑤案件貼り付けシート(E6~→A2へ縦横替えで）'!$FE338="固定",IF('⑤案件貼り付けシート(E6~→A2へ縦横替えで）'!FL338="","",'⑤案件貼り付けシート(E6~→A2へ縦横替えで）'!FL338),"")</f>
        <v/>
      </c>
      <c r="EB342" s="7" t="str">
        <f>IF('⑤案件貼り付けシート(E6~→A2へ縦横替えで）'!FM338="","",'⑤案件貼り付けシート(E6~→A2へ縦横替えで）'!FM338)</f>
        <v/>
      </c>
      <c r="EC342" s="7" t="str">
        <f>IF('⑤案件貼り付けシート(E6~→A2へ縦横替えで）'!FN338="","",'⑤案件貼り付けシート(E6~→A2へ縦横替えで）'!FN338)</f>
        <v/>
      </c>
      <c r="ED342" s="7" t="str">
        <f>IF('⑤案件貼り付けシート(E6~→A2へ縦横替えで）'!FO338="","",'⑤案件貼り付けシート(E6~→A2へ縦横替えで）'!FO338)</f>
        <v/>
      </c>
      <c r="EE342" s="154" t="str">
        <f>IF('⑤案件貼り付けシート(E6~→A2へ縦横替えで）'!FQ338="","",'⑤案件貼り付けシート(E6~→A2へ縦横替えで）'!FQ338)</f>
        <v/>
      </c>
      <c r="EF342" s="154" t="str">
        <f>IF('⑤案件貼り付けシート(E6~→A2へ縦横替えで）'!FR338="","",'⑤案件貼り付けシート(E6~→A2へ縦横替えで）'!FR338)</f>
        <v/>
      </c>
      <c r="EG342" s="7" t="str" cm="1">
        <f t="array" ref="EG342">IF('⑤案件貼り付けシート(E6~→A2へ縦横替えで）'!FS338="","",_xlfn.IFS('⑤案件貼り付けシート(E6~→A2へ縦横替えで）'!FS338="固定",1,'⑤案件貼り付けシート(E6~→A2へ縦横替えで）'!FS338="流動",2,'⑤案件貼り付けシート(E6~→A2へ縦横替えで）'!FS338="対象外",""))</f>
        <v/>
      </c>
      <c r="EH342" s="154" t="str">
        <f>IF('⑤案件貼り付けシート(E6~→A2へ縦横替えで）'!$FS338="固定",IF('⑤案件貼り付けシート(E6~→A2へ縦横替えで）'!FT338="","",'⑤案件貼り付けシート(E6~→A2へ縦横替えで）'!FT338),"")</f>
        <v/>
      </c>
      <c r="EI342" s="154" t="str">
        <f>IF('⑤案件貼り付けシート(E6~→A2へ縦横替えで）'!$FS338="固定",IF('⑤案件貼り付けシート(E6~→A2へ縦横替えで）'!FU338="","",'⑤案件貼り付けシート(E6~→A2へ縦横替えで）'!FU338),"")</f>
        <v/>
      </c>
      <c r="EJ342" s="154" t="str">
        <f>IF('⑤案件貼り付けシート(E6~→A2へ縦横替えで）'!$FS338="固定",IF('⑤案件貼り付けシート(E6~→A2へ縦横替えで）'!FV338="","",'⑤案件貼り付けシート(E6~→A2へ縦横替えで）'!FV338),"")</f>
        <v/>
      </c>
      <c r="EK342" s="154" t="str">
        <f>IF('⑤案件貼り付けシート(E6~→A2へ縦横替えで）'!$FS338="固定",IF('⑤案件貼り付けシート(E6~→A2へ縦横替えで）'!FW338="","",'⑤案件貼り付けシート(E6~→A2へ縦横替えで）'!FW338),"")</f>
        <v/>
      </c>
      <c r="EL342" s="154" t="str">
        <f>IF('⑤案件貼り付けシート(E6~→A2へ縦横替えで）'!$FS338="固定",IF('⑤案件貼り付けシート(E6~→A2へ縦横替えで）'!FX338="","",'⑤案件貼り付けシート(E6~→A2へ縦横替えで）'!FX338),"")</f>
        <v/>
      </c>
      <c r="EM342" s="154" t="str">
        <f>IF('⑤案件貼り付けシート(E6~→A2へ縦横替えで）'!$FS338="固定",IF('⑤案件貼り付けシート(E6~→A2へ縦横替えで）'!FY338="","",'⑤案件貼り付けシート(E6~→A2へ縦横替えで）'!FY338),"")</f>
        <v/>
      </c>
      <c r="EN342" s="7" t="str">
        <f>IF('⑤案件貼り付けシート(E6~→A2へ縦横替えで）'!$FS338="固定",IF('⑤案件貼り付けシート(E6~→A2へ縦横替えで）'!FZ338="","",'⑤案件貼り付けシート(E6~→A2へ縦横替えで）'!FZ338),"")</f>
        <v/>
      </c>
      <c r="EO342" s="7" t="str">
        <f>IF('⑤案件貼り付けシート(E6~→A2へ縦横替えで）'!GA338="","",'⑤案件貼り付けシート(E6~→A2へ縦横替えで）'!GA338)</f>
        <v/>
      </c>
      <c r="EP342" s="7" t="str">
        <f>IF('⑤案件貼り付けシート(E6~→A2へ縦横替えで）'!GB338="","",'⑤案件貼り付けシート(E6~→A2へ縦横替えで）'!GB338)</f>
        <v/>
      </c>
      <c r="EQ342" s="7" t="str">
        <f>IF('⑤案件貼り付けシート(E6~→A2へ縦横替えで）'!GC338="","",'⑤案件貼り付けシート(E6~→A2へ縦横替えで）'!GC338)</f>
        <v/>
      </c>
      <c r="ER342" s="154" t="str">
        <f>IF('⑤案件貼り付けシート(E6~→A2へ縦横替えで）'!GE338="","",'⑤案件貼り付けシート(E6~→A2へ縦横替えで）'!GE338)</f>
        <v/>
      </c>
      <c r="ES342" s="154" t="str">
        <f>IF('⑤案件貼り付けシート(E6~→A2へ縦横替えで）'!GF338="","",'⑤案件貼り付けシート(E6~→A2へ縦横替えで）'!GF338)</f>
        <v/>
      </c>
      <c r="ET342" s="7" t="str" cm="1">
        <f t="array" ref="ET342">IF('⑤案件貼り付けシート(E6~→A2へ縦横替えで）'!GG338="","",_xlfn.IFS('⑤案件貼り付けシート(E6~→A2へ縦横替えで）'!GG338="固定",1,'⑤案件貼り付けシート(E6~→A2へ縦横替えで）'!GG338="流動",2,'⑤案件貼り付けシート(E6~→A2へ縦横替えで）'!GG338="対象外",""))</f>
        <v/>
      </c>
      <c r="EU342" s="154" t="str">
        <f>IF('⑤案件貼り付けシート(E6~→A2へ縦横替えで）'!$GG338="固定",IF('⑤案件貼り付けシート(E6~→A2へ縦横替えで）'!GH338="","",'⑤案件貼り付けシート(E6~→A2へ縦横替えで）'!GH338),"")</f>
        <v/>
      </c>
      <c r="EV342" s="154" t="str">
        <f>IF('⑤案件貼り付けシート(E6~→A2へ縦横替えで）'!$GG338="固定",IF('⑤案件貼り付けシート(E6~→A2へ縦横替えで）'!GI338="","",'⑤案件貼り付けシート(E6~→A2へ縦横替えで）'!GI338),"")</f>
        <v/>
      </c>
      <c r="EW342" s="154" t="str">
        <f>IF('⑤案件貼り付けシート(E6~→A2へ縦横替えで）'!$GG338="固定",IF('⑤案件貼り付けシート(E6~→A2へ縦横替えで）'!GJ338="","",'⑤案件貼り付けシート(E6~→A2へ縦横替えで）'!GJ338),"")</f>
        <v/>
      </c>
      <c r="EX342" s="154" t="str">
        <f>IF('⑤案件貼り付けシート(E6~→A2へ縦横替えで）'!$GG338="固定",IF('⑤案件貼り付けシート(E6~→A2へ縦横替えで）'!GK338="","",'⑤案件貼り付けシート(E6~→A2へ縦横替えで）'!GK338),"")</f>
        <v/>
      </c>
      <c r="EY342" s="154" t="str">
        <f>IF('⑤案件貼り付けシート(E6~→A2へ縦横替えで）'!$GG338="固定",IF('⑤案件貼り付けシート(E6~→A2へ縦横替えで）'!GL338="","",'⑤案件貼り付けシート(E6~→A2へ縦横替えで）'!GL338),"")</f>
        <v/>
      </c>
      <c r="EZ342" s="154" t="str">
        <f>IF('⑤案件貼り付けシート(E6~→A2へ縦横替えで）'!$GG338="固定",IF('⑤案件貼り付けシート(E6~→A2へ縦横替えで）'!GM338="","",'⑤案件貼り付けシート(E6~→A2へ縦横替えで）'!GM338),"")</f>
        <v/>
      </c>
      <c r="FA342" s="7" t="str">
        <f>IF('⑤案件貼り付けシート(E6~→A2へ縦横替えで）'!$GG338="固定",IF('⑤案件貼り付けシート(E6~→A2へ縦横替えで）'!GN338="","",'⑤案件貼り付けシート(E6~→A2へ縦横替えで）'!GN338),"")</f>
        <v/>
      </c>
      <c r="FB342" s="7" t="str">
        <f>IF('⑤案件貼り付けシート(E6~→A2へ縦横替えで）'!GO338="","",'⑤案件貼り付けシート(E6~→A2へ縦横替えで）'!GO338)</f>
        <v/>
      </c>
      <c r="FC342" s="7" t="str">
        <f>IF('⑤案件貼り付けシート(E6~→A2へ縦横替えで）'!GP338="","",'⑤案件貼り付けシート(E6~→A2へ縦横替えで）'!GP338)</f>
        <v/>
      </c>
      <c r="FD342" s="7" t="str">
        <f>IF('⑤案件貼り付けシート(E6~→A2へ縦横替えで）'!GQ338="","",'⑤案件貼り付けシート(E6~→A2へ縦横替えで）'!GQ338)</f>
        <v/>
      </c>
      <c r="FE342" s="154" t="str">
        <f>IF('⑤案件貼り付けシート(E6~→A2へ縦横替えで）'!GS338="","",'⑤案件貼り付けシート(E6~→A2へ縦横替えで）'!GS338)</f>
        <v/>
      </c>
      <c r="FF342" s="154" t="str">
        <f>IF('⑤案件貼り付けシート(E6~→A2へ縦横替えで）'!GT338="","",'⑤案件貼り付けシート(E6~→A2へ縦横替えで）'!GT338)</f>
        <v/>
      </c>
      <c r="FG342" s="7" t="str" cm="1">
        <f t="array" ref="FG342">IF('⑤案件貼り付けシート(E6~→A2へ縦横替えで）'!GU338="","",_xlfn.IFS('⑤案件貼り付けシート(E6~→A2へ縦横替えで）'!GU338="固定",1,'⑤案件貼り付けシート(E6~→A2へ縦横替えで）'!GU338="流動",2,'⑤案件貼り付けシート(E6~→A2へ縦横替えで）'!GU338="対象外",""))</f>
        <v/>
      </c>
      <c r="FH342" s="154" t="str">
        <f>IF('⑤案件貼り付けシート(E6~→A2へ縦横替えで）'!$GU338="固定",IF('⑤案件貼り付けシート(E6~→A2へ縦横替えで）'!GV338="","",'⑤案件貼り付けシート(E6~→A2へ縦横替えで）'!GV338),"")</f>
        <v/>
      </c>
      <c r="FI342" s="154" t="str">
        <f>IF('⑤案件貼り付けシート(E6~→A2へ縦横替えで）'!$GU338="固定",IF('⑤案件貼り付けシート(E6~→A2へ縦横替えで）'!GW338="","",'⑤案件貼り付けシート(E6~→A2へ縦横替えで）'!GW338),"")</f>
        <v/>
      </c>
      <c r="FJ342" s="154" t="str">
        <f>IF('⑤案件貼り付けシート(E6~→A2へ縦横替えで）'!$GU338="固定",IF('⑤案件貼り付けシート(E6~→A2へ縦横替えで）'!GX338="","",'⑤案件貼り付けシート(E6~→A2へ縦横替えで）'!GX338),"")</f>
        <v/>
      </c>
      <c r="FK342" s="154" t="str">
        <f>IF('⑤案件貼り付けシート(E6~→A2へ縦横替えで）'!$GU338="固定",IF('⑤案件貼り付けシート(E6~→A2へ縦横替えで）'!GY338="","",'⑤案件貼り付けシート(E6~→A2へ縦横替えで）'!GY338),"")</f>
        <v/>
      </c>
      <c r="FL342" s="154" t="str">
        <f>IF('⑤案件貼り付けシート(E6~→A2へ縦横替えで）'!$GU338="固定",IF('⑤案件貼り付けシート(E6~→A2へ縦横替えで）'!GZ338="","",'⑤案件貼り付けシート(E6~→A2へ縦横替えで）'!GZ338),"")</f>
        <v/>
      </c>
      <c r="FM342" s="154" t="str">
        <f>IF('⑤案件貼り付けシート(E6~→A2へ縦横替えで）'!$GU338="固定",IF('⑤案件貼り付けシート(E6~→A2へ縦横替えで）'!HA338="","",'⑤案件貼り付けシート(E6~→A2へ縦横替えで）'!HA338),"")</f>
        <v/>
      </c>
      <c r="FN342" s="7" t="str">
        <f>IF('⑤案件貼り付けシート(E6~→A2へ縦横替えで）'!$GU338="固定",IF('⑤案件貼り付けシート(E6~→A2へ縦横替えで）'!HB338="","",'⑤案件貼り付けシート(E6~→A2へ縦横替えで）'!HB338),"")</f>
        <v/>
      </c>
      <c r="FO342" s="7" t="str">
        <f>IF('⑤案件貼り付けシート(E6~→A2へ縦横替えで）'!HC338="","",'⑤案件貼り付けシート(E6~→A2へ縦横替えで）'!HC338)</f>
        <v/>
      </c>
      <c r="FP342" s="7" t="str">
        <f>IF('⑤案件貼り付けシート(E6~→A2へ縦横替えで）'!HD338="","",'⑤案件貼り付けシート(E6~→A2へ縦横替えで）'!HD338)</f>
        <v/>
      </c>
      <c r="FQ342" s="7" t="str">
        <f>IF('⑤案件貼り付けシート(E6~→A2へ縦横替えで）'!HE338="","",'⑤案件貼り付けシート(E6~→A2へ縦横替えで）'!HE338)</f>
        <v/>
      </c>
      <c r="FR342" s="154" t="str">
        <f>IF('⑤案件貼り付けシート(E6~→A2へ縦横替えで）'!HG338="","",'⑤案件貼り付けシート(E6~→A2へ縦横替えで）'!HG338)</f>
        <v/>
      </c>
      <c r="FS342" s="154" t="str">
        <f>IF('⑤案件貼り付けシート(E6~→A2へ縦横替えで）'!HH338="","",'⑤案件貼り付けシート(E6~→A2へ縦横替えで）'!HH338)</f>
        <v/>
      </c>
      <c r="FT342" s="7" t="str" cm="1">
        <f t="array" ref="FT342">IF('⑤案件貼り付けシート(E6~→A2へ縦横替えで）'!HI338="","",_xlfn.IFS('⑤案件貼り付けシート(E6~→A2へ縦横替えで）'!HI338="固定",1,'⑤案件貼り付けシート(E6~→A2へ縦横替えで）'!HI338="流動",2,'⑤案件貼り付けシート(E6~→A2へ縦横替えで）'!HI338="対象外",""))</f>
        <v/>
      </c>
      <c r="FU342" s="154" t="str">
        <f>IF('⑤案件貼り付けシート(E6~→A2へ縦横替えで）'!$HI338="固定",IF('⑤案件貼り付けシート(E6~→A2へ縦横替えで）'!HJ338="","",'⑤案件貼り付けシート(E6~→A2へ縦横替えで）'!HJ338),"")</f>
        <v/>
      </c>
      <c r="FV342" s="154" t="str">
        <f>IF('⑤案件貼り付けシート(E6~→A2へ縦横替えで）'!$HI338="固定",IF('⑤案件貼り付けシート(E6~→A2へ縦横替えで）'!HK338="","",'⑤案件貼り付けシート(E6~→A2へ縦横替えで）'!HK338),"")</f>
        <v/>
      </c>
      <c r="FW342" s="154" t="str">
        <f>IF('⑤案件貼り付けシート(E6~→A2へ縦横替えで）'!$HI338="固定",IF('⑤案件貼り付けシート(E6~→A2へ縦横替えで）'!HL338="","",'⑤案件貼り付けシート(E6~→A2へ縦横替えで）'!HL338),"")</f>
        <v/>
      </c>
      <c r="FX342" s="154" t="str">
        <f>IF('⑤案件貼り付けシート(E6~→A2へ縦横替えで）'!$HI338="固定",IF('⑤案件貼り付けシート(E6~→A2へ縦横替えで）'!HM338="","",'⑤案件貼り付けシート(E6~→A2へ縦横替えで）'!HM338),"")</f>
        <v/>
      </c>
      <c r="FY342" s="154" t="str">
        <f>IF('⑤案件貼り付けシート(E6~→A2へ縦横替えで）'!$HI338="固定",IF('⑤案件貼り付けシート(E6~→A2へ縦横替えで）'!HN338="","",'⑤案件貼り付けシート(E6~→A2へ縦横替えで）'!HN338),"")</f>
        <v/>
      </c>
      <c r="FZ342" s="154" t="str">
        <f>IF('⑤案件貼り付けシート(E6~→A2へ縦横替えで）'!$HI338="固定",IF('⑤案件貼り付けシート(E6~→A2へ縦横替えで）'!HO338="","",'⑤案件貼り付けシート(E6~→A2へ縦横替えで）'!HO338),"")</f>
        <v/>
      </c>
      <c r="GA342" s="7" t="str">
        <f>IF('⑤案件貼り付けシート(E6~→A2へ縦横替えで）'!$HI338="固定",IF('⑤案件貼り付けシート(E6~→A2へ縦横替えで）'!HP338="","",'⑤案件貼り付けシート(E6~→A2へ縦横替えで）'!HP338),"")</f>
        <v/>
      </c>
      <c r="GB342" s="7" t="str">
        <f>IF('⑤案件貼り付けシート(E6~→A2へ縦横替えで）'!HQ338="","",'⑤案件貼り付けシート(E6~→A2へ縦横替えで）'!HQ338)</f>
        <v/>
      </c>
      <c r="GC342" s="7" t="str">
        <f>IF('⑤案件貼り付けシート(E6~→A2へ縦横替えで）'!HR338="","",'⑤案件貼り付けシート(E6~→A2へ縦横替えで）'!HR338)</f>
        <v/>
      </c>
      <c r="GD342" s="7" t="str">
        <f>IF('⑤案件貼り付けシート(E6~→A2へ縦横替えで）'!HS338="","",'⑤案件貼り付けシート(E6~→A2へ縦横替えで）'!HS338)</f>
        <v/>
      </c>
      <c r="GE342" s="7"/>
      <c r="GF342" s="7"/>
      <c r="GG342" s="7"/>
      <c r="GH342" s="7"/>
      <c r="GI342" s="7"/>
      <c r="GJ342" s="7"/>
      <c r="GK342" s="7"/>
      <c r="GL342" s="7"/>
      <c r="GM342" s="48"/>
      <c r="GN342" s="7"/>
      <c r="GO342" s="7"/>
      <c r="GP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3"/>
      <c r="AS343" s="7"/>
      <c r="AT343" s="7"/>
      <c r="AU343" s="7"/>
      <c r="AV343" s="7"/>
      <c r="AW343" s="7"/>
      <c r="AX343" s="7"/>
      <c r="AY343" s="7"/>
      <c r="AZ343" s="7"/>
      <c r="BA343" s="7"/>
      <c r="BB343" s="7"/>
      <c r="BC343" s="7"/>
      <c r="BD343" s="7"/>
      <c r="BE343" s="154"/>
      <c r="BF343" s="154"/>
      <c r="BG343" s="7"/>
      <c r="BH343" s="154"/>
      <c r="BI343" s="154"/>
      <c r="BJ343" s="154"/>
      <c r="BK343" s="154"/>
      <c r="BL343" s="154"/>
      <c r="BM343" s="154"/>
      <c r="BN343" s="7"/>
      <c r="BO343" s="7"/>
      <c r="BP343" s="7"/>
      <c r="BQ343" s="7"/>
      <c r="BR343" s="154"/>
      <c r="BS343" s="154"/>
      <c r="BT343" s="7"/>
      <c r="BU343" s="154"/>
      <c r="BV343" s="154"/>
      <c r="BW343" s="154"/>
      <c r="BX343" s="154"/>
      <c r="BY343" s="154"/>
      <c r="BZ343" s="154"/>
      <c r="CA343" s="7"/>
      <c r="CB343" s="7"/>
      <c r="CC343" s="7"/>
      <c r="CD343" s="7"/>
      <c r="CE343" s="154"/>
      <c r="CF343" s="154"/>
      <c r="CG343" s="7"/>
      <c r="CH343" s="154"/>
      <c r="CI343" s="154"/>
      <c r="CJ343" s="154"/>
      <c r="CK343" s="154"/>
      <c r="CL343" s="154"/>
      <c r="CM343" s="154"/>
      <c r="CN343" s="7"/>
      <c r="CO343" s="7"/>
      <c r="CP343" s="7"/>
      <c r="CQ343" s="7"/>
      <c r="CR343" s="154"/>
      <c r="CS343" s="154"/>
      <c r="CT343" s="7"/>
      <c r="CU343" s="154"/>
      <c r="CV343" s="154"/>
      <c r="CW343" s="154"/>
      <c r="CX343" s="154"/>
      <c r="CY343" s="154"/>
      <c r="CZ343" s="154"/>
      <c r="DA343" s="7"/>
      <c r="DB343" s="7"/>
      <c r="DC343" s="7"/>
      <c r="DD343" s="7"/>
      <c r="DE343" s="154"/>
      <c r="DF343" s="154"/>
      <c r="DG343" s="7"/>
      <c r="DH343" s="154"/>
      <c r="DI343" s="154"/>
      <c r="DJ343" s="154"/>
      <c r="DK343" s="154"/>
      <c r="DL343" s="154"/>
      <c r="DM343" s="154"/>
      <c r="DN343" s="7"/>
      <c r="DO343" s="7"/>
      <c r="DP343" s="7"/>
      <c r="DQ343" s="7"/>
      <c r="DR343" s="154" t="str">
        <f>IF('⑤案件貼り付けシート(E6~→A2へ縦横替えで）'!FC339="","",'⑤案件貼り付けシート(E6~→A2へ縦横替えで）'!FC339)</f>
        <v/>
      </c>
      <c r="DS343" s="154" t="str">
        <f>IF('⑤案件貼り付けシート(E6~→A2へ縦横替えで）'!FD339="","",'⑤案件貼り付けシート(E6~→A2へ縦横替えで）'!FD339)</f>
        <v/>
      </c>
      <c r="DT343" s="7" t="str" cm="1">
        <f t="array" ref="DT343">IF('⑤案件貼り付けシート(E6~→A2へ縦横替えで）'!FE339="","",_xlfn.IFS('⑤案件貼り付けシート(E6~→A2へ縦横替えで）'!FE339="固定",1,'⑤案件貼り付けシート(E6~→A2へ縦横替えで）'!FE339="流動",2,'⑤案件貼り付けシート(E6~→A2へ縦横替えで）'!FE339="対象外",""))</f>
        <v/>
      </c>
      <c r="DU343" s="154" t="str">
        <f>IF('⑤案件貼り付けシート(E6~→A2へ縦横替えで）'!$FE339="固定",IF('⑤案件貼り付けシート(E6~→A2へ縦横替えで）'!FF339="","",'⑤案件貼り付けシート(E6~→A2へ縦横替えで）'!FF339),"")</f>
        <v/>
      </c>
      <c r="DV343" s="154" t="str">
        <f>IF('⑤案件貼り付けシート(E6~→A2へ縦横替えで）'!$FE339="固定",IF('⑤案件貼り付けシート(E6~→A2へ縦横替えで）'!FG339="","",'⑤案件貼り付けシート(E6~→A2へ縦横替えで）'!FG339),"")</f>
        <v/>
      </c>
      <c r="DW343" s="154" t="str">
        <f>IF('⑤案件貼り付けシート(E6~→A2へ縦横替えで）'!$FE339="固定",IF('⑤案件貼り付けシート(E6~→A2へ縦横替えで）'!FH339="","",'⑤案件貼り付けシート(E6~→A2へ縦横替えで）'!FH339),"")</f>
        <v/>
      </c>
      <c r="DX343" s="154" t="str">
        <f>IF('⑤案件貼り付けシート(E6~→A2へ縦横替えで）'!$FE339="固定",IF('⑤案件貼り付けシート(E6~→A2へ縦横替えで）'!FI339="","",'⑤案件貼り付けシート(E6~→A2へ縦横替えで）'!FI339),"")</f>
        <v/>
      </c>
      <c r="DY343" s="154" t="str">
        <f>IF('⑤案件貼り付けシート(E6~→A2へ縦横替えで）'!$FE339="固定",IF('⑤案件貼り付けシート(E6~→A2へ縦横替えで）'!FJ339="","",'⑤案件貼り付けシート(E6~→A2へ縦横替えで）'!FJ339),"")</f>
        <v/>
      </c>
      <c r="DZ343" s="154" t="str">
        <f>IF('⑤案件貼り付けシート(E6~→A2へ縦横替えで）'!$FE339="固定",IF('⑤案件貼り付けシート(E6~→A2へ縦横替えで）'!FK339="","",'⑤案件貼り付けシート(E6~→A2へ縦横替えで）'!FK339),"")</f>
        <v/>
      </c>
      <c r="EA343" s="7" t="str">
        <f>IF('⑤案件貼り付けシート(E6~→A2へ縦横替えで）'!$FE339="固定",IF('⑤案件貼り付けシート(E6~→A2へ縦横替えで）'!FL339="","",'⑤案件貼り付けシート(E6~→A2へ縦横替えで）'!FL339),"")</f>
        <v/>
      </c>
      <c r="EB343" s="7" t="str">
        <f>IF('⑤案件貼り付けシート(E6~→A2へ縦横替えで）'!FM339="","",'⑤案件貼り付けシート(E6~→A2へ縦横替えで）'!FM339)</f>
        <v/>
      </c>
      <c r="EC343" s="7" t="str">
        <f>IF('⑤案件貼り付けシート(E6~→A2へ縦横替えで）'!FN339="","",'⑤案件貼り付けシート(E6~→A2へ縦横替えで）'!FN339)</f>
        <v/>
      </c>
      <c r="ED343" s="7" t="str">
        <f>IF('⑤案件貼り付けシート(E6~→A2へ縦横替えで）'!FO339="","",'⑤案件貼り付けシート(E6~→A2へ縦横替えで）'!FO339)</f>
        <v/>
      </c>
      <c r="EE343" s="154" t="str">
        <f>IF('⑤案件貼り付けシート(E6~→A2へ縦横替えで）'!FQ339="","",'⑤案件貼り付けシート(E6~→A2へ縦横替えで）'!FQ339)</f>
        <v/>
      </c>
      <c r="EF343" s="154" t="str">
        <f>IF('⑤案件貼り付けシート(E6~→A2へ縦横替えで）'!FR339="","",'⑤案件貼り付けシート(E6~→A2へ縦横替えで）'!FR339)</f>
        <v/>
      </c>
      <c r="EG343" s="7" t="str" cm="1">
        <f t="array" ref="EG343">IF('⑤案件貼り付けシート(E6~→A2へ縦横替えで）'!FS339="","",_xlfn.IFS('⑤案件貼り付けシート(E6~→A2へ縦横替えで）'!FS339="固定",1,'⑤案件貼り付けシート(E6~→A2へ縦横替えで）'!FS339="流動",2,'⑤案件貼り付けシート(E6~→A2へ縦横替えで）'!FS339="対象外",""))</f>
        <v/>
      </c>
      <c r="EH343" s="154" t="str">
        <f>IF('⑤案件貼り付けシート(E6~→A2へ縦横替えで）'!$FS339="固定",IF('⑤案件貼り付けシート(E6~→A2へ縦横替えで）'!FT339="","",'⑤案件貼り付けシート(E6~→A2へ縦横替えで）'!FT339),"")</f>
        <v/>
      </c>
      <c r="EI343" s="154" t="str">
        <f>IF('⑤案件貼り付けシート(E6~→A2へ縦横替えで）'!$FS339="固定",IF('⑤案件貼り付けシート(E6~→A2へ縦横替えで）'!FU339="","",'⑤案件貼り付けシート(E6~→A2へ縦横替えで）'!FU339),"")</f>
        <v/>
      </c>
      <c r="EJ343" s="154" t="str">
        <f>IF('⑤案件貼り付けシート(E6~→A2へ縦横替えで）'!$FS339="固定",IF('⑤案件貼り付けシート(E6~→A2へ縦横替えで）'!FV339="","",'⑤案件貼り付けシート(E6~→A2へ縦横替えで）'!FV339),"")</f>
        <v/>
      </c>
      <c r="EK343" s="154" t="str">
        <f>IF('⑤案件貼り付けシート(E6~→A2へ縦横替えで）'!$FS339="固定",IF('⑤案件貼り付けシート(E6~→A2へ縦横替えで）'!FW339="","",'⑤案件貼り付けシート(E6~→A2へ縦横替えで）'!FW339),"")</f>
        <v/>
      </c>
      <c r="EL343" s="154" t="str">
        <f>IF('⑤案件貼り付けシート(E6~→A2へ縦横替えで）'!$FS339="固定",IF('⑤案件貼り付けシート(E6~→A2へ縦横替えで）'!FX339="","",'⑤案件貼り付けシート(E6~→A2へ縦横替えで）'!FX339),"")</f>
        <v/>
      </c>
      <c r="EM343" s="154" t="str">
        <f>IF('⑤案件貼り付けシート(E6~→A2へ縦横替えで）'!$FS339="固定",IF('⑤案件貼り付けシート(E6~→A2へ縦横替えで）'!FY339="","",'⑤案件貼り付けシート(E6~→A2へ縦横替えで）'!FY339),"")</f>
        <v/>
      </c>
      <c r="EN343" s="7" t="str">
        <f>IF('⑤案件貼り付けシート(E6~→A2へ縦横替えで）'!$FS339="固定",IF('⑤案件貼り付けシート(E6~→A2へ縦横替えで）'!FZ339="","",'⑤案件貼り付けシート(E6~→A2へ縦横替えで）'!FZ339),"")</f>
        <v/>
      </c>
      <c r="EO343" s="7" t="str">
        <f>IF('⑤案件貼り付けシート(E6~→A2へ縦横替えで）'!GA339="","",'⑤案件貼り付けシート(E6~→A2へ縦横替えで）'!GA339)</f>
        <v/>
      </c>
      <c r="EP343" s="7" t="str">
        <f>IF('⑤案件貼り付けシート(E6~→A2へ縦横替えで）'!GB339="","",'⑤案件貼り付けシート(E6~→A2へ縦横替えで）'!GB339)</f>
        <v/>
      </c>
      <c r="EQ343" s="7" t="str">
        <f>IF('⑤案件貼り付けシート(E6~→A2へ縦横替えで）'!GC339="","",'⑤案件貼り付けシート(E6~→A2へ縦横替えで）'!GC339)</f>
        <v/>
      </c>
      <c r="ER343" s="154" t="str">
        <f>IF('⑤案件貼り付けシート(E6~→A2へ縦横替えで）'!GE339="","",'⑤案件貼り付けシート(E6~→A2へ縦横替えで）'!GE339)</f>
        <v/>
      </c>
      <c r="ES343" s="154" t="str">
        <f>IF('⑤案件貼り付けシート(E6~→A2へ縦横替えで）'!GF339="","",'⑤案件貼り付けシート(E6~→A2へ縦横替えで）'!GF339)</f>
        <v/>
      </c>
      <c r="ET343" s="7" t="str" cm="1">
        <f t="array" ref="ET343">IF('⑤案件貼り付けシート(E6~→A2へ縦横替えで）'!GG339="","",_xlfn.IFS('⑤案件貼り付けシート(E6~→A2へ縦横替えで）'!GG339="固定",1,'⑤案件貼り付けシート(E6~→A2へ縦横替えで）'!GG339="流動",2,'⑤案件貼り付けシート(E6~→A2へ縦横替えで）'!GG339="対象外",""))</f>
        <v/>
      </c>
      <c r="EU343" s="154" t="str">
        <f>IF('⑤案件貼り付けシート(E6~→A2へ縦横替えで）'!$GG339="固定",IF('⑤案件貼り付けシート(E6~→A2へ縦横替えで）'!GH339="","",'⑤案件貼り付けシート(E6~→A2へ縦横替えで）'!GH339),"")</f>
        <v/>
      </c>
      <c r="EV343" s="154" t="str">
        <f>IF('⑤案件貼り付けシート(E6~→A2へ縦横替えで）'!$GG339="固定",IF('⑤案件貼り付けシート(E6~→A2へ縦横替えで）'!GI339="","",'⑤案件貼り付けシート(E6~→A2へ縦横替えで）'!GI339),"")</f>
        <v/>
      </c>
      <c r="EW343" s="154" t="str">
        <f>IF('⑤案件貼り付けシート(E6~→A2へ縦横替えで）'!$GG339="固定",IF('⑤案件貼り付けシート(E6~→A2へ縦横替えで）'!GJ339="","",'⑤案件貼り付けシート(E6~→A2へ縦横替えで）'!GJ339),"")</f>
        <v/>
      </c>
      <c r="EX343" s="154" t="str">
        <f>IF('⑤案件貼り付けシート(E6~→A2へ縦横替えで）'!$GG339="固定",IF('⑤案件貼り付けシート(E6~→A2へ縦横替えで）'!GK339="","",'⑤案件貼り付けシート(E6~→A2へ縦横替えで）'!GK339),"")</f>
        <v/>
      </c>
      <c r="EY343" s="154" t="str">
        <f>IF('⑤案件貼り付けシート(E6~→A2へ縦横替えで）'!$GG339="固定",IF('⑤案件貼り付けシート(E6~→A2へ縦横替えで）'!GL339="","",'⑤案件貼り付けシート(E6~→A2へ縦横替えで）'!GL339),"")</f>
        <v/>
      </c>
      <c r="EZ343" s="154" t="str">
        <f>IF('⑤案件貼り付けシート(E6~→A2へ縦横替えで）'!$GG339="固定",IF('⑤案件貼り付けシート(E6~→A2へ縦横替えで）'!GM339="","",'⑤案件貼り付けシート(E6~→A2へ縦横替えで）'!GM339),"")</f>
        <v/>
      </c>
      <c r="FA343" s="7" t="str">
        <f>IF('⑤案件貼り付けシート(E6~→A2へ縦横替えで）'!$GG339="固定",IF('⑤案件貼り付けシート(E6~→A2へ縦横替えで）'!GN339="","",'⑤案件貼り付けシート(E6~→A2へ縦横替えで）'!GN339),"")</f>
        <v/>
      </c>
      <c r="FB343" s="7" t="str">
        <f>IF('⑤案件貼り付けシート(E6~→A2へ縦横替えで）'!GO339="","",'⑤案件貼り付けシート(E6~→A2へ縦横替えで）'!GO339)</f>
        <v/>
      </c>
      <c r="FC343" s="7" t="str">
        <f>IF('⑤案件貼り付けシート(E6~→A2へ縦横替えで）'!GP339="","",'⑤案件貼り付けシート(E6~→A2へ縦横替えで）'!GP339)</f>
        <v/>
      </c>
      <c r="FD343" s="7" t="str">
        <f>IF('⑤案件貼り付けシート(E6~→A2へ縦横替えで）'!GQ339="","",'⑤案件貼り付けシート(E6~→A2へ縦横替えで）'!GQ339)</f>
        <v/>
      </c>
      <c r="FE343" s="154" t="str">
        <f>IF('⑤案件貼り付けシート(E6~→A2へ縦横替えで）'!GS339="","",'⑤案件貼り付けシート(E6~→A2へ縦横替えで）'!GS339)</f>
        <v/>
      </c>
      <c r="FF343" s="154" t="str">
        <f>IF('⑤案件貼り付けシート(E6~→A2へ縦横替えで）'!GT339="","",'⑤案件貼り付けシート(E6~→A2へ縦横替えで）'!GT339)</f>
        <v/>
      </c>
      <c r="FG343" s="7" t="str" cm="1">
        <f t="array" ref="FG343">IF('⑤案件貼り付けシート(E6~→A2へ縦横替えで）'!GU339="","",_xlfn.IFS('⑤案件貼り付けシート(E6~→A2へ縦横替えで）'!GU339="固定",1,'⑤案件貼り付けシート(E6~→A2へ縦横替えで）'!GU339="流動",2,'⑤案件貼り付けシート(E6~→A2へ縦横替えで）'!GU339="対象外",""))</f>
        <v/>
      </c>
      <c r="FH343" s="154" t="str">
        <f>IF('⑤案件貼り付けシート(E6~→A2へ縦横替えで）'!$GU339="固定",IF('⑤案件貼り付けシート(E6~→A2へ縦横替えで）'!GV339="","",'⑤案件貼り付けシート(E6~→A2へ縦横替えで）'!GV339),"")</f>
        <v/>
      </c>
      <c r="FI343" s="154" t="str">
        <f>IF('⑤案件貼り付けシート(E6~→A2へ縦横替えで）'!$GU339="固定",IF('⑤案件貼り付けシート(E6~→A2へ縦横替えで）'!GW339="","",'⑤案件貼り付けシート(E6~→A2へ縦横替えで）'!GW339),"")</f>
        <v/>
      </c>
      <c r="FJ343" s="154" t="str">
        <f>IF('⑤案件貼り付けシート(E6~→A2へ縦横替えで）'!$GU339="固定",IF('⑤案件貼り付けシート(E6~→A2へ縦横替えで）'!GX339="","",'⑤案件貼り付けシート(E6~→A2へ縦横替えで）'!GX339),"")</f>
        <v/>
      </c>
      <c r="FK343" s="154" t="str">
        <f>IF('⑤案件貼り付けシート(E6~→A2へ縦横替えで）'!$GU339="固定",IF('⑤案件貼り付けシート(E6~→A2へ縦横替えで）'!GY339="","",'⑤案件貼り付けシート(E6~→A2へ縦横替えで）'!GY339),"")</f>
        <v/>
      </c>
      <c r="FL343" s="154" t="str">
        <f>IF('⑤案件貼り付けシート(E6~→A2へ縦横替えで）'!$GU339="固定",IF('⑤案件貼り付けシート(E6~→A2へ縦横替えで）'!GZ339="","",'⑤案件貼り付けシート(E6~→A2へ縦横替えで）'!GZ339),"")</f>
        <v/>
      </c>
      <c r="FM343" s="154" t="str">
        <f>IF('⑤案件貼り付けシート(E6~→A2へ縦横替えで）'!$GU339="固定",IF('⑤案件貼り付けシート(E6~→A2へ縦横替えで）'!HA339="","",'⑤案件貼り付けシート(E6~→A2へ縦横替えで）'!HA339),"")</f>
        <v/>
      </c>
      <c r="FN343" s="7" t="str">
        <f>IF('⑤案件貼り付けシート(E6~→A2へ縦横替えで）'!$GU339="固定",IF('⑤案件貼り付けシート(E6~→A2へ縦横替えで）'!HB339="","",'⑤案件貼り付けシート(E6~→A2へ縦横替えで）'!HB339),"")</f>
        <v/>
      </c>
      <c r="FO343" s="7" t="str">
        <f>IF('⑤案件貼り付けシート(E6~→A2へ縦横替えで）'!HC339="","",'⑤案件貼り付けシート(E6~→A2へ縦横替えで）'!HC339)</f>
        <v/>
      </c>
      <c r="FP343" s="7" t="str">
        <f>IF('⑤案件貼り付けシート(E6~→A2へ縦横替えで）'!HD339="","",'⑤案件貼り付けシート(E6~→A2へ縦横替えで）'!HD339)</f>
        <v/>
      </c>
      <c r="FQ343" s="7" t="str">
        <f>IF('⑤案件貼り付けシート(E6~→A2へ縦横替えで）'!HE339="","",'⑤案件貼り付けシート(E6~→A2へ縦横替えで）'!HE339)</f>
        <v/>
      </c>
      <c r="FR343" s="154" t="str">
        <f>IF('⑤案件貼り付けシート(E6~→A2へ縦横替えで）'!HG339="","",'⑤案件貼り付けシート(E6~→A2へ縦横替えで）'!HG339)</f>
        <v/>
      </c>
      <c r="FS343" s="154" t="str">
        <f>IF('⑤案件貼り付けシート(E6~→A2へ縦横替えで）'!HH339="","",'⑤案件貼り付けシート(E6~→A2へ縦横替えで）'!HH339)</f>
        <v/>
      </c>
      <c r="FT343" s="7" t="str" cm="1">
        <f t="array" ref="FT343">IF('⑤案件貼り付けシート(E6~→A2へ縦横替えで）'!HI339="","",_xlfn.IFS('⑤案件貼り付けシート(E6~→A2へ縦横替えで）'!HI339="固定",1,'⑤案件貼り付けシート(E6~→A2へ縦横替えで）'!HI339="流動",2,'⑤案件貼り付けシート(E6~→A2へ縦横替えで）'!HI339="対象外",""))</f>
        <v/>
      </c>
      <c r="FU343" s="154" t="str">
        <f>IF('⑤案件貼り付けシート(E6~→A2へ縦横替えで）'!$HI339="固定",IF('⑤案件貼り付けシート(E6~→A2へ縦横替えで）'!HJ339="","",'⑤案件貼り付けシート(E6~→A2へ縦横替えで）'!HJ339),"")</f>
        <v/>
      </c>
      <c r="FV343" s="154" t="str">
        <f>IF('⑤案件貼り付けシート(E6~→A2へ縦横替えで）'!$HI339="固定",IF('⑤案件貼り付けシート(E6~→A2へ縦横替えで）'!HK339="","",'⑤案件貼り付けシート(E6~→A2へ縦横替えで）'!HK339),"")</f>
        <v/>
      </c>
      <c r="FW343" s="154" t="str">
        <f>IF('⑤案件貼り付けシート(E6~→A2へ縦横替えで）'!$HI339="固定",IF('⑤案件貼り付けシート(E6~→A2へ縦横替えで）'!HL339="","",'⑤案件貼り付けシート(E6~→A2へ縦横替えで）'!HL339),"")</f>
        <v/>
      </c>
      <c r="FX343" s="154" t="str">
        <f>IF('⑤案件貼り付けシート(E6~→A2へ縦横替えで）'!$HI339="固定",IF('⑤案件貼り付けシート(E6~→A2へ縦横替えで）'!HM339="","",'⑤案件貼り付けシート(E6~→A2へ縦横替えで）'!HM339),"")</f>
        <v/>
      </c>
      <c r="FY343" s="154" t="str">
        <f>IF('⑤案件貼り付けシート(E6~→A2へ縦横替えで）'!$HI339="固定",IF('⑤案件貼り付けシート(E6~→A2へ縦横替えで）'!HN339="","",'⑤案件貼り付けシート(E6~→A2へ縦横替えで）'!HN339),"")</f>
        <v/>
      </c>
      <c r="FZ343" s="154" t="str">
        <f>IF('⑤案件貼り付けシート(E6~→A2へ縦横替えで）'!$HI339="固定",IF('⑤案件貼り付けシート(E6~→A2へ縦横替えで）'!HO339="","",'⑤案件貼り付けシート(E6~→A2へ縦横替えで）'!HO339),"")</f>
        <v/>
      </c>
      <c r="GA343" s="7" t="str">
        <f>IF('⑤案件貼り付けシート(E6~→A2へ縦横替えで）'!$HI339="固定",IF('⑤案件貼り付けシート(E6~→A2へ縦横替えで）'!HP339="","",'⑤案件貼り付けシート(E6~→A2へ縦横替えで）'!HP339),"")</f>
        <v/>
      </c>
      <c r="GB343" s="7" t="str">
        <f>IF('⑤案件貼り付けシート(E6~→A2へ縦横替えで）'!HQ339="","",'⑤案件貼り付けシート(E6~→A2へ縦横替えで）'!HQ339)</f>
        <v/>
      </c>
      <c r="GC343" s="7" t="str">
        <f>IF('⑤案件貼り付けシート(E6~→A2へ縦横替えで）'!HR339="","",'⑤案件貼り付けシート(E6~→A2へ縦横替えで）'!HR339)</f>
        <v/>
      </c>
      <c r="GD343" s="7" t="str">
        <f>IF('⑤案件貼り付けシート(E6~→A2へ縦横替えで）'!HS339="","",'⑤案件貼り付けシート(E6~→A2へ縦横替えで）'!HS339)</f>
        <v/>
      </c>
      <c r="GE343" s="7"/>
      <c r="GF343" s="7"/>
      <c r="GG343" s="7"/>
      <c r="GH343" s="7"/>
      <c r="GI343" s="7"/>
      <c r="GJ343" s="7"/>
      <c r="GK343" s="7"/>
      <c r="GL343" s="7"/>
      <c r="GM343" s="48"/>
      <c r="GN343" s="7"/>
      <c r="GO343" s="7"/>
      <c r="GP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3"/>
      <c r="AS344" s="7"/>
      <c r="AT344" s="7"/>
      <c r="AU344" s="7"/>
      <c r="AV344" s="7"/>
      <c r="AW344" s="7"/>
      <c r="AX344" s="7"/>
      <c r="AY344" s="7"/>
      <c r="AZ344" s="7"/>
      <c r="BA344" s="7"/>
      <c r="BB344" s="7"/>
      <c r="BC344" s="7"/>
      <c r="BD344" s="7"/>
      <c r="BE344" s="154"/>
      <c r="BF344" s="154"/>
      <c r="BG344" s="7"/>
      <c r="BH344" s="154"/>
      <c r="BI344" s="154"/>
      <c r="BJ344" s="154"/>
      <c r="BK344" s="154"/>
      <c r="BL344" s="154"/>
      <c r="BM344" s="154"/>
      <c r="BN344" s="7"/>
      <c r="BO344" s="7"/>
      <c r="BP344" s="7"/>
      <c r="BQ344" s="7"/>
      <c r="BR344" s="154"/>
      <c r="BS344" s="154"/>
      <c r="BT344" s="7"/>
      <c r="BU344" s="154"/>
      <c r="BV344" s="154"/>
      <c r="BW344" s="154"/>
      <c r="BX344" s="154"/>
      <c r="BY344" s="154"/>
      <c r="BZ344" s="154"/>
      <c r="CA344" s="7"/>
      <c r="CB344" s="7"/>
      <c r="CC344" s="7"/>
      <c r="CD344" s="7"/>
      <c r="CE344" s="154"/>
      <c r="CF344" s="154"/>
      <c r="CG344" s="7"/>
      <c r="CH344" s="154"/>
      <c r="CI344" s="154"/>
      <c r="CJ344" s="154"/>
      <c r="CK344" s="154"/>
      <c r="CL344" s="154"/>
      <c r="CM344" s="154"/>
      <c r="CN344" s="7"/>
      <c r="CO344" s="7"/>
      <c r="CP344" s="7"/>
      <c r="CQ344" s="7"/>
      <c r="CR344" s="154"/>
      <c r="CS344" s="154"/>
      <c r="CT344" s="7"/>
      <c r="CU344" s="154"/>
      <c r="CV344" s="154"/>
      <c r="CW344" s="154"/>
      <c r="CX344" s="154"/>
      <c r="CY344" s="154"/>
      <c r="CZ344" s="154"/>
      <c r="DA344" s="7"/>
      <c r="DB344" s="7"/>
      <c r="DC344" s="7"/>
      <c r="DD344" s="7"/>
      <c r="DE344" s="154"/>
      <c r="DF344" s="154"/>
      <c r="DG344" s="7"/>
      <c r="DH344" s="154"/>
      <c r="DI344" s="154"/>
      <c r="DJ344" s="154"/>
      <c r="DK344" s="154"/>
      <c r="DL344" s="154"/>
      <c r="DM344" s="154"/>
      <c r="DN344" s="7"/>
      <c r="DO344" s="7"/>
      <c r="DP344" s="7"/>
      <c r="DQ344" s="7"/>
      <c r="DR344" s="154" t="str">
        <f>IF('⑤案件貼り付けシート(E6~→A2へ縦横替えで）'!FC340="","",'⑤案件貼り付けシート(E6~→A2へ縦横替えで）'!FC340)</f>
        <v/>
      </c>
      <c r="DS344" s="154" t="str">
        <f>IF('⑤案件貼り付けシート(E6~→A2へ縦横替えで）'!FD340="","",'⑤案件貼り付けシート(E6~→A2へ縦横替えで）'!FD340)</f>
        <v/>
      </c>
      <c r="DT344" s="7" t="str" cm="1">
        <f t="array" ref="DT344">IF('⑤案件貼り付けシート(E6~→A2へ縦横替えで）'!FE340="","",_xlfn.IFS('⑤案件貼り付けシート(E6~→A2へ縦横替えで）'!FE340="固定",1,'⑤案件貼り付けシート(E6~→A2へ縦横替えで）'!FE340="流動",2,'⑤案件貼り付けシート(E6~→A2へ縦横替えで）'!FE340="対象外",""))</f>
        <v/>
      </c>
      <c r="DU344" s="154" t="str">
        <f>IF('⑤案件貼り付けシート(E6~→A2へ縦横替えで）'!$FE340="固定",IF('⑤案件貼り付けシート(E6~→A2へ縦横替えで）'!FF340="","",'⑤案件貼り付けシート(E6~→A2へ縦横替えで）'!FF340),"")</f>
        <v/>
      </c>
      <c r="DV344" s="154" t="str">
        <f>IF('⑤案件貼り付けシート(E6~→A2へ縦横替えで）'!$FE340="固定",IF('⑤案件貼り付けシート(E6~→A2へ縦横替えで）'!FG340="","",'⑤案件貼り付けシート(E6~→A2へ縦横替えで）'!FG340),"")</f>
        <v/>
      </c>
      <c r="DW344" s="154" t="str">
        <f>IF('⑤案件貼り付けシート(E6~→A2へ縦横替えで）'!$FE340="固定",IF('⑤案件貼り付けシート(E6~→A2へ縦横替えで）'!FH340="","",'⑤案件貼り付けシート(E6~→A2へ縦横替えで）'!FH340),"")</f>
        <v/>
      </c>
      <c r="DX344" s="154" t="str">
        <f>IF('⑤案件貼り付けシート(E6~→A2へ縦横替えで）'!$FE340="固定",IF('⑤案件貼り付けシート(E6~→A2へ縦横替えで）'!FI340="","",'⑤案件貼り付けシート(E6~→A2へ縦横替えで）'!FI340),"")</f>
        <v/>
      </c>
      <c r="DY344" s="154" t="str">
        <f>IF('⑤案件貼り付けシート(E6~→A2へ縦横替えで）'!$FE340="固定",IF('⑤案件貼り付けシート(E6~→A2へ縦横替えで）'!FJ340="","",'⑤案件貼り付けシート(E6~→A2へ縦横替えで）'!FJ340),"")</f>
        <v/>
      </c>
      <c r="DZ344" s="154" t="str">
        <f>IF('⑤案件貼り付けシート(E6~→A2へ縦横替えで）'!$FE340="固定",IF('⑤案件貼り付けシート(E6~→A2へ縦横替えで）'!FK340="","",'⑤案件貼り付けシート(E6~→A2へ縦横替えで）'!FK340),"")</f>
        <v/>
      </c>
      <c r="EA344" s="7" t="str">
        <f>IF('⑤案件貼り付けシート(E6~→A2へ縦横替えで）'!$FE340="固定",IF('⑤案件貼り付けシート(E6~→A2へ縦横替えで）'!FL340="","",'⑤案件貼り付けシート(E6~→A2へ縦横替えで）'!FL340),"")</f>
        <v/>
      </c>
      <c r="EB344" s="7" t="str">
        <f>IF('⑤案件貼り付けシート(E6~→A2へ縦横替えで）'!FM340="","",'⑤案件貼り付けシート(E6~→A2へ縦横替えで）'!FM340)</f>
        <v/>
      </c>
      <c r="EC344" s="7" t="str">
        <f>IF('⑤案件貼り付けシート(E6~→A2へ縦横替えで）'!FN340="","",'⑤案件貼り付けシート(E6~→A2へ縦横替えで）'!FN340)</f>
        <v/>
      </c>
      <c r="ED344" s="7" t="str">
        <f>IF('⑤案件貼り付けシート(E6~→A2へ縦横替えで）'!FO340="","",'⑤案件貼り付けシート(E6~→A2へ縦横替えで）'!FO340)</f>
        <v/>
      </c>
      <c r="EE344" s="154" t="str">
        <f>IF('⑤案件貼り付けシート(E6~→A2へ縦横替えで）'!FQ340="","",'⑤案件貼り付けシート(E6~→A2へ縦横替えで）'!FQ340)</f>
        <v/>
      </c>
      <c r="EF344" s="154" t="str">
        <f>IF('⑤案件貼り付けシート(E6~→A2へ縦横替えで）'!FR340="","",'⑤案件貼り付けシート(E6~→A2へ縦横替えで）'!FR340)</f>
        <v/>
      </c>
      <c r="EG344" s="7" t="str" cm="1">
        <f t="array" ref="EG344">IF('⑤案件貼り付けシート(E6~→A2へ縦横替えで）'!FS340="","",_xlfn.IFS('⑤案件貼り付けシート(E6~→A2へ縦横替えで）'!FS340="固定",1,'⑤案件貼り付けシート(E6~→A2へ縦横替えで）'!FS340="流動",2,'⑤案件貼り付けシート(E6~→A2へ縦横替えで）'!FS340="対象外",""))</f>
        <v/>
      </c>
      <c r="EH344" s="154" t="str">
        <f>IF('⑤案件貼り付けシート(E6~→A2へ縦横替えで）'!$FS340="固定",IF('⑤案件貼り付けシート(E6~→A2へ縦横替えで）'!FT340="","",'⑤案件貼り付けシート(E6~→A2へ縦横替えで）'!FT340),"")</f>
        <v/>
      </c>
      <c r="EI344" s="154" t="str">
        <f>IF('⑤案件貼り付けシート(E6~→A2へ縦横替えで）'!$FS340="固定",IF('⑤案件貼り付けシート(E6~→A2へ縦横替えで）'!FU340="","",'⑤案件貼り付けシート(E6~→A2へ縦横替えで）'!FU340),"")</f>
        <v/>
      </c>
      <c r="EJ344" s="154" t="str">
        <f>IF('⑤案件貼り付けシート(E6~→A2へ縦横替えで）'!$FS340="固定",IF('⑤案件貼り付けシート(E6~→A2へ縦横替えで）'!FV340="","",'⑤案件貼り付けシート(E6~→A2へ縦横替えで）'!FV340),"")</f>
        <v/>
      </c>
      <c r="EK344" s="154" t="str">
        <f>IF('⑤案件貼り付けシート(E6~→A2へ縦横替えで）'!$FS340="固定",IF('⑤案件貼り付けシート(E6~→A2へ縦横替えで）'!FW340="","",'⑤案件貼り付けシート(E6~→A2へ縦横替えで）'!FW340),"")</f>
        <v/>
      </c>
      <c r="EL344" s="154" t="str">
        <f>IF('⑤案件貼り付けシート(E6~→A2へ縦横替えで）'!$FS340="固定",IF('⑤案件貼り付けシート(E6~→A2へ縦横替えで）'!FX340="","",'⑤案件貼り付けシート(E6~→A2へ縦横替えで）'!FX340),"")</f>
        <v/>
      </c>
      <c r="EM344" s="154" t="str">
        <f>IF('⑤案件貼り付けシート(E6~→A2へ縦横替えで）'!$FS340="固定",IF('⑤案件貼り付けシート(E6~→A2へ縦横替えで）'!FY340="","",'⑤案件貼り付けシート(E6~→A2へ縦横替えで）'!FY340),"")</f>
        <v/>
      </c>
      <c r="EN344" s="7" t="str">
        <f>IF('⑤案件貼り付けシート(E6~→A2へ縦横替えで）'!$FS340="固定",IF('⑤案件貼り付けシート(E6~→A2へ縦横替えで）'!FZ340="","",'⑤案件貼り付けシート(E6~→A2へ縦横替えで）'!FZ340),"")</f>
        <v/>
      </c>
      <c r="EO344" s="7" t="str">
        <f>IF('⑤案件貼り付けシート(E6~→A2へ縦横替えで）'!GA340="","",'⑤案件貼り付けシート(E6~→A2へ縦横替えで）'!GA340)</f>
        <v/>
      </c>
      <c r="EP344" s="7" t="str">
        <f>IF('⑤案件貼り付けシート(E6~→A2へ縦横替えで）'!GB340="","",'⑤案件貼り付けシート(E6~→A2へ縦横替えで）'!GB340)</f>
        <v/>
      </c>
      <c r="EQ344" s="7" t="str">
        <f>IF('⑤案件貼り付けシート(E6~→A2へ縦横替えで）'!GC340="","",'⑤案件貼り付けシート(E6~→A2へ縦横替えで）'!GC340)</f>
        <v/>
      </c>
      <c r="ER344" s="154" t="str">
        <f>IF('⑤案件貼り付けシート(E6~→A2へ縦横替えで）'!GE340="","",'⑤案件貼り付けシート(E6~→A2へ縦横替えで）'!GE340)</f>
        <v/>
      </c>
      <c r="ES344" s="154" t="str">
        <f>IF('⑤案件貼り付けシート(E6~→A2へ縦横替えで）'!GF340="","",'⑤案件貼り付けシート(E6~→A2へ縦横替えで）'!GF340)</f>
        <v/>
      </c>
      <c r="ET344" s="7" t="str" cm="1">
        <f t="array" ref="ET344">IF('⑤案件貼り付けシート(E6~→A2へ縦横替えで）'!GG340="","",_xlfn.IFS('⑤案件貼り付けシート(E6~→A2へ縦横替えで）'!GG340="固定",1,'⑤案件貼り付けシート(E6~→A2へ縦横替えで）'!GG340="流動",2,'⑤案件貼り付けシート(E6~→A2へ縦横替えで）'!GG340="対象外",""))</f>
        <v/>
      </c>
      <c r="EU344" s="154" t="str">
        <f>IF('⑤案件貼り付けシート(E6~→A2へ縦横替えで）'!$GG340="固定",IF('⑤案件貼り付けシート(E6~→A2へ縦横替えで）'!GH340="","",'⑤案件貼り付けシート(E6~→A2へ縦横替えで）'!GH340),"")</f>
        <v/>
      </c>
      <c r="EV344" s="154" t="str">
        <f>IF('⑤案件貼り付けシート(E6~→A2へ縦横替えで）'!$GG340="固定",IF('⑤案件貼り付けシート(E6~→A2へ縦横替えで）'!GI340="","",'⑤案件貼り付けシート(E6~→A2へ縦横替えで）'!GI340),"")</f>
        <v/>
      </c>
      <c r="EW344" s="154" t="str">
        <f>IF('⑤案件貼り付けシート(E6~→A2へ縦横替えで）'!$GG340="固定",IF('⑤案件貼り付けシート(E6~→A2へ縦横替えで）'!GJ340="","",'⑤案件貼り付けシート(E6~→A2へ縦横替えで）'!GJ340),"")</f>
        <v/>
      </c>
      <c r="EX344" s="154" t="str">
        <f>IF('⑤案件貼り付けシート(E6~→A2へ縦横替えで）'!$GG340="固定",IF('⑤案件貼り付けシート(E6~→A2へ縦横替えで）'!GK340="","",'⑤案件貼り付けシート(E6~→A2へ縦横替えで）'!GK340),"")</f>
        <v/>
      </c>
      <c r="EY344" s="154" t="str">
        <f>IF('⑤案件貼り付けシート(E6~→A2へ縦横替えで）'!$GG340="固定",IF('⑤案件貼り付けシート(E6~→A2へ縦横替えで）'!GL340="","",'⑤案件貼り付けシート(E6~→A2へ縦横替えで）'!GL340),"")</f>
        <v/>
      </c>
      <c r="EZ344" s="154" t="str">
        <f>IF('⑤案件貼り付けシート(E6~→A2へ縦横替えで）'!$GG340="固定",IF('⑤案件貼り付けシート(E6~→A2へ縦横替えで）'!GM340="","",'⑤案件貼り付けシート(E6~→A2へ縦横替えで）'!GM340),"")</f>
        <v/>
      </c>
      <c r="FA344" s="7" t="str">
        <f>IF('⑤案件貼り付けシート(E6~→A2へ縦横替えで）'!$GG340="固定",IF('⑤案件貼り付けシート(E6~→A2へ縦横替えで）'!GN340="","",'⑤案件貼り付けシート(E6~→A2へ縦横替えで）'!GN340),"")</f>
        <v/>
      </c>
      <c r="FB344" s="7" t="str">
        <f>IF('⑤案件貼り付けシート(E6~→A2へ縦横替えで）'!GO340="","",'⑤案件貼り付けシート(E6~→A2へ縦横替えで）'!GO340)</f>
        <v/>
      </c>
      <c r="FC344" s="7" t="str">
        <f>IF('⑤案件貼り付けシート(E6~→A2へ縦横替えで）'!GP340="","",'⑤案件貼り付けシート(E6~→A2へ縦横替えで）'!GP340)</f>
        <v/>
      </c>
      <c r="FD344" s="7" t="str">
        <f>IF('⑤案件貼り付けシート(E6~→A2へ縦横替えで）'!GQ340="","",'⑤案件貼り付けシート(E6~→A2へ縦横替えで）'!GQ340)</f>
        <v/>
      </c>
      <c r="FE344" s="154" t="str">
        <f>IF('⑤案件貼り付けシート(E6~→A2へ縦横替えで）'!GS340="","",'⑤案件貼り付けシート(E6~→A2へ縦横替えで）'!GS340)</f>
        <v/>
      </c>
      <c r="FF344" s="154" t="str">
        <f>IF('⑤案件貼り付けシート(E6~→A2へ縦横替えで）'!GT340="","",'⑤案件貼り付けシート(E6~→A2へ縦横替えで）'!GT340)</f>
        <v/>
      </c>
      <c r="FG344" s="7" t="str" cm="1">
        <f t="array" ref="FG344">IF('⑤案件貼り付けシート(E6~→A2へ縦横替えで）'!GU340="","",_xlfn.IFS('⑤案件貼り付けシート(E6~→A2へ縦横替えで）'!GU340="固定",1,'⑤案件貼り付けシート(E6~→A2へ縦横替えで）'!GU340="流動",2,'⑤案件貼り付けシート(E6~→A2へ縦横替えで）'!GU340="対象外",""))</f>
        <v/>
      </c>
      <c r="FH344" s="154" t="str">
        <f>IF('⑤案件貼り付けシート(E6~→A2へ縦横替えで）'!$GU340="固定",IF('⑤案件貼り付けシート(E6~→A2へ縦横替えで）'!GV340="","",'⑤案件貼り付けシート(E6~→A2へ縦横替えで）'!GV340),"")</f>
        <v/>
      </c>
      <c r="FI344" s="154" t="str">
        <f>IF('⑤案件貼り付けシート(E6~→A2へ縦横替えで）'!$GU340="固定",IF('⑤案件貼り付けシート(E6~→A2へ縦横替えで）'!GW340="","",'⑤案件貼り付けシート(E6~→A2へ縦横替えで）'!GW340),"")</f>
        <v/>
      </c>
      <c r="FJ344" s="154" t="str">
        <f>IF('⑤案件貼り付けシート(E6~→A2へ縦横替えで）'!$GU340="固定",IF('⑤案件貼り付けシート(E6~→A2へ縦横替えで）'!GX340="","",'⑤案件貼り付けシート(E6~→A2へ縦横替えで）'!GX340),"")</f>
        <v/>
      </c>
      <c r="FK344" s="154" t="str">
        <f>IF('⑤案件貼り付けシート(E6~→A2へ縦横替えで）'!$GU340="固定",IF('⑤案件貼り付けシート(E6~→A2へ縦横替えで）'!GY340="","",'⑤案件貼り付けシート(E6~→A2へ縦横替えで）'!GY340),"")</f>
        <v/>
      </c>
      <c r="FL344" s="154" t="str">
        <f>IF('⑤案件貼り付けシート(E6~→A2へ縦横替えで）'!$GU340="固定",IF('⑤案件貼り付けシート(E6~→A2へ縦横替えで）'!GZ340="","",'⑤案件貼り付けシート(E6~→A2へ縦横替えで）'!GZ340),"")</f>
        <v/>
      </c>
      <c r="FM344" s="154" t="str">
        <f>IF('⑤案件貼り付けシート(E6~→A2へ縦横替えで）'!$GU340="固定",IF('⑤案件貼り付けシート(E6~→A2へ縦横替えで）'!HA340="","",'⑤案件貼り付けシート(E6~→A2へ縦横替えで）'!HA340),"")</f>
        <v/>
      </c>
      <c r="FN344" s="7" t="str">
        <f>IF('⑤案件貼り付けシート(E6~→A2へ縦横替えで）'!$GU340="固定",IF('⑤案件貼り付けシート(E6~→A2へ縦横替えで）'!HB340="","",'⑤案件貼り付けシート(E6~→A2へ縦横替えで）'!HB340),"")</f>
        <v/>
      </c>
      <c r="FO344" s="7" t="str">
        <f>IF('⑤案件貼り付けシート(E6~→A2へ縦横替えで）'!HC340="","",'⑤案件貼り付けシート(E6~→A2へ縦横替えで）'!HC340)</f>
        <v/>
      </c>
      <c r="FP344" s="7" t="str">
        <f>IF('⑤案件貼り付けシート(E6~→A2へ縦横替えで）'!HD340="","",'⑤案件貼り付けシート(E6~→A2へ縦横替えで）'!HD340)</f>
        <v/>
      </c>
      <c r="FQ344" s="7" t="str">
        <f>IF('⑤案件貼り付けシート(E6~→A2へ縦横替えで）'!HE340="","",'⑤案件貼り付けシート(E6~→A2へ縦横替えで）'!HE340)</f>
        <v/>
      </c>
      <c r="FR344" s="154" t="str">
        <f>IF('⑤案件貼り付けシート(E6~→A2へ縦横替えで）'!HG340="","",'⑤案件貼り付けシート(E6~→A2へ縦横替えで）'!HG340)</f>
        <v/>
      </c>
      <c r="FS344" s="154" t="str">
        <f>IF('⑤案件貼り付けシート(E6~→A2へ縦横替えで）'!HH340="","",'⑤案件貼り付けシート(E6~→A2へ縦横替えで）'!HH340)</f>
        <v/>
      </c>
      <c r="FT344" s="7" t="str" cm="1">
        <f t="array" ref="FT344">IF('⑤案件貼り付けシート(E6~→A2へ縦横替えで）'!HI340="","",_xlfn.IFS('⑤案件貼り付けシート(E6~→A2へ縦横替えで）'!HI340="固定",1,'⑤案件貼り付けシート(E6~→A2へ縦横替えで）'!HI340="流動",2,'⑤案件貼り付けシート(E6~→A2へ縦横替えで）'!HI340="対象外",""))</f>
        <v/>
      </c>
      <c r="FU344" s="154" t="str">
        <f>IF('⑤案件貼り付けシート(E6~→A2へ縦横替えで）'!$HI340="固定",IF('⑤案件貼り付けシート(E6~→A2へ縦横替えで）'!HJ340="","",'⑤案件貼り付けシート(E6~→A2へ縦横替えで）'!HJ340),"")</f>
        <v/>
      </c>
      <c r="FV344" s="154" t="str">
        <f>IF('⑤案件貼り付けシート(E6~→A2へ縦横替えで）'!$HI340="固定",IF('⑤案件貼り付けシート(E6~→A2へ縦横替えで）'!HK340="","",'⑤案件貼り付けシート(E6~→A2へ縦横替えで）'!HK340),"")</f>
        <v/>
      </c>
      <c r="FW344" s="154" t="str">
        <f>IF('⑤案件貼り付けシート(E6~→A2へ縦横替えで）'!$HI340="固定",IF('⑤案件貼り付けシート(E6~→A2へ縦横替えで）'!HL340="","",'⑤案件貼り付けシート(E6~→A2へ縦横替えで）'!HL340),"")</f>
        <v/>
      </c>
      <c r="FX344" s="154" t="str">
        <f>IF('⑤案件貼り付けシート(E6~→A2へ縦横替えで）'!$HI340="固定",IF('⑤案件貼り付けシート(E6~→A2へ縦横替えで）'!HM340="","",'⑤案件貼り付けシート(E6~→A2へ縦横替えで）'!HM340),"")</f>
        <v/>
      </c>
      <c r="FY344" s="154" t="str">
        <f>IF('⑤案件貼り付けシート(E6~→A2へ縦横替えで）'!$HI340="固定",IF('⑤案件貼り付けシート(E6~→A2へ縦横替えで）'!HN340="","",'⑤案件貼り付けシート(E6~→A2へ縦横替えで）'!HN340),"")</f>
        <v/>
      </c>
      <c r="FZ344" s="154" t="str">
        <f>IF('⑤案件貼り付けシート(E6~→A2へ縦横替えで）'!$HI340="固定",IF('⑤案件貼り付けシート(E6~→A2へ縦横替えで）'!HO340="","",'⑤案件貼り付けシート(E6~→A2へ縦横替えで）'!HO340),"")</f>
        <v/>
      </c>
      <c r="GA344" s="7" t="str">
        <f>IF('⑤案件貼り付けシート(E6~→A2へ縦横替えで）'!$HI340="固定",IF('⑤案件貼り付けシート(E6~→A2へ縦横替えで）'!HP340="","",'⑤案件貼り付けシート(E6~→A2へ縦横替えで）'!HP340),"")</f>
        <v/>
      </c>
      <c r="GB344" s="7" t="str">
        <f>IF('⑤案件貼り付けシート(E6~→A2へ縦横替えで）'!HQ340="","",'⑤案件貼り付けシート(E6~→A2へ縦横替えで）'!HQ340)</f>
        <v/>
      </c>
      <c r="GC344" s="7" t="str">
        <f>IF('⑤案件貼り付けシート(E6~→A2へ縦横替えで）'!HR340="","",'⑤案件貼り付けシート(E6~→A2へ縦横替えで）'!HR340)</f>
        <v/>
      </c>
      <c r="GD344" s="7" t="str">
        <f>IF('⑤案件貼り付けシート(E6~→A2へ縦横替えで）'!HS340="","",'⑤案件貼り付けシート(E6~→A2へ縦横替えで）'!HS340)</f>
        <v/>
      </c>
      <c r="GE344" s="7"/>
      <c r="GF344" s="7"/>
      <c r="GG344" s="7"/>
      <c r="GH344" s="7"/>
      <c r="GI344" s="7"/>
      <c r="GJ344" s="7"/>
      <c r="GK344" s="7"/>
      <c r="GL344" s="7"/>
      <c r="GM344" s="48"/>
      <c r="GN344" s="7"/>
      <c r="GO344" s="7"/>
      <c r="GP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3"/>
      <c r="AS345" s="7"/>
      <c r="AT345" s="7"/>
      <c r="AU345" s="7"/>
      <c r="AV345" s="7"/>
      <c r="AW345" s="7"/>
      <c r="AX345" s="7"/>
      <c r="AY345" s="7"/>
      <c r="AZ345" s="7"/>
      <c r="BA345" s="7"/>
      <c r="BB345" s="7"/>
      <c r="BC345" s="7"/>
      <c r="BD345" s="7"/>
      <c r="BE345" s="154"/>
      <c r="BF345" s="154"/>
      <c r="BG345" s="7"/>
      <c r="BH345" s="154"/>
      <c r="BI345" s="154"/>
      <c r="BJ345" s="154"/>
      <c r="BK345" s="154"/>
      <c r="BL345" s="154"/>
      <c r="BM345" s="154"/>
      <c r="BN345" s="7"/>
      <c r="BO345" s="7"/>
      <c r="BP345" s="7"/>
      <c r="BQ345" s="7"/>
      <c r="BR345" s="154"/>
      <c r="BS345" s="154"/>
      <c r="BT345" s="7"/>
      <c r="BU345" s="154"/>
      <c r="BV345" s="154"/>
      <c r="BW345" s="154"/>
      <c r="BX345" s="154"/>
      <c r="BY345" s="154"/>
      <c r="BZ345" s="154"/>
      <c r="CA345" s="7"/>
      <c r="CB345" s="7"/>
      <c r="CC345" s="7"/>
      <c r="CD345" s="7"/>
      <c r="CE345" s="154"/>
      <c r="CF345" s="154"/>
      <c r="CG345" s="7"/>
      <c r="CH345" s="154"/>
      <c r="CI345" s="154"/>
      <c r="CJ345" s="154"/>
      <c r="CK345" s="154"/>
      <c r="CL345" s="154"/>
      <c r="CM345" s="154"/>
      <c r="CN345" s="7"/>
      <c r="CO345" s="7"/>
      <c r="CP345" s="7"/>
      <c r="CQ345" s="7"/>
      <c r="CR345" s="154"/>
      <c r="CS345" s="154"/>
      <c r="CT345" s="7"/>
      <c r="CU345" s="154"/>
      <c r="CV345" s="154"/>
      <c r="CW345" s="154"/>
      <c r="CX345" s="154"/>
      <c r="CY345" s="154"/>
      <c r="CZ345" s="154"/>
      <c r="DA345" s="7"/>
      <c r="DB345" s="7"/>
      <c r="DC345" s="7"/>
      <c r="DD345" s="7"/>
      <c r="DE345" s="154"/>
      <c r="DF345" s="154"/>
      <c r="DG345" s="7"/>
      <c r="DH345" s="154"/>
      <c r="DI345" s="154"/>
      <c r="DJ345" s="154"/>
      <c r="DK345" s="154"/>
      <c r="DL345" s="154"/>
      <c r="DM345" s="154"/>
      <c r="DN345" s="7"/>
      <c r="DO345" s="7"/>
      <c r="DP345" s="7"/>
      <c r="DQ345" s="7"/>
      <c r="DR345" s="154" t="str">
        <f>IF('⑤案件貼り付けシート(E6~→A2へ縦横替えで）'!FC341="","",'⑤案件貼り付けシート(E6~→A2へ縦横替えで）'!FC341)</f>
        <v/>
      </c>
      <c r="DS345" s="154" t="str">
        <f>IF('⑤案件貼り付けシート(E6~→A2へ縦横替えで）'!FD341="","",'⑤案件貼り付けシート(E6~→A2へ縦横替えで）'!FD341)</f>
        <v/>
      </c>
      <c r="DT345" s="7" t="str" cm="1">
        <f t="array" ref="DT345">IF('⑤案件貼り付けシート(E6~→A2へ縦横替えで）'!FE341="","",_xlfn.IFS('⑤案件貼り付けシート(E6~→A2へ縦横替えで）'!FE341="固定",1,'⑤案件貼り付けシート(E6~→A2へ縦横替えで）'!FE341="流動",2,'⑤案件貼り付けシート(E6~→A2へ縦横替えで）'!FE341="対象外",""))</f>
        <v/>
      </c>
      <c r="DU345" s="154" t="str">
        <f>IF('⑤案件貼り付けシート(E6~→A2へ縦横替えで）'!$FE341="固定",IF('⑤案件貼り付けシート(E6~→A2へ縦横替えで）'!FF341="","",'⑤案件貼り付けシート(E6~→A2へ縦横替えで）'!FF341),"")</f>
        <v/>
      </c>
      <c r="DV345" s="154" t="str">
        <f>IF('⑤案件貼り付けシート(E6~→A2へ縦横替えで）'!$FE341="固定",IF('⑤案件貼り付けシート(E6~→A2へ縦横替えで）'!FG341="","",'⑤案件貼り付けシート(E6~→A2へ縦横替えで）'!FG341),"")</f>
        <v/>
      </c>
      <c r="DW345" s="154" t="str">
        <f>IF('⑤案件貼り付けシート(E6~→A2へ縦横替えで）'!$FE341="固定",IF('⑤案件貼り付けシート(E6~→A2へ縦横替えで）'!FH341="","",'⑤案件貼り付けシート(E6~→A2へ縦横替えで）'!FH341),"")</f>
        <v/>
      </c>
      <c r="DX345" s="154" t="str">
        <f>IF('⑤案件貼り付けシート(E6~→A2へ縦横替えで）'!$FE341="固定",IF('⑤案件貼り付けシート(E6~→A2へ縦横替えで）'!FI341="","",'⑤案件貼り付けシート(E6~→A2へ縦横替えで）'!FI341),"")</f>
        <v/>
      </c>
      <c r="DY345" s="154" t="str">
        <f>IF('⑤案件貼り付けシート(E6~→A2へ縦横替えで）'!$FE341="固定",IF('⑤案件貼り付けシート(E6~→A2へ縦横替えで）'!FJ341="","",'⑤案件貼り付けシート(E6~→A2へ縦横替えで）'!FJ341),"")</f>
        <v/>
      </c>
      <c r="DZ345" s="154" t="str">
        <f>IF('⑤案件貼り付けシート(E6~→A2へ縦横替えで）'!$FE341="固定",IF('⑤案件貼り付けシート(E6~→A2へ縦横替えで）'!FK341="","",'⑤案件貼り付けシート(E6~→A2へ縦横替えで）'!FK341),"")</f>
        <v/>
      </c>
      <c r="EA345" s="7" t="str">
        <f>IF('⑤案件貼り付けシート(E6~→A2へ縦横替えで）'!$FE341="固定",IF('⑤案件貼り付けシート(E6~→A2へ縦横替えで）'!FL341="","",'⑤案件貼り付けシート(E6~→A2へ縦横替えで）'!FL341),"")</f>
        <v/>
      </c>
      <c r="EB345" s="7" t="str">
        <f>IF('⑤案件貼り付けシート(E6~→A2へ縦横替えで）'!FM341="","",'⑤案件貼り付けシート(E6~→A2へ縦横替えで）'!FM341)</f>
        <v/>
      </c>
      <c r="EC345" s="7" t="str">
        <f>IF('⑤案件貼り付けシート(E6~→A2へ縦横替えで）'!FN341="","",'⑤案件貼り付けシート(E6~→A2へ縦横替えで）'!FN341)</f>
        <v/>
      </c>
      <c r="ED345" s="7" t="str">
        <f>IF('⑤案件貼り付けシート(E6~→A2へ縦横替えで）'!FO341="","",'⑤案件貼り付けシート(E6~→A2へ縦横替えで）'!FO341)</f>
        <v/>
      </c>
      <c r="EE345" s="154" t="str">
        <f>IF('⑤案件貼り付けシート(E6~→A2へ縦横替えで）'!FQ341="","",'⑤案件貼り付けシート(E6~→A2へ縦横替えで）'!FQ341)</f>
        <v/>
      </c>
      <c r="EF345" s="154" t="str">
        <f>IF('⑤案件貼り付けシート(E6~→A2へ縦横替えで）'!FR341="","",'⑤案件貼り付けシート(E6~→A2へ縦横替えで）'!FR341)</f>
        <v/>
      </c>
      <c r="EG345" s="7" t="str" cm="1">
        <f t="array" ref="EG345">IF('⑤案件貼り付けシート(E6~→A2へ縦横替えで）'!FS341="","",_xlfn.IFS('⑤案件貼り付けシート(E6~→A2へ縦横替えで）'!FS341="固定",1,'⑤案件貼り付けシート(E6~→A2へ縦横替えで）'!FS341="流動",2,'⑤案件貼り付けシート(E6~→A2へ縦横替えで）'!FS341="対象外",""))</f>
        <v/>
      </c>
      <c r="EH345" s="154" t="str">
        <f>IF('⑤案件貼り付けシート(E6~→A2へ縦横替えで）'!$FS341="固定",IF('⑤案件貼り付けシート(E6~→A2へ縦横替えで）'!FT341="","",'⑤案件貼り付けシート(E6~→A2へ縦横替えで）'!FT341),"")</f>
        <v/>
      </c>
      <c r="EI345" s="154" t="str">
        <f>IF('⑤案件貼り付けシート(E6~→A2へ縦横替えで）'!$FS341="固定",IF('⑤案件貼り付けシート(E6~→A2へ縦横替えで）'!FU341="","",'⑤案件貼り付けシート(E6~→A2へ縦横替えで）'!FU341),"")</f>
        <v/>
      </c>
      <c r="EJ345" s="154" t="str">
        <f>IF('⑤案件貼り付けシート(E6~→A2へ縦横替えで）'!$FS341="固定",IF('⑤案件貼り付けシート(E6~→A2へ縦横替えで）'!FV341="","",'⑤案件貼り付けシート(E6~→A2へ縦横替えで）'!FV341),"")</f>
        <v/>
      </c>
      <c r="EK345" s="154" t="str">
        <f>IF('⑤案件貼り付けシート(E6~→A2へ縦横替えで）'!$FS341="固定",IF('⑤案件貼り付けシート(E6~→A2へ縦横替えで）'!FW341="","",'⑤案件貼り付けシート(E6~→A2へ縦横替えで）'!FW341),"")</f>
        <v/>
      </c>
      <c r="EL345" s="154" t="str">
        <f>IF('⑤案件貼り付けシート(E6~→A2へ縦横替えで）'!$FS341="固定",IF('⑤案件貼り付けシート(E6~→A2へ縦横替えで）'!FX341="","",'⑤案件貼り付けシート(E6~→A2へ縦横替えで）'!FX341),"")</f>
        <v/>
      </c>
      <c r="EM345" s="154" t="str">
        <f>IF('⑤案件貼り付けシート(E6~→A2へ縦横替えで）'!$FS341="固定",IF('⑤案件貼り付けシート(E6~→A2へ縦横替えで）'!FY341="","",'⑤案件貼り付けシート(E6~→A2へ縦横替えで）'!FY341),"")</f>
        <v/>
      </c>
      <c r="EN345" s="7" t="str">
        <f>IF('⑤案件貼り付けシート(E6~→A2へ縦横替えで）'!$FS341="固定",IF('⑤案件貼り付けシート(E6~→A2へ縦横替えで）'!FZ341="","",'⑤案件貼り付けシート(E6~→A2へ縦横替えで）'!FZ341),"")</f>
        <v/>
      </c>
      <c r="EO345" s="7" t="str">
        <f>IF('⑤案件貼り付けシート(E6~→A2へ縦横替えで）'!GA341="","",'⑤案件貼り付けシート(E6~→A2へ縦横替えで）'!GA341)</f>
        <v/>
      </c>
      <c r="EP345" s="7" t="str">
        <f>IF('⑤案件貼り付けシート(E6~→A2へ縦横替えで）'!GB341="","",'⑤案件貼り付けシート(E6~→A2へ縦横替えで）'!GB341)</f>
        <v/>
      </c>
      <c r="EQ345" s="7" t="str">
        <f>IF('⑤案件貼り付けシート(E6~→A2へ縦横替えで）'!GC341="","",'⑤案件貼り付けシート(E6~→A2へ縦横替えで）'!GC341)</f>
        <v/>
      </c>
      <c r="ER345" s="154" t="str">
        <f>IF('⑤案件貼り付けシート(E6~→A2へ縦横替えで）'!GE341="","",'⑤案件貼り付けシート(E6~→A2へ縦横替えで）'!GE341)</f>
        <v/>
      </c>
      <c r="ES345" s="154" t="str">
        <f>IF('⑤案件貼り付けシート(E6~→A2へ縦横替えで）'!GF341="","",'⑤案件貼り付けシート(E6~→A2へ縦横替えで）'!GF341)</f>
        <v/>
      </c>
      <c r="ET345" s="7" t="str" cm="1">
        <f t="array" ref="ET345">IF('⑤案件貼り付けシート(E6~→A2へ縦横替えで）'!GG341="","",_xlfn.IFS('⑤案件貼り付けシート(E6~→A2へ縦横替えで）'!GG341="固定",1,'⑤案件貼り付けシート(E6~→A2へ縦横替えで）'!GG341="流動",2,'⑤案件貼り付けシート(E6~→A2へ縦横替えで）'!GG341="対象外",""))</f>
        <v/>
      </c>
      <c r="EU345" s="154" t="str">
        <f>IF('⑤案件貼り付けシート(E6~→A2へ縦横替えで）'!$GG341="固定",IF('⑤案件貼り付けシート(E6~→A2へ縦横替えで）'!GH341="","",'⑤案件貼り付けシート(E6~→A2へ縦横替えで）'!GH341),"")</f>
        <v/>
      </c>
      <c r="EV345" s="154" t="str">
        <f>IF('⑤案件貼り付けシート(E6~→A2へ縦横替えで）'!$GG341="固定",IF('⑤案件貼り付けシート(E6~→A2へ縦横替えで）'!GI341="","",'⑤案件貼り付けシート(E6~→A2へ縦横替えで）'!GI341),"")</f>
        <v/>
      </c>
      <c r="EW345" s="154" t="str">
        <f>IF('⑤案件貼り付けシート(E6~→A2へ縦横替えで）'!$GG341="固定",IF('⑤案件貼り付けシート(E6~→A2へ縦横替えで）'!GJ341="","",'⑤案件貼り付けシート(E6~→A2へ縦横替えで）'!GJ341),"")</f>
        <v/>
      </c>
      <c r="EX345" s="154" t="str">
        <f>IF('⑤案件貼り付けシート(E6~→A2へ縦横替えで）'!$GG341="固定",IF('⑤案件貼り付けシート(E6~→A2へ縦横替えで）'!GK341="","",'⑤案件貼り付けシート(E6~→A2へ縦横替えで）'!GK341),"")</f>
        <v/>
      </c>
      <c r="EY345" s="154" t="str">
        <f>IF('⑤案件貼り付けシート(E6~→A2へ縦横替えで）'!$GG341="固定",IF('⑤案件貼り付けシート(E6~→A2へ縦横替えで）'!GL341="","",'⑤案件貼り付けシート(E6~→A2へ縦横替えで）'!GL341),"")</f>
        <v/>
      </c>
      <c r="EZ345" s="154" t="str">
        <f>IF('⑤案件貼り付けシート(E6~→A2へ縦横替えで）'!$GG341="固定",IF('⑤案件貼り付けシート(E6~→A2へ縦横替えで）'!GM341="","",'⑤案件貼り付けシート(E6~→A2へ縦横替えで）'!GM341),"")</f>
        <v/>
      </c>
      <c r="FA345" s="7" t="str">
        <f>IF('⑤案件貼り付けシート(E6~→A2へ縦横替えで）'!$GG341="固定",IF('⑤案件貼り付けシート(E6~→A2へ縦横替えで）'!GN341="","",'⑤案件貼り付けシート(E6~→A2へ縦横替えで）'!GN341),"")</f>
        <v/>
      </c>
      <c r="FB345" s="7" t="str">
        <f>IF('⑤案件貼り付けシート(E6~→A2へ縦横替えで）'!GO341="","",'⑤案件貼り付けシート(E6~→A2へ縦横替えで）'!GO341)</f>
        <v/>
      </c>
      <c r="FC345" s="7" t="str">
        <f>IF('⑤案件貼り付けシート(E6~→A2へ縦横替えで）'!GP341="","",'⑤案件貼り付けシート(E6~→A2へ縦横替えで）'!GP341)</f>
        <v/>
      </c>
      <c r="FD345" s="7" t="str">
        <f>IF('⑤案件貼り付けシート(E6~→A2へ縦横替えで）'!GQ341="","",'⑤案件貼り付けシート(E6~→A2へ縦横替えで）'!GQ341)</f>
        <v/>
      </c>
      <c r="FE345" s="154" t="str">
        <f>IF('⑤案件貼り付けシート(E6~→A2へ縦横替えで）'!GS341="","",'⑤案件貼り付けシート(E6~→A2へ縦横替えで）'!GS341)</f>
        <v/>
      </c>
      <c r="FF345" s="154" t="str">
        <f>IF('⑤案件貼り付けシート(E6~→A2へ縦横替えで）'!GT341="","",'⑤案件貼り付けシート(E6~→A2へ縦横替えで）'!GT341)</f>
        <v/>
      </c>
      <c r="FG345" s="7" t="str" cm="1">
        <f t="array" ref="FG345">IF('⑤案件貼り付けシート(E6~→A2へ縦横替えで）'!GU341="","",_xlfn.IFS('⑤案件貼り付けシート(E6~→A2へ縦横替えで）'!GU341="固定",1,'⑤案件貼り付けシート(E6~→A2へ縦横替えで）'!GU341="流動",2,'⑤案件貼り付けシート(E6~→A2へ縦横替えで）'!GU341="対象外",""))</f>
        <v/>
      </c>
      <c r="FH345" s="154" t="str">
        <f>IF('⑤案件貼り付けシート(E6~→A2へ縦横替えで）'!$GU341="固定",IF('⑤案件貼り付けシート(E6~→A2へ縦横替えで）'!GV341="","",'⑤案件貼り付けシート(E6~→A2へ縦横替えで）'!GV341),"")</f>
        <v/>
      </c>
      <c r="FI345" s="154" t="str">
        <f>IF('⑤案件貼り付けシート(E6~→A2へ縦横替えで）'!$GU341="固定",IF('⑤案件貼り付けシート(E6~→A2へ縦横替えで）'!GW341="","",'⑤案件貼り付けシート(E6~→A2へ縦横替えで）'!GW341),"")</f>
        <v/>
      </c>
      <c r="FJ345" s="154" t="str">
        <f>IF('⑤案件貼り付けシート(E6~→A2へ縦横替えで）'!$GU341="固定",IF('⑤案件貼り付けシート(E6~→A2へ縦横替えで）'!GX341="","",'⑤案件貼り付けシート(E6~→A2へ縦横替えで）'!GX341),"")</f>
        <v/>
      </c>
      <c r="FK345" s="154" t="str">
        <f>IF('⑤案件貼り付けシート(E6~→A2へ縦横替えで）'!$GU341="固定",IF('⑤案件貼り付けシート(E6~→A2へ縦横替えで）'!GY341="","",'⑤案件貼り付けシート(E6~→A2へ縦横替えで）'!GY341),"")</f>
        <v/>
      </c>
      <c r="FL345" s="154" t="str">
        <f>IF('⑤案件貼り付けシート(E6~→A2へ縦横替えで）'!$GU341="固定",IF('⑤案件貼り付けシート(E6~→A2へ縦横替えで）'!GZ341="","",'⑤案件貼り付けシート(E6~→A2へ縦横替えで）'!GZ341),"")</f>
        <v/>
      </c>
      <c r="FM345" s="154" t="str">
        <f>IF('⑤案件貼り付けシート(E6~→A2へ縦横替えで）'!$GU341="固定",IF('⑤案件貼り付けシート(E6~→A2へ縦横替えで）'!HA341="","",'⑤案件貼り付けシート(E6~→A2へ縦横替えで）'!HA341),"")</f>
        <v/>
      </c>
      <c r="FN345" s="7" t="str">
        <f>IF('⑤案件貼り付けシート(E6~→A2へ縦横替えで）'!$GU341="固定",IF('⑤案件貼り付けシート(E6~→A2へ縦横替えで）'!HB341="","",'⑤案件貼り付けシート(E6~→A2へ縦横替えで）'!HB341),"")</f>
        <v/>
      </c>
      <c r="FO345" s="7" t="str">
        <f>IF('⑤案件貼り付けシート(E6~→A2へ縦横替えで）'!HC341="","",'⑤案件貼り付けシート(E6~→A2へ縦横替えで）'!HC341)</f>
        <v/>
      </c>
      <c r="FP345" s="7" t="str">
        <f>IF('⑤案件貼り付けシート(E6~→A2へ縦横替えで）'!HD341="","",'⑤案件貼り付けシート(E6~→A2へ縦横替えで）'!HD341)</f>
        <v/>
      </c>
      <c r="FQ345" s="7" t="str">
        <f>IF('⑤案件貼り付けシート(E6~→A2へ縦横替えで）'!HE341="","",'⑤案件貼り付けシート(E6~→A2へ縦横替えで）'!HE341)</f>
        <v/>
      </c>
      <c r="FR345" s="154" t="str">
        <f>IF('⑤案件貼り付けシート(E6~→A2へ縦横替えで）'!HG341="","",'⑤案件貼り付けシート(E6~→A2へ縦横替えで）'!HG341)</f>
        <v/>
      </c>
      <c r="FS345" s="154" t="str">
        <f>IF('⑤案件貼り付けシート(E6~→A2へ縦横替えで）'!HH341="","",'⑤案件貼り付けシート(E6~→A2へ縦横替えで）'!HH341)</f>
        <v/>
      </c>
      <c r="FT345" s="7" t="str" cm="1">
        <f t="array" ref="FT345">IF('⑤案件貼り付けシート(E6~→A2へ縦横替えで）'!HI341="","",_xlfn.IFS('⑤案件貼り付けシート(E6~→A2へ縦横替えで）'!HI341="固定",1,'⑤案件貼り付けシート(E6~→A2へ縦横替えで）'!HI341="流動",2,'⑤案件貼り付けシート(E6~→A2へ縦横替えで）'!HI341="対象外",""))</f>
        <v/>
      </c>
      <c r="FU345" s="154" t="str">
        <f>IF('⑤案件貼り付けシート(E6~→A2へ縦横替えで）'!$HI341="固定",IF('⑤案件貼り付けシート(E6~→A2へ縦横替えで）'!HJ341="","",'⑤案件貼り付けシート(E6~→A2へ縦横替えで）'!HJ341),"")</f>
        <v/>
      </c>
      <c r="FV345" s="154" t="str">
        <f>IF('⑤案件貼り付けシート(E6~→A2へ縦横替えで）'!$HI341="固定",IF('⑤案件貼り付けシート(E6~→A2へ縦横替えで）'!HK341="","",'⑤案件貼り付けシート(E6~→A2へ縦横替えで）'!HK341),"")</f>
        <v/>
      </c>
      <c r="FW345" s="154" t="str">
        <f>IF('⑤案件貼り付けシート(E6~→A2へ縦横替えで）'!$HI341="固定",IF('⑤案件貼り付けシート(E6~→A2へ縦横替えで）'!HL341="","",'⑤案件貼り付けシート(E6~→A2へ縦横替えで）'!HL341),"")</f>
        <v/>
      </c>
      <c r="FX345" s="154" t="str">
        <f>IF('⑤案件貼り付けシート(E6~→A2へ縦横替えで）'!$HI341="固定",IF('⑤案件貼り付けシート(E6~→A2へ縦横替えで）'!HM341="","",'⑤案件貼り付けシート(E6~→A2へ縦横替えで）'!HM341),"")</f>
        <v/>
      </c>
      <c r="FY345" s="154" t="str">
        <f>IF('⑤案件貼り付けシート(E6~→A2へ縦横替えで）'!$HI341="固定",IF('⑤案件貼り付けシート(E6~→A2へ縦横替えで）'!HN341="","",'⑤案件貼り付けシート(E6~→A2へ縦横替えで）'!HN341),"")</f>
        <v/>
      </c>
      <c r="FZ345" s="154" t="str">
        <f>IF('⑤案件貼り付けシート(E6~→A2へ縦横替えで）'!$HI341="固定",IF('⑤案件貼り付けシート(E6~→A2へ縦横替えで）'!HO341="","",'⑤案件貼り付けシート(E6~→A2へ縦横替えで）'!HO341),"")</f>
        <v/>
      </c>
      <c r="GA345" s="7" t="str">
        <f>IF('⑤案件貼り付けシート(E6~→A2へ縦横替えで）'!$HI341="固定",IF('⑤案件貼り付けシート(E6~→A2へ縦横替えで）'!HP341="","",'⑤案件貼り付けシート(E6~→A2へ縦横替えで）'!HP341),"")</f>
        <v/>
      </c>
      <c r="GB345" s="7" t="str">
        <f>IF('⑤案件貼り付けシート(E6~→A2へ縦横替えで）'!HQ341="","",'⑤案件貼り付けシート(E6~→A2へ縦横替えで）'!HQ341)</f>
        <v/>
      </c>
      <c r="GC345" s="7" t="str">
        <f>IF('⑤案件貼り付けシート(E6~→A2へ縦横替えで）'!HR341="","",'⑤案件貼り付けシート(E6~→A2へ縦横替えで）'!HR341)</f>
        <v/>
      </c>
      <c r="GD345" s="7" t="str">
        <f>IF('⑤案件貼り付けシート(E6~→A2へ縦横替えで）'!HS341="","",'⑤案件貼り付けシート(E6~→A2へ縦横替えで）'!HS341)</f>
        <v/>
      </c>
      <c r="GE345" s="7"/>
      <c r="GF345" s="7"/>
      <c r="GG345" s="7"/>
      <c r="GH345" s="7"/>
      <c r="GI345" s="7"/>
      <c r="GJ345" s="7"/>
      <c r="GK345" s="7"/>
      <c r="GL345" s="7"/>
      <c r="GM345" s="48"/>
      <c r="GN345" s="7"/>
      <c r="GO345" s="7"/>
      <c r="GP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3"/>
      <c r="AS346" s="7"/>
      <c r="AT346" s="7"/>
      <c r="AU346" s="7"/>
      <c r="AV346" s="7"/>
      <c r="AW346" s="7"/>
      <c r="AX346" s="7"/>
      <c r="AY346" s="7"/>
      <c r="AZ346" s="7"/>
      <c r="BA346" s="7"/>
      <c r="BB346" s="7"/>
      <c r="BC346" s="7"/>
      <c r="BD346" s="7"/>
      <c r="BE346" s="154"/>
      <c r="BF346" s="154"/>
      <c r="BG346" s="7"/>
      <c r="BH346" s="154"/>
      <c r="BI346" s="154"/>
      <c r="BJ346" s="154"/>
      <c r="BK346" s="154"/>
      <c r="BL346" s="154"/>
      <c r="BM346" s="154"/>
      <c r="BN346" s="7"/>
      <c r="BO346" s="7"/>
      <c r="BP346" s="7"/>
      <c r="BQ346" s="7"/>
      <c r="BR346" s="154"/>
      <c r="BS346" s="154"/>
      <c r="BT346" s="7"/>
      <c r="BU346" s="154"/>
      <c r="BV346" s="154"/>
      <c r="BW346" s="154"/>
      <c r="BX346" s="154"/>
      <c r="BY346" s="154"/>
      <c r="BZ346" s="154"/>
      <c r="CA346" s="7"/>
      <c r="CB346" s="7"/>
      <c r="CC346" s="7"/>
      <c r="CD346" s="7"/>
      <c r="CE346" s="154"/>
      <c r="CF346" s="154"/>
      <c r="CG346" s="7"/>
      <c r="CH346" s="154"/>
      <c r="CI346" s="154"/>
      <c r="CJ346" s="154"/>
      <c r="CK346" s="154"/>
      <c r="CL346" s="154"/>
      <c r="CM346" s="154"/>
      <c r="CN346" s="7"/>
      <c r="CO346" s="7"/>
      <c r="CP346" s="7"/>
      <c r="CQ346" s="7"/>
      <c r="CR346" s="154"/>
      <c r="CS346" s="154"/>
      <c r="CT346" s="7"/>
      <c r="CU346" s="154"/>
      <c r="CV346" s="154"/>
      <c r="CW346" s="154"/>
      <c r="CX346" s="154"/>
      <c r="CY346" s="154"/>
      <c r="CZ346" s="154"/>
      <c r="DA346" s="7"/>
      <c r="DB346" s="7"/>
      <c r="DC346" s="7"/>
      <c r="DD346" s="7"/>
      <c r="DE346" s="154"/>
      <c r="DF346" s="154"/>
      <c r="DG346" s="7"/>
      <c r="DH346" s="154"/>
      <c r="DI346" s="154"/>
      <c r="DJ346" s="154"/>
      <c r="DK346" s="154"/>
      <c r="DL346" s="154"/>
      <c r="DM346" s="154"/>
      <c r="DN346" s="7"/>
      <c r="DO346" s="7"/>
      <c r="DP346" s="7"/>
      <c r="DQ346" s="7"/>
      <c r="DR346" s="154" t="str">
        <f>IF('⑤案件貼り付けシート(E6~→A2へ縦横替えで）'!FC342="","",'⑤案件貼り付けシート(E6~→A2へ縦横替えで）'!FC342)</f>
        <v/>
      </c>
      <c r="DS346" s="154" t="str">
        <f>IF('⑤案件貼り付けシート(E6~→A2へ縦横替えで）'!FD342="","",'⑤案件貼り付けシート(E6~→A2へ縦横替えで）'!FD342)</f>
        <v/>
      </c>
      <c r="DT346" s="7" t="str" cm="1">
        <f t="array" ref="DT346">IF('⑤案件貼り付けシート(E6~→A2へ縦横替えで）'!FE342="","",_xlfn.IFS('⑤案件貼り付けシート(E6~→A2へ縦横替えで）'!FE342="固定",1,'⑤案件貼り付けシート(E6~→A2へ縦横替えで）'!FE342="流動",2,'⑤案件貼り付けシート(E6~→A2へ縦横替えで）'!FE342="対象外",""))</f>
        <v/>
      </c>
      <c r="DU346" s="154" t="str">
        <f>IF('⑤案件貼り付けシート(E6~→A2へ縦横替えで）'!$FE342="固定",IF('⑤案件貼り付けシート(E6~→A2へ縦横替えで）'!FF342="","",'⑤案件貼り付けシート(E6~→A2へ縦横替えで）'!FF342),"")</f>
        <v/>
      </c>
      <c r="DV346" s="154" t="str">
        <f>IF('⑤案件貼り付けシート(E6~→A2へ縦横替えで）'!$FE342="固定",IF('⑤案件貼り付けシート(E6~→A2へ縦横替えで）'!FG342="","",'⑤案件貼り付けシート(E6~→A2へ縦横替えで）'!FG342),"")</f>
        <v/>
      </c>
      <c r="DW346" s="154" t="str">
        <f>IF('⑤案件貼り付けシート(E6~→A2へ縦横替えで）'!$FE342="固定",IF('⑤案件貼り付けシート(E6~→A2へ縦横替えで）'!FH342="","",'⑤案件貼り付けシート(E6~→A2へ縦横替えで）'!FH342),"")</f>
        <v/>
      </c>
      <c r="DX346" s="154" t="str">
        <f>IF('⑤案件貼り付けシート(E6~→A2へ縦横替えで）'!$FE342="固定",IF('⑤案件貼り付けシート(E6~→A2へ縦横替えで）'!FI342="","",'⑤案件貼り付けシート(E6~→A2へ縦横替えで）'!FI342),"")</f>
        <v/>
      </c>
      <c r="DY346" s="154" t="str">
        <f>IF('⑤案件貼り付けシート(E6~→A2へ縦横替えで）'!$FE342="固定",IF('⑤案件貼り付けシート(E6~→A2へ縦横替えで）'!FJ342="","",'⑤案件貼り付けシート(E6~→A2へ縦横替えで）'!FJ342),"")</f>
        <v/>
      </c>
      <c r="DZ346" s="154" t="str">
        <f>IF('⑤案件貼り付けシート(E6~→A2へ縦横替えで）'!$FE342="固定",IF('⑤案件貼り付けシート(E6~→A2へ縦横替えで）'!FK342="","",'⑤案件貼り付けシート(E6~→A2へ縦横替えで）'!FK342),"")</f>
        <v/>
      </c>
      <c r="EA346" s="7" t="str">
        <f>IF('⑤案件貼り付けシート(E6~→A2へ縦横替えで）'!$FE342="固定",IF('⑤案件貼り付けシート(E6~→A2へ縦横替えで）'!FL342="","",'⑤案件貼り付けシート(E6~→A2へ縦横替えで）'!FL342),"")</f>
        <v/>
      </c>
      <c r="EB346" s="7" t="str">
        <f>IF('⑤案件貼り付けシート(E6~→A2へ縦横替えで）'!FM342="","",'⑤案件貼り付けシート(E6~→A2へ縦横替えで）'!FM342)</f>
        <v/>
      </c>
      <c r="EC346" s="7" t="str">
        <f>IF('⑤案件貼り付けシート(E6~→A2へ縦横替えで）'!FN342="","",'⑤案件貼り付けシート(E6~→A2へ縦横替えで）'!FN342)</f>
        <v/>
      </c>
      <c r="ED346" s="7" t="str">
        <f>IF('⑤案件貼り付けシート(E6~→A2へ縦横替えで）'!FO342="","",'⑤案件貼り付けシート(E6~→A2へ縦横替えで）'!FO342)</f>
        <v/>
      </c>
      <c r="EE346" s="154" t="str">
        <f>IF('⑤案件貼り付けシート(E6~→A2へ縦横替えで）'!FQ342="","",'⑤案件貼り付けシート(E6~→A2へ縦横替えで）'!FQ342)</f>
        <v/>
      </c>
      <c r="EF346" s="154" t="str">
        <f>IF('⑤案件貼り付けシート(E6~→A2へ縦横替えで）'!FR342="","",'⑤案件貼り付けシート(E6~→A2へ縦横替えで）'!FR342)</f>
        <v/>
      </c>
      <c r="EG346" s="7" t="str" cm="1">
        <f t="array" ref="EG346">IF('⑤案件貼り付けシート(E6~→A2へ縦横替えで）'!FS342="","",_xlfn.IFS('⑤案件貼り付けシート(E6~→A2へ縦横替えで）'!FS342="固定",1,'⑤案件貼り付けシート(E6~→A2へ縦横替えで）'!FS342="流動",2,'⑤案件貼り付けシート(E6~→A2へ縦横替えで）'!FS342="対象外",""))</f>
        <v/>
      </c>
      <c r="EH346" s="154" t="str">
        <f>IF('⑤案件貼り付けシート(E6~→A2へ縦横替えで）'!$FS342="固定",IF('⑤案件貼り付けシート(E6~→A2へ縦横替えで）'!FT342="","",'⑤案件貼り付けシート(E6~→A2へ縦横替えで）'!FT342),"")</f>
        <v/>
      </c>
      <c r="EI346" s="154" t="str">
        <f>IF('⑤案件貼り付けシート(E6~→A2へ縦横替えで）'!$FS342="固定",IF('⑤案件貼り付けシート(E6~→A2へ縦横替えで）'!FU342="","",'⑤案件貼り付けシート(E6~→A2へ縦横替えで）'!FU342),"")</f>
        <v/>
      </c>
      <c r="EJ346" s="154" t="str">
        <f>IF('⑤案件貼り付けシート(E6~→A2へ縦横替えで）'!$FS342="固定",IF('⑤案件貼り付けシート(E6~→A2へ縦横替えで）'!FV342="","",'⑤案件貼り付けシート(E6~→A2へ縦横替えで）'!FV342),"")</f>
        <v/>
      </c>
      <c r="EK346" s="154" t="str">
        <f>IF('⑤案件貼り付けシート(E6~→A2へ縦横替えで）'!$FS342="固定",IF('⑤案件貼り付けシート(E6~→A2へ縦横替えで）'!FW342="","",'⑤案件貼り付けシート(E6~→A2へ縦横替えで）'!FW342),"")</f>
        <v/>
      </c>
      <c r="EL346" s="154" t="str">
        <f>IF('⑤案件貼り付けシート(E6~→A2へ縦横替えで）'!$FS342="固定",IF('⑤案件貼り付けシート(E6~→A2へ縦横替えで）'!FX342="","",'⑤案件貼り付けシート(E6~→A2へ縦横替えで）'!FX342),"")</f>
        <v/>
      </c>
      <c r="EM346" s="154" t="str">
        <f>IF('⑤案件貼り付けシート(E6~→A2へ縦横替えで）'!$FS342="固定",IF('⑤案件貼り付けシート(E6~→A2へ縦横替えで）'!FY342="","",'⑤案件貼り付けシート(E6~→A2へ縦横替えで）'!FY342),"")</f>
        <v/>
      </c>
      <c r="EN346" s="7" t="str">
        <f>IF('⑤案件貼り付けシート(E6~→A2へ縦横替えで）'!$FS342="固定",IF('⑤案件貼り付けシート(E6~→A2へ縦横替えで）'!FZ342="","",'⑤案件貼り付けシート(E6~→A2へ縦横替えで）'!FZ342),"")</f>
        <v/>
      </c>
      <c r="EO346" s="7" t="str">
        <f>IF('⑤案件貼り付けシート(E6~→A2へ縦横替えで）'!GA342="","",'⑤案件貼り付けシート(E6~→A2へ縦横替えで）'!GA342)</f>
        <v/>
      </c>
      <c r="EP346" s="7" t="str">
        <f>IF('⑤案件貼り付けシート(E6~→A2へ縦横替えで）'!GB342="","",'⑤案件貼り付けシート(E6~→A2へ縦横替えで）'!GB342)</f>
        <v/>
      </c>
      <c r="EQ346" s="7" t="str">
        <f>IF('⑤案件貼り付けシート(E6~→A2へ縦横替えで）'!GC342="","",'⑤案件貼り付けシート(E6~→A2へ縦横替えで）'!GC342)</f>
        <v/>
      </c>
      <c r="ER346" s="154" t="str">
        <f>IF('⑤案件貼り付けシート(E6~→A2へ縦横替えで）'!GE342="","",'⑤案件貼り付けシート(E6~→A2へ縦横替えで）'!GE342)</f>
        <v/>
      </c>
      <c r="ES346" s="154" t="str">
        <f>IF('⑤案件貼り付けシート(E6~→A2へ縦横替えで）'!GF342="","",'⑤案件貼り付けシート(E6~→A2へ縦横替えで）'!GF342)</f>
        <v/>
      </c>
      <c r="ET346" s="7" t="str" cm="1">
        <f t="array" ref="ET346">IF('⑤案件貼り付けシート(E6~→A2へ縦横替えで）'!GG342="","",_xlfn.IFS('⑤案件貼り付けシート(E6~→A2へ縦横替えで）'!GG342="固定",1,'⑤案件貼り付けシート(E6~→A2へ縦横替えで）'!GG342="流動",2,'⑤案件貼り付けシート(E6~→A2へ縦横替えで）'!GG342="対象外",""))</f>
        <v/>
      </c>
      <c r="EU346" s="154" t="str">
        <f>IF('⑤案件貼り付けシート(E6~→A2へ縦横替えで）'!$GG342="固定",IF('⑤案件貼り付けシート(E6~→A2へ縦横替えで）'!GH342="","",'⑤案件貼り付けシート(E6~→A2へ縦横替えで）'!GH342),"")</f>
        <v/>
      </c>
      <c r="EV346" s="154" t="str">
        <f>IF('⑤案件貼り付けシート(E6~→A2へ縦横替えで）'!$GG342="固定",IF('⑤案件貼り付けシート(E6~→A2へ縦横替えで）'!GI342="","",'⑤案件貼り付けシート(E6~→A2へ縦横替えで）'!GI342),"")</f>
        <v/>
      </c>
      <c r="EW346" s="154" t="str">
        <f>IF('⑤案件貼り付けシート(E6~→A2へ縦横替えで）'!$GG342="固定",IF('⑤案件貼り付けシート(E6~→A2へ縦横替えで）'!GJ342="","",'⑤案件貼り付けシート(E6~→A2へ縦横替えで）'!GJ342),"")</f>
        <v/>
      </c>
      <c r="EX346" s="154" t="str">
        <f>IF('⑤案件貼り付けシート(E6~→A2へ縦横替えで）'!$GG342="固定",IF('⑤案件貼り付けシート(E6~→A2へ縦横替えで）'!GK342="","",'⑤案件貼り付けシート(E6~→A2へ縦横替えで）'!GK342),"")</f>
        <v/>
      </c>
      <c r="EY346" s="154" t="str">
        <f>IF('⑤案件貼り付けシート(E6~→A2へ縦横替えで）'!$GG342="固定",IF('⑤案件貼り付けシート(E6~→A2へ縦横替えで）'!GL342="","",'⑤案件貼り付けシート(E6~→A2へ縦横替えで）'!GL342),"")</f>
        <v/>
      </c>
      <c r="EZ346" s="154" t="str">
        <f>IF('⑤案件貼り付けシート(E6~→A2へ縦横替えで）'!$GG342="固定",IF('⑤案件貼り付けシート(E6~→A2へ縦横替えで）'!GM342="","",'⑤案件貼り付けシート(E6~→A2へ縦横替えで）'!GM342),"")</f>
        <v/>
      </c>
      <c r="FA346" s="7" t="str">
        <f>IF('⑤案件貼り付けシート(E6~→A2へ縦横替えで）'!$GG342="固定",IF('⑤案件貼り付けシート(E6~→A2へ縦横替えで）'!GN342="","",'⑤案件貼り付けシート(E6~→A2へ縦横替えで）'!GN342),"")</f>
        <v/>
      </c>
      <c r="FB346" s="7" t="str">
        <f>IF('⑤案件貼り付けシート(E6~→A2へ縦横替えで）'!GO342="","",'⑤案件貼り付けシート(E6~→A2へ縦横替えで）'!GO342)</f>
        <v/>
      </c>
      <c r="FC346" s="7" t="str">
        <f>IF('⑤案件貼り付けシート(E6~→A2へ縦横替えで）'!GP342="","",'⑤案件貼り付けシート(E6~→A2へ縦横替えで）'!GP342)</f>
        <v/>
      </c>
      <c r="FD346" s="7" t="str">
        <f>IF('⑤案件貼り付けシート(E6~→A2へ縦横替えで）'!GQ342="","",'⑤案件貼り付けシート(E6~→A2へ縦横替えで）'!GQ342)</f>
        <v/>
      </c>
      <c r="FE346" s="154" t="str">
        <f>IF('⑤案件貼り付けシート(E6~→A2へ縦横替えで）'!GS342="","",'⑤案件貼り付けシート(E6~→A2へ縦横替えで）'!GS342)</f>
        <v/>
      </c>
      <c r="FF346" s="154" t="str">
        <f>IF('⑤案件貼り付けシート(E6~→A2へ縦横替えで）'!GT342="","",'⑤案件貼り付けシート(E6~→A2へ縦横替えで）'!GT342)</f>
        <v/>
      </c>
      <c r="FG346" s="7" t="str" cm="1">
        <f t="array" ref="FG346">IF('⑤案件貼り付けシート(E6~→A2へ縦横替えで）'!GU342="","",_xlfn.IFS('⑤案件貼り付けシート(E6~→A2へ縦横替えで）'!GU342="固定",1,'⑤案件貼り付けシート(E6~→A2へ縦横替えで）'!GU342="流動",2,'⑤案件貼り付けシート(E6~→A2へ縦横替えで）'!GU342="対象外",""))</f>
        <v/>
      </c>
      <c r="FH346" s="154" t="str">
        <f>IF('⑤案件貼り付けシート(E6~→A2へ縦横替えで）'!$GU342="固定",IF('⑤案件貼り付けシート(E6~→A2へ縦横替えで）'!GV342="","",'⑤案件貼り付けシート(E6~→A2へ縦横替えで）'!GV342),"")</f>
        <v/>
      </c>
      <c r="FI346" s="154" t="str">
        <f>IF('⑤案件貼り付けシート(E6~→A2へ縦横替えで）'!$GU342="固定",IF('⑤案件貼り付けシート(E6~→A2へ縦横替えで）'!GW342="","",'⑤案件貼り付けシート(E6~→A2へ縦横替えで）'!GW342),"")</f>
        <v/>
      </c>
      <c r="FJ346" s="154" t="str">
        <f>IF('⑤案件貼り付けシート(E6~→A2へ縦横替えで）'!$GU342="固定",IF('⑤案件貼り付けシート(E6~→A2へ縦横替えで）'!GX342="","",'⑤案件貼り付けシート(E6~→A2へ縦横替えで）'!GX342),"")</f>
        <v/>
      </c>
      <c r="FK346" s="154" t="str">
        <f>IF('⑤案件貼り付けシート(E6~→A2へ縦横替えで）'!$GU342="固定",IF('⑤案件貼り付けシート(E6~→A2へ縦横替えで）'!GY342="","",'⑤案件貼り付けシート(E6~→A2へ縦横替えで）'!GY342),"")</f>
        <v/>
      </c>
      <c r="FL346" s="154" t="str">
        <f>IF('⑤案件貼り付けシート(E6~→A2へ縦横替えで）'!$GU342="固定",IF('⑤案件貼り付けシート(E6~→A2へ縦横替えで）'!GZ342="","",'⑤案件貼り付けシート(E6~→A2へ縦横替えで）'!GZ342),"")</f>
        <v/>
      </c>
      <c r="FM346" s="154" t="str">
        <f>IF('⑤案件貼り付けシート(E6~→A2へ縦横替えで）'!$GU342="固定",IF('⑤案件貼り付けシート(E6~→A2へ縦横替えで）'!HA342="","",'⑤案件貼り付けシート(E6~→A2へ縦横替えで）'!HA342),"")</f>
        <v/>
      </c>
      <c r="FN346" s="7" t="str">
        <f>IF('⑤案件貼り付けシート(E6~→A2へ縦横替えで）'!$GU342="固定",IF('⑤案件貼り付けシート(E6~→A2へ縦横替えで）'!HB342="","",'⑤案件貼り付けシート(E6~→A2へ縦横替えで）'!HB342),"")</f>
        <v/>
      </c>
      <c r="FO346" s="7" t="str">
        <f>IF('⑤案件貼り付けシート(E6~→A2へ縦横替えで）'!HC342="","",'⑤案件貼り付けシート(E6~→A2へ縦横替えで）'!HC342)</f>
        <v/>
      </c>
      <c r="FP346" s="7" t="str">
        <f>IF('⑤案件貼り付けシート(E6~→A2へ縦横替えで）'!HD342="","",'⑤案件貼り付けシート(E6~→A2へ縦横替えで）'!HD342)</f>
        <v/>
      </c>
      <c r="FQ346" s="7" t="str">
        <f>IF('⑤案件貼り付けシート(E6~→A2へ縦横替えで）'!HE342="","",'⑤案件貼り付けシート(E6~→A2へ縦横替えで）'!HE342)</f>
        <v/>
      </c>
      <c r="FR346" s="154" t="str">
        <f>IF('⑤案件貼り付けシート(E6~→A2へ縦横替えで）'!HG342="","",'⑤案件貼り付けシート(E6~→A2へ縦横替えで）'!HG342)</f>
        <v/>
      </c>
      <c r="FS346" s="154" t="str">
        <f>IF('⑤案件貼り付けシート(E6~→A2へ縦横替えで）'!HH342="","",'⑤案件貼り付けシート(E6~→A2へ縦横替えで）'!HH342)</f>
        <v/>
      </c>
      <c r="FT346" s="7" t="str" cm="1">
        <f t="array" ref="FT346">IF('⑤案件貼り付けシート(E6~→A2へ縦横替えで）'!HI342="","",_xlfn.IFS('⑤案件貼り付けシート(E6~→A2へ縦横替えで）'!HI342="固定",1,'⑤案件貼り付けシート(E6~→A2へ縦横替えで）'!HI342="流動",2,'⑤案件貼り付けシート(E6~→A2へ縦横替えで）'!HI342="対象外",""))</f>
        <v/>
      </c>
      <c r="FU346" s="154" t="str">
        <f>IF('⑤案件貼り付けシート(E6~→A2へ縦横替えで）'!$HI342="固定",IF('⑤案件貼り付けシート(E6~→A2へ縦横替えで）'!HJ342="","",'⑤案件貼り付けシート(E6~→A2へ縦横替えで）'!HJ342),"")</f>
        <v/>
      </c>
      <c r="FV346" s="154" t="str">
        <f>IF('⑤案件貼り付けシート(E6~→A2へ縦横替えで）'!$HI342="固定",IF('⑤案件貼り付けシート(E6~→A2へ縦横替えで）'!HK342="","",'⑤案件貼り付けシート(E6~→A2へ縦横替えで）'!HK342),"")</f>
        <v/>
      </c>
      <c r="FW346" s="154" t="str">
        <f>IF('⑤案件貼り付けシート(E6~→A2へ縦横替えで）'!$HI342="固定",IF('⑤案件貼り付けシート(E6~→A2へ縦横替えで）'!HL342="","",'⑤案件貼り付けシート(E6~→A2へ縦横替えで）'!HL342),"")</f>
        <v/>
      </c>
      <c r="FX346" s="154" t="str">
        <f>IF('⑤案件貼り付けシート(E6~→A2へ縦横替えで）'!$HI342="固定",IF('⑤案件貼り付けシート(E6~→A2へ縦横替えで）'!HM342="","",'⑤案件貼り付けシート(E6~→A2へ縦横替えで）'!HM342),"")</f>
        <v/>
      </c>
      <c r="FY346" s="154" t="str">
        <f>IF('⑤案件貼り付けシート(E6~→A2へ縦横替えで）'!$HI342="固定",IF('⑤案件貼り付けシート(E6~→A2へ縦横替えで）'!HN342="","",'⑤案件貼り付けシート(E6~→A2へ縦横替えで）'!HN342),"")</f>
        <v/>
      </c>
      <c r="FZ346" s="154" t="str">
        <f>IF('⑤案件貼り付けシート(E6~→A2へ縦横替えで）'!$HI342="固定",IF('⑤案件貼り付けシート(E6~→A2へ縦横替えで）'!HO342="","",'⑤案件貼り付けシート(E6~→A2へ縦横替えで）'!HO342),"")</f>
        <v/>
      </c>
      <c r="GA346" s="7" t="str">
        <f>IF('⑤案件貼り付けシート(E6~→A2へ縦横替えで）'!$HI342="固定",IF('⑤案件貼り付けシート(E6~→A2へ縦横替えで）'!HP342="","",'⑤案件貼り付けシート(E6~→A2へ縦横替えで）'!HP342),"")</f>
        <v/>
      </c>
      <c r="GB346" s="7" t="str">
        <f>IF('⑤案件貼り付けシート(E6~→A2へ縦横替えで）'!HQ342="","",'⑤案件貼り付けシート(E6~→A2へ縦横替えで）'!HQ342)</f>
        <v/>
      </c>
      <c r="GC346" s="7" t="str">
        <f>IF('⑤案件貼り付けシート(E6~→A2へ縦横替えで）'!HR342="","",'⑤案件貼り付けシート(E6~→A2へ縦横替えで）'!HR342)</f>
        <v/>
      </c>
      <c r="GD346" s="7" t="str">
        <f>IF('⑤案件貼り付けシート(E6~→A2へ縦横替えで）'!HS342="","",'⑤案件貼り付けシート(E6~→A2へ縦横替えで）'!HS342)</f>
        <v/>
      </c>
      <c r="GE346" s="7"/>
      <c r="GF346" s="7"/>
      <c r="GG346" s="7"/>
      <c r="GH346" s="7"/>
      <c r="GI346" s="7"/>
      <c r="GJ346" s="7"/>
      <c r="GK346" s="7"/>
      <c r="GL346" s="7"/>
      <c r="GM346" s="48"/>
      <c r="GN346" s="7"/>
      <c r="GO346" s="7"/>
      <c r="GP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3"/>
      <c r="AS347" s="7"/>
      <c r="AT347" s="7"/>
      <c r="AU347" s="7"/>
      <c r="AV347" s="7"/>
      <c r="AW347" s="7"/>
      <c r="AX347" s="7"/>
      <c r="AY347" s="7"/>
      <c r="AZ347" s="7"/>
      <c r="BA347" s="7"/>
      <c r="BB347" s="7"/>
      <c r="BC347" s="7"/>
      <c r="BD347" s="7"/>
      <c r="BE347" s="154"/>
      <c r="BF347" s="154"/>
      <c r="BG347" s="7"/>
      <c r="BH347" s="154"/>
      <c r="BI347" s="154"/>
      <c r="BJ347" s="154"/>
      <c r="BK347" s="154"/>
      <c r="BL347" s="154"/>
      <c r="BM347" s="154"/>
      <c r="BN347" s="7"/>
      <c r="BO347" s="7"/>
      <c r="BP347" s="7"/>
      <c r="BQ347" s="7"/>
      <c r="BR347" s="154"/>
      <c r="BS347" s="154"/>
      <c r="BT347" s="7"/>
      <c r="BU347" s="154"/>
      <c r="BV347" s="154"/>
      <c r="BW347" s="154"/>
      <c r="BX347" s="154"/>
      <c r="BY347" s="154"/>
      <c r="BZ347" s="154"/>
      <c r="CA347" s="7"/>
      <c r="CB347" s="7"/>
      <c r="CC347" s="7"/>
      <c r="CD347" s="7"/>
      <c r="CE347" s="154"/>
      <c r="CF347" s="154"/>
      <c r="CG347" s="7"/>
      <c r="CH347" s="154"/>
      <c r="CI347" s="154"/>
      <c r="CJ347" s="154"/>
      <c r="CK347" s="154"/>
      <c r="CL347" s="154"/>
      <c r="CM347" s="154"/>
      <c r="CN347" s="7"/>
      <c r="CO347" s="7"/>
      <c r="CP347" s="7"/>
      <c r="CQ347" s="7"/>
      <c r="CR347" s="154"/>
      <c r="CS347" s="154"/>
      <c r="CT347" s="7"/>
      <c r="CU347" s="154"/>
      <c r="CV347" s="154"/>
      <c r="CW347" s="154"/>
      <c r="CX347" s="154"/>
      <c r="CY347" s="154"/>
      <c r="CZ347" s="154"/>
      <c r="DA347" s="7"/>
      <c r="DB347" s="7"/>
      <c r="DC347" s="7"/>
      <c r="DD347" s="7"/>
      <c r="DE347" s="154"/>
      <c r="DF347" s="154"/>
      <c r="DG347" s="7"/>
      <c r="DH347" s="154"/>
      <c r="DI347" s="154"/>
      <c r="DJ347" s="154"/>
      <c r="DK347" s="154"/>
      <c r="DL347" s="154"/>
      <c r="DM347" s="154"/>
      <c r="DN347" s="7"/>
      <c r="DO347" s="7"/>
      <c r="DP347" s="7"/>
      <c r="DQ347" s="7"/>
      <c r="DR347" s="154" t="str">
        <f>IF('⑤案件貼り付けシート(E6~→A2へ縦横替えで）'!FC343="","",'⑤案件貼り付けシート(E6~→A2へ縦横替えで）'!FC343)</f>
        <v/>
      </c>
      <c r="DS347" s="154" t="str">
        <f>IF('⑤案件貼り付けシート(E6~→A2へ縦横替えで）'!FD343="","",'⑤案件貼り付けシート(E6~→A2へ縦横替えで）'!FD343)</f>
        <v/>
      </c>
      <c r="DT347" s="7" t="str" cm="1">
        <f t="array" ref="DT347">IF('⑤案件貼り付けシート(E6~→A2へ縦横替えで）'!FE343="","",_xlfn.IFS('⑤案件貼り付けシート(E6~→A2へ縦横替えで）'!FE343="固定",1,'⑤案件貼り付けシート(E6~→A2へ縦横替えで）'!FE343="流動",2,'⑤案件貼り付けシート(E6~→A2へ縦横替えで）'!FE343="対象外",""))</f>
        <v/>
      </c>
      <c r="DU347" s="154" t="str">
        <f>IF('⑤案件貼り付けシート(E6~→A2へ縦横替えで）'!$FE343="固定",IF('⑤案件貼り付けシート(E6~→A2へ縦横替えで）'!FF343="","",'⑤案件貼り付けシート(E6~→A2へ縦横替えで）'!FF343),"")</f>
        <v/>
      </c>
      <c r="DV347" s="154" t="str">
        <f>IF('⑤案件貼り付けシート(E6~→A2へ縦横替えで）'!$FE343="固定",IF('⑤案件貼り付けシート(E6~→A2へ縦横替えで）'!FG343="","",'⑤案件貼り付けシート(E6~→A2へ縦横替えで）'!FG343),"")</f>
        <v/>
      </c>
      <c r="DW347" s="154" t="str">
        <f>IF('⑤案件貼り付けシート(E6~→A2へ縦横替えで）'!$FE343="固定",IF('⑤案件貼り付けシート(E6~→A2へ縦横替えで）'!FH343="","",'⑤案件貼り付けシート(E6~→A2へ縦横替えで）'!FH343),"")</f>
        <v/>
      </c>
      <c r="DX347" s="154" t="str">
        <f>IF('⑤案件貼り付けシート(E6~→A2へ縦横替えで）'!$FE343="固定",IF('⑤案件貼り付けシート(E6~→A2へ縦横替えで）'!FI343="","",'⑤案件貼り付けシート(E6~→A2へ縦横替えで）'!FI343),"")</f>
        <v/>
      </c>
      <c r="DY347" s="154" t="str">
        <f>IF('⑤案件貼り付けシート(E6~→A2へ縦横替えで）'!$FE343="固定",IF('⑤案件貼り付けシート(E6~→A2へ縦横替えで）'!FJ343="","",'⑤案件貼り付けシート(E6~→A2へ縦横替えで）'!FJ343),"")</f>
        <v/>
      </c>
      <c r="DZ347" s="154" t="str">
        <f>IF('⑤案件貼り付けシート(E6~→A2へ縦横替えで）'!$FE343="固定",IF('⑤案件貼り付けシート(E6~→A2へ縦横替えで）'!FK343="","",'⑤案件貼り付けシート(E6~→A2へ縦横替えで）'!FK343),"")</f>
        <v/>
      </c>
      <c r="EA347" s="7" t="str">
        <f>IF('⑤案件貼り付けシート(E6~→A2へ縦横替えで）'!$FE343="固定",IF('⑤案件貼り付けシート(E6~→A2へ縦横替えで）'!FL343="","",'⑤案件貼り付けシート(E6~→A2へ縦横替えで）'!FL343),"")</f>
        <v/>
      </c>
      <c r="EB347" s="7" t="str">
        <f>IF('⑤案件貼り付けシート(E6~→A2へ縦横替えで）'!FM343="","",'⑤案件貼り付けシート(E6~→A2へ縦横替えで）'!FM343)</f>
        <v/>
      </c>
      <c r="EC347" s="7" t="str">
        <f>IF('⑤案件貼り付けシート(E6~→A2へ縦横替えで）'!FN343="","",'⑤案件貼り付けシート(E6~→A2へ縦横替えで）'!FN343)</f>
        <v/>
      </c>
      <c r="ED347" s="7" t="str">
        <f>IF('⑤案件貼り付けシート(E6~→A2へ縦横替えで）'!FO343="","",'⑤案件貼り付けシート(E6~→A2へ縦横替えで）'!FO343)</f>
        <v/>
      </c>
      <c r="EE347" s="154" t="str">
        <f>IF('⑤案件貼り付けシート(E6~→A2へ縦横替えで）'!FQ343="","",'⑤案件貼り付けシート(E6~→A2へ縦横替えで）'!FQ343)</f>
        <v/>
      </c>
      <c r="EF347" s="154" t="str">
        <f>IF('⑤案件貼り付けシート(E6~→A2へ縦横替えで）'!FR343="","",'⑤案件貼り付けシート(E6~→A2へ縦横替えで）'!FR343)</f>
        <v/>
      </c>
      <c r="EG347" s="7" t="str" cm="1">
        <f t="array" ref="EG347">IF('⑤案件貼り付けシート(E6~→A2へ縦横替えで）'!FS343="","",_xlfn.IFS('⑤案件貼り付けシート(E6~→A2へ縦横替えで）'!FS343="固定",1,'⑤案件貼り付けシート(E6~→A2へ縦横替えで）'!FS343="流動",2,'⑤案件貼り付けシート(E6~→A2へ縦横替えで）'!FS343="対象外",""))</f>
        <v/>
      </c>
      <c r="EH347" s="154" t="str">
        <f>IF('⑤案件貼り付けシート(E6~→A2へ縦横替えで）'!$FS343="固定",IF('⑤案件貼り付けシート(E6~→A2へ縦横替えで）'!FT343="","",'⑤案件貼り付けシート(E6~→A2へ縦横替えで）'!FT343),"")</f>
        <v/>
      </c>
      <c r="EI347" s="154" t="str">
        <f>IF('⑤案件貼り付けシート(E6~→A2へ縦横替えで）'!$FS343="固定",IF('⑤案件貼り付けシート(E6~→A2へ縦横替えで）'!FU343="","",'⑤案件貼り付けシート(E6~→A2へ縦横替えで）'!FU343),"")</f>
        <v/>
      </c>
      <c r="EJ347" s="154" t="str">
        <f>IF('⑤案件貼り付けシート(E6~→A2へ縦横替えで）'!$FS343="固定",IF('⑤案件貼り付けシート(E6~→A2へ縦横替えで）'!FV343="","",'⑤案件貼り付けシート(E6~→A2へ縦横替えで）'!FV343),"")</f>
        <v/>
      </c>
      <c r="EK347" s="154" t="str">
        <f>IF('⑤案件貼り付けシート(E6~→A2へ縦横替えで）'!$FS343="固定",IF('⑤案件貼り付けシート(E6~→A2へ縦横替えで）'!FW343="","",'⑤案件貼り付けシート(E6~→A2へ縦横替えで）'!FW343),"")</f>
        <v/>
      </c>
      <c r="EL347" s="154" t="str">
        <f>IF('⑤案件貼り付けシート(E6~→A2へ縦横替えで）'!$FS343="固定",IF('⑤案件貼り付けシート(E6~→A2へ縦横替えで）'!FX343="","",'⑤案件貼り付けシート(E6~→A2へ縦横替えで）'!FX343),"")</f>
        <v/>
      </c>
      <c r="EM347" s="154" t="str">
        <f>IF('⑤案件貼り付けシート(E6~→A2へ縦横替えで）'!$FS343="固定",IF('⑤案件貼り付けシート(E6~→A2へ縦横替えで）'!FY343="","",'⑤案件貼り付けシート(E6~→A2へ縦横替えで）'!FY343),"")</f>
        <v/>
      </c>
      <c r="EN347" s="7" t="str">
        <f>IF('⑤案件貼り付けシート(E6~→A2へ縦横替えで）'!$FS343="固定",IF('⑤案件貼り付けシート(E6~→A2へ縦横替えで）'!FZ343="","",'⑤案件貼り付けシート(E6~→A2へ縦横替えで）'!FZ343),"")</f>
        <v/>
      </c>
      <c r="EO347" s="7" t="str">
        <f>IF('⑤案件貼り付けシート(E6~→A2へ縦横替えで）'!GA343="","",'⑤案件貼り付けシート(E6~→A2へ縦横替えで）'!GA343)</f>
        <v/>
      </c>
      <c r="EP347" s="7" t="str">
        <f>IF('⑤案件貼り付けシート(E6~→A2へ縦横替えで）'!GB343="","",'⑤案件貼り付けシート(E6~→A2へ縦横替えで）'!GB343)</f>
        <v/>
      </c>
      <c r="EQ347" s="7" t="str">
        <f>IF('⑤案件貼り付けシート(E6~→A2へ縦横替えで）'!GC343="","",'⑤案件貼り付けシート(E6~→A2へ縦横替えで）'!GC343)</f>
        <v/>
      </c>
      <c r="ER347" s="154" t="str">
        <f>IF('⑤案件貼り付けシート(E6~→A2へ縦横替えで）'!GE343="","",'⑤案件貼り付けシート(E6~→A2へ縦横替えで）'!GE343)</f>
        <v/>
      </c>
      <c r="ES347" s="154" t="str">
        <f>IF('⑤案件貼り付けシート(E6~→A2へ縦横替えで）'!GF343="","",'⑤案件貼り付けシート(E6~→A2へ縦横替えで）'!GF343)</f>
        <v/>
      </c>
      <c r="ET347" s="7" t="str" cm="1">
        <f t="array" ref="ET347">IF('⑤案件貼り付けシート(E6~→A2へ縦横替えで）'!GG343="","",_xlfn.IFS('⑤案件貼り付けシート(E6~→A2へ縦横替えで）'!GG343="固定",1,'⑤案件貼り付けシート(E6~→A2へ縦横替えで）'!GG343="流動",2,'⑤案件貼り付けシート(E6~→A2へ縦横替えで）'!GG343="対象外",""))</f>
        <v/>
      </c>
      <c r="EU347" s="154" t="str">
        <f>IF('⑤案件貼り付けシート(E6~→A2へ縦横替えで）'!$GG343="固定",IF('⑤案件貼り付けシート(E6~→A2へ縦横替えで）'!GH343="","",'⑤案件貼り付けシート(E6~→A2へ縦横替えで）'!GH343),"")</f>
        <v/>
      </c>
      <c r="EV347" s="154" t="str">
        <f>IF('⑤案件貼り付けシート(E6~→A2へ縦横替えで）'!$GG343="固定",IF('⑤案件貼り付けシート(E6~→A2へ縦横替えで）'!GI343="","",'⑤案件貼り付けシート(E6~→A2へ縦横替えで）'!GI343),"")</f>
        <v/>
      </c>
      <c r="EW347" s="154" t="str">
        <f>IF('⑤案件貼り付けシート(E6~→A2へ縦横替えで）'!$GG343="固定",IF('⑤案件貼り付けシート(E6~→A2へ縦横替えで）'!GJ343="","",'⑤案件貼り付けシート(E6~→A2へ縦横替えで）'!GJ343),"")</f>
        <v/>
      </c>
      <c r="EX347" s="154" t="str">
        <f>IF('⑤案件貼り付けシート(E6~→A2へ縦横替えで）'!$GG343="固定",IF('⑤案件貼り付けシート(E6~→A2へ縦横替えで）'!GK343="","",'⑤案件貼り付けシート(E6~→A2へ縦横替えで）'!GK343),"")</f>
        <v/>
      </c>
      <c r="EY347" s="154" t="str">
        <f>IF('⑤案件貼り付けシート(E6~→A2へ縦横替えで）'!$GG343="固定",IF('⑤案件貼り付けシート(E6~→A2へ縦横替えで）'!GL343="","",'⑤案件貼り付けシート(E6~→A2へ縦横替えで）'!GL343),"")</f>
        <v/>
      </c>
      <c r="EZ347" s="154" t="str">
        <f>IF('⑤案件貼り付けシート(E6~→A2へ縦横替えで）'!$GG343="固定",IF('⑤案件貼り付けシート(E6~→A2へ縦横替えで）'!GM343="","",'⑤案件貼り付けシート(E6~→A2へ縦横替えで）'!GM343),"")</f>
        <v/>
      </c>
      <c r="FA347" s="7" t="str">
        <f>IF('⑤案件貼り付けシート(E6~→A2へ縦横替えで）'!$GG343="固定",IF('⑤案件貼り付けシート(E6~→A2へ縦横替えで）'!GN343="","",'⑤案件貼り付けシート(E6~→A2へ縦横替えで）'!GN343),"")</f>
        <v/>
      </c>
      <c r="FB347" s="7" t="str">
        <f>IF('⑤案件貼り付けシート(E6~→A2へ縦横替えで）'!GO343="","",'⑤案件貼り付けシート(E6~→A2へ縦横替えで）'!GO343)</f>
        <v/>
      </c>
      <c r="FC347" s="7" t="str">
        <f>IF('⑤案件貼り付けシート(E6~→A2へ縦横替えで）'!GP343="","",'⑤案件貼り付けシート(E6~→A2へ縦横替えで）'!GP343)</f>
        <v/>
      </c>
      <c r="FD347" s="7" t="str">
        <f>IF('⑤案件貼り付けシート(E6~→A2へ縦横替えで）'!GQ343="","",'⑤案件貼り付けシート(E6~→A2へ縦横替えで）'!GQ343)</f>
        <v/>
      </c>
      <c r="FE347" s="154" t="str">
        <f>IF('⑤案件貼り付けシート(E6~→A2へ縦横替えで）'!GS343="","",'⑤案件貼り付けシート(E6~→A2へ縦横替えで）'!GS343)</f>
        <v/>
      </c>
      <c r="FF347" s="154" t="str">
        <f>IF('⑤案件貼り付けシート(E6~→A2へ縦横替えで）'!GT343="","",'⑤案件貼り付けシート(E6~→A2へ縦横替えで）'!GT343)</f>
        <v/>
      </c>
      <c r="FG347" s="7" t="str" cm="1">
        <f t="array" ref="FG347">IF('⑤案件貼り付けシート(E6~→A2へ縦横替えで）'!GU343="","",_xlfn.IFS('⑤案件貼り付けシート(E6~→A2へ縦横替えで）'!GU343="固定",1,'⑤案件貼り付けシート(E6~→A2へ縦横替えで）'!GU343="流動",2,'⑤案件貼り付けシート(E6~→A2へ縦横替えで）'!GU343="対象外",""))</f>
        <v/>
      </c>
      <c r="FH347" s="154" t="str">
        <f>IF('⑤案件貼り付けシート(E6~→A2へ縦横替えで）'!$GU343="固定",IF('⑤案件貼り付けシート(E6~→A2へ縦横替えで）'!GV343="","",'⑤案件貼り付けシート(E6~→A2へ縦横替えで）'!GV343),"")</f>
        <v/>
      </c>
      <c r="FI347" s="154" t="str">
        <f>IF('⑤案件貼り付けシート(E6~→A2へ縦横替えで）'!$GU343="固定",IF('⑤案件貼り付けシート(E6~→A2へ縦横替えで）'!GW343="","",'⑤案件貼り付けシート(E6~→A2へ縦横替えで）'!GW343),"")</f>
        <v/>
      </c>
      <c r="FJ347" s="154" t="str">
        <f>IF('⑤案件貼り付けシート(E6~→A2へ縦横替えで）'!$GU343="固定",IF('⑤案件貼り付けシート(E6~→A2へ縦横替えで）'!GX343="","",'⑤案件貼り付けシート(E6~→A2へ縦横替えで）'!GX343),"")</f>
        <v/>
      </c>
      <c r="FK347" s="154" t="str">
        <f>IF('⑤案件貼り付けシート(E6~→A2へ縦横替えで）'!$GU343="固定",IF('⑤案件貼り付けシート(E6~→A2へ縦横替えで）'!GY343="","",'⑤案件貼り付けシート(E6~→A2へ縦横替えで）'!GY343),"")</f>
        <v/>
      </c>
      <c r="FL347" s="154" t="str">
        <f>IF('⑤案件貼り付けシート(E6~→A2へ縦横替えで）'!$GU343="固定",IF('⑤案件貼り付けシート(E6~→A2へ縦横替えで）'!GZ343="","",'⑤案件貼り付けシート(E6~→A2へ縦横替えで）'!GZ343),"")</f>
        <v/>
      </c>
      <c r="FM347" s="154" t="str">
        <f>IF('⑤案件貼り付けシート(E6~→A2へ縦横替えで）'!$GU343="固定",IF('⑤案件貼り付けシート(E6~→A2へ縦横替えで）'!HA343="","",'⑤案件貼り付けシート(E6~→A2へ縦横替えで）'!HA343),"")</f>
        <v/>
      </c>
      <c r="FN347" s="7" t="str">
        <f>IF('⑤案件貼り付けシート(E6~→A2へ縦横替えで）'!$GU343="固定",IF('⑤案件貼り付けシート(E6~→A2へ縦横替えで）'!HB343="","",'⑤案件貼り付けシート(E6~→A2へ縦横替えで）'!HB343),"")</f>
        <v/>
      </c>
      <c r="FO347" s="7" t="str">
        <f>IF('⑤案件貼り付けシート(E6~→A2へ縦横替えで）'!HC343="","",'⑤案件貼り付けシート(E6~→A2へ縦横替えで）'!HC343)</f>
        <v/>
      </c>
      <c r="FP347" s="7" t="str">
        <f>IF('⑤案件貼り付けシート(E6~→A2へ縦横替えで）'!HD343="","",'⑤案件貼り付けシート(E6~→A2へ縦横替えで）'!HD343)</f>
        <v/>
      </c>
      <c r="FQ347" s="7" t="str">
        <f>IF('⑤案件貼り付けシート(E6~→A2へ縦横替えで）'!HE343="","",'⑤案件貼り付けシート(E6~→A2へ縦横替えで）'!HE343)</f>
        <v/>
      </c>
      <c r="FR347" s="154" t="str">
        <f>IF('⑤案件貼り付けシート(E6~→A2へ縦横替えで）'!HG343="","",'⑤案件貼り付けシート(E6~→A2へ縦横替えで）'!HG343)</f>
        <v/>
      </c>
      <c r="FS347" s="154" t="str">
        <f>IF('⑤案件貼り付けシート(E6~→A2へ縦横替えで）'!HH343="","",'⑤案件貼り付けシート(E6~→A2へ縦横替えで）'!HH343)</f>
        <v/>
      </c>
      <c r="FT347" s="7" t="str" cm="1">
        <f t="array" ref="FT347">IF('⑤案件貼り付けシート(E6~→A2へ縦横替えで）'!HI343="","",_xlfn.IFS('⑤案件貼り付けシート(E6~→A2へ縦横替えで）'!HI343="固定",1,'⑤案件貼り付けシート(E6~→A2へ縦横替えで）'!HI343="流動",2,'⑤案件貼り付けシート(E6~→A2へ縦横替えで）'!HI343="対象外",""))</f>
        <v/>
      </c>
      <c r="FU347" s="154" t="str">
        <f>IF('⑤案件貼り付けシート(E6~→A2へ縦横替えで）'!$HI343="固定",IF('⑤案件貼り付けシート(E6~→A2へ縦横替えで）'!HJ343="","",'⑤案件貼り付けシート(E6~→A2へ縦横替えで）'!HJ343),"")</f>
        <v/>
      </c>
      <c r="FV347" s="154" t="str">
        <f>IF('⑤案件貼り付けシート(E6~→A2へ縦横替えで）'!$HI343="固定",IF('⑤案件貼り付けシート(E6~→A2へ縦横替えで）'!HK343="","",'⑤案件貼り付けシート(E6~→A2へ縦横替えで）'!HK343),"")</f>
        <v/>
      </c>
      <c r="FW347" s="154" t="str">
        <f>IF('⑤案件貼り付けシート(E6~→A2へ縦横替えで）'!$HI343="固定",IF('⑤案件貼り付けシート(E6~→A2へ縦横替えで）'!HL343="","",'⑤案件貼り付けシート(E6~→A2へ縦横替えで）'!HL343),"")</f>
        <v/>
      </c>
      <c r="FX347" s="154" t="str">
        <f>IF('⑤案件貼り付けシート(E6~→A2へ縦横替えで）'!$HI343="固定",IF('⑤案件貼り付けシート(E6~→A2へ縦横替えで）'!HM343="","",'⑤案件貼り付けシート(E6~→A2へ縦横替えで）'!HM343),"")</f>
        <v/>
      </c>
      <c r="FY347" s="154" t="str">
        <f>IF('⑤案件貼り付けシート(E6~→A2へ縦横替えで）'!$HI343="固定",IF('⑤案件貼り付けシート(E6~→A2へ縦横替えで）'!HN343="","",'⑤案件貼り付けシート(E6~→A2へ縦横替えで）'!HN343),"")</f>
        <v/>
      </c>
      <c r="FZ347" s="154" t="str">
        <f>IF('⑤案件貼り付けシート(E6~→A2へ縦横替えで）'!$HI343="固定",IF('⑤案件貼り付けシート(E6~→A2へ縦横替えで）'!HO343="","",'⑤案件貼り付けシート(E6~→A2へ縦横替えで）'!HO343),"")</f>
        <v/>
      </c>
      <c r="GA347" s="7" t="str">
        <f>IF('⑤案件貼り付けシート(E6~→A2へ縦横替えで）'!$HI343="固定",IF('⑤案件貼り付けシート(E6~→A2へ縦横替えで）'!HP343="","",'⑤案件貼り付けシート(E6~→A2へ縦横替えで）'!HP343),"")</f>
        <v/>
      </c>
      <c r="GB347" s="7" t="str">
        <f>IF('⑤案件貼り付けシート(E6~→A2へ縦横替えで）'!HQ343="","",'⑤案件貼り付けシート(E6~→A2へ縦横替えで）'!HQ343)</f>
        <v/>
      </c>
      <c r="GC347" s="7" t="str">
        <f>IF('⑤案件貼り付けシート(E6~→A2へ縦横替えで）'!HR343="","",'⑤案件貼り付けシート(E6~→A2へ縦横替えで）'!HR343)</f>
        <v/>
      </c>
      <c r="GD347" s="7" t="str">
        <f>IF('⑤案件貼り付けシート(E6~→A2へ縦横替えで）'!HS343="","",'⑤案件貼り付けシート(E6~→A2へ縦横替えで）'!HS343)</f>
        <v/>
      </c>
      <c r="GE347" s="7"/>
      <c r="GF347" s="7"/>
      <c r="GG347" s="7"/>
      <c r="GH347" s="7"/>
      <c r="GI347" s="7"/>
      <c r="GJ347" s="7"/>
      <c r="GK347" s="7"/>
      <c r="GL347" s="7"/>
      <c r="GM347" s="48"/>
      <c r="GN347" s="7"/>
      <c r="GO347" s="7"/>
      <c r="GP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3"/>
      <c r="AS348" s="7"/>
      <c r="AT348" s="7"/>
      <c r="AU348" s="7"/>
      <c r="AV348" s="7"/>
      <c r="AW348" s="7"/>
      <c r="AX348" s="7"/>
      <c r="AY348" s="7"/>
      <c r="AZ348" s="7"/>
      <c r="BA348" s="7"/>
      <c r="BB348" s="7"/>
      <c r="BC348" s="7"/>
      <c r="BD348" s="7"/>
      <c r="BE348" s="154"/>
      <c r="BF348" s="154"/>
      <c r="BG348" s="7"/>
      <c r="BH348" s="154"/>
      <c r="BI348" s="154"/>
      <c r="BJ348" s="154"/>
      <c r="BK348" s="154"/>
      <c r="BL348" s="154"/>
      <c r="BM348" s="154"/>
      <c r="BN348" s="7"/>
      <c r="BO348" s="7"/>
      <c r="BP348" s="7"/>
      <c r="BQ348" s="7"/>
      <c r="BR348" s="154"/>
      <c r="BS348" s="154"/>
      <c r="BT348" s="7"/>
      <c r="BU348" s="154"/>
      <c r="BV348" s="154"/>
      <c r="BW348" s="154"/>
      <c r="BX348" s="154"/>
      <c r="BY348" s="154"/>
      <c r="BZ348" s="154"/>
      <c r="CA348" s="7"/>
      <c r="CB348" s="7"/>
      <c r="CC348" s="7"/>
      <c r="CD348" s="7"/>
      <c r="CE348" s="154"/>
      <c r="CF348" s="154"/>
      <c r="CG348" s="7"/>
      <c r="CH348" s="154"/>
      <c r="CI348" s="154"/>
      <c r="CJ348" s="154"/>
      <c r="CK348" s="154"/>
      <c r="CL348" s="154"/>
      <c r="CM348" s="154"/>
      <c r="CN348" s="7"/>
      <c r="CO348" s="7"/>
      <c r="CP348" s="7"/>
      <c r="CQ348" s="7"/>
      <c r="CR348" s="154"/>
      <c r="CS348" s="154"/>
      <c r="CT348" s="7"/>
      <c r="CU348" s="154"/>
      <c r="CV348" s="154"/>
      <c r="CW348" s="154"/>
      <c r="CX348" s="154"/>
      <c r="CY348" s="154"/>
      <c r="CZ348" s="154"/>
      <c r="DA348" s="7"/>
      <c r="DB348" s="7"/>
      <c r="DC348" s="7"/>
      <c r="DD348" s="7"/>
      <c r="DE348" s="154"/>
      <c r="DF348" s="154"/>
      <c r="DG348" s="7"/>
      <c r="DH348" s="154"/>
      <c r="DI348" s="154"/>
      <c r="DJ348" s="154"/>
      <c r="DK348" s="154"/>
      <c r="DL348" s="154"/>
      <c r="DM348" s="154"/>
      <c r="DN348" s="7"/>
      <c r="DO348" s="7"/>
      <c r="DP348" s="7"/>
      <c r="DQ348" s="7"/>
      <c r="DR348" s="154" t="str">
        <f>IF('⑤案件貼り付けシート(E6~→A2へ縦横替えで）'!FC344="","",'⑤案件貼り付けシート(E6~→A2へ縦横替えで）'!FC344)</f>
        <v/>
      </c>
      <c r="DS348" s="154" t="str">
        <f>IF('⑤案件貼り付けシート(E6~→A2へ縦横替えで）'!FD344="","",'⑤案件貼り付けシート(E6~→A2へ縦横替えで）'!FD344)</f>
        <v/>
      </c>
      <c r="DT348" s="7" t="str" cm="1">
        <f t="array" ref="DT348">IF('⑤案件貼り付けシート(E6~→A2へ縦横替えで）'!FE344="","",_xlfn.IFS('⑤案件貼り付けシート(E6~→A2へ縦横替えで）'!FE344="固定",1,'⑤案件貼り付けシート(E6~→A2へ縦横替えで）'!FE344="流動",2,'⑤案件貼り付けシート(E6~→A2へ縦横替えで）'!FE344="対象外",""))</f>
        <v/>
      </c>
      <c r="DU348" s="154" t="str">
        <f>IF('⑤案件貼り付けシート(E6~→A2へ縦横替えで）'!$FE344="固定",IF('⑤案件貼り付けシート(E6~→A2へ縦横替えで）'!FF344="","",'⑤案件貼り付けシート(E6~→A2へ縦横替えで）'!FF344),"")</f>
        <v/>
      </c>
      <c r="DV348" s="154" t="str">
        <f>IF('⑤案件貼り付けシート(E6~→A2へ縦横替えで）'!$FE344="固定",IF('⑤案件貼り付けシート(E6~→A2へ縦横替えで）'!FG344="","",'⑤案件貼り付けシート(E6~→A2へ縦横替えで）'!FG344),"")</f>
        <v/>
      </c>
      <c r="DW348" s="154" t="str">
        <f>IF('⑤案件貼り付けシート(E6~→A2へ縦横替えで）'!$FE344="固定",IF('⑤案件貼り付けシート(E6~→A2へ縦横替えで）'!FH344="","",'⑤案件貼り付けシート(E6~→A2へ縦横替えで）'!FH344),"")</f>
        <v/>
      </c>
      <c r="DX348" s="154" t="str">
        <f>IF('⑤案件貼り付けシート(E6~→A2へ縦横替えで）'!$FE344="固定",IF('⑤案件貼り付けシート(E6~→A2へ縦横替えで）'!FI344="","",'⑤案件貼り付けシート(E6~→A2へ縦横替えで）'!FI344),"")</f>
        <v/>
      </c>
      <c r="DY348" s="154" t="str">
        <f>IF('⑤案件貼り付けシート(E6~→A2へ縦横替えで）'!$FE344="固定",IF('⑤案件貼り付けシート(E6~→A2へ縦横替えで）'!FJ344="","",'⑤案件貼り付けシート(E6~→A2へ縦横替えで）'!FJ344),"")</f>
        <v/>
      </c>
      <c r="DZ348" s="154" t="str">
        <f>IF('⑤案件貼り付けシート(E6~→A2へ縦横替えで）'!$FE344="固定",IF('⑤案件貼り付けシート(E6~→A2へ縦横替えで）'!FK344="","",'⑤案件貼り付けシート(E6~→A2へ縦横替えで）'!FK344),"")</f>
        <v/>
      </c>
      <c r="EA348" s="7" t="str">
        <f>IF('⑤案件貼り付けシート(E6~→A2へ縦横替えで）'!$FE344="固定",IF('⑤案件貼り付けシート(E6~→A2へ縦横替えで）'!FL344="","",'⑤案件貼り付けシート(E6~→A2へ縦横替えで）'!FL344),"")</f>
        <v/>
      </c>
      <c r="EB348" s="7" t="str">
        <f>IF('⑤案件貼り付けシート(E6~→A2へ縦横替えで）'!FM344="","",'⑤案件貼り付けシート(E6~→A2へ縦横替えで）'!FM344)</f>
        <v/>
      </c>
      <c r="EC348" s="7" t="str">
        <f>IF('⑤案件貼り付けシート(E6~→A2へ縦横替えで）'!FN344="","",'⑤案件貼り付けシート(E6~→A2へ縦横替えで）'!FN344)</f>
        <v/>
      </c>
      <c r="ED348" s="7" t="str">
        <f>IF('⑤案件貼り付けシート(E6~→A2へ縦横替えで）'!FO344="","",'⑤案件貼り付けシート(E6~→A2へ縦横替えで）'!FO344)</f>
        <v/>
      </c>
      <c r="EE348" s="154" t="str">
        <f>IF('⑤案件貼り付けシート(E6~→A2へ縦横替えで）'!FQ344="","",'⑤案件貼り付けシート(E6~→A2へ縦横替えで）'!FQ344)</f>
        <v/>
      </c>
      <c r="EF348" s="154" t="str">
        <f>IF('⑤案件貼り付けシート(E6~→A2へ縦横替えで）'!FR344="","",'⑤案件貼り付けシート(E6~→A2へ縦横替えで）'!FR344)</f>
        <v/>
      </c>
      <c r="EG348" s="7" t="str" cm="1">
        <f t="array" ref="EG348">IF('⑤案件貼り付けシート(E6~→A2へ縦横替えで）'!FS344="","",_xlfn.IFS('⑤案件貼り付けシート(E6~→A2へ縦横替えで）'!FS344="固定",1,'⑤案件貼り付けシート(E6~→A2へ縦横替えで）'!FS344="流動",2,'⑤案件貼り付けシート(E6~→A2へ縦横替えで）'!FS344="対象外",""))</f>
        <v/>
      </c>
      <c r="EH348" s="154" t="str">
        <f>IF('⑤案件貼り付けシート(E6~→A2へ縦横替えで）'!$FS344="固定",IF('⑤案件貼り付けシート(E6~→A2へ縦横替えで）'!FT344="","",'⑤案件貼り付けシート(E6~→A2へ縦横替えで）'!FT344),"")</f>
        <v/>
      </c>
      <c r="EI348" s="154" t="str">
        <f>IF('⑤案件貼り付けシート(E6~→A2へ縦横替えで）'!$FS344="固定",IF('⑤案件貼り付けシート(E6~→A2へ縦横替えで）'!FU344="","",'⑤案件貼り付けシート(E6~→A2へ縦横替えで）'!FU344),"")</f>
        <v/>
      </c>
      <c r="EJ348" s="154" t="str">
        <f>IF('⑤案件貼り付けシート(E6~→A2へ縦横替えで）'!$FS344="固定",IF('⑤案件貼り付けシート(E6~→A2へ縦横替えで）'!FV344="","",'⑤案件貼り付けシート(E6~→A2へ縦横替えで）'!FV344),"")</f>
        <v/>
      </c>
      <c r="EK348" s="154" t="str">
        <f>IF('⑤案件貼り付けシート(E6~→A2へ縦横替えで）'!$FS344="固定",IF('⑤案件貼り付けシート(E6~→A2へ縦横替えで）'!FW344="","",'⑤案件貼り付けシート(E6~→A2へ縦横替えで）'!FW344),"")</f>
        <v/>
      </c>
      <c r="EL348" s="154" t="str">
        <f>IF('⑤案件貼り付けシート(E6~→A2へ縦横替えで）'!$FS344="固定",IF('⑤案件貼り付けシート(E6~→A2へ縦横替えで）'!FX344="","",'⑤案件貼り付けシート(E6~→A2へ縦横替えで）'!FX344),"")</f>
        <v/>
      </c>
      <c r="EM348" s="154" t="str">
        <f>IF('⑤案件貼り付けシート(E6~→A2へ縦横替えで）'!$FS344="固定",IF('⑤案件貼り付けシート(E6~→A2へ縦横替えで）'!FY344="","",'⑤案件貼り付けシート(E6~→A2へ縦横替えで）'!FY344),"")</f>
        <v/>
      </c>
      <c r="EN348" s="7" t="str">
        <f>IF('⑤案件貼り付けシート(E6~→A2へ縦横替えで）'!$FS344="固定",IF('⑤案件貼り付けシート(E6~→A2へ縦横替えで）'!FZ344="","",'⑤案件貼り付けシート(E6~→A2へ縦横替えで）'!FZ344),"")</f>
        <v/>
      </c>
      <c r="EO348" s="7" t="str">
        <f>IF('⑤案件貼り付けシート(E6~→A2へ縦横替えで）'!GA344="","",'⑤案件貼り付けシート(E6~→A2へ縦横替えで）'!GA344)</f>
        <v/>
      </c>
      <c r="EP348" s="7" t="str">
        <f>IF('⑤案件貼り付けシート(E6~→A2へ縦横替えで）'!GB344="","",'⑤案件貼り付けシート(E6~→A2へ縦横替えで）'!GB344)</f>
        <v/>
      </c>
      <c r="EQ348" s="7" t="str">
        <f>IF('⑤案件貼り付けシート(E6~→A2へ縦横替えで）'!GC344="","",'⑤案件貼り付けシート(E6~→A2へ縦横替えで）'!GC344)</f>
        <v/>
      </c>
      <c r="ER348" s="154" t="str">
        <f>IF('⑤案件貼り付けシート(E6~→A2へ縦横替えで）'!GE344="","",'⑤案件貼り付けシート(E6~→A2へ縦横替えで）'!GE344)</f>
        <v/>
      </c>
      <c r="ES348" s="154" t="str">
        <f>IF('⑤案件貼り付けシート(E6~→A2へ縦横替えで）'!GF344="","",'⑤案件貼り付けシート(E6~→A2へ縦横替えで）'!GF344)</f>
        <v/>
      </c>
      <c r="ET348" s="7" t="str" cm="1">
        <f t="array" ref="ET348">IF('⑤案件貼り付けシート(E6~→A2へ縦横替えで）'!GG344="","",_xlfn.IFS('⑤案件貼り付けシート(E6~→A2へ縦横替えで）'!GG344="固定",1,'⑤案件貼り付けシート(E6~→A2へ縦横替えで）'!GG344="流動",2,'⑤案件貼り付けシート(E6~→A2へ縦横替えで）'!GG344="対象外",""))</f>
        <v/>
      </c>
      <c r="EU348" s="154" t="str">
        <f>IF('⑤案件貼り付けシート(E6~→A2へ縦横替えで）'!$GG344="固定",IF('⑤案件貼り付けシート(E6~→A2へ縦横替えで）'!GH344="","",'⑤案件貼り付けシート(E6~→A2へ縦横替えで）'!GH344),"")</f>
        <v/>
      </c>
      <c r="EV348" s="154" t="str">
        <f>IF('⑤案件貼り付けシート(E6~→A2へ縦横替えで）'!$GG344="固定",IF('⑤案件貼り付けシート(E6~→A2へ縦横替えで）'!GI344="","",'⑤案件貼り付けシート(E6~→A2へ縦横替えで）'!GI344),"")</f>
        <v/>
      </c>
      <c r="EW348" s="154" t="str">
        <f>IF('⑤案件貼り付けシート(E6~→A2へ縦横替えで）'!$GG344="固定",IF('⑤案件貼り付けシート(E6~→A2へ縦横替えで）'!GJ344="","",'⑤案件貼り付けシート(E6~→A2へ縦横替えで）'!GJ344),"")</f>
        <v/>
      </c>
      <c r="EX348" s="154" t="str">
        <f>IF('⑤案件貼り付けシート(E6~→A2へ縦横替えで）'!$GG344="固定",IF('⑤案件貼り付けシート(E6~→A2へ縦横替えで）'!GK344="","",'⑤案件貼り付けシート(E6~→A2へ縦横替えで）'!GK344),"")</f>
        <v/>
      </c>
      <c r="EY348" s="154" t="str">
        <f>IF('⑤案件貼り付けシート(E6~→A2へ縦横替えで）'!$GG344="固定",IF('⑤案件貼り付けシート(E6~→A2へ縦横替えで）'!GL344="","",'⑤案件貼り付けシート(E6~→A2へ縦横替えで）'!GL344),"")</f>
        <v/>
      </c>
      <c r="EZ348" s="154" t="str">
        <f>IF('⑤案件貼り付けシート(E6~→A2へ縦横替えで）'!$GG344="固定",IF('⑤案件貼り付けシート(E6~→A2へ縦横替えで）'!GM344="","",'⑤案件貼り付けシート(E6~→A2へ縦横替えで）'!GM344),"")</f>
        <v/>
      </c>
      <c r="FA348" s="7" t="str">
        <f>IF('⑤案件貼り付けシート(E6~→A2へ縦横替えで）'!$GG344="固定",IF('⑤案件貼り付けシート(E6~→A2へ縦横替えで）'!GN344="","",'⑤案件貼り付けシート(E6~→A2へ縦横替えで）'!GN344),"")</f>
        <v/>
      </c>
      <c r="FB348" s="7" t="str">
        <f>IF('⑤案件貼り付けシート(E6~→A2へ縦横替えで）'!GO344="","",'⑤案件貼り付けシート(E6~→A2へ縦横替えで）'!GO344)</f>
        <v/>
      </c>
      <c r="FC348" s="7" t="str">
        <f>IF('⑤案件貼り付けシート(E6~→A2へ縦横替えで）'!GP344="","",'⑤案件貼り付けシート(E6~→A2へ縦横替えで）'!GP344)</f>
        <v/>
      </c>
      <c r="FD348" s="7" t="str">
        <f>IF('⑤案件貼り付けシート(E6~→A2へ縦横替えで）'!GQ344="","",'⑤案件貼り付けシート(E6~→A2へ縦横替えで）'!GQ344)</f>
        <v/>
      </c>
      <c r="FE348" s="154" t="str">
        <f>IF('⑤案件貼り付けシート(E6~→A2へ縦横替えで）'!GS344="","",'⑤案件貼り付けシート(E6~→A2へ縦横替えで）'!GS344)</f>
        <v/>
      </c>
      <c r="FF348" s="154" t="str">
        <f>IF('⑤案件貼り付けシート(E6~→A2へ縦横替えで）'!GT344="","",'⑤案件貼り付けシート(E6~→A2へ縦横替えで）'!GT344)</f>
        <v/>
      </c>
      <c r="FG348" s="7" t="str" cm="1">
        <f t="array" ref="FG348">IF('⑤案件貼り付けシート(E6~→A2へ縦横替えで）'!GU344="","",_xlfn.IFS('⑤案件貼り付けシート(E6~→A2へ縦横替えで）'!GU344="固定",1,'⑤案件貼り付けシート(E6~→A2へ縦横替えで）'!GU344="流動",2,'⑤案件貼り付けシート(E6~→A2へ縦横替えで）'!GU344="対象外",""))</f>
        <v/>
      </c>
      <c r="FH348" s="154" t="str">
        <f>IF('⑤案件貼り付けシート(E6~→A2へ縦横替えで）'!$GU344="固定",IF('⑤案件貼り付けシート(E6~→A2へ縦横替えで）'!GV344="","",'⑤案件貼り付けシート(E6~→A2へ縦横替えで）'!GV344),"")</f>
        <v/>
      </c>
      <c r="FI348" s="154" t="str">
        <f>IF('⑤案件貼り付けシート(E6~→A2へ縦横替えで）'!$GU344="固定",IF('⑤案件貼り付けシート(E6~→A2へ縦横替えで）'!GW344="","",'⑤案件貼り付けシート(E6~→A2へ縦横替えで）'!GW344),"")</f>
        <v/>
      </c>
      <c r="FJ348" s="154" t="str">
        <f>IF('⑤案件貼り付けシート(E6~→A2へ縦横替えで）'!$GU344="固定",IF('⑤案件貼り付けシート(E6~→A2へ縦横替えで）'!GX344="","",'⑤案件貼り付けシート(E6~→A2へ縦横替えで）'!GX344),"")</f>
        <v/>
      </c>
      <c r="FK348" s="154" t="str">
        <f>IF('⑤案件貼り付けシート(E6~→A2へ縦横替えで）'!$GU344="固定",IF('⑤案件貼り付けシート(E6~→A2へ縦横替えで）'!GY344="","",'⑤案件貼り付けシート(E6~→A2へ縦横替えで）'!GY344),"")</f>
        <v/>
      </c>
      <c r="FL348" s="154" t="str">
        <f>IF('⑤案件貼り付けシート(E6~→A2へ縦横替えで）'!$GU344="固定",IF('⑤案件貼り付けシート(E6~→A2へ縦横替えで）'!GZ344="","",'⑤案件貼り付けシート(E6~→A2へ縦横替えで）'!GZ344),"")</f>
        <v/>
      </c>
      <c r="FM348" s="154" t="str">
        <f>IF('⑤案件貼り付けシート(E6~→A2へ縦横替えで）'!$GU344="固定",IF('⑤案件貼り付けシート(E6~→A2へ縦横替えで）'!HA344="","",'⑤案件貼り付けシート(E6~→A2へ縦横替えで）'!HA344),"")</f>
        <v/>
      </c>
      <c r="FN348" s="7" t="str">
        <f>IF('⑤案件貼り付けシート(E6~→A2へ縦横替えで）'!$GU344="固定",IF('⑤案件貼り付けシート(E6~→A2へ縦横替えで）'!HB344="","",'⑤案件貼り付けシート(E6~→A2へ縦横替えで）'!HB344),"")</f>
        <v/>
      </c>
      <c r="FO348" s="7" t="str">
        <f>IF('⑤案件貼り付けシート(E6~→A2へ縦横替えで）'!HC344="","",'⑤案件貼り付けシート(E6~→A2へ縦横替えで）'!HC344)</f>
        <v/>
      </c>
      <c r="FP348" s="7" t="str">
        <f>IF('⑤案件貼り付けシート(E6~→A2へ縦横替えで）'!HD344="","",'⑤案件貼り付けシート(E6~→A2へ縦横替えで）'!HD344)</f>
        <v/>
      </c>
      <c r="FQ348" s="7" t="str">
        <f>IF('⑤案件貼り付けシート(E6~→A2へ縦横替えで）'!HE344="","",'⑤案件貼り付けシート(E6~→A2へ縦横替えで）'!HE344)</f>
        <v/>
      </c>
      <c r="FR348" s="154" t="str">
        <f>IF('⑤案件貼り付けシート(E6~→A2へ縦横替えで）'!HG344="","",'⑤案件貼り付けシート(E6~→A2へ縦横替えで）'!HG344)</f>
        <v/>
      </c>
      <c r="FS348" s="154" t="str">
        <f>IF('⑤案件貼り付けシート(E6~→A2へ縦横替えで）'!HH344="","",'⑤案件貼り付けシート(E6~→A2へ縦横替えで）'!HH344)</f>
        <v/>
      </c>
      <c r="FT348" s="7" t="str" cm="1">
        <f t="array" ref="FT348">IF('⑤案件貼り付けシート(E6~→A2へ縦横替えで）'!HI344="","",_xlfn.IFS('⑤案件貼り付けシート(E6~→A2へ縦横替えで）'!HI344="固定",1,'⑤案件貼り付けシート(E6~→A2へ縦横替えで）'!HI344="流動",2,'⑤案件貼り付けシート(E6~→A2へ縦横替えで）'!HI344="対象外",""))</f>
        <v/>
      </c>
      <c r="FU348" s="154" t="str">
        <f>IF('⑤案件貼り付けシート(E6~→A2へ縦横替えで）'!$HI344="固定",IF('⑤案件貼り付けシート(E6~→A2へ縦横替えで）'!HJ344="","",'⑤案件貼り付けシート(E6~→A2へ縦横替えで）'!HJ344),"")</f>
        <v/>
      </c>
      <c r="FV348" s="154" t="str">
        <f>IF('⑤案件貼り付けシート(E6~→A2へ縦横替えで）'!$HI344="固定",IF('⑤案件貼り付けシート(E6~→A2へ縦横替えで）'!HK344="","",'⑤案件貼り付けシート(E6~→A2へ縦横替えで）'!HK344),"")</f>
        <v/>
      </c>
      <c r="FW348" s="154" t="str">
        <f>IF('⑤案件貼り付けシート(E6~→A2へ縦横替えで）'!$HI344="固定",IF('⑤案件貼り付けシート(E6~→A2へ縦横替えで）'!HL344="","",'⑤案件貼り付けシート(E6~→A2へ縦横替えで）'!HL344),"")</f>
        <v/>
      </c>
      <c r="FX348" s="154" t="str">
        <f>IF('⑤案件貼り付けシート(E6~→A2へ縦横替えで）'!$HI344="固定",IF('⑤案件貼り付けシート(E6~→A2へ縦横替えで）'!HM344="","",'⑤案件貼り付けシート(E6~→A2へ縦横替えで）'!HM344),"")</f>
        <v/>
      </c>
      <c r="FY348" s="154" t="str">
        <f>IF('⑤案件貼り付けシート(E6~→A2へ縦横替えで）'!$HI344="固定",IF('⑤案件貼り付けシート(E6~→A2へ縦横替えで）'!HN344="","",'⑤案件貼り付けシート(E6~→A2へ縦横替えで）'!HN344),"")</f>
        <v/>
      </c>
      <c r="FZ348" s="154" t="str">
        <f>IF('⑤案件貼り付けシート(E6~→A2へ縦横替えで）'!$HI344="固定",IF('⑤案件貼り付けシート(E6~→A2へ縦横替えで）'!HO344="","",'⑤案件貼り付けシート(E6~→A2へ縦横替えで）'!HO344),"")</f>
        <v/>
      </c>
      <c r="GA348" s="7" t="str">
        <f>IF('⑤案件貼り付けシート(E6~→A2へ縦横替えで）'!$HI344="固定",IF('⑤案件貼り付けシート(E6~→A2へ縦横替えで）'!HP344="","",'⑤案件貼り付けシート(E6~→A2へ縦横替えで）'!HP344),"")</f>
        <v/>
      </c>
      <c r="GB348" s="7" t="str">
        <f>IF('⑤案件貼り付けシート(E6~→A2へ縦横替えで）'!HQ344="","",'⑤案件貼り付けシート(E6~→A2へ縦横替えで）'!HQ344)</f>
        <v/>
      </c>
      <c r="GC348" s="7" t="str">
        <f>IF('⑤案件貼り付けシート(E6~→A2へ縦横替えで）'!HR344="","",'⑤案件貼り付けシート(E6~→A2へ縦横替えで）'!HR344)</f>
        <v/>
      </c>
      <c r="GD348" s="7" t="str">
        <f>IF('⑤案件貼り付けシート(E6~→A2へ縦横替えで）'!HS344="","",'⑤案件貼り付けシート(E6~→A2へ縦横替えで）'!HS344)</f>
        <v/>
      </c>
      <c r="GE348" s="7"/>
      <c r="GF348" s="7"/>
      <c r="GG348" s="7"/>
      <c r="GH348" s="7"/>
      <c r="GI348" s="7"/>
      <c r="GJ348" s="7"/>
      <c r="GK348" s="7"/>
      <c r="GL348" s="7"/>
      <c r="GM348" s="48"/>
      <c r="GN348" s="7"/>
      <c r="GO348" s="7"/>
      <c r="GP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3"/>
      <c r="AS349" s="7"/>
      <c r="AT349" s="7"/>
      <c r="AU349" s="7"/>
      <c r="AV349" s="7"/>
      <c r="AW349" s="7"/>
      <c r="AX349" s="7"/>
      <c r="AY349" s="7"/>
      <c r="AZ349" s="7"/>
      <c r="BA349" s="7"/>
      <c r="BB349" s="7"/>
      <c r="BC349" s="7"/>
      <c r="BD349" s="7"/>
      <c r="BE349" s="154"/>
      <c r="BF349" s="154"/>
      <c r="BG349" s="7"/>
      <c r="BH349" s="154"/>
      <c r="BI349" s="154"/>
      <c r="BJ349" s="154"/>
      <c r="BK349" s="154"/>
      <c r="BL349" s="154"/>
      <c r="BM349" s="154"/>
      <c r="BN349" s="7"/>
      <c r="BO349" s="7"/>
      <c r="BP349" s="7"/>
      <c r="BQ349" s="7"/>
      <c r="BR349" s="154"/>
      <c r="BS349" s="154"/>
      <c r="BT349" s="7"/>
      <c r="BU349" s="154"/>
      <c r="BV349" s="154"/>
      <c r="BW349" s="154"/>
      <c r="BX349" s="154"/>
      <c r="BY349" s="154"/>
      <c r="BZ349" s="154"/>
      <c r="CA349" s="7"/>
      <c r="CB349" s="7"/>
      <c r="CC349" s="7"/>
      <c r="CD349" s="7"/>
      <c r="CE349" s="154"/>
      <c r="CF349" s="154"/>
      <c r="CG349" s="7"/>
      <c r="CH349" s="154"/>
      <c r="CI349" s="154"/>
      <c r="CJ349" s="154"/>
      <c r="CK349" s="154"/>
      <c r="CL349" s="154"/>
      <c r="CM349" s="154"/>
      <c r="CN349" s="7"/>
      <c r="CO349" s="7"/>
      <c r="CP349" s="7"/>
      <c r="CQ349" s="7"/>
      <c r="CR349" s="154"/>
      <c r="CS349" s="154"/>
      <c r="CT349" s="7"/>
      <c r="CU349" s="154"/>
      <c r="CV349" s="154"/>
      <c r="CW349" s="154"/>
      <c r="CX349" s="154"/>
      <c r="CY349" s="154"/>
      <c r="CZ349" s="154"/>
      <c r="DA349" s="7"/>
      <c r="DB349" s="7"/>
      <c r="DC349" s="7"/>
      <c r="DD349" s="7"/>
      <c r="DE349" s="154"/>
      <c r="DF349" s="154"/>
      <c r="DG349" s="7"/>
      <c r="DH349" s="154"/>
      <c r="DI349" s="154"/>
      <c r="DJ349" s="154"/>
      <c r="DK349" s="154"/>
      <c r="DL349" s="154"/>
      <c r="DM349" s="154"/>
      <c r="DN349" s="7"/>
      <c r="DO349" s="7"/>
      <c r="DP349" s="7"/>
      <c r="DQ349" s="7"/>
      <c r="DR349" s="154" t="str">
        <f>IF('⑤案件貼り付けシート(E6~→A2へ縦横替えで）'!FC345="","",'⑤案件貼り付けシート(E6~→A2へ縦横替えで）'!FC345)</f>
        <v/>
      </c>
      <c r="DS349" s="154" t="str">
        <f>IF('⑤案件貼り付けシート(E6~→A2へ縦横替えで）'!FD345="","",'⑤案件貼り付けシート(E6~→A2へ縦横替えで）'!FD345)</f>
        <v/>
      </c>
      <c r="DT349" s="7" t="str" cm="1">
        <f t="array" ref="DT349">IF('⑤案件貼り付けシート(E6~→A2へ縦横替えで）'!FE345="","",_xlfn.IFS('⑤案件貼り付けシート(E6~→A2へ縦横替えで）'!FE345="固定",1,'⑤案件貼り付けシート(E6~→A2へ縦横替えで）'!FE345="流動",2,'⑤案件貼り付けシート(E6~→A2へ縦横替えで）'!FE345="対象外",""))</f>
        <v/>
      </c>
      <c r="DU349" s="154" t="str">
        <f>IF('⑤案件貼り付けシート(E6~→A2へ縦横替えで）'!$FE345="固定",IF('⑤案件貼り付けシート(E6~→A2へ縦横替えで）'!FF345="","",'⑤案件貼り付けシート(E6~→A2へ縦横替えで）'!FF345),"")</f>
        <v/>
      </c>
      <c r="DV349" s="154" t="str">
        <f>IF('⑤案件貼り付けシート(E6~→A2へ縦横替えで）'!$FE345="固定",IF('⑤案件貼り付けシート(E6~→A2へ縦横替えで）'!FG345="","",'⑤案件貼り付けシート(E6~→A2へ縦横替えで）'!FG345),"")</f>
        <v/>
      </c>
      <c r="DW349" s="154" t="str">
        <f>IF('⑤案件貼り付けシート(E6~→A2へ縦横替えで）'!$FE345="固定",IF('⑤案件貼り付けシート(E6~→A2へ縦横替えで）'!FH345="","",'⑤案件貼り付けシート(E6~→A2へ縦横替えで）'!FH345),"")</f>
        <v/>
      </c>
      <c r="DX349" s="154" t="str">
        <f>IF('⑤案件貼り付けシート(E6~→A2へ縦横替えで）'!$FE345="固定",IF('⑤案件貼り付けシート(E6~→A2へ縦横替えで）'!FI345="","",'⑤案件貼り付けシート(E6~→A2へ縦横替えで）'!FI345),"")</f>
        <v/>
      </c>
      <c r="DY349" s="154" t="str">
        <f>IF('⑤案件貼り付けシート(E6~→A2へ縦横替えで）'!$FE345="固定",IF('⑤案件貼り付けシート(E6~→A2へ縦横替えで）'!FJ345="","",'⑤案件貼り付けシート(E6~→A2へ縦横替えで）'!FJ345),"")</f>
        <v/>
      </c>
      <c r="DZ349" s="154" t="str">
        <f>IF('⑤案件貼り付けシート(E6~→A2へ縦横替えで）'!$FE345="固定",IF('⑤案件貼り付けシート(E6~→A2へ縦横替えで）'!FK345="","",'⑤案件貼り付けシート(E6~→A2へ縦横替えで）'!FK345),"")</f>
        <v/>
      </c>
      <c r="EA349" s="7" t="str">
        <f>IF('⑤案件貼り付けシート(E6~→A2へ縦横替えで）'!$FE345="固定",IF('⑤案件貼り付けシート(E6~→A2へ縦横替えで）'!FL345="","",'⑤案件貼り付けシート(E6~→A2へ縦横替えで）'!FL345),"")</f>
        <v/>
      </c>
      <c r="EB349" s="7" t="str">
        <f>IF('⑤案件貼り付けシート(E6~→A2へ縦横替えで）'!FM345="","",'⑤案件貼り付けシート(E6~→A2へ縦横替えで）'!FM345)</f>
        <v/>
      </c>
      <c r="EC349" s="7" t="str">
        <f>IF('⑤案件貼り付けシート(E6~→A2へ縦横替えで）'!FN345="","",'⑤案件貼り付けシート(E6~→A2へ縦横替えで）'!FN345)</f>
        <v/>
      </c>
      <c r="ED349" s="7" t="str">
        <f>IF('⑤案件貼り付けシート(E6~→A2へ縦横替えで）'!FO345="","",'⑤案件貼り付けシート(E6~→A2へ縦横替えで）'!FO345)</f>
        <v/>
      </c>
      <c r="EE349" s="154" t="str">
        <f>IF('⑤案件貼り付けシート(E6~→A2へ縦横替えで）'!FQ345="","",'⑤案件貼り付けシート(E6~→A2へ縦横替えで）'!FQ345)</f>
        <v/>
      </c>
      <c r="EF349" s="154" t="str">
        <f>IF('⑤案件貼り付けシート(E6~→A2へ縦横替えで）'!FR345="","",'⑤案件貼り付けシート(E6~→A2へ縦横替えで）'!FR345)</f>
        <v/>
      </c>
      <c r="EG349" s="7" t="str" cm="1">
        <f t="array" ref="EG349">IF('⑤案件貼り付けシート(E6~→A2へ縦横替えで）'!FS345="","",_xlfn.IFS('⑤案件貼り付けシート(E6~→A2へ縦横替えで）'!FS345="固定",1,'⑤案件貼り付けシート(E6~→A2へ縦横替えで）'!FS345="流動",2,'⑤案件貼り付けシート(E6~→A2へ縦横替えで）'!FS345="対象外",""))</f>
        <v/>
      </c>
      <c r="EH349" s="154" t="str">
        <f>IF('⑤案件貼り付けシート(E6~→A2へ縦横替えで）'!$FS345="固定",IF('⑤案件貼り付けシート(E6~→A2へ縦横替えで）'!FT345="","",'⑤案件貼り付けシート(E6~→A2へ縦横替えで）'!FT345),"")</f>
        <v/>
      </c>
      <c r="EI349" s="154" t="str">
        <f>IF('⑤案件貼り付けシート(E6~→A2へ縦横替えで）'!$FS345="固定",IF('⑤案件貼り付けシート(E6~→A2へ縦横替えで）'!FU345="","",'⑤案件貼り付けシート(E6~→A2へ縦横替えで）'!FU345),"")</f>
        <v/>
      </c>
      <c r="EJ349" s="154" t="str">
        <f>IF('⑤案件貼り付けシート(E6~→A2へ縦横替えで）'!$FS345="固定",IF('⑤案件貼り付けシート(E6~→A2へ縦横替えで）'!FV345="","",'⑤案件貼り付けシート(E6~→A2へ縦横替えで）'!FV345),"")</f>
        <v/>
      </c>
      <c r="EK349" s="154" t="str">
        <f>IF('⑤案件貼り付けシート(E6~→A2へ縦横替えで）'!$FS345="固定",IF('⑤案件貼り付けシート(E6~→A2へ縦横替えで）'!FW345="","",'⑤案件貼り付けシート(E6~→A2へ縦横替えで）'!FW345),"")</f>
        <v/>
      </c>
      <c r="EL349" s="154" t="str">
        <f>IF('⑤案件貼り付けシート(E6~→A2へ縦横替えで）'!$FS345="固定",IF('⑤案件貼り付けシート(E6~→A2へ縦横替えで）'!FX345="","",'⑤案件貼り付けシート(E6~→A2へ縦横替えで）'!FX345),"")</f>
        <v/>
      </c>
      <c r="EM349" s="154" t="str">
        <f>IF('⑤案件貼り付けシート(E6~→A2へ縦横替えで）'!$FS345="固定",IF('⑤案件貼り付けシート(E6~→A2へ縦横替えで）'!FY345="","",'⑤案件貼り付けシート(E6~→A2へ縦横替えで）'!FY345),"")</f>
        <v/>
      </c>
      <c r="EN349" s="7" t="str">
        <f>IF('⑤案件貼り付けシート(E6~→A2へ縦横替えで）'!$FS345="固定",IF('⑤案件貼り付けシート(E6~→A2へ縦横替えで）'!FZ345="","",'⑤案件貼り付けシート(E6~→A2へ縦横替えで）'!FZ345),"")</f>
        <v/>
      </c>
      <c r="EO349" s="7" t="str">
        <f>IF('⑤案件貼り付けシート(E6~→A2へ縦横替えで）'!GA345="","",'⑤案件貼り付けシート(E6~→A2へ縦横替えで）'!GA345)</f>
        <v/>
      </c>
      <c r="EP349" s="7" t="str">
        <f>IF('⑤案件貼り付けシート(E6~→A2へ縦横替えで）'!GB345="","",'⑤案件貼り付けシート(E6~→A2へ縦横替えで）'!GB345)</f>
        <v/>
      </c>
      <c r="EQ349" s="7" t="str">
        <f>IF('⑤案件貼り付けシート(E6~→A2へ縦横替えで）'!GC345="","",'⑤案件貼り付けシート(E6~→A2へ縦横替えで）'!GC345)</f>
        <v/>
      </c>
      <c r="ER349" s="154" t="str">
        <f>IF('⑤案件貼り付けシート(E6~→A2へ縦横替えで）'!GE345="","",'⑤案件貼り付けシート(E6~→A2へ縦横替えで）'!GE345)</f>
        <v/>
      </c>
      <c r="ES349" s="154" t="str">
        <f>IF('⑤案件貼り付けシート(E6~→A2へ縦横替えで）'!GF345="","",'⑤案件貼り付けシート(E6~→A2へ縦横替えで）'!GF345)</f>
        <v/>
      </c>
      <c r="ET349" s="7" t="str" cm="1">
        <f t="array" ref="ET349">IF('⑤案件貼り付けシート(E6~→A2へ縦横替えで）'!GG345="","",_xlfn.IFS('⑤案件貼り付けシート(E6~→A2へ縦横替えで）'!GG345="固定",1,'⑤案件貼り付けシート(E6~→A2へ縦横替えで）'!GG345="流動",2,'⑤案件貼り付けシート(E6~→A2へ縦横替えで）'!GG345="対象外",""))</f>
        <v/>
      </c>
      <c r="EU349" s="154" t="str">
        <f>IF('⑤案件貼り付けシート(E6~→A2へ縦横替えで）'!$GG345="固定",IF('⑤案件貼り付けシート(E6~→A2へ縦横替えで）'!GH345="","",'⑤案件貼り付けシート(E6~→A2へ縦横替えで）'!GH345),"")</f>
        <v/>
      </c>
      <c r="EV349" s="154" t="str">
        <f>IF('⑤案件貼り付けシート(E6~→A2へ縦横替えで）'!$GG345="固定",IF('⑤案件貼り付けシート(E6~→A2へ縦横替えで）'!GI345="","",'⑤案件貼り付けシート(E6~→A2へ縦横替えで）'!GI345),"")</f>
        <v/>
      </c>
      <c r="EW349" s="154" t="str">
        <f>IF('⑤案件貼り付けシート(E6~→A2へ縦横替えで）'!$GG345="固定",IF('⑤案件貼り付けシート(E6~→A2へ縦横替えで）'!GJ345="","",'⑤案件貼り付けシート(E6~→A2へ縦横替えで）'!GJ345),"")</f>
        <v/>
      </c>
      <c r="EX349" s="154" t="str">
        <f>IF('⑤案件貼り付けシート(E6~→A2へ縦横替えで）'!$GG345="固定",IF('⑤案件貼り付けシート(E6~→A2へ縦横替えで）'!GK345="","",'⑤案件貼り付けシート(E6~→A2へ縦横替えで）'!GK345),"")</f>
        <v/>
      </c>
      <c r="EY349" s="154" t="str">
        <f>IF('⑤案件貼り付けシート(E6~→A2へ縦横替えで）'!$GG345="固定",IF('⑤案件貼り付けシート(E6~→A2へ縦横替えで）'!GL345="","",'⑤案件貼り付けシート(E6~→A2へ縦横替えで）'!GL345),"")</f>
        <v/>
      </c>
      <c r="EZ349" s="154" t="str">
        <f>IF('⑤案件貼り付けシート(E6~→A2へ縦横替えで）'!$GG345="固定",IF('⑤案件貼り付けシート(E6~→A2へ縦横替えで）'!GM345="","",'⑤案件貼り付けシート(E6~→A2へ縦横替えで）'!GM345),"")</f>
        <v/>
      </c>
      <c r="FA349" s="7" t="str">
        <f>IF('⑤案件貼り付けシート(E6~→A2へ縦横替えで）'!$GG345="固定",IF('⑤案件貼り付けシート(E6~→A2へ縦横替えで）'!GN345="","",'⑤案件貼り付けシート(E6~→A2へ縦横替えで）'!GN345),"")</f>
        <v/>
      </c>
      <c r="FB349" s="7" t="str">
        <f>IF('⑤案件貼り付けシート(E6~→A2へ縦横替えで）'!GO345="","",'⑤案件貼り付けシート(E6~→A2へ縦横替えで）'!GO345)</f>
        <v/>
      </c>
      <c r="FC349" s="7" t="str">
        <f>IF('⑤案件貼り付けシート(E6~→A2へ縦横替えで）'!GP345="","",'⑤案件貼り付けシート(E6~→A2へ縦横替えで）'!GP345)</f>
        <v/>
      </c>
      <c r="FD349" s="7" t="str">
        <f>IF('⑤案件貼り付けシート(E6~→A2へ縦横替えで）'!GQ345="","",'⑤案件貼り付けシート(E6~→A2へ縦横替えで）'!GQ345)</f>
        <v/>
      </c>
      <c r="FE349" s="154" t="str">
        <f>IF('⑤案件貼り付けシート(E6~→A2へ縦横替えで）'!GS345="","",'⑤案件貼り付けシート(E6~→A2へ縦横替えで）'!GS345)</f>
        <v/>
      </c>
      <c r="FF349" s="154" t="str">
        <f>IF('⑤案件貼り付けシート(E6~→A2へ縦横替えで）'!GT345="","",'⑤案件貼り付けシート(E6~→A2へ縦横替えで）'!GT345)</f>
        <v/>
      </c>
      <c r="FG349" s="7" t="str" cm="1">
        <f t="array" ref="FG349">IF('⑤案件貼り付けシート(E6~→A2へ縦横替えで）'!GU345="","",_xlfn.IFS('⑤案件貼り付けシート(E6~→A2へ縦横替えで）'!GU345="固定",1,'⑤案件貼り付けシート(E6~→A2へ縦横替えで）'!GU345="流動",2,'⑤案件貼り付けシート(E6~→A2へ縦横替えで）'!GU345="対象外",""))</f>
        <v/>
      </c>
      <c r="FH349" s="154" t="str">
        <f>IF('⑤案件貼り付けシート(E6~→A2へ縦横替えで）'!$GU345="固定",IF('⑤案件貼り付けシート(E6~→A2へ縦横替えで）'!GV345="","",'⑤案件貼り付けシート(E6~→A2へ縦横替えで）'!GV345),"")</f>
        <v/>
      </c>
      <c r="FI349" s="154" t="str">
        <f>IF('⑤案件貼り付けシート(E6~→A2へ縦横替えで）'!$GU345="固定",IF('⑤案件貼り付けシート(E6~→A2へ縦横替えで）'!GW345="","",'⑤案件貼り付けシート(E6~→A2へ縦横替えで）'!GW345),"")</f>
        <v/>
      </c>
      <c r="FJ349" s="154" t="str">
        <f>IF('⑤案件貼り付けシート(E6~→A2へ縦横替えで）'!$GU345="固定",IF('⑤案件貼り付けシート(E6~→A2へ縦横替えで）'!GX345="","",'⑤案件貼り付けシート(E6~→A2へ縦横替えで）'!GX345),"")</f>
        <v/>
      </c>
      <c r="FK349" s="154" t="str">
        <f>IF('⑤案件貼り付けシート(E6~→A2へ縦横替えで）'!$GU345="固定",IF('⑤案件貼り付けシート(E6~→A2へ縦横替えで）'!GY345="","",'⑤案件貼り付けシート(E6~→A2へ縦横替えで）'!GY345),"")</f>
        <v/>
      </c>
      <c r="FL349" s="154" t="str">
        <f>IF('⑤案件貼り付けシート(E6~→A2へ縦横替えで）'!$GU345="固定",IF('⑤案件貼り付けシート(E6~→A2へ縦横替えで）'!GZ345="","",'⑤案件貼り付けシート(E6~→A2へ縦横替えで）'!GZ345),"")</f>
        <v/>
      </c>
      <c r="FM349" s="154" t="str">
        <f>IF('⑤案件貼り付けシート(E6~→A2へ縦横替えで）'!$GU345="固定",IF('⑤案件貼り付けシート(E6~→A2へ縦横替えで）'!HA345="","",'⑤案件貼り付けシート(E6~→A2へ縦横替えで）'!HA345),"")</f>
        <v/>
      </c>
      <c r="FN349" s="7" t="str">
        <f>IF('⑤案件貼り付けシート(E6~→A2へ縦横替えで）'!$GU345="固定",IF('⑤案件貼り付けシート(E6~→A2へ縦横替えで）'!HB345="","",'⑤案件貼り付けシート(E6~→A2へ縦横替えで）'!HB345),"")</f>
        <v/>
      </c>
      <c r="FO349" s="7" t="str">
        <f>IF('⑤案件貼り付けシート(E6~→A2へ縦横替えで）'!HC345="","",'⑤案件貼り付けシート(E6~→A2へ縦横替えで）'!HC345)</f>
        <v/>
      </c>
      <c r="FP349" s="7" t="str">
        <f>IF('⑤案件貼り付けシート(E6~→A2へ縦横替えで）'!HD345="","",'⑤案件貼り付けシート(E6~→A2へ縦横替えで）'!HD345)</f>
        <v/>
      </c>
      <c r="FQ349" s="7" t="str">
        <f>IF('⑤案件貼り付けシート(E6~→A2へ縦横替えで）'!HE345="","",'⑤案件貼り付けシート(E6~→A2へ縦横替えで）'!HE345)</f>
        <v/>
      </c>
      <c r="FR349" s="154" t="str">
        <f>IF('⑤案件貼り付けシート(E6~→A2へ縦横替えで）'!HG345="","",'⑤案件貼り付けシート(E6~→A2へ縦横替えで）'!HG345)</f>
        <v/>
      </c>
      <c r="FS349" s="154" t="str">
        <f>IF('⑤案件貼り付けシート(E6~→A2へ縦横替えで）'!HH345="","",'⑤案件貼り付けシート(E6~→A2へ縦横替えで）'!HH345)</f>
        <v/>
      </c>
      <c r="FT349" s="7" t="str" cm="1">
        <f t="array" ref="FT349">IF('⑤案件貼り付けシート(E6~→A2へ縦横替えで）'!HI345="","",_xlfn.IFS('⑤案件貼り付けシート(E6~→A2へ縦横替えで）'!HI345="固定",1,'⑤案件貼り付けシート(E6~→A2へ縦横替えで）'!HI345="流動",2,'⑤案件貼り付けシート(E6~→A2へ縦横替えで）'!HI345="対象外",""))</f>
        <v/>
      </c>
      <c r="FU349" s="154" t="str">
        <f>IF('⑤案件貼り付けシート(E6~→A2へ縦横替えで）'!$HI345="固定",IF('⑤案件貼り付けシート(E6~→A2へ縦横替えで）'!HJ345="","",'⑤案件貼り付けシート(E6~→A2へ縦横替えで）'!HJ345),"")</f>
        <v/>
      </c>
      <c r="FV349" s="154" t="str">
        <f>IF('⑤案件貼り付けシート(E6~→A2へ縦横替えで）'!$HI345="固定",IF('⑤案件貼り付けシート(E6~→A2へ縦横替えで）'!HK345="","",'⑤案件貼り付けシート(E6~→A2へ縦横替えで）'!HK345),"")</f>
        <v/>
      </c>
      <c r="FW349" s="154" t="str">
        <f>IF('⑤案件貼り付けシート(E6~→A2へ縦横替えで）'!$HI345="固定",IF('⑤案件貼り付けシート(E6~→A2へ縦横替えで）'!HL345="","",'⑤案件貼り付けシート(E6~→A2へ縦横替えで）'!HL345),"")</f>
        <v/>
      </c>
      <c r="FX349" s="154" t="str">
        <f>IF('⑤案件貼り付けシート(E6~→A2へ縦横替えで）'!$HI345="固定",IF('⑤案件貼り付けシート(E6~→A2へ縦横替えで）'!HM345="","",'⑤案件貼り付けシート(E6~→A2へ縦横替えで）'!HM345),"")</f>
        <v/>
      </c>
      <c r="FY349" s="154" t="str">
        <f>IF('⑤案件貼り付けシート(E6~→A2へ縦横替えで）'!$HI345="固定",IF('⑤案件貼り付けシート(E6~→A2へ縦横替えで）'!HN345="","",'⑤案件貼り付けシート(E6~→A2へ縦横替えで）'!HN345),"")</f>
        <v/>
      </c>
      <c r="FZ349" s="154" t="str">
        <f>IF('⑤案件貼り付けシート(E6~→A2へ縦横替えで）'!$HI345="固定",IF('⑤案件貼り付けシート(E6~→A2へ縦横替えで）'!HO345="","",'⑤案件貼り付けシート(E6~→A2へ縦横替えで）'!HO345),"")</f>
        <v/>
      </c>
      <c r="GA349" s="7" t="str">
        <f>IF('⑤案件貼り付けシート(E6~→A2へ縦横替えで）'!$HI345="固定",IF('⑤案件貼り付けシート(E6~→A2へ縦横替えで）'!HP345="","",'⑤案件貼り付けシート(E6~→A2へ縦横替えで）'!HP345),"")</f>
        <v/>
      </c>
      <c r="GB349" s="7" t="str">
        <f>IF('⑤案件貼り付けシート(E6~→A2へ縦横替えで）'!HQ345="","",'⑤案件貼り付けシート(E6~→A2へ縦横替えで）'!HQ345)</f>
        <v/>
      </c>
      <c r="GC349" s="7" t="str">
        <f>IF('⑤案件貼り付けシート(E6~→A2へ縦横替えで）'!HR345="","",'⑤案件貼り付けシート(E6~→A2へ縦横替えで）'!HR345)</f>
        <v/>
      </c>
      <c r="GD349" s="7" t="str">
        <f>IF('⑤案件貼り付けシート(E6~→A2へ縦横替えで）'!HS345="","",'⑤案件貼り付けシート(E6~→A2へ縦横替えで）'!HS345)</f>
        <v/>
      </c>
      <c r="GE349" s="7"/>
      <c r="GF349" s="7"/>
      <c r="GG349" s="7"/>
      <c r="GH349" s="7"/>
      <c r="GI349" s="7"/>
      <c r="GJ349" s="7"/>
      <c r="GK349" s="7"/>
      <c r="GL349" s="7"/>
      <c r="GM349" s="48"/>
      <c r="GN349" s="7"/>
      <c r="GO349" s="7"/>
      <c r="GP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3"/>
      <c r="AS350" s="7"/>
      <c r="AT350" s="7"/>
      <c r="AU350" s="7"/>
      <c r="AV350" s="7"/>
      <c r="AW350" s="7"/>
      <c r="AX350" s="7"/>
      <c r="AY350" s="7"/>
      <c r="AZ350" s="7"/>
      <c r="BA350" s="7"/>
      <c r="BB350" s="7"/>
      <c r="BC350" s="7"/>
      <c r="BD350" s="7"/>
      <c r="BE350" s="154"/>
      <c r="BF350" s="154"/>
      <c r="BG350" s="7"/>
      <c r="BH350" s="154"/>
      <c r="BI350" s="154"/>
      <c r="BJ350" s="154"/>
      <c r="BK350" s="154"/>
      <c r="BL350" s="154"/>
      <c r="BM350" s="154"/>
      <c r="BN350" s="7"/>
      <c r="BO350" s="7"/>
      <c r="BP350" s="7"/>
      <c r="BQ350" s="7"/>
      <c r="BR350" s="154"/>
      <c r="BS350" s="154"/>
      <c r="BT350" s="7"/>
      <c r="BU350" s="154"/>
      <c r="BV350" s="154"/>
      <c r="BW350" s="154"/>
      <c r="BX350" s="154"/>
      <c r="BY350" s="154"/>
      <c r="BZ350" s="154"/>
      <c r="CA350" s="7"/>
      <c r="CB350" s="7"/>
      <c r="CC350" s="7"/>
      <c r="CD350" s="7"/>
      <c r="CE350" s="154"/>
      <c r="CF350" s="154"/>
      <c r="CG350" s="7"/>
      <c r="CH350" s="154"/>
      <c r="CI350" s="154"/>
      <c r="CJ350" s="154"/>
      <c r="CK350" s="154"/>
      <c r="CL350" s="154"/>
      <c r="CM350" s="154"/>
      <c r="CN350" s="7"/>
      <c r="CO350" s="7"/>
      <c r="CP350" s="7"/>
      <c r="CQ350" s="7"/>
      <c r="CR350" s="154"/>
      <c r="CS350" s="154"/>
      <c r="CT350" s="7"/>
      <c r="CU350" s="154"/>
      <c r="CV350" s="154"/>
      <c r="CW350" s="154"/>
      <c r="CX350" s="154"/>
      <c r="CY350" s="154"/>
      <c r="CZ350" s="154"/>
      <c r="DA350" s="7"/>
      <c r="DB350" s="7"/>
      <c r="DC350" s="7"/>
      <c r="DD350" s="7"/>
      <c r="DE350" s="154"/>
      <c r="DF350" s="154"/>
      <c r="DG350" s="7"/>
      <c r="DH350" s="154"/>
      <c r="DI350" s="154"/>
      <c r="DJ350" s="154"/>
      <c r="DK350" s="154"/>
      <c r="DL350" s="154"/>
      <c r="DM350" s="154"/>
      <c r="DN350" s="7"/>
      <c r="DO350" s="7"/>
      <c r="DP350" s="7"/>
      <c r="DQ350" s="7"/>
      <c r="DR350" s="154" t="str">
        <f>IF('⑤案件貼り付けシート(E6~→A2へ縦横替えで）'!FC346="","",'⑤案件貼り付けシート(E6~→A2へ縦横替えで）'!FC346)</f>
        <v/>
      </c>
      <c r="DS350" s="154" t="str">
        <f>IF('⑤案件貼り付けシート(E6~→A2へ縦横替えで）'!FD346="","",'⑤案件貼り付けシート(E6~→A2へ縦横替えで）'!FD346)</f>
        <v/>
      </c>
      <c r="DT350" s="7" t="str" cm="1">
        <f t="array" ref="DT350">IF('⑤案件貼り付けシート(E6~→A2へ縦横替えで）'!FE346="","",_xlfn.IFS('⑤案件貼り付けシート(E6~→A2へ縦横替えで）'!FE346="固定",1,'⑤案件貼り付けシート(E6~→A2へ縦横替えで）'!FE346="流動",2,'⑤案件貼り付けシート(E6~→A2へ縦横替えで）'!FE346="対象外",""))</f>
        <v/>
      </c>
      <c r="DU350" s="154" t="str">
        <f>IF('⑤案件貼り付けシート(E6~→A2へ縦横替えで）'!$FE346="固定",IF('⑤案件貼り付けシート(E6~→A2へ縦横替えで）'!FF346="","",'⑤案件貼り付けシート(E6~→A2へ縦横替えで）'!FF346),"")</f>
        <v/>
      </c>
      <c r="DV350" s="154" t="str">
        <f>IF('⑤案件貼り付けシート(E6~→A2へ縦横替えで）'!$FE346="固定",IF('⑤案件貼り付けシート(E6~→A2へ縦横替えで）'!FG346="","",'⑤案件貼り付けシート(E6~→A2へ縦横替えで）'!FG346),"")</f>
        <v/>
      </c>
      <c r="DW350" s="154" t="str">
        <f>IF('⑤案件貼り付けシート(E6~→A2へ縦横替えで）'!$FE346="固定",IF('⑤案件貼り付けシート(E6~→A2へ縦横替えで）'!FH346="","",'⑤案件貼り付けシート(E6~→A2へ縦横替えで）'!FH346),"")</f>
        <v/>
      </c>
      <c r="DX350" s="154" t="str">
        <f>IF('⑤案件貼り付けシート(E6~→A2へ縦横替えで）'!$FE346="固定",IF('⑤案件貼り付けシート(E6~→A2へ縦横替えで）'!FI346="","",'⑤案件貼り付けシート(E6~→A2へ縦横替えで）'!FI346),"")</f>
        <v/>
      </c>
      <c r="DY350" s="154" t="str">
        <f>IF('⑤案件貼り付けシート(E6~→A2へ縦横替えで）'!$FE346="固定",IF('⑤案件貼り付けシート(E6~→A2へ縦横替えで）'!FJ346="","",'⑤案件貼り付けシート(E6~→A2へ縦横替えで）'!FJ346),"")</f>
        <v/>
      </c>
      <c r="DZ350" s="154" t="str">
        <f>IF('⑤案件貼り付けシート(E6~→A2へ縦横替えで）'!$FE346="固定",IF('⑤案件貼り付けシート(E6~→A2へ縦横替えで）'!FK346="","",'⑤案件貼り付けシート(E6~→A2へ縦横替えで）'!FK346),"")</f>
        <v/>
      </c>
      <c r="EA350" s="7" t="str">
        <f>IF('⑤案件貼り付けシート(E6~→A2へ縦横替えで）'!$FE346="固定",IF('⑤案件貼り付けシート(E6~→A2へ縦横替えで）'!FL346="","",'⑤案件貼り付けシート(E6~→A2へ縦横替えで）'!FL346),"")</f>
        <v/>
      </c>
      <c r="EB350" s="7" t="str">
        <f>IF('⑤案件貼り付けシート(E6~→A2へ縦横替えで）'!FM346="","",'⑤案件貼り付けシート(E6~→A2へ縦横替えで）'!FM346)</f>
        <v/>
      </c>
      <c r="EC350" s="7" t="str">
        <f>IF('⑤案件貼り付けシート(E6~→A2へ縦横替えで）'!FN346="","",'⑤案件貼り付けシート(E6~→A2へ縦横替えで）'!FN346)</f>
        <v/>
      </c>
      <c r="ED350" s="7" t="str">
        <f>IF('⑤案件貼り付けシート(E6~→A2へ縦横替えで）'!FO346="","",'⑤案件貼り付けシート(E6~→A2へ縦横替えで）'!FO346)</f>
        <v/>
      </c>
      <c r="EE350" s="154" t="str">
        <f>IF('⑤案件貼り付けシート(E6~→A2へ縦横替えで）'!FQ346="","",'⑤案件貼り付けシート(E6~→A2へ縦横替えで）'!FQ346)</f>
        <v/>
      </c>
      <c r="EF350" s="154" t="str">
        <f>IF('⑤案件貼り付けシート(E6~→A2へ縦横替えで）'!FR346="","",'⑤案件貼り付けシート(E6~→A2へ縦横替えで）'!FR346)</f>
        <v/>
      </c>
      <c r="EG350" s="7" t="str" cm="1">
        <f t="array" ref="EG350">IF('⑤案件貼り付けシート(E6~→A2へ縦横替えで）'!FS346="","",_xlfn.IFS('⑤案件貼り付けシート(E6~→A2へ縦横替えで）'!FS346="固定",1,'⑤案件貼り付けシート(E6~→A2へ縦横替えで）'!FS346="流動",2,'⑤案件貼り付けシート(E6~→A2へ縦横替えで）'!FS346="対象外",""))</f>
        <v/>
      </c>
      <c r="EH350" s="154" t="str">
        <f>IF('⑤案件貼り付けシート(E6~→A2へ縦横替えで）'!$FS346="固定",IF('⑤案件貼り付けシート(E6~→A2へ縦横替えで）'!FT346="","",'⑤案件貼り付けシート(E6~→A2へ縦横替えで）'!FT346),"")</f>
        <v/>
      </c>
      <c r="EI350" s="154" t="str">
        <f>IF('⑤案件貼り付けシート(E6~→A2へ縦横替えで）'!$FS346="固定",IF('⑤案件貼り付けシート(E6~→A2へ縦横替えで）'!FU346="","",'⑤案件貼り付けシート(E6~→A2へ縦横替えで）'!FU346),"")</f>
        <v/>
      </c>
      <c r="EJ350" s="154" t="str">
        <f>IF('⑤案件貼り付けシート(E6~→A2へ縦横替えで）'!$FS346="固定",IF('⑤案件貼り付けシート(E6~→A2へ縦横替えで）'!FV346="","",'⑤案件貼り付けシート(E6~→A2へ縦横替えで）'!FV346),"")</f>
        <v/>
      </c>
      <c r="EK350" s="154" t="str">
        <f>IF('⑤案件貼り付けシート(E6~→A2へ縦横替えで）'!$FS346="固定",IF('⑤案件貼り付けシート(E6~→A2へ縦横替えで）'!FW346="","",'⑤案件貼り付けシート(E6~→A2へ縦横替えで）'!FW346),"")</f>
        <v/>
      </c>
      <c r="EL350" s="154" t="str">
        <f>IF('⑤案件貼り付けシート(E6~→A2へ縦横替えで）'!$FS346="固定",IF('⑤案件貼り付けシート(E6~→A2へ縦横替えで）'!FX346="","",'⑤案件貼り付けシート(E6~→A2へ縦横替えで）'!FX346),"")</f>
        <v/>
      </c>
      <c r="EM350" s="154" t="str">
        <f>IF('⑤案件貼り付けシート(E6~→A2へ縦横替えで）'!$FS346="固定",IF('⑤案件貼り付けシート(E6~→A2へ縦横替えで）'!FY346="","",'⑤案件貼り付けシート(E6~→A2へ縦横替えで）'!FY346),"")</f>
        <v/>
      </c>
      <c r="EN350" s="7" t="str">
        <f>IF('⑤案件貼り付けシート(E6~→A2へ縦横替えで）'!$FS346="固定",IF('⑤案件貼り付けシート(E6~→A2へ縦横替えで）'!FZ346="","",'⑤案件貼り付けシート(E6~→A2へ縦横替えで）'!FZ346),"")</f>
        <v/>
      </c>
      <c r="EO350" s="7" t="str">
        <f>IF('⑤案件貼り付けシート(E6~→A2へ縦横替えで）'!GA346="","",'⑤案件貼り付けシート(E6~→A2へ縦横替えで）'!GA346)</f>
        <v/>
      </c>
      <c r="EP350" s="7" t="str">
        <f>IF('⑤案件貼り付けシート(E6~→A2へ縦横替えで）'!GB346="","",'⑤案件貼り付けシート(E6~→A2へ縦横替えで）'!GB346)</f>
        <v/>
      </c>
      <c r="EQ350" s="7" t="str">
        <f>IF('⑤案件貼り付けシート(E6~→A2へ縦横替えで）'!GC346="","",'⑤案件貼り付けシート(E6~→A2へ縦横替えで）'!GC346)</f>
        <v/>
      </c>
      <c r="ER350" s="154" t="str">
        <f>IF('⑤案件貼り付けシート(E6~→A2へ縦横替えで）'!GE346="","",'⑤案件貼り付けシート(E6~→A2へ縦横替えで）'!GE346)</f>
        <v/>
      </c>
      <c r="ES350" s="154" t="str">
        <f>IF('⑤案件貼り付けシート(E6~→A2へ縦横替えで）'!GF346="","",'⑤案件貼り付けシート(E6~→A2へ縦横替えで）'!GF346)</f>
        <v/>
      </c>
      <c r="ET350" s="7" t="str" cm="1">
        <f t="array" ref="ET350">IF('⑤案件貼り付けシート(E6~→A2へ縦横替えで）'!GG346="","",_xlfn.IFS('⑤案件貼り付けシート(E6~→A2へ縦横替えで）'!GG346="固定",1,'⑤案件貼り付けシート(E6~→A2へ縦横替えで）'!GG346="流動",2,'⑤案件貼り付けシート(E6~→A2へ縦横替えで）'!GG346="対象外",""))</f>
        <v/>
      </c>
      <c r="EU350" s="154" t="str">
        <f>IF('⑤案件貼り付けシート(E6~→A2へ縦横替えで）'!$GG346="固定",IF('⑤案件貼り付けシート(E6~→A2へ縦横替えで）'!GH346="","",'⑤案件貼り付けシート(E6~→A2へ縦横替えで）'!GH346),"")</f>
        <v/>
      </c>
      <c r="EV350" s="154" t="str">
        <f>IF('⑤案件貼り付けシート(E6~→A2へ縦横替えで）'!$GG346="固定",IF('⑤案件貼り付けシート(E6~→A2へ縦横替えで）'!GI346="","",'⑤案件貼り付けシート(E6~→A2へ縦横替えで）'!GI346),"")</f>
        <v/>
      </c>
      <c r="EW350" s="154" t="str">
        <f>IF('⑤案件貼り付けシート(E6~→A2へ縦横替えで）'!$GG346="固定",IF('⑤案件貼り付けシート(E6~→A2へ縦横替えで）'!GJ346="","",'⑤案件貼り付けシート(E6~→A2へ縦横替えで）'!GJ346),"")</f>
        <v/>
      </c>
      <c r="EX350" s="154" t="str">
        <f>IF('⑤案件貼り付けシート(E6~→A2へ縦横替えで）'!$GG346="固定",IF('⑤案件貼り付けシート(E6~→A2へ縦横替えで）'!GK346="","",'⑤案件貼り付けシート(E6~→A2へ縦横替えで）'!GK346),"")</f>
        <v/>
      </c>
      <c r="EY350" s="154" t="str">
        <f>IF('⑤案件貼り付けシート(E6~→A2へ縦横替えで）'!$GG346="固定",IF('⑤案件貼り付けシート(E6~→A2へ縦横替えで）'!GL346="","",'⑤案件貼り付けシート(E6~→A2へ縦横替えで）'!GL346),"")</f>
        <v/>
      </c>
      <c r="EZ350" s="154" t="str">
        <f>IF('⑤案件貼り付けシート(E6~→A2へ縦横替えで）'!$GG346="固定",IF('⑤案件貼り付けシート(E6~→A2へ縦横替えで）'!GM346="","",'⑤案件貼り付けシート(E6~→A2へ縦横替えで）'!GM346),"")</f>
        <v/>
      </c>
      <c r="FA350" s="7" t="str">
        <f>IF('⑤案件貼り付けシート(E6~→A2へ縦横替えで）'!$GG346="固定",IF('⑤案件貼り付けシート(E6~→A2へ縦横替えで）'!GN346="","",'⑤案件貼り付けシート(E6~→A2へ縦横替えで）'!GN346),"")</f>
        <v/>
      </c>
      <c r="FB350" s="7" t="str">
        <f>IF('⑤案件貼り付けシート(E6~→A2へ縦横替えで）'!GO346="","",'⑤案件貼り付けシート(E6~→A2へ縦横替えで）'!GO346)</f>
        <v/>
      </c>
      <c r="FC350" s="7" t="str">
        <f>IF('⑤案件貼り付けシート(E6~→A2へ縦横替えで）'!GP346="","",'⑤案件貼り付けシート(E6~→A2へ縦横替えで）'!GP346)</f>
        <v/>
      </c>
      <c r="FD350" s="7" t="str">
        <f>IF('⑤案件貼り付けシート(E6~→A2へ縦横替えで）'!GQ346="","",'⑤案件貼り付けシート(E6~→A2へ縦横替えで）'!GQ346)</f>
        <v/>
      </c>
      <c r="FE350" s="154" t="str">
        <f>IF('⑤案件貼り付けシート(E6~→A2へ縦横替えで）'!GS346="","",'⑤案件貼り付けシート(E6~→A2へ縦横替えで）'!GS346)</f>
        <v/>
      </c>
      <c r="FF350" s="154" t="str">
        <f>IF('⑤案件貼り付けシート(E6~→A2へ縦横替えで）'!GT346="","",'⑤案件貼り付けシート(E6~→A2へ縦横替えで）'!GT346)</f>
        <v/>
      </c>
      <c r="FG350" s="7" t="str" cm="1">
        <f t="array" ref="FG350">IF('⑤案件貼り付けシート(E6~→A2へ縦横替えで）'!GU346="","",_xlfn.IFS('⑤案件貼り付けシート(E6~→A2へ縦横替えで）'!GU346="固定",1,'⑤案件貼り付けシート(E6~→A2へ縦横替えで）'!GU346="流動",2,'⑤案件貼り付けシート(E6~→A2へ縦横替えで）'!GU346="対象外",""))</f>
        <v/>
      </c>
      <c r="FH350" s="154" t="str">
        <f>IF('⑤案件貼り付けシート(E6~→A2へ縦横替えで）'!$GU346="固定",IF('⑤案件貼り付けシート(E6~→A2へ縦横替えで）'!GV346="","",'⑤案件貼り付けシート(E6~→A2へ縦横替えで）'!GV346),"")</f>
        <v/>
      </c>
      <c r="FI350" s="154" t="str">
        <f>IF('⑤案件貼り付けシート(E6~→A2へ縦横替えで）'!$GU346="固定",IF('⑤案件貼り付けシート(E6~→A2へ縦横替えで）'!GW346="","",'⑤案件貼り付けシート(E6~→A2へ縦横替えで）'!GW346),"")</f>
        <v/>
      </c>
      <c r="FJ350" s="154" t="str">
        <f>IF('⑤案件貼り付けシート(E6~→A2へ縦横替えで）'!$GU346="固定",IF('⑤案件貼り付けシート(E6~→A2へ縦横替えで）'!GX346="","",'⑤案件貼り付けシート(E6~→A2へ縦横替えで）'!GX346),"")</f>
        <v/>
      </c>
      <c r="FK350" s="154" t="str">
        <f>IF('⑤案件貼り付けシート(E6~→A2へ縦横替えで）'!$GU346="固定",IF('⑤案件貼り付けシート(E6~→A2へ縦横替えで）'!GY346="","",'⑤案件貼り付けシート(E6~→A2へ縦横替えで）'!GY346),"")</f>
        <v/>
      </c>
      <c r="FL350" s="154" t="str">
        <f>IF('⑤案件貼り付けシート(E6~→A2へ縦横替えで）'!$GU346="固定",IF('⑤案件貼り付けシート(E6~→A2へ縦横替えで）'!GZ346="","",'⑤案件貼り付けシート(E6~→A2へ縦横替えで）'!GZ346),"")</f>
        <v/>
      </c>
      <c r="FM350" s="154" t="str">
        <f>IF('⑤案件貼り付けシート(E6~→A2へ縦横替えで）'!$GU346="固定",IF('⑤案件貼り付けシート(E6~→A2へ縦横替えで）'!HA346="","",'⑤案件貼り付けシート(E6~→A2へ縦横替えで）'!HA346),"")</f>
        <v/>
      </c>
      <c r="FN350" s="7" t="str">
        <f>IF('⑤案件貼り付けシート(E6~→A2へ縦横替えで）'!$GU346="固定",IF('⑤案件貼り付けシート(E6~→A2へ縦横替えで）'!HB346="","",'⑤案件貼り付けシート(E6~→A2へ縦横替えで）'!HB346),"")</f>
        <v/>
      </c>
      <c r="FO350" s="7" t="str">
        <f>IF('⑤案件貼り付けシート(E6~→A2へ縦横替えで）'!HC346="","",'⑤案件貼り付けシート(E6~→A2へ縦横替えで）'!HC346)</f>
        <v/>
      </c>
      <c r="FP350" s="7" t="str">
        <f>IF('⑤案件貼り付けシート(E6~→A2へ縦横替えで）'!HD346="","",'⑤案件貼り付けシート(E6~→A2へ縦横替えで）'!HD346)</f>
        <v/>
      </c>
      <c r="FQ350" s="7" t="str">
        <f>IF('⑤案件貼り付けシート(E6~→A2へ縦横替えで）'!HE346="","",'⑤案件貼り付けシート(E6~→A2へ縦横替えで）'!HE346)</f>
        <v/>
      </c>
      <c r="FR350" s="154" t="str">
        <f>IF('⑤案件貼り付けシート(E6~→A2へ縦横替えで）'!HG346="","",'⑤案件貼り付けシート(E6~→A2へ縦横替えで）'!HG346)</f>
        <v/>
      </c>
      <c r="FS350" s="154" t="str">
        <f>IF('⑤案件貼り付けシート(E6~→A2へ縦横替えで）'!HH346="","",'⑤案件貼り付けシート(E6~→A2へ縦横替えで）'!HH346)</f>
        <v/>
      </c>
      <c r="FT350" s="7" t="str" cm="1">
        <f t="array" ref="FT350">IF('⑤案件貼り付けシート(E6~→A2へ縦横替えで）'!HI346="","",_xlfn.IFS('⑤案件貼り付けシート(E6~→A2へ縦横替えで）'!HI346="固定",1,'⑤案件貼り付けシート(E6~→A2へ縦横替えで）'!HI346="流動",2,'⑤案件貼り付けシート(E6~→A2へ縦横替えで）'!HI346="対象外",""))</f>
        <v/>
      </c>
      <c r="FU350" s="154" t="str">
        <f>IF('⑤案件貼り付けシート(E6~→A2へ縦横替えで）'!$HI346="固定",IF('⑤案件貼り付けシート(E6~→A2へ縦横替えで）'!HJ346="","",'⑤案件貼り付けシート(E6~→A2へ縦横替えで）'!HJ346),"")</f>
        <v/>
      </c>
      <c r="FV350" s="154" t="str">
        <f>IF('⑤案件貼り付けシート(E6~→A2へ縦横替えで）'!$HI346="固定",IF('⑤案件貼り付けシート(E6~→A2へ縦横替えで）'!HK346="","",'⑤案件貼り付けシート(E6~→A2へ縦横替えで）'!HK346),"")</f>
        <v/>
      </c>
      <c r="FW350" s="154" t="str">
        <f>IF('⑤案件貼り付けシート(E6~→A2へ縦横替えで）'!$HI346="固定",IF('⑤案件貼り付けシート(E6~→A2へ縦横替えで）'!HL346="","",'⑤案件貼り付けシート(E6~→A2へ縦横替えで）'!HL346),"")</f>
        <v/>
      </c>
      <c r="FX350" s="154" t="str">
        <f>IF('⑤案件貼り付けシート(E6~→A2へ縦横替えで）'!$HI346="固定",IF('⑤案件貼り付けシート(E6~→A2へ縦横替えで）'!HM346="","",'⑤案件貼り付けシート(E6~→A2へ縦横替えで）'!HM346),"")</f>
        <v/>
      </c>
      <c r="FY350" s="154" t="str">
        <f>IF('⑤案件貼り付けシート(E6~→A2へ縦横替えで）'!$HI346="固定",IF('⑤案件貼り付けシート(E6~→A2へ縦横替えで）'!HN346="","",'⑤案件貼り付けシート(E6~→A2へ縦横替えで）'!HN346),"")</f>
        <v/>
      </c>
      <c r="FZ350" s="154" t="str">
        <f>IF('⑤案件貼り付けシート(E6~→A2へ縦横替えで）'!$HI346="固定",IF('⑤案件貼り付けシート(E6~→A2へ縦横替えで）'!HO346="","",'⑤案件貼り付けシート(E6~→A2へ縦横替えで）'!HO346),"")</f>
        <v/>
      </c>
      <c r="GA350" s="7" t="str">
        <f>IF('⑤案件貼り付けシート(E6~→A2へ縦横替えで）'!$HI346="固定",IF('⑤案件貼り付けシート(E6~→A2へ縦横替えで）'!HP346="","",'⑤案件貼り付けシート(E6~→A2へ縦横替えで）'!HP346),"")</f>
        <v/>
      </c>
      <c r="GB350" s="7" t="str">
        <f>IF('⑤案件貼り付けシート(E6~→A2へ縦横替えで）'!HQ346="","",'⑤案件貼り付けシート(E6~→A2へ縦横替えで）'!HQ346)</f>
        <v/>
      </c>
      <c r="GC350" s="7" t="str">
        <f>IF('⑤案件貼り付けシート(E6~→A2へ縦横替えで）'!HR346="","",'⑤案件貼り付けシート(E6~→A2へ縦横替えで）'!HR346)</f>
        <v/>
      </c>
      <c r="GD350" s="7" t="str">
        <f>IF('⑤案件貼り付けシート(E6~→A2へ縦横替えで）'!HS346="","",'⑤案件貼り付けシート(E6~→A2へ縦横替えで）'!HS346)</f>
        <v/>
      </c>
      <c r="GE350" s="7"/>
      <c r="GF350" s="7"/>
      <c r="GG350" s="7"/>
      <c r="GH350" s="7"/>
      <c r="GI350" s="7"/>
      <c r="GJ350" s="7"/>
      <c r="GK350" s="7"/>
      <c r="GL350" s="7"/>
      <c r="GM350" s="48"/>
      <c r="GN350" s="7"/>
      <c r="GO350" s="7"/>
      <c r="GP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3"/>
      <c r="AS351" s="7"/>
      <c r="AT351" s="7"/>
      <c r="AU351" s="7"/>
      <c r="AV351" s="7"/>
      <c r="AW351" s="7"/>
      <c r="AX351" s="7"/>
      <c r="AY351" s="7"/>
      <c r="AZ351" s="7"/>
      <c r="BA351" s="7"/>
      <c r="BB351" s="7"/>
      <c r="BC351" s="7"/>
      <c r="BD351" s="7"/>
      <c r="BE351" s="154"/>
      <c r="BF351" s="154"/>
      <c r="BG351" s="7"/>
      <c r="BH351" s="154"/>
      <c r="BI351" s="154"/>
      <c r="BJ351" s="154"/>
      <c r="BK351" s="154"/>
      <c r="BL351" s="154"/>
      <c r="BM351" s="154"/>
      <c r="BN351" s="7"/>
      <c r="BO351" s="7"/>
      <c r="BP351" s="7"/>
      <c r="BQ351" s="7"/>
      <c r="BR351" s="154"/>
      <c r="BS351" s="154"/>
      <c r="BT351" s="7"/>
      <c r="BU351" s="154"/>
      <c r="BV351" s="154"/>
      <c r="BW351" s="154"/>
      <c r="BX351" s="154"/>
      <c r="BY351" s="154"/>
      <c r="BZ351" s="154"/>
      <c r="CA351" s="7"/>
      <c r="CB351" s="7"/>
      <c r="CC351" s="7"/>
      <c r="CD351" s="7"/>
      <c r="CE351" s="154"/>
      <c r="CF351" s="154"/>
      <c r="CG351" s="7"/>
      <c r="CH351" s="154"/>
      <c r="CI351" s="154"/>
      <c r="CJ351" s="154"/>
      <c r="CK351" s="154"/>
      <c r="CL351" s="154"/>
      <c r="CM351" s="154"/>
      <c r="CN351" s="7"/>
      <c r="CO351" s="7"/>
      <c r="CP351" s="7"/>
      <c r="CQ351" s="7"/>
      <c r="CR351" s="154"/>
      <c r="CS351" s="154"/>
      <c r="CT351" s="7"/>
      <c r="CU351" s="154"/>
      <c r="CV351" s="154"/>
      <c r="CW351" s="154"/>
      <c r="CX351" s="154"/>
      <c r="CY351" s="154"/>
      <c r="CZ351" s="154"/>
      <c r="DA351" s="7"/>
      <c r="DB351" s="7"/>
      <c r="DC351" s="7"/>
      <c r="DD351" s="7"/>
      <c r="DE351" s="154"/>
      <c r="DF351" s="154"/>
      <c r="DG351" s="7"/>
      <c r="DH351" s="154"/>
      <c r="DI351" s="154"/>
      <c r="DJ351" s="154"/>
      <c r="DK351" s="154"/>
      <c r="DL351" s="154"/>
      <c r="DM351" s="154"/>
      <c r="DN351" s="7"/>
      <c r="DO351" s="7"/>
      <c r="DP351" s="7"/>
      <c r="DQ351" s="7"/>
      <c r="DR351" s="154" t="str">
        <f>IF('⑤案件貼り付けシート(E6~→A2へ縦横替えで）'!FC347="","",'⑤案件貼り付けシート(E6~→A2へ縦横替えで）'!FC347)</f>
        <v/>
      </c>
      <c r="DS351" s="154" t="str">
        <f>IF('⑤案件貼り付けシート(E6~→A2へ縦横替えで）'!FD347="","",'⑤案件貼り付けシート(E6~→A2へ縦横替えで）'!FD347)</f>
        <v/>
      </c>
      <c r="DT351" s="7" t="str" cm="1">
        <f t="array" ref="DT351">IF('⑤案件貼り付けシート(E6~→A2へ縦横替えで）'!FE347="","",_xlfn.IFS('⑤案件貼り付けシート(E6~→A2へ縦横替えで）'!FE347="固定",1,'⑤案件貼り付けシート(E6~→A2へ縦横替えで）'!FE347="流動",2,'⑤案件貼り付けシート(E6~→A2へ縦横替えで）'!FE347="対象外",""))</f>
        <v/>
      </c>
      <c r="DU351" s="154" t="str">
        <f>IF('⑤案件貼り付けシート(E6~→A2へ縦横替えで）'!$FE347="固定",IF('⑤案件貼り付けシート(E6~→A2へ縦横替えで）'!FF347="","",'⑤案件貼り付けシート(E6~→A2へ縦横替えで）'!FF347),"")</f>
        <v/>
      </c>
      <c r="DV351" s="154" t="str">
        <f>IF('⑤案件貼り付けシート(E6~→A2へ縦横替えで）'!$FE347="固定",IF('⑤案件貼り付けシート(E6~→A2へ縦横替えで）'!FG347="","",'⑤案件貼り付けシート(E6~→A2へ縦横替えで）'!FG347),"")</f>
        <v/>
      </c>
      <c r="DW351" s="154" t="str">
        <f>IF('⑤案件貼り付けシート(E6~→A2へ縦横替えで）'!$FE347="固定",IF('⑤案件貼り付けシート(E6~→A2へ縦横替えで）'!FH347="","",'⑤案件貼り付けシート(E6~→A2へ縦横替えで）'!FH347),"")</f>
        <v/>
      </c>
      <c r="DX351" s="154" t="str">
        <f>IF('⑤案件貼り付けシート(E6~→A2へ縦横替えで）'!$FE347="固定",IF('⑤案件貼り付けシート(E6~→A2へ縦横替えで）'!FI347="","",'⑤案件貼り付けシート(E6~→A2へ縦横替えで）'!FI347),"")</f>
        <v/>
      </c>
      <c r="DY351" s="154" t="str">
        <f>IF('⑤案件貼り付けシート(E6~→A2へ縦横替えで）'!$FE347="固定",IF('⑤案件貼り付けシート(E6~→A2へ縦横替えで）'!FJ347="","",'⑤案件貼り付けシート(E6~→A2へ縦横替えで）'!FJ347),"")</f>
        <v/>
      </c>
      <c r="DZ351" s="154" t="str">
        <f>IF('⑤案件貼り付けシート(E6~→A2へ縦横替えで）'!$FE347="固定",IF('⑤案件貼り付けシート(E6~→A2へ縦横替えで）'!FK347="","",'⑤案件貼り付けシート(E6~→A2へ縦横替えで）'!FK347),"")</f>
        <v/>
      </c>
      <c r="EA351" s="7" t="str">
        <f>IF('⑤案件貼り付けシート(E6~→A2へ縦横替えで）'!$FE347="固定",IF('⑤案件貼り付けシート(E6~→A2へ縦横替えで）'!FL347="","",'⑤案件貼り付けシート(E6~→A2へ縦横替えで）'!FL347),"")</f>
        <v/>
      </c>
      <c r="EB351" s="7" t="str">
        <f>IF('⑤案件貼り付けシート(E6~→A2へ縦横替えで）'!FM347="","",'⑤案件貼り付けシート(E6~→A2へ縦横替えで）'!FM347)</f>
        <v/>
      </c>
      <c r="EC351" s="7" t="str">
        <f>IF('⑤案件貼り付けシート(E6~→A2へ縦横替えで）'!FN347="","",'⑤案件貼り付けシート(E6~→A2へ縦横替えで）'!FN347)</f>
        <v/>
      </c>
      <c r="ED351" s="7" t="str">
        <f>IF('⑤案件貼り付けシート(E6~→A2へ縦横替えで）'!FO347="","",'⑤案件貼り付けシート(E6~→A2へ縦横替えで）'!FO347)</f>
        <v/>
      </c>
      <c r="EE351" s="154" t="str">
        <f>IF('⑤案件貼り付けシート(E6~→A2へ縦横替えで）'!FQ347="","",'⑤案件貼り付けシート(E6~→A2へ縦横替えで）'!FQ347)</f>
        <v/>
      </c>
      <c r="EF351" s="154" t="str">
        <f>IF('⑤案件貼り付けシート(E6~→A2へ縦横替えで）'!FR347="","",'⑤案件貼り付けシート(E6~→A2へ縦横替えで）'!FR347)</f>
        <v/>
      </c>
      <c r="EG351" s="7" t="str" cm="1">
        <f t="array" ref="EG351">IF('⑤案件貼り付けシート(E6~→A2へ縦横替えで）'!FS347="","",_xlfn.IFS('⑤案件貼り付けシート(E6~→A2へ縦横替えで）'!FS347="固定",1,'⑤案件貼り付けシート(E6~→A2へ縦横替えで）'!FS347="流動",2,'⑤案件貼り付けシート(E6~→A2へ縦横替えで）'!FS347="対象外",""))</f>
        <v/>
      </c>
      <c r="EH351" s="154" t="str">
        <f>IF('⑤案件貼り付けシート(E6~→A2へ縦横替えで）'!$FS347="固定",IF('⑤案件貼り付けシート(E6~→A2へ縦横替えで）'!FT347="","",'⑤案件貼り付けシート(E6~→A2へ縦横替えで）'!FT347),"")</f>
        <v/>
      </c>
      <c r="EI351" s="154" t="str">
        <f>IF('⑤案件貼り付けシート(E6~→A2へ縦横替えで）'!$FS347="固定",IF('⑤案件貼り付けシート(E6~→A2へ縦横替えで）'!FU347="","",'⑤案件貼り付けシート(E6~→A2へ縦横替えで）'!FU347),"")</f>
        <v/>
      </c>
      <c r="EJ351" s="154" t="str">
        <f>IF('⑤案件貼り付けシート(E6~→A2へ縦横替えで）'!$FS347="固定",IF('⑤案件貼り付けシート(E6~→A2へ縦横替えで）'!FV347="","",'⑤案件貼り付けシート(E6~→A2へ縦横替えで）'!FV347),"")</f>
        <v/>
      </c>
      <c r="EK351" s="154" t="str">
        <f>IF('⑤案件貼り付けシート(E6~→A2へ縦横替えで）'!$FS347="固定",IF('⑤案件貼り付けシート(E6~→A2へ縦横替えで）'!FW347="","",'⑤案件貼り付けシート(E6~→A2へ縦横替えで）'!FW347),"")</f>
        <v/>
      </c>
      <c r="EL351" s="154" t="str">
        <f>IF('⑤案件貼り付けシート(E6~→A2へ縦横替えで）'!$FS347="固定",IF('⑤案件貼り付けシート(E6~→A2へ縦横替えで）'!FX347="","",'⑤案件貼り付けシート(E6~→A2へ縦横替えで）'!FX347),"")</f>
        <v/>
      </c>
      <c r="EM351" s="154" t="str">
        <f>IF('⑤案件貼り付けシート(E6~→A2へ縦横替えで）'!$FS347="固定",IF('⑤案件貼り付けシート(E6~→A2へ縦横替えで）'!FY347="","",'⑤案件貼り付けシート(E6~→A2へ縦横替えで）'!FY347),"")</f>
        <v/>
      </c>
      <c r="EN351" s="7" t="str">
        <f>IF('⑤案件貼り付けシート(E6~→A2へ縦横替えで）'!$FS347="固定",IF('⑤案件貼り付けシート(E6~→A2へ縦横替えで）'!FZ347="","",'⑤案件貼り付けシート(E6~→A2へ縦横替えで）'!FZ347),"")</f>
        <v/>
      </c>
      <c r="EO351" s="7" t="str">
        <f>IF('⑤案件貼り付けシート(E6~→A2へ縦横替えで）'!GA347="","",'⑤案件貼り付けシート(E6~→A2へ縦横替えで）'!GA347)</f>
        <v/>
      </c>
      <c r="EP351" s="7" t="str">
        <f>IF('⑤案件貼り付けシート(E6~→A2へ縦横替えで）'!GB347="","",'⑤案件貼り付けシート(E6~→A2へ縦横替えで）'!GB347)</f>
        <v/>
      </c>
      <c r="EQ351" s="7" t="str">
        <f>IF('⑤案件貼り付けシート(E6~→A2へ縦横替えで）'!GC347="","",'⑤案件貼り付けシート(E6~→A2へ縦横替えで）'!GC347)</f>
        <v/>
      </c>
      <c r="ER351" s="154" t="str">
        <f>IF('⑤案件貼り付けシート(E6~→A2へ縦横替えで）'!GE347="","",'⑤案件貼り付けシート(E6~→A2へ縦横替えで）'!GE347)</f>
        <v/>
      </c>
      <c r="ES351" s="154" t="str">
        <f>IF('⑤案件貼り付けシート(E6~→A2へ縦横替えで）'!GF347="","",'⑤案件貼り付けシート(E6~→A2へ縦横替えで）'!GF347)</f>
        <v/>
      </c>
      <c r="ET351" s="7" t="str" cm="1">
        <f t="array" ref="ET351">IF('⑤案件貼り付けシート(E6~→A2へ縦横替えで）'!GG347="","",_xlfn.IFS('⑤案件貼り付けシート(E6~→A2へ縦横替えで）'!GG347="固定",1,'⑤案件貼り付けシート(E6~→A2へ縦横替えで）'!GG347="流動",2,'⑤案件貼り付けシート(E6~→A2へ縦横替えで）'!GG347="対象外",""))</f>
        <v/>
      </c>
      <c r="EU351" s="154" t="str">
        <f>IF('⑤案件貼り付けシート(E6~→A2へ縦横替えで）'!$GG347="固定",IF('⑤案件貼り付けシート(E6~→A2へ縦横替えで）'!GH347="","",'⑤案件貼り付けシート(E6~→A2へ縦横替えで）'!GH347),"")</f>
        <v/>
      </c>
      <c r="EV351" s="154" t="str">
        <f>IF('⑤案件貼り付けシート(E6~→A2へ縦横替えで）'!$GG347="固定",IF('⑤案件貼り付けシート(E6~→A2へ縦横替えで）'!GI347="","",'⑤案件貼り付けシート(E6~→A2へ縦横替えで）'!GI347),"")</f>
        <v/>
      </c>
      <c r="EW351" s="154" t="str">
        <f>IF('⑤案件貼り付けシート(E6~→A2へ縦横替えで）'!$GG347="固定",IF('⑤案件貼り付けシート(E6~→A2へ縦横替えで）'!GJ347="","",'⑤案件貼り付けシート(E6~→A2へ縦横替えで）'!GJ347),"")</f>
        <v/>
      </c>
      <c r="EX351" s="154" t="str">
        <f>IF('⑤案件貼り付けシート(E6~→A2へ縦横替えで）'!$GG347="固定",IF('⑤案件貼り付けシート(E6~→A2へ縦横替えで）'!GK347="","",'⑤案件貼り付けシート(E6~→A2へ縦横替えで）'!GK347),"")</f>
        <v/>
      </c>
      <c r="EY351" s="154" t="str">
        <f>IF('⑤案件貼り付けシート(E6~→A2へ縦横替えで）'!$GG347="固定",IF('⑤案件貼り付けシート(E6~→A2へ縦横替えで）'!GL347="","",'⑤案件貼り付けシート(E6~→A2へ縦横替えで）'!GL347),"")</f>
        <v/>
      </c>
      <c r="EZ351" s="154" t="str">
        <f>IF('⑤案件貼り付けシート(E6~→A2へ縦横替えで）'!$GG347="固定",IF('⑤案件貼り付けシート(E6~→A2へ縦横替えで）'!GM347="","",'⑤案件貼り付けシート(E6~→A2へ縦横替えで）'!GM347),"")</f>
        <v/>
      </c>
      <c r="FA351" s="7" t="str">
        <f>IF('⑤案件貼り付けシート(E6~→A2へ縦横替えで）'!$GG347="固定",IF('⑤案件貼り付けシート(E6~→A2へ縦横替えで）'!GN347="","",'⑤案件貼り付けシート(E6~→A2へ縦横替えで）'!GN347),"")</f>
        <v/>
      </c>
      <c r="FB351" s="7" t="str">
        <f>IF('⑤案件貼り付けシート(E6~→A2へ縦横替えで）'!GO347="","",'⑤案件貼り付けシート(E6~→A2へ縦横替えで）'!GO347)</f>
        <v/>
      </c>
      <c r="FC351" s="7" t="str">
        <f>IF('⑤案件貼り付けシート(E6~→A2へ縦横替えで）'!GP347="","",'⑤案件貼り付けシート(E6~→A2へ縦横替えで）'!GP347)</f>
        <v/>
      </c>
      <c r="FD351" s="7" t="str">
        <f>IF('⑤案件貼り付けシート(E6~→A2へ縦横替えで）'!GQ347="","",'⑤案件貼り付けシート(E6~→A2へ縦横替えで）'!GQ347)</f>
        <v/>
      </c>
      <c r="FE351" s="154" t="str">
        <f>IF('⑤案件貼り付けシート(E6~→A2へ縦横替えで）'!GS347="","",'⑤案件貼り付けシート(E6~→A2へ縦横替えで）'!GS347)</f>
        <v/>
      </c>
      <c r="FF351" s="154" t="str">
        <f>IF('⑤案件貼り付けシート(E6~→A2へ縦横替えで）'!GT347="","",'⑤案件貼り付けシート(E6~→A2へ縦横替えで）'!GT347)</f>
        <v/>
      </c>
      <c r="FG351" s="7" t="str" cm="1">
        <f t="array" ref="FG351">IF('⑤案件貼り付けシート(E6~→A2へ縦横替えで）'!GU347="","",_xlfn.IFS('⑤案件貼り付けシート(E6~→A2へ縦横替えで）'!GU347="固定",1,'⑤案件貼り付けシート(E6~→A2へ縦横替えで）'!GU347="流動",2,'⑤案件貼り付けシート(E6~→A2へ縦横替えで）'!GU347="対象外",""))</f>
        <v/>
      </c>
      <c r="FH351" s="154" t="str">
        <f>IF('⑤案件貼り付けシート(E6~→A2へ縦横替えで）'!$GU347="固定",IF('⑤案件貼り付けシート(E6~→A2へ縦横替えで）'!GV347="","",'⑤案件貼り付けシート(E6~→A2へ縦横替えで）'!GV347),"")</f>
        <v/>
      </c>
      <c r="FI351" s="154" t="str">
        <f>IF('⑤案件貼り付けシート(E6~→A2へ縦横替えで）'!$GU347="固定",IF('⑤案件貼り付けシート(E6~→A2へ縦横替えで）'!GW347="","",'⑤案件貼り付けシート(E6~→A2へ縦横替えで）'!GW347),"")</f>
        <v/>
      </c>
      <c r="FJ351" s="154" t="str">
        <f>IF('⑤案件貼り付けシート(E6~→A2へ縦横替えで）'!$GU347="固定",IF('⑤案件貼り付けシート(E6~→A2へ縦横替えで）'!GX347="","",'⑤案件貼り付けシート(E6~→A2へ縦横替えで）'!GX347),"")</f>
        <v/>
      </c>
      <c r="FK351" s="154" t="str">
        <f>IF('⑤案件貼り付けシート(E6~→A2へ縦横替えで）'!$GU347="固定",IF('⑤案件貼り付けシート(E6~→A2へ縦横替えで）'!GY347="","",'⑤案件貼り付けシート(E6~→A2へ縦横替えで）'!GY347),"")</f>
        <v/>
      </c>
      <c r="FL351" s="154" t="str">
        <f>IF('⑤案件貼り付けシート(E6~→A2へ縦横替えで）'!$GU347="固定",IF('⑤案件貼り付けシート(E6~→A2へ縦横替えで）'!GZ347="","",'⑤案件貼り付けシート(E6~→A2へ縦横替えで）'!GZ347),"")</f>
        <v/>
      </c>
      <c r="FM351" s="154" t="str">
        <f>IF('⑤案件貼り付けシート(E6~→A2へ縦横替えで）'!$GU347="固定",IF('⑤案件貼り付けシート(E6~→A2へ縦横替えで）'!HA347="","",'⑤案件貼り付けシート(E6~→A2へ縦横替えで）'!HA347),"")</f>
        <v/>
      </c>
      <c r="FN351" s="7" t="str">
        <f>IF('⑤案件貼り付けシート(E6~→A2へ縦横替えで）'!$GU347="固定",IF('⑤案件貼り付けシート(E6~→A2へ縦横替えで）'!HB347="","",'⑤案件貼り付けシート(E6~→A2へ縦横替えで）'!HB347),"")</f>
        <v/>
      </c>
      <c r="FO351" s="7" t="str">
        <f>IF('⑤案件貼り付けシート(E6~→A2へ縦横替えで）'!HC347="","",'⑤案件貼り付けシート(E6~→A2へ縦横替えで）'!HC347)</f>
        <v/>
      </c>
      <c r="FP351" s="7" t="str">
        <f>IF('⑤案件貼り付けシート(E6~→A2へ縦横替えで）'!HD347="","",'⑤案件貼り付けシート(E6~→A2へ縦横替えで）'!HD347)</f>
        <v/>
      </c>
      <c r="FQ351" s="7" t="str">
        <f>IF('⑤案件貼り付けシート(E6~→A2へ縦横替えで）'!HE347="","",'⑤案件貼り付けシート(E6~→A2へ縦横替えで）'!HE347)</f>
        <v/>
      </c>
      <c r="FR351" s="154" t="str">
        <f>IF('⑤案件貼り付けシート(E6~→A2へ縦横替えで）'!HG347="","",'⑤案件貼り付けシート(E6~→A2へ縦横替えで）'!HG347)</f>
        <v/>
      </c>
      <c r="FS351" s="154" t="str">
        <f>IF('⑤案件貼り付けシート(E6~→A2へ縦横替えで）'!HH347="","",'⑤案件貼り付けシート(E6~→A2へ縦横替えで）'!HH347)</f>
        <v/>
      </c>
      <c r="FT351" s="7" t="str" cm="1">
        <f t="array" ref="FT351">IF('⑤案件貼り付けシート(E6~→A2へ縦横替えで）'!HI347="","",_xlfn.IFS('⑤案件貼り付けシート(E6~→A2へ縦横替えで）'!HI347="固定",1,'⑤案件貼り付けシート(E6~→A2へ縦横替えで）'!HI347="流動",2,'⑤案件貼り付けシート(E6~→A2へ縦横替えで）'!HI347="対象外",""))</f>
        <v/>
      </c>
      <c r="FU351" s="154" t="str">
        <f>IF('⑤案件貼り付けシート(E6~→A2へ縦横替えで）'!$HI347="固定",IF('⑤案件貼り付けシート(E6~→A2へ縦横替えで）'!HJ347="","",'⑤案件貼り付けシート(E6~→A2へ縦横替えで）'!HJ347),"")</f>
        <v/>
      </c>
      <c r="FV351" s="154" t="str">
        <f>IF('⑤案件貼り付けシート(E6~→A2へ縦横替えで）'!$HI347="固定",IF('⑤案件貼り付けシート(E6~→A2へ縦横替えで）'!HK347="","",'⑤案件貼り付けシート(E6~→A2へ縦横替えで）'!HK347),"")</f>
        <v/>
      </c>
      <c r="FW351" s="154" t="str">
        <f>IF('⑤案件貼り付けシート(E6~→A2へ縦横替えで）'!$HI347="固定",IF('⑤案件貼り付けシート(E6~→A2へ縦横替えで）'!HL347="","",'⑤案件貼り付けシート(E6~→A2へ縦横替えで）'!HL347),"")</f>
        <v/>
      </c>
      <c r="FX351" s="154" t="str">
        <f>IF('⑤案件貼り付けシート(E6~→A2へ縦横替えで）'!$HI347="固定",IF('⑤案件貼り付けシート(E6~→A2へ縦横替えで）'!HM347="","",'⑤案件貼り付けシート(E6~→A2へ縦横替えで）'!HM347),"")</f>
        <v/>
      </c>
      <c r="FY351" s="154" t="str">
        <f>IF('⑤案件貼り付けシート(E6~→A2へ縦横替えで）'!$HI347="固定",IF('⑤案件貼り付けシート(E6~→A2へ縦横替えで）'!HN347="","",'⑤案件貼り付けシート(E6~→A2へ縦横替えで）'!HN347),"")</f>
        <v/>
      </c>
      <c r="FZ351" s="154" t="str">
        <f>IF('⑤案件貼り付けシート(E6~→A2へ縦横替えで）'!$HI347="固定",IF('⑤案件貼り付けシート(E6~→A2へ縦横替えで）'!HO347="","",'⑤案件貼り付けシート(E6~→A2へ縦横替えで）'!HO347),"")</f>
        <v/>
      </c>
      <c r="GA351" s="7" t="str">
        <f>IF('⑤案件貼り付けシート(E6~→A2へ縦横替えで）'!$HI347="固定",IF('⑤案件貼り付けシート(E6~→A2へ縦横替えで）'!HP347="","",'⑤案件貼り付けシート(E6~→A2へ縦横替えで）'!HP347),"")</f>
        <v/>
      </c>
      <c r="GB351" s="7" t="str">
        <f>IF('⑤案件貼り付けシート(E6~→A2へ縦横替えで）'!HQ347="","",'⑤案件貼り付けシート(E6~→A2へ縦横替えで）'!HQ347)</f>
        <v/>
      </c>
      <c r="GC351" s="7" t="str">
        <f>IF('⑤案件貼り付けシート(E6~→A2へ縦横替えで）'!HR347="","",'⑤案件貼り付けシート(E6~→A2へ縦横替えで）'!HR347)</f>
        <v/>
      </c>
      <c r="GD351" s="7" t="str">
        <f>IF('⑤案件貼り付けシート(E6~→A2へ縦横替えで）'!HS347="","",'⑤案件貼り付けシート(E6~→A2へ縦横替えで）'!HS347)</f>
        <v/>
      </c>
      <c r="GE351" s="7"/>
      <c r="GF351" s="7"/>
      <c r="GG351" s="7"/>
      <c r="GH351" s="7"/>
      <c r="GI351" s="7"/>
      <c r="GJ351" s="7"/>
      <c r="GK351" s="7"/>
      <c r="GL351" s="7"/>
      <c r="GM351" s="48"/>
      <c r="GN351" s="7"/>
      <c r="GO351" s="7"/>
      <c r="GP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3"/>
      <c r="AS352" s="7"/>
      <c r="AT352" s="7"/>
      <c r="AU352" s="7"/>
      <c r="AV352" s="7"/>
      <c r="AW352" s="7"/>
      <c r="AX352" s="7"/>
      <c r="AY352" s="7"/>
      <c r="AZ352" s="7"/>
      <c r="BA352" s="7"/>
      <c r="BB352" s="7"/>
      <c r="BC352" s="7"/>
      <c r="BD352" s="7"/>
      <c r="BE352" s="154"/>
      <c r="BF352" s="154"/>
      <c r="BG352" s="7"/>
      <c r="BH352" s="154"/>
      <c r="BI352" s="154"/>
      <c r="BJ352" s="154"/>
      <c r="BK352" s="154"/>
      <c r="BL352" s="154"/>
      <c r="BM352" s="154"/>
      <c r="BN352" s="7"/>
      <c r="BO352" s="7"/>
      <c r="BP352" s="7"/>
      <c r="BQ352" s="7"/>
      <c r="BR352" s="154"/>
      <c r="BS352" s="154"/>
      <c r="BT352" s="7"/>
      <c r="BU352" s="154"/>
      <c r="BV352" s="154"/>
      <c r="BW352" s="154"/>
      <c r="BX352" s="154"/>
      <c r="BY352" s="154"/>
      <c r="BZ352" s="154"/>
      <c r="CA352" s="7"/>
      <c r="CB352" s="7"/>
      <c r="CC352" s="7"/>
      <c r="CD352" s="7"/>
      <c r="CE352" s="154"/>
      <c r="CF352" s="154"/>
      <c r="CG352" s="7"/>
      <c r="CH352" s="154"/>
      <c r="CI352" s="154"/>
      <c r="CJ352" s="154"/>
      <c r="CK352" s="154"/>
      <c r="CL352" s="154"/>
      <c r="CM352" s="154"/>
      <c r="CN352" s="7"/>
      <c r="CO352" s="7"/>
      <c r="CP352" s="7"/>
      <c r="CQ352" s="7"/>
      <c r="CR352" s="154"/>
      <c r="CS352" s="154"/>
      <c r="CT352" s="7"/>
      <c r="CU352" s="154"/>
      <c r="CV352" s="154"/>
      <c r="CW352" s="154"/>
      <c r="CX352" s="154"/>
      <c r="CY352" s="154"/>
      <c r="CZ352" s="154"/>
      <c r="DA352" s="7"/>
      <c r="DB352" s="7"/>
      <c r="DC352" s="7"/>
      <c r="DD352" s="7"/>
      <c r="DE352" s="154"/>
      <c r="DF352" s="154"/>
      <c r="DG352" s="7"/>
      <c r="DH352" s="154"/>
      <c r="DI352" s="154"/>
      <c r="DJ352" s="154"/>
      <c r="DK352" s="154"/>
      <c r="DL352" s="154"/>
      <c r="DM352" s="154"/>
      <c r="DN352" s="7"/>
      <c r="DO352" s="7"/>
      <c r="DP352" s="7"/>
      <c r="DQ352" s="7"/>
      <c r="DR352" s="154" t="str">
        <f>IF('⑤案件貼り付けシート(E6~→A2へ縦横替えで）'!FC348="","",'⑤案件貼り付けシート(E6~→A2へ縦横替えで）'!FC348)</f>
        <v/>
      </c>
      <c r="DS352" s="154" t="str">
        <f>IF('⑤案件貼り付けシート(E6~→A2へ縦横替えで）'!FD348="","",'⑤案件貼り付けシート(E6~→A2へ縦横替えで）'!FD348)</f>
        <v/>
      </c>
      <c r="DT352" s="7" t="str" cm="1">
        <f t="array" ref="DT352">IF('⑤案件貼り付けシート(E6~→A2へ縦横替えで）'!FE348="","",_xlfn.IFS('⑤案件貼り付けシート(E6~→A2へ縦横替えで）'!FE348="固定",1,'⑤案件貼り付けシート(E6~→A2へ縦横替えで）'!FE348="流動",2,'⑤案件貼り付けシート(E6~→A2へ縦横替えで）'!FE348="対象外",""))</f>
        <v/>
      </c>
      <c r="DU352" s="154" t="str">
        <f>IF('⑤案件貼り付けシート(E6~→A2へ縦横替えで）'!$FE348="固定",IF('⑤案件貼り付けシート(E6~→A2へ縦横替えで）'!FF348="","",'⑤案件貼り付けシート(E6~→A2へ縦横替えで）'!FF348),"")</f>
        <v/>
      </c>
      <c r="DV352" s="154" t="str">
        <f>IF('⑤案件貼り付けシート(E6~→A2へ縦横替えで）'!$FE348="固定",IF('⑤案件貼り付けシート(E6~→A2へ縦横替えで）'!FG348="","",'⑤案件貼り付けシート(E6~→A2へ縦横替えで）'!FG348),"")</f>
        <v/>
      </c>
      <c r="DW352" s="154" t="str">
        <f>IF('⑤案件貼り付けシート(E6~→A2へ縦横替えで）'!$FE348="固定",IF('⑤案件貼り付けシート(E6~→A2へ縦横替えで）'!FH348="","",'⑤案件貼り付けシート(E6~→A2へ縦横替えで）'!FH348),"")</f>
        <v/>
      </c>
      <c r="DX352" s="154" t="str">
        <f>IF('⑤案件貼り付けシート(E6~→A2へ縦横替えで）'!$FE348="固定",IF('⑤案件貼り付けシート(E6~→A2へ縦横替えで）'!FI348="","",'⑤案件貼り付けシート(E6~→A2へ縦横替えで）'!FI348),"")</f>
        <v/>
      </c>
      <c r="DY352" s="154" t="str">
        <f>IF('⑤案件貼り付けシート(E6~→A2へ縦横替えで）'!$FE348="固定",IF('⑤案件貼り付けシート(E6~→A2へ縦横替えで）'!FJ348="","",'⑤案件貼り付けシート(E6~→A2へ縦横替えで）'!FJ348),"")</f>
        <v/>
      </c>
      <c r="DZ352" s="154" t="str">
        <f>IF('⑤案件貼り付けシート(E6~→A2へ縦横替えで）'!$FE348="固定",IF('⑤案件貼り付けシート(E6~→A2へ縦横替えで）'!FK348="","",'⑤案件貼り付けシート(E6~→A2へ縦横替えで）'!FK348),"")</f>
        <v/>
      </c>
      <c r="EA352" s="7" t="str">
        <f>IF('⑤案件貼り付けシート(E6~→A2へ縦横替えで）'!$FE348="固定",IF('⑤案件貼り付けシート(E6~→A2へ縦横替えで）'!FL348="","",'⑤案件貼り付けシート(E6~→A2へ縦横替えで）'!FL348),"")</f>
        <v/>
      </c>
      <c r="EB352" s="7" t="str">
        <f>IF('⑤案件貼り付けシート(E6~→A2へ縦横替えで）'!FM348="","",'⑤案件貼り付けシート(E6~→A2へ縦横替えで）'!FM348)</f>
        <v/>
      </c>
      <c r="EC352" s="7" t="str">
        <f>IF('⑤案件貼り付けシート(E6~→A2へ縦横替えで）'!FN348="","",'⑤案件貼り付けシート(E6~→A2へ縦横替えで）'!FN348)</f>
        <v/>
      </c>
      <c r="ED352" s="7" t="str">
        <f>IF('⑤案件貼り付けシート(E6~→A2へ縦横替えで）'!FO348="","",'⑤案件貼り付けシート(E6~→A2へ縦横替えで）'!FO348)</f>
        <v/>
      </c>
      <c r="EE352" s="154" t="str">
        <f>IF('⑤案件貼り付けシート(E6~→A2へ縦横替えで）'!FQ348="","",'⑤案件貼り付けシート(E6~→A2へ縦横替えで）'!FQ348)</f>
        <v/>
      </c>
      <c r="EF352" s="154" t="str">
        <f>IF('⑤案件貼り付けシート(E6~→A2へ縦横替えで）'!FR348="","",'⑤案件貼り付けシート(E6~→A2へ縦横替えで）'!FR348)</f>
        <v/>
      </c>
      <c r="EG352" s="7" t="str" cm="1">
        <f t="array" ref="EG352">IF('⑤案件貼り付けシート(E6~→A2へ縦横替えで）'!FS348="","",_xlfn.IFS('⑤案件貼り付けシート(E6~→A2へ縦横替えで）'!FS348="固定",1,'⑤案件貼り付けシート(E6~→A2へ縦横替えで）'!FS348="流動",2,'⑤案件貼り付けシート(E6~→A2へ縦横替えで）'!FS348="対象外",""))</f>
        <v/>
      </c>
      <c r="EH352" s="154" t="str">
        <f>IF('⑤案件貼り付けシート(E6~→A2へ縦横替えで）'!$FS348="固定",IF('⑤案件貼り付けシート(E6~→A2へ縦横替えで）'!FT348="","",'⑤案件貼り付けシート(E6~→A2へ縦横替えで）'!FT348),"")</f>
        <v/>
      </c>
      <c r="EI352" s="154" t="str">
        <f>IF('⑤案件貼り付けシート(E6~→A2へ縦横替えで）'!$FS348="固定",IF('⑤案件貼り付けシート(E6~→A2へ縦横替えで）'!FU348="","",'⑤案件貼り付けシート(E6~→A2へ縦横替えで）'!FU348),"")</f>
        <v/>
      </c>
      <c r="EJ352" s="154" t="str">
        <f>IF('⑤案件貼り付けシート(E6~→A2へ縦横替えで）'!$FS348="固定",IF('⑤案件貼り付けシート(E6~→A2へ縦横替えで）'!FV348="","",'⑤案件貼り付けシート(E6~→A2へ縦横替えで）'!FV348),"")</f>
        <v/>
      </c>
      <c r="EK352" s="154" t="str">
        <f>IF('⑤案件貼り付けシート(E6~→A2へ縦横替えで）'!$FS348="固定",IF('⑤案件貼り付けシート(E6~→A2へ縦横替えで）'!FW348="","",'⑤案件貼り付けシート(E6~→A2へ縦横替えで）'!FW348),"")</f>
        <v/>
      </c>
      <c r="EL352" s="154" t="str">
        <f>IF('⑤案件貼り付けシート(E6~→A2へ縦横替えで）'!$FS348="固定",IF('⑤案件貼り付けシート(E6~→A2へ縦横替えで）'!FX348="","",'⑤案件貼り付けシート(E6~→A2へ縦横替えで）'!FX348),"")</f>
        <v/>
      </c>
      <c r="EM352" s="154" t="str">
        <f>IF('⑤案件貼り付けシート(E6~→A2へ縦横替えで）'!$FS348="固定",IF('⑤案件貼り付けシート(E6~→A2へ縦横替えで）'!FY348="","",'⑤案件貼り付けシート(E6~→A2へ縦横替えで）'!FY348),"")</f>
        <v/>
      </c>
      <c r="EN352" s="7" t="str">
        <f>IF('⑤案件貼り付けシート(E6~→A2へ縦横替えで）'!$FS348="固定",IF('⑤案件貼り付けシート(E6~→A2へ縦横替えで）'!FZ348="","",'⑤案件貼り付けシート(E6~→A2へ縦横替えで）'!FZ348),"")</f>
        <v/>
      </c>
      <c r="EO352" s="7" t="str">
        <f>IF('⑤案件貼り付けシート(E6~→A2へ縦横替えで）'!GA348="","",'⑤案件貼り付けシート(E6~→A2へ縦横替えで）'!GA348)</f>
        <v/>
      </c>
      <c r="EP352" s="7" t="str">
        <f>IF('⑤案件貼り付けシート(E6~→A2へ縦横替えで）'!GB348="","",'⑤案件貼り付けシート(E6~→A2へ縦横替えで）'!GB348)</f>
        <v/>
      </c>
      <c r="EQ352" s="7" t="str">
        <f>IF('⑤案件貼り付けシート(E6~→A2へ縦横替えで）'!GC348="","",'⑤案件貼り付けシート(E6~→A2へ縦横替えで）'!GC348)</f>
        <v/>
      </c>
      <c r="ER352" s="154" t="str">
        <f>IF('⑤案件貼り付けシート(E6~→A2へ縦横替えで）'!GE348="","",'⑤案件貼り付けシート(E6~→A2へ縦横替えで）'!GE348)</f>
        <v/>
      </c>
      <c r="ES352" s="154" t="str">
        <f>IF('⑤案件貼り付けシート(E6~→A2へ縦横替えで）'!GF348="","",'⑤案件貼り付けシート(E6~→A2へ縦横替えで）'!GF348)</f>
        <v/>
      </c>
      <c r="ET352" s="7" t="str" cm="1">
        <f t="array" ref="ET352">IF('⑤案件貼り付けシート(E6~→A2へ縦横替えで）'!GG348="","",_xlfn.IFS('⑤案件貼り付けシート(E6~→A2へ縦横替えで）'!GG348="固定",1,'⑤案件貼り付けシート(E6~→A2へ縦横替えで）'!GG348="流動",2,'⑤案件貼り付けシート(E6~→A2へ縦横替えで）'!GG348="対象外",""))</f>
        <v/>
      </c>
      <c r="EU352" s="154" t="str">
        <f>IF('⑤案件貼り付けシート(E6~→A2へ縦横替えで）'!$GG348="固定",IF('⑤案件貼り付けシート(E6~→A2へ縦横替えで）'!GH348="","",'⑤案件貼り付けシート(E6~→A2へ縦横替えで）'!GH348),"")</f>
        <v/>
      </c>
      <c r="EV352" s="154" t="str">
        <f>IF('⑤案件貼り付けシート(E6~→A2へ縦横替えで）'!$GG348="固定",IF('⑤案件貼り付けシート(E6~→A2へ縦横替えで）'!GI348="","",'⑤案件貼り付けシート(E6~→A2へ縦横替えで）'!GI348),"")</f>
        <v/>
      </c>
      <c r="EW352" s="154" t="str">
        <f>IF('⑤案件貼り付けシート(E6~→A2へ縦横替えで）'!$GG348="固定",IF('⑤案件貼り付けシート(E6~→A2へ縦横替えで）'!GJ348="","",'⑤案件貼り付けシート(E6~→A2へ縦横替えで）'!GJ348),"")</f>
        <v/>
      </c>
      <c r="EX352" s="154" t="str">
        <f>IF('⑤案件貼り付けシート(E6~→A2へ縦横替えで）'!$GG348="固定",IF('⑤案件貼り付けシート(E6~→A2へ縦横替えで）'!GK348="","",'⑤案件貼り付けシート(E6~→A2へ縦横替えで）'!GK348),"")</f>
        <v/>
      </c>
      <c r="EY352" s="154" t="str">
        <f>IF('⑤案件貼り付けシート(E6~→A2へ縦横替えで）'!$GG348="固定",IF('⑤案件貼り付けシート(E6~→A2へ縦横替えで）'!GL348="","",'⑤案件貼り付けシート(E6~→A2へ縦横替えで）'!GL348),"")</f>
        <v/>
      </c>
      <c r="EZ352" s="154" t="str">
        <f>IF('⑤案件貼り付けシート(E6~→A2へ縦横替えで）'!$GG348="固定",IF('⑤案件貼り付けシート(E6~→A2へ縦横替えで）'!GM348="","",'⑤案件貼り付けシート(E6~→A2へ縦横替えで）'!GM348),"")</f>
        <v/>
      </c>
      <c r="FA352" s="7" t="str">
        <f>IF('⑤案件貼り付けシート(E6~→A2へ縦横替えで）'!$GG348="固定",IF('⑤案件貼り付けシート(E6~→A2へ縦横替えで）'!GN348="","",'⑤案件貼り付けシート(E6~→A2へ縦横替えで）'!GN348),"")</f>
        <v/>
      </c>
      <c r="FB352" s="7" t="str">
        <f>IF('⑤案件貼り付けシート(E6~→A2へ縦横替えで）'!GO348="","",'⑤案件貼り付けシート(E6~→A2へ縦横替えで）'!GO348)</f>
        <v/>
      </c>
      <c r="FC352" s="7" t="str">
        <f>IF('⑤案件貼り付けシート(E6~→A2へ縦横替えで）'!GP348="","",'⑤案件貼り付けシート(E6~→A2へ縦横替えで）'!GP348)</f>
        <v/>
      </c>
      <c r="FD352" s="7" t="str">
        <f>IF('⑤案件貼り付けシート(E6~→A2へ縦横替えで）'!GQ348="","",'⑤案件貼り付けシート(E6~→A2へ縦横替えで）'!GQ348)</f>
        <v/>
      </c>
      <c r="FE352" s="154" t="str">
        <f>IF('⑤案件貼り付けシート(E6~→A2へ縦横替えで）'!GS348="","",'⑤案件貼り付けシート(E6~→A2へ縦横替えで）'!GS348)</f>
        <v/>
      </c>
      <c r="FF352" s="154" t="str">
        <f>IF('⑤案件貼り付けシート(E6~→A2へ縦横替えで）'!GT348="","",'⑤案件貼り付けシート(E6~→A2へ縦横替えで）'!GT348)</f>
        <v/>
      </c>
      <c r="FG352" s="7" t="str" cm="1">
        <f t="array" ref="FG352">IF('⑤案件貼り付けシート(E6~→A2へ縦横替えで）'!GU348="","",_xlfn.IFS('⑤案件貼り付けシート(E6~→A2へ縦横替えで）'!GU348="固定",1,'⑤案件貼り付けシート(E6~→A2へ縦横替えで）'!GU348="流動",2,'⑤案件貼り付けシート(E6~→A2へ縦横替えで）'!GU348="対象外",""))</f>
        <v/>
      </c>
      <c r="FH352" s="154" t="str">
        <f>IF('⑤案件貼り付けシート(E6~→A2へ縦横替えで）'!$GU348="固定",IF('⑤案件貼り付けシート(E6~→A2へ縦横替えで）'!GV348="","",'⑤案件貼り付けシート(E6~→A2へ縦横替えで）'!GV348),"")</f>
        <v/>
      </c>
      <c r="FI352" s="154" t="str">
        <f>IF('⑤案件貼り付けシート(E6~→A2へ縦横替えで）'!$GU348="固定",IF('⑤案件貼り付けシート(E6~→A2へ縦横替えで）'!GW348="","",'⑤案件貼り付けシート(E6~→A2へ縦横替えで）'!GW348),"")</f>
        <v/>
      </c>
      <c r="FJ352" s="154" t="str">
        <f>IF('⑤案件貼り付けシート(E6~→A2へ縦横替えで）'!$GU348="固定",IF('⑤案件貼り付けシート(E6~→A2へ縦横替えで）'!GX348="","",'⑤案件貼り付けシート(E6~→A2へ縦横替えで）'!GX348),"")</f>
        <v/>
      </c>
      <c r="FK352" s="154" t="str">
        <f>IF('⑤案件貼り付けシート(E6~→A2へ縦横替えで）'!$GU348="固定",IF('⑤案件貼り付けシート(E6~→A2へ縦横替えで）'!GY348="","",'⑤案件貼り付けシート(E6~→A2へ縦横替えで）'!GY348),"")</f>
        <v/>
      </c>
      <c r="FL352" s="154" t="str">
        <f>IF('⑤案件貼り付けシート(E6~→A2へ縦横替えで）'!$GU348="固定",IF('⑤案件貼り付けシート(E6~→A2へ縦横替えで）'!GZ348="","",'⑤案件貼り付けシート(E6~→A2へ縦横替えで）'!GZ348),"")</f>
        <v/>
      </c>
      <c r="FM352" s="154" t="str">
        <f>IF('⑤案件貼り付けシート(E6~→A2へ縦横替えで）'!$GU348="固定",IF('⑤案件貼り付けシート(E6~→A2へ縦横替えで）'!HA348="","",'⑤案件貼り付けシート(E6~→A2へ縦横替えで）'!HA348),"")</f>
        <v/>
      </c>
      <c r="FN352" s="7" t="str">
        <f>IF('⑤案件貼り付けシート(E6~→A2へ縦横替えで）'!$GU348="固定",IF('⑤案件貼り付けシート(E6~→A2へ縦横替えで）'!HB348="","",'⑤案件貼り付けシート(E6~→A2へ縦横替えで）'!HB348),"")</f>
        <v/>
      </c>
      <c r="FO352" s="7" t="str">
        <f>IF('⑤案件貼り付けシート(E6~→A2へ縦横替えで）'!HC348="","",'⑤案件貼り付けシート(E6~→A2へ縦横替えで）'!HC348)</f>
        <v/>
      </c>
      <c r="FP352" s="7" t="str">
        <f>IF('⑤案件貼り付けシート(E6~→A2へ縦横替えで）'!HD348="","",'⑤案件貼り付けシート(E6~→A2へ縦横替えで）'!HD348)</f>
        <v/>
      </c>
      <c r="FQ352" s="7" t="str">
        <f>IF('⑤案件貼り付けシート(E6~→A2へ縦横替えで）'!HE348="","",'⑤案件貼り付けシート(E6~→A2へ縦横替えで）'!HE348)</f>
        <v/>
      </c>
      <c r="FR352" s="154" t="str">
        <f>IF('⑤案件貼り付けシート(E6~→A2へ縦横替えで）'!HG348="","",'⑤案件貼り付けシート(E6~→A2へ縦横替えで）'!HG348)</f>
        <v/>
      </c>
      <c r="FS352" s="154" t="str">
        <f>IF('⑤案件貼り付けシート(E6~→A2へ縦横替えで）'!HH348="","",'⑤案件貼り付けシート(E6~→A2へ縦横替えで）'!HH348)</f>
        <v/>
      </c>
      <c r="FT352" s="7" t="str" cm="1">
        <f t="array" ref="FT352">IF('⑤案件貼り付けシート(E6~→A2へ縦横替えで）'!HI348="","",_xlfn.IFS('⑤案件貼り付けシート(E6~→A2へ縦横替えで）'!HI348="固定",1,'⑤案件貼り付けシート(E6~→A2へ縦横替えで）'!HI348="流動",2,'⑤案件貼り付けシート(E6~→A2へ縦横替えで）'!HI348="対象外",""))</f>
        <v/>
      </c>
      <c r="FU352" s="154" t="str">
        <f>IF('⑤案件貼り付けシート(E6~→A2へ縦横替えで）'!$HI348="固定",IF('⑤案件貼り付けシート(E6~→A2へ縦横替えで）'!HJ348="","",'⑤案件貼り付けシート(E6~→A2へ縦横替えで）'!HJ348),"")</f>
        <v/>
      </c>
      <c r="FV352" s="154" t="str">
        <f>IF('⑤案件貼り付けシート(E6~→A2へ縦横替えで）'!$HI348="固定",IF('⑤案件貼り付けシート(E6~→A2へ縦横替えで）'!HK348="","",'⑤案件貼り付けシート(E6~→A2へ縦横替えで）'!HK348),"")</f>
        <v/>
      </c>
      <c r="FW352" s="154" t="str">
        <f>IF('⑤案件貼り付けシート(E6~→A2へ縦横替えで）'!$HI348="固定",IF('⑤案件貼り付けシート(E6~→A2へ縦横替えで）'!HL348="","",'⑤案件貼り付けシート(E6~→A2へ縦横替えで）'!HL348),"")</f>
        <v/>
      </c>
      <c r="FX352" s="154" t="str">
        <f>IF('⑤案件貼り付けシート(E6~→A2へ縦横替えで）'!$HI348="固定",IF('⑤案件貼り付けシート(E6~→A2へ縦横替えで）'!HM348="","",'⑤案件貼り付けシート(E6~→A2へ縦横替えで）'!HM348),"")</f>
        <v/>
      </c>
      <c r="FY352" s="154" t="str">
        <f>IF('⑤案件貼り付けシート(E6~→A2へ縦横替えで）'!$HI348="固定",IF('⑤案件貼り付けシート(E6~→A2へ縦横替えで）'!HN348="","",'⑤案件貼り付けシート(E6~→A2へ縦横替えで）'!HN348),"")</f>
        <v/>
      </c>
      <c r="FZ352" s="154" t="str">
        <f>IF('⑤案件貼り付けシート(E6~→A2へ縦横替えで）'!$HI348="固定",IF('⑤案件貼り付けシート(E6~→A2へ縦横替えで）'!HO348="","",'⑤案件貼り付けシート(E6~→A2へ縦横替えで）'!HO348),"")</f>
        <v/>
      </c>
      <c r="GA352" s="7" t="str">
        <f>IF('⑤案件貼り付けシート(E6~→A2へ縦横替えで）'!$HI348="固定",IF('⑤案件貼り付けシート(E6~→A2へ縦横替えで）'!HP348="","",'⑤案件貼り付けシート(E6~→A2へ縦横替えで）'!HP348),"")</f>
        <v/>
      </c>
      <c r="GB352" s="7" t="str">
        <f>IF('⑤案件貼り付けシート(E6~→A2へ縦横替えで）'!HQ348="","",'⑤案件貼り付けシート(E6~→A2へ縦横替えで）'!HQ348)</f>
        <v/>
      </c>
      <c r="GC352" s="7" t="str">
        <f>IF('⑤案件貼り付けシート(E6~→A2へ縦横替えで）'!HR348="","",'⑤案件貼り付けシート(E6~→A2へ縦横替えで）'!HR348)</f>
        <v/>
      </c>
      <c r="GD352" s="7" t="str">
        <f>IF('⑤案件貼り付けシート(E6~→A2へ縦横替えで）'!HS348="","",'⑤案件貼り付けシート(E6~→A2へ縦横替えで）'!HS348)</f>
        <v/>
      </c>
      <c r="GE352" s="7"/>
      <c r="GF352" s="7"/>
      <c r="GG352" s="7"/>
      <c r="GH352" s="7"/>
      <c r="GI352" s="7"/>
      <c r="GJ352" s="7"/>
      <c r="GK352" s="7"/>
      <c r="GL352" s="7"/>
      <c r="GM352" s="48"/>
      <c r="GN352" s="7"/>
      <c r="GO352" s="7"/>
      <c r="GP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3"/>
      <c r="AS353" s="7"/>
      <c r="AT353" s="7"/>
      <c r="AU353" s="7"/>
      <c r="AV353" s="7"/>
      <c r="AW353" s="7"/>
      <c r="AX353" s="7"/>
      <c r="AY353" s="7"/>
      <c r="AZ353" s="7"/>
      <c r="BA353" s="7"/>
      <c r="BB353" s="7"/>
      <c r="BC353" s="7"/>
      <c r="BD353" s="7"/>
      <c r="BE353" s="154"/>
      <c r="BF353" s="154"/>
      <c r="BG353" s="7"/>
      <c r="BH353" s="154"/>
      <c r="BI353" s="154"/>
      <c r="BJ353" s="154"/>
      <c r="BK353" s="154"/>
      <c r="BL353" s="154"/>
      <c r="BM353" s="154"/>
      <c r="BN353" s="7"/>
      <c r="BO353" s="7"/>
      <c r="BP353" s="7"/>
      <c r="BQ353" s="7"/>
      <c r="BR353" s="154"/>
      <c r="BS353" s="154"/>
      <c r="BT353" s="7"/>
      <c r="BU353" s="154"/>
      <c r="BV353" s="154"/>
      <c r="BW353" s="154"/>
      <c r="BX353" s="154"/>
      <c r="BY353" s="154"/>
      <c r="BZ353" s="154"/>
      <c r="CA353" s="7"/>
      <c r="CB353" s="7"/>
      <c r="CC353" s="7"/>
      <c r="CD353" s="7"/>
      <c r="CE353" s="154"/>
      <c r="CF353" s="154"/>
      <c r="CG353" s="7"/>
      <c r="CH353" s="154"/>
      <c r="CI353" s="154"/>
      <c r="CJ353" s="154"/>
      <c r="CK353" s="154"/>
      <c r="CL353" s="154"/>
      <c r="CM353" s="154"/>
      <c r="CN353" s="7"/>
      <c r="CO353" s="7"/>
      <c r="CP353" s="7"/>
      <c r="CQ353" s="7"/>
      <c r="CR353" s="154"/>
      <c r="CS353" s="154"/>
      <c r="CT353" s="7"/>
      <c r="CU353" s="154"/>
      <c r="CV353" s="154"/>
      <c r="CW353" s="154"/>
      <c r="CX353" s="154"/>
      <c r="CY353" s="154"/>
      <c r="CZ353" s="154"/>
      <c r="DA353" s="7"/>
      <c r="DB353" s="7"/>
      <c r="DC353" s="7"/>
      <c r="DD353" s="7"/>
      <c r="DE353" s="154"/>
      <c r="DF353" s="154"/>
      <c r="DG353" s="7"/>
      <c r="DH353" s="154"/>
      <c r="DI353" s="154"/>
      <c r="DJ353" s="154"/>
      <c r="DK353" s="154"/>
      <c r="DL353" s="154"/>
      <c r="DM353" s="154"/>
      <c r="DN353" s="7"/>
      <c r="DO353" s="7"/>
      <c r="DP353" s="7"/>
      <c r="DQ353" s="7"/>
      <c r="DR353" s="154" t="str">
        <f>IF('⑤案件貼り付けシート(E6~→A2へ縦横替えで）'!FC349="","",'⑤案件貼り付けシート(E6~→A2へ縦横替えで）'!FC349)</f>
        <v/>
      </c>
      <c r="DS353" s="154" t="str">
        <f>IF('⑤案件貼り付けシート(E6~→A2へ縦横替えで）'!FD349="","",'⑤案件貼り付けシート(E6~→A2へ縦横替えで）'!FD349)</f>
        <v/>
      </c>
      <c r="DT353" s="7" t="str" cm="1">
        <f t="array" ref="DT353">IF('⑤案件貼り付けシート(E6~→A2へ縦横替えで）'!FE349="","",_xlfn.IFS('⑤案件貼り付けシート(E6~→A2へ縦横替えで）'!FE349="固定",1,'⑤案件貼り付けシート(E6~→A2へ縦横替えで）'!FE349="流動",2,'⑤案件貼り付けシート(E6~→A2へ縦横替えで）'!FE349="対象外",""))</f>
        <v/>
      </c>
      <c r="DU353" s="154" t="str">
        <f>IF('⑤案件貼り付けシート(E6~→A2へ縦横替えで）'!$FE349="固定",IF('⑤案件貼り付けシート(E6~→A2へ縦横替えで）'!FF349="","",'⑤案件貼り付けシート(E6~→A2へ縦横替えで）'!FF349),"")</f>
        <v/>
      </c>
      <c r="DV353" s="154" t="str">
        <f>IF('⑤案件貼り付けシート(E6~→A2へ縦横替えで）'!$FE349="固定",IF('⑤案件貼り付けシート(E6~→A2へ縦横替えで）'!FG349="","",'⑤案件貼り付けシート(E6~→A2へ縦横替えで）'!FG349),"")</f>
        <v/>
      </c>
      <c r="DW353" s="154" t="str">
        <f>IF('⑤案件貼り付けシート(E6~→A2へ縦横替えで）'!$FE349="固定",IF('⑤案件貼り付けシート(E6~→A2へ縦横替えで）'!FH349="","",'⑤案件貼り付けシート(E6~→A2へ縦横替えで）'!FH349),"")</f>
        <v/>
      </c>
      <c r="DX353" s="154" t="str">
        <f>IF('⑤案件貼り付けシート(E6~→A2へ縦横替えで）'!$FE349="固定",IF('⑤案件貼り付けシート(E6~→A2へ縦横替えで）'!FI349="","",'⑤案件貼り付けシート(E6~→A2へ縦横替えで）'!FI349),"")</f>
        <v/>
      </c>
      <c r="DY353" s="154" t="str">
        <f>IF('⑤案件貼り付けシート(E6~→A2へ縦横替えで）'!$FE349="固定",IF('⑤案件貼り付けシート(E6~→A2へ縦横替えで）'!FJ349="","",'⑤案件貼り付けシート(E6~→A2へ縦横替えで）'!FJ349),"")</f>
        <v/>
      </c>
      <c r="DZ353" s="154" t="str">
        <f>IF('⑤案件貼り付けシート(E6~→A2へ縦横替えで）'!$FE349="固定",IF('⑤案件貼り付けシート(E6~→A2へ縦横替えで）'!FK349="","",'⑤案件貼り付けシート(E6~→A2へ縦横替えで）'!FK349),"")</f>
        <v/>
      </c>
      <c r="EA353" s="7" t="str">
        <f>IF('⑤案件貼り付けシート(E6~→A2へ縦横替えで）'!$FE349="固定",IF('⑤案件貼り付けシート(E6~→A2へ縦横替えで）'!FL349="","",'⑤案件貼り付けシート(E6~→A2へ縦横替えで）'!FL349),"")</f>
        <v/>
      </c>
      <c r="EB353" s="7" t="str">
        <f>IF('⑤案件貼り付けシート(E6~→A2へ縦横替えで）'!FM349="","",'⑤案件貼り付けシート(E6~→A2へ縦横替えで）'!FM349)</f>
        <v/>
      </c>
      <c r="EC353" s="7" t="str">
        <f>IF('⑤案件貼り付けシート(E6~→A2へ縦横替えで）'!FN349="","",'⑤案件貼り付けシート(E6~→A2へ縦横替えで）'!FN349)</f>
        <v/>
      </c>
      <c r="ED353" s="7" t="str">
        <f>IF('⑤案件貼り付けシート(E6~→A2へ縦横替えで）'!FO349="","",'⑤案件貼り付けシート(E6~→A2へ縦横替えで）'!FO349)</f>
        <v/>
      </c>
      <c r="EE353" s="154" t="str">
        <f>IF('⑤案件貼り付けシート(E6~→A2へ縦横替えで）'!FQ349="","",'⑤案件貼り付けシート(E6~→A2へ縦横替えで）'!FQ349)</f>
        <v/>
      </c>
      <c r="EF353" s="154" t="str">
        <f>IF('⑤案件貼り付けシート(E6~→A2へ縦横替えで）'!FR349="","",'⑤案件貼り付けシート(E6~→A2へ縦横替えで）'!FR349)</f>
        <v/>
      </c>
      <c r="EG353" s="7" t="str" cm="1">
        <f t="array" ref="EG353">IF('⑤案件貼り付けシート(E6~→A2へ縦横替えで）'!FS349="","",_xlfn.IFS('⑤案件貼り付けシート(E6~→A2へ縦横替えで）'!FS349="固定",1,'⑤案件貼り付けシート(E6~→A2へ縦横替えで）'!FS349="流動",2,'⑤案件貼り付けシート(E6~→A2へ縦横替えで）'!FS349="対象外",""))</f>
        <v/>
      </c>
      <c r="EH353" s="154" t="str">
        <f>IF('⑤案件貼り付けシート(E6~→A2へ縦横替えで）'!$FS349="固定",IF('⑤案件貼り付けシート(E6~→A2へ縦横替えで）'!FT349="","",'⑤案件貼り付けシート(E6~→A2へ縦横替えで）'!FT349),"")</f>
        <v/>
      </c>
      <c r="EI353" s="154" t="str">
        <f>IF('⑤案件貼り付けシート(E6~→A2へ縦横替えで）'!$FS349="固定",IF('⑤案件貼り付けシート(E6~→A2へ縦横替えで）'!FU349="","",'⑤案件貼り付けシート(E6~→A2へ縦横替えで）'!FU349),"")</f>
        <v/>
      </c>
      <c r="EJ353" s="154" t="str">
        <f>IF('⑤案件貼り付けシート(E6~→A2へ縦横替えで）'!$FS349="固定",IF('⑤案件貼り付けシート(E6~→A2へ縦横替えで）'!FV349="","",'⑤案件貼り付けシート(E6~→A2へ縦横替えで）'!FV349),"")</f>
        <v/>
      </c>
      <c r="EK353" s="154" t="str">
        <f>IF('⑤案件貼り付けシート(E6~→A2へ縦横替えで）'!$FS349="固定",IF('⑤案件貼り付けシート(E6~→A2へ縦横替えで）'!FW349="","",'⑤案件貼り付けシート(E6~→A2へ縦横替えで）'!FW349),"")</f>
        <v/>
      </c>
      <c r="EL353" s="154" t="str">
        <f>IF('⑤案件貼り付けシート(E6~→A2へ縦横替えで）'!$FS349="固定",IF('⑤案件貼り付けシート(E6~→A2へ縦横替えで）'!FX349="","",'⑤案件貼り付けシート(E6~→A2へ縦横替えで）'!FX349),"")</f>
        <v/>
      </c>
      <c r="EM353" s="154" t="str">
        <f>IF('⑤案件貼り付けシート(E6~→A2へ縦横替えで）'!$FS349="固定",IF('⑤案件貼り付けシート(E6~→A2へ縦横替えで）'!FY349="","",'⑤案件貼り付けシート(E6~→A2へ縦横替えで）'!FY349),"")</f>
        <v/>
      </c>
      <c r="EN353" s="7" t="str">
        <f>IF('⑤案件貼り付けシート(E6~→A2へ縦横替えで）'!$FS349="固定",IF('⑤案件貼り付けシート(E6~→A2へ縦横替えで）'!FZ349="","",'⑤案件貼り付けシート(E6~→A2へ縦横替えで）'!FZ349),"")</f>
        <v/>
      </c>
      <c r="EO353" s="7" t="str">
        <f>IF('⑤案件貼り付けシート(E6~→A2へ縦横替えで）'!GA349="","",'⑤案件貼り付けシート(E6~→A2へ縦横替えで）'!GA349)</f>
        <v/>
      </c>
      <c r="EP353" s="7" t="str">
        <f>IF('⑤案件貼り付けシート(E6~→A2へ縦横替えで）'!GB349="","",'⑤案件貼り付けシート(E6~→A2へ縦横替えで）'!GB349)</f>
        <v/>
      </c>
      <c r="EQ353" s="7" t="str">
        <f>IF('⑤案件貼り付けシート(E6~→A2へ縦横替えで）'!GC349="","",'⑤案件貼り付けシート(E6~→A2へ縦横替えで）'!GC349)</f>
        <v/>
      </c>
      <c r="ER353" s="154" t="str">
        <f>IF('⑤案件貼り付けシート(E6~→A2へ縦横替えで）'!GE349="","",'⑤案件貼り付けシート(E6~→A2へ縦横替えで）'!GE349)</f>
        <v/>
      </c>
      <c r="ES353" s="154" t="str">
        <f>IF('⑤案件貼り付けシート(E6~→A2へ縦横替えで）'!GF349="","",'⑤案件貼り付けシート(E6~→A2へ縦横替えで）'!GF349)</f>
        <v/>
      </c>
      <c r="ET353" s="7" t="str" cm="1">
        <f t="array" ref="ET353">IF('⑤案件貼り付けシート(E6~→A2へ縦横替えで）'!GG349="","",_xlfn.IFS('⑤案件貼り付けシート(E6~→A2へ縦横替えで）'!GG349="固定",1,'⑤案件貼り付けシート(E6~→A2へ縦横替えで）'!GG349="流動",2,'⑤案件貼り付けシート(E6~→A2へ縦横替えで）'!GG349="対象外",""))</f>
        <v/>
      </c>
      <c r="EU353" s="154" t="str">
        <f>IF('⑤案件貼り付けシート(E6~→A2へ縦横替えで）'!$GG349="固定",IF('⑤案件貼り付けシート(E6~→A2へ縦横替えで）'!GH349="","",'⑤案件貼り付けシート(E6~→A2へ縦横替えで）'!GH349),"")</f>
        <v/>
      </c>
      <c r="EV353" s="154" t="str">
        <f>IF('⑤案件貼り付けシート(E6~→A2へ縦横替えで）'!$GG349="固定",IF('⑤案件貼り付けシート(E6~→A2へ縦横替えで）'!GI349="","",'⑤案件貼り付けシート(E6~→A2へ縦横替えで）'!GI349),"")</f>
        <v/>
      </c>
      <c r="EW353" s="154" t="str">
        <f>IF('⑤案件貼り付けシート(E6~→A2へ縦横替えで）'!$GG349="固定",IF('⑤案件貼り付けシート(E6~→A2へ縦横替えで）'!GJ349="","",'⑤案件貼り付けシート(E6~→A2へ縦横替えで）'!GJ349),"")</f>
        <v/>
      </c>
      <c r="EX353" s="154" t="str">
        <f>IF('⑤案件貼り付けシート(E6~→A2へ縦横替えで）'!$GG349="固定",IF('⑤案件貼り付けシート(E6~→A2へ縦横替えで）'!GK349="","",'⑤案件貼り付けシート(E6~→A2へ縦横替えで）'!GK349),"")</f>
        <v/>
      </c>
      <c r="EY353" s="154" t="str">
        <f>IF('⑤案件貼り付けシート(E6~→A2へ縦横替えで）'!$GG349="固定",IF('⑤案件貼り付けシート(E6~→A2へ縦横替えで）'!GL349="","",'⑤案件貼り付けシート(E6~→A2へ縦横替えで）'!GL349),"")</f>
        <v/>
      </c>
      <c r="EZ353" s="154" t="str">
        <f>IF('⑤案件貼り付けシート(E6~→A2へ縦横替えで）'!$GG349="固定",IF('⑤案件貼り付けシート(E6~→A2へ縦横替えで）'!GM349="","",'⑤案件貼り付けシート(E6~→A2へ縦横替えで）'!GM349),"")</f>
        <v/>
      </c>
      <c r="FA353" s="7" t="str">
        <f>IF('⑤案件貼り付けシート(E6~→A2へ縦横替えで）'!$GG349="固定",IF('⑤案件貼り付けシート(E6~→A2へ縦横替えで）'!GN349="","",'⑤案件貼り付けシート(E6~→A2へ縦横替えで）'!GN349),"")</f>
        <v/>
      </c>
      <c r="FB353" s="7" t="str">
        <f>IF('⑤案件貼り付けシート(E6~→A2へ縦横替えで）'!GO349="","",'⑤案件貼り付けシート(E6~→A2へ縦横替えで）'!GO349)</f>
        <v/>
      </c>
      <c r="FC353" s="7" t="str">
        <f>IF('⑤案件貼り付けシート(E6~→A2へ縦横替えで）'!GP349="","",'⑤案件貼り付けシート(E6~→A2へ縦横替えで）'!GP349)</f>
        <v/>
      </c>
      <c r="FD353" s="7" t="str">
        <f>IF('⑤案件貼り付けシート(E6~→A2へ縦横替えで）'!GQ349="","",'⑤案件貼り付けシート(E6~→A2へ縦横替えで）'!GQ349)</f>
        <v/>
      </c>
      <c r="FE353" s="154" t="str">
        <f>IF('⑤案件貼り付けシート(E6~→A2へ縦横替えで）'!GS349="","",'⑤案件貼り付けシート(E6~→A2へ縦横替えで）'!GS349)</f>
        <v/>
      </c>
      <c r="FF353" s="154" t="str">
        <f>IF('⑤案件貼り付けシート(E6~→A2へ縦横替えで）'!GT349="","",'⑤案件貼り付けシート(E6~→A2へ縦横替えで）'!GT349)</f>
        <v/>
      </c>
      <c r="FG353" s="7" t="str" cm="1">
        <f t="array" ref="FG353">IF('⑤案件貼り付けシート(E6~→A2へ縦横替えで）'!GU349="","",_xlfn.IFS('⑤案件貼り付けシート(E6~→A2へ縦横替えで）'!GU349="固定",1,'⑤案件貼り付けシート(E6~→A2へ縦横替えで）'!GU349="流動",2,'⑤案件貼り付けシート(E6~→A2へ縦横替えで）'!GU349="対象外",""))</f>
        <v/>
      </c>
      <c r="FH353" s="154" t="str">
        <f>IF('⑤案件貼り付けシート(E6~→A2へ縦横替えで）'!$GU349="固定",IF('⑤案件貼り付けシート(E6~→A2へ縦横替えで）'!GV349="","",'⑤案件貼り付けシート(E6~→A2へ縦横替えで）'!GV349),"")</f>
        <v/>
      </c>
      <c r="FI353" s="154" t="str">
        <f>IF('⑤案件貼り付けシート(E6~→A2へ縦横替えで）'!$GU349="固定",IF('⑤案件貼り付けシート(E6~→A2へ縦横替えで）'!GW349="","",'⑤案件貼り付けシート(E6~→A2へ縦横替えで）'!GW349),"")</f>
        <v/>
      </c>
      <c r="FJ353" s="154" t="str">
        <f>IF('⑤案件貼り付けシート(E6~→A2へ縦横替えで）'!$GU349="固定",IF('⑤案件貼り付けシート(E6~→A2へ縦横替えで）'!GX349="","",'⑤案件貼り付けシート(E6~→A2へ縦横替えで）'!GX349),"")</f>
        <v/>
      </c>
      <c r="FK353" s="154" t="str">
        <f>IF('⑤案件貼り付けシート(E6~→A2へ縦横替えで）'!$GU349="固定",IF('⑤案件貼り付けシート(E6~→A2へ縦横替えで）'!GY349="","",'⑤案件貼り付けシート(E6~→A2へ縦横替えで）'!GY349),"")</f>
        <v/>
      </c>
      <c r="FL353" s="154" t="str">
        <f>IF('⑤案件貼り付けシート(E6~→A2へ縦横替えで）'!$GU349="固定",IF('⑤案件貼り付けシート(E6~→A2へ縦横替えで）'!GZ349="","",'⑤案件貼り付けシート(E6~→A2へ縦横替えで）'!GZ349),"")</f>
        <v/>
      </c>
      <c r="FM353" s="154" t="str">
        <f>IF('⑤案件貼り付けシート(E6~→A2へ縦横替えで）'!$GU349="固定",IF('⑤案件貼り付けシート(E6~→A2へ縦横替えで）'!HA349="","",'⑤案件貼り付けシート(E6~→A2へ縦横替えで）'!HA349),"")</f>
        <v/>
      </c>
      <c r="FN353" s="7" t="str">
        <f>IF('⑤案件貼り付けシート(E6~→A2へ縦横替えで）'!$GU349="固定",IF('⑤案件貼り付けシート(E6~→A2へ縦横替えで）'!HB349="","",'⑤案件貼り付けシート(E6~→A2へ縦横替えで）'!HB349),"")</f>
        <v/>
      </c>
      <c r="FO353" s="7" t="str">
        <f>IF('⑤案件貼り付けシート(E6~→A2へ縦横替えで）'!HC349="","",'⑤案件貼り付けシート(E6~→A2へ縦横替えで）'!HC349)</f>
        <v/>
      </c>
      <c r="FP353" s="7" t="str">
        <f>IF('⑤案件貼り付けシート(E6~→A2へ縦横替えで）'!HD349="","",'⑤案件貼り付けシート(E6~→A2へ縦横替えで）'!HD349)</f>
        <v/>
      </c>
      <c r="FQ353" s="7" t="str">
        <f>IF('⑤案件貼り付けシート(E6~→A2へ縦横替えで）'!HE349="","",'⑤案件貼り付けシート(E6~→A2へ縦横替えで）'!HE349)</f>
        <v/>
      </c>
      <c r="FR353" s="154" t="str">
        <f>IF('⑤案件貼り付けシート(E6~→A2へ縦横替えで）'!HG349="","",'⑤案件貼り付けシート(E6~→A2へ縦横替えで）'!HG349)</f>
        <v/>
      </c>
      <c r="FS353" s="154" t="str">
        <f>IF('⑤案件貼り付けシート(E6~→A2へ縦横替えで）'!HH349="","",'⑤案件貼り付けシート(E6~→A2へ縦横替えで）'!HH349)</f>
        <v/>
      </c>
      <c r="FT353" s="7" t="str" cm="1">
        <f t="array" ref="FT353">IF('⑤案件貼り付けシート(E6~→A2へ縦横替えで）'!HI349="","",_xlfn.IFS('⑤案件貼り付けシート(E6~→A2へ縦横替えで）'!HI349="固定",1,'⑤案件貼り付けシート(E6~→A2へ縦横替えで）'!HI349="流動",2,'⑤案件貼り付けシート(E6~→A2へ縦横替えで）'!HI349="対象外",""))</f>
        <v/>
      </c>
      <c r="FU353" s="154" t="str">
        <f>IF('⑤案件貼り付けシート(E6~→A2へ縦横替えで）'!$HI349="固定",IF('⑤案件貼り付けシート(E6~→A2へ縦横替えで）'!HJ349="","",'⑤案件貼り付けシート(E6~→A2へ縦横替えで）'!HJ349),"")</f>
        <v/>
      </c>
      <c r="FV353" s="154" t="str">
        <f>IF('⑤案件貼り付けシート(E6~→A2へ縦横替えで）'!$HI349="固定",IF('⑤案件貼り付けシート(E6~→A2へ縦横替えで）'!HK349="","",'⑤案件貼り付けシート(E6~→A2へ縦横替えで）'!HK349),"")</f>
        <v/>
      </c>
      <c r="FW353" s="154" t="str">
        <f>IF('⑤案件貼り付けシート(E6~→A2へ縦横替えで）'!$HI349="固定",IF('⑤案件貼り付けシート(E6~→A2へ縦横替えで）'!HL349="","",'⑤案件貼り付けシート(E6~→A2へ縦横替えで）'!HL349),"")</f>
        <v/>
      </c>
      <c r="FX353" s="154" t="str">
        <f>IF('⑤案件貼り付けシート(E6~→A2へ縦横替えで）'!$HI349="固定",IF('⑤案件貼り付けシート(E6~→A2へ縦横替えで）'!HM349="","",'⑤案件貼り付けシート(E6~→A2へ縦横替えで）'!HM349),"")</f>
        <v/>
      </c>
      <c r="FY353" s="154" t="str">
        <f>IF('⑤案件貼り付けシート(E6~→A2へ縦横替えで）'!$HI349="固定",IF('⑤案件貼り付けシート(E6~→A2へ縦横替えで）'!HN349="","",'⑤案件貼り付けシート(E6~→A2へ縦横替えで）'!HN349),"")</f>
        <v/>
      </c>
      <c r="FZ353" s="154" t="str">
        <f>IF('⑤案件貼り付けシート(E6~→A2へ縦横替えで）'!$HI349="固定",IF('⑤案件貼り付けシート(E6~→A2へ縦横替えで）'!HO349="","",'⑤案件貼り付けシート(E6~→A2へ縦横替えで）'!HO349),"")</f>
        <v/>
      </c>
      <c r="GA353" s="7" t="str">
        <f>IF('⑤案件貼り付けシート(E6~→A2へ縦横替えで）'!$HI349="固定",IF('⑤案件貼り付けシート(E6~→A2へ縦横替えで）'!HP349="","",'⑤案件貼り付けシート(E6~→A2へ縦横替えで）'!HP349),"")</f>
        <v/>
      </c>
      <c r="GB353" s="7" t="str">
        <f>IF('⑤案件貼り付けシート(E6~→A2へ縦横替えで）'!HQ349="","",'⑤案件貼り付けシート(E6~→A2へ縦横替えで）'!HQ349)</f>
        <v/>
      </c>
      <c r="GC353" s="7" t="str">
        <f>IF('⑤案件貼り付けシート(E6~→A2へ縦横替えで）'!HR349="","",'⑤案件貼り付けシート(E6~→A2へ縦横替えで）'!HR349)</f>
        <v/>
      </c>
      <c r="GD353" s="7" t="str">
        <f>IF('⑤案件貼り付けシート(E6~→A2へ縦横替えで）'!HS349="","",'⑤案件貼り付けシート(E6~→A2へ縦横替えで）'!HS349)</f>
        <v/>
      </c>
      <c r="GE353" s="7"/>
      <c r="GF353" s="7"/>
      <c r="GG353" s="7"/>
      <c r="GH353" s="7"/>
      <c r="GI353" s="7"/>
      <c r="GJ353" s="7"/>
      <c r="GK353" s="7"/>
      <c r="GL353" s="7"/>
      <c r="GM353" s="48"/>
      <c r="GN353" s="7"/>
      <c r="GO353" s="7"/>
      <c r="GP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3"/>
      <c r="AS354" s="7"/>
      <c r="AT354" s="7"/>
      <c r="AU354" s="7"/>
      <c r="AV354" s="7"/>
      <c r="AW354" s="7"/>
      <c r="AX354" s="7"/>
      <c r="AY354" s="7"/>
      <c r="AZ354" s="7"/>
      <c r="BA354" s="7"/>
      <c r="BB354" s="7"/>
      <c r="BC354" s="7"/>
      <c r="BD354" s="7"/>
      <c r="BE354" s="154"/>
      <c r="BF354" s="154"/>
      <c r="BG354" s="7"/>
      <c r="BH354" s="154"/>
      <c r="BI354" s="154"/>
      <c r="BJ354" s="154"/>
      <c r="BK354" s="154"/>
      <c r="BL354" s="154"/>
      <c r="BM354" s="154"/>
      <c r="BN354" s="7"/>
      <c r="BO354" s="7"/>
      <c r="BP354" s="7"/>
      <c r="BQ354" s="7"/>
      <c r="BR354" s="154"/>
      <c r="BS354" s="154"/>
      <c r="BT354" s="7"/>
      <c r="BU354" s="154"/>
      <c r="BV354" s="154"/>
      <c r="BW354" s="154"/>
      <c r="BX354" s="154"/>
      <c r="BY354" s="154"/>
      <c r="BZ354" s="154"/>
      <c r="CA354" s="7"/>
      <c r="CB354" s="7"/>
      <c r="CC354" s="7"/>
      <c r="CD354" s="7"/>
      <c r="CE354" s="154"/>
      <c r="CF354" s="154"/>
      <c r="CG354" s="7"/>
      <c r="CH354" s="154"/>
      <c r="CI354" s="154"/>
      <c r="CJ354" s="154"/>
      <c r="CK354" s="154"/>
      <c r="CL354" s="154"/>
      <c r="CM354" s="154"/>
      <c r="CN354" s="7"/>
      <c r="CO354" s="7"/>
      <c r="CP354" s="7"/>
      <c r="CQ354" s="7"/>
      <c r="CR354" s="154"/>
      <c r="CS354" s="154"/>
      <c r="CT354" s="7"/>
      <c r="CU354" s="154"/>
      <c r="CV354" s="154"/>
      <c r="CW354" s="154"/>
      <c r="CX354" s="154"/>
      <c r="CY354" s="154"/>
      <c r="CZ354" s="154"/>
      <c r="DA354" s="7"/>
      <c r="DB354" s="7"/>
      <c r="DC354" s="7"/>
      <c r="DD354" s="7"/>
      <c r="DE354" s="154"/>
      <c r="DF354" s="154"/>
      <c r="DG354" s="7"/>
      <c r="DH354" s="154"/>
      <c r="DI354" s="154"/>
      <c r="DJ354" s="154"/>
      <c r="DK354" s="154"/>
      <c r="DL354" s="154"/>
      <c r="DM354" s="154"/>
      <c r="DN354" s="7"/>
      <c r="DO354" s="7"/>
      <c r="DP354" s="7"/>
      <c r="DQ354" s="7"/>
      <c r="DR354" s="154" t="str">
        <f>IF('⑤案件貼り付けシート(E6~→A2へ縦横替えで）'!FC350="","",'⑤案件貼り付けシート(E6~→A2へ縦横替えで）'!FC350)</f>
        <v/>
      </c>
      <c r="DS354" s="154" t="str">
        <f>IF('⑤案件貼り付けシート(E6~→A2へ縦横替えで）'!FD350="","",'⑤案件貼り付けシート(E6~→A2へ縦横替えで）'!FD350)</f>
        <v/>
      </c>
      <c r="DT354" s="7" t="str" cm="1">
        <f t="array" ref="DT354">IF('⑤案件貼り付けシート(E6~→A2へ縦横替えで）'!FE350="","",_xlfn.IFS('⑤案件貼り付けシート(E6~→A2へ縦横替えで）'!FE350="固定",1,'⑤案件貼り付けシート(E6~→A2へ縦横替えで）'!FE350="流動",2,'⑤案件貼り付けシート(E6~→A2へ縦横替えで）'!FE350="対象外",""))</f>
        <v/>
      </c>
      <c r="DU354" s="154" t="str">
        <f>IF('⑤案件貼り付けシート(E6~→A2へ縦横替えで）'!$FE350="固定",IF('⑤案件貼り付けシート(E6~→A2へ縦横替えで）'!FF350="","",'⑤案件貼り付けシート(E6~→A2へ縦横替えで）'!FF350),"")</f>
        <v/>
      </c>
      <c r="DV354" s="154" t="str">
        <f>IF('⑤案件貼り付けシート(E6~→A2へ縦横替えで）'!$FE350="固定",IF('⑤案件貼り付けシート(E6~→A2へ縦横替えで）'!FG350="","",'⑤案件貼り付けシート(E6~→A2へ縦横替えで）'!FG350),"")</f>
        <v/>
      </c>
      <c r="DW354" s="154" t="str">
        <f>IF('⑤案件貼り付けシート(E6~→A2へ縦横替えで）'!$FE350="固定",IF('⑤案件貼り付けシート(E6~→A2へ縦横替えで）'!FH350="","",'⑤案件貼り付けシート(E6~→A2へ縦横替えで）'!FH350),"")</f>
        <v/>
      </c>
      <c r="DX354" s="154" t="str">
        <f>IF('⑤案件貼り付けシート(E6~→A2へ縦横替えで）'!$FE350="固定",IF('⑤案件貼り付けシート(E6~→A2へ縦横替えで）'!FI350="","",'⑤案件貼り付けシート(E6~→A2へ縦横替えで）'!FI350),"")</f>
        <v/>
      </c>
      <c r="DY354" s="154" t="str">
        <f>IF('⑤案件貼り付けシート(E6~→A2へ縦横替えで）'!$FE350="固定",IF('⑤案件貼り付けシート(E6~→A2へ縦横替えで）'!FJ350="","",'⑤案件貼り付けシート(E6~→A2へ縦横替えで）'!FJ350),"")</f>
        <v/>
      </c>
      <c r="DZ354" s="154" t="str">
        <f>IF('⑤案件貼り付けシート(E6~→A2へ縦横替えで）'!$FE350="固定",IF('⑤案件貼り付けシート(E6~→A2へ縦横替えで）'!FK350="","",'⑤案件貼り付けシート(E6~→A2へ縦横替えで）'!FK350),"")</f>
        <v/>
      </c>
      <c r="EA354" s="7" t="str">
        <f>IF('⑤案件貼り付けシート(E6~→A2へ縦横替えで）'!$FE350="固定",IF('⑤案件貼り付けシート(E6~→A2へ縦横替えで）'!FL350="","",'⑤案件貼り付けシート(E6~→A2へ縦横替えで）'!FL350),"")</f>
        <v/>
      </c>
      <c r="EB354" s="7" t="str">
        <f>IF('⑤案件貼り付けシート(E6~→A2へ縦横替えで）'!FM350="","",'⑤案件貼り付けシート(E6~→A2へ縦横替えで）'!FM350)</f>
        <v/>
      </c>
      <c r="EC354" s="7" t="str">
        <f>IF('⑤案件貼り付けシート(E6~→A2へ縦横替えで）'!FN350="","",'⑤案件貼り付けシート(E6~→A2へ縦横替えで）'!FN350)</f>
        <v/>
      </c>
      <c r="ED354" s="7" t="str">
        <f>IF('⑤案件貼り付けシート(E6~→A2へ縦横替えで）'!FO350="","",'⑤案件貼り付けシート(E6~→A2へ縦横替えで）'!FO350)</f>
        <v/>
      </c>
      <c r="EE354" s="154" t="str">
        <f>IF('⑤案件貼り付けシート(E6~→A2へ縦横替えで）'!FQ350="","",'⑤案件貼り付けシート(E6~→A2へ縦横替えで）'!FQ350)</f>
        <v/>
      </c>
      <c r="EF354" s="154" t="str">
        <f>IF('⑤案件貼り付けシート(E6~→A2へ縦横替えで）'!FR350="","",'⑤案件貼り付けシート(E6~→A2へ縦横替えで）'!FR350)</f>
        <v/>
      </c>
      <c r="EG354" s="7" t="str" cm="1">
        <f t="array" ref="EG354">IF('⑤案件貼り付けシート(E6~→A2へ縦横替えで）'!FS350="","",_xlfn.IFS('⑤案件貼り付けシート(E6~→A2へ縦横替えで）'!FS350="固定",1,'⑤案件貼り付けシート(E6~→A2へ縦横替えで）'!FS350="流動",2,'⑤案件貼り付けシート(E6~→A2へ縦横替えで）'!FS350="対象外",""))</f>
        <v/>
      </c>
      <c r="EH354" s="154" t="str">
        <f>IF('⑤案件貼り付けシート(E6~→A2へ縦横替えで）'!$FS350="固定",IF('⑤案件貼り付けシート(E6~→A2へ縦横替えで）'!FT350="","",'⑤案件貼り付けシート(E6~→A2へ縦横替えで）'!FT350),"")</f>
        <v/>
      </c>
      <c r="EI354" s="154" t="str">
        <f>IF('⑤案件貼り付けシート(E6~→A2へ縦横替えで）'!$FS350="固定",IF('⑤案件貼り付けシート(E6~→A2へ縦横替えで）'!FU350="","",'⑤案件貼り付けシート(E6~→A2へ縦横替えで）'!FU350),"")</f>
        <v/>
      </c>
      <c r="EJ354" s="154" t="str">
        <f>IF('⑤案件貼り付けシート(E6~→A2へ縦横替えで）'!$FS350="固定",IF('⑤案件貼り付けシート(E6~→A2へ縦横替えで）'!FV350="","",'⑤案件貼り付けシート(E6~→A2へ縦横替えで）'!FV350),"")</f>
        <v/>
      </c>
      <c r="EK354" s="154" t="str">
        <f>IF('⑤案件貼り付けシート(E6~→A2へ縦横替えで）'!$FS350="固定",IF('⑤案件貼り付けシート(E6~→A2へ縦横替えで）'!FW350="","",'⑤案件貼り付けシート(E6~→A2へ縦横替えで）'!FW350),"")</f>
        <v/>
      </c>
      <c r="EL354" s="154" t="str">
        <f>IF('⑤案件貼り付けシート(E6~→A2へ縦横替えで）'!$FS350="固定",IF('⑤案件貼り付けシート(E6~→A2へ縦横替えで）'!FX350="","",'⑤案件貼り付けシート(E6~→A2へ縦横替えで）'!FX350),"")</f>
        <v/>
      </c>
      <c r="EM354" s="154" t="str">
        <f>IF('⑤案件貼り付けシート(E6~→A2へ縦横替えで）'!$FS350="固定",IF('⑤案件貼り付けシート(E6~→A2へ縦横替えで）'!FY350="","",'⑤案件貼り付けシート(E6~→A2へ縦横替えで）'!FY350),"")</f>
        <v/>
      </c>
      <c r="EN354" s="7" t="str">
        <f>IF('⑤案件貼り付けシート(E6~→A2へ縦横替えで）'!$FS350="固定",IF('⑤案件貼り付けシート(E6~→A2へ縦横替えで）'!FZ350="","",'⑤案件貼り付けシート(E6~→A2へ縦横替えで）'!FZ350),"")</f>
        <v/>
      </c>
      <c r="EO354" s="7" t="str">
        <f>IF('⑤案件貼り付けシート(E6~→A2へ縦横替えで）'!GA350="","",'⑤案件貼り付けシート(E6~→A2へ縦横替えで）'!GA350)</f>
        <v/>
      </c>
      <c r="EP354" s="7" t="str">
        <f>IF('⑤案件貼り付けシート(E6~→A2へ縦横替えで）'!GB350="","",'⑤案件貼り付けシート(E6~→A2へ縦横替えで）'!GB350)</f>
        <v/>
      </c>
      <c r="EQ354" s="7" t="str">
        <f>IF('⑤案件貼り付けシート(E6~→A2へ縦横替えで）'!GC350="","",'⑤案件貼り付けシート(E6~→A2へ縦横替えで）'!GC350)</f>
        <v/>
      </c>
      <c r="ER354" s="154" t="str">
        <f>IF('⑤案件貼り付けシート(E6~→A2へ縦横替えで）'!GE350="","",'⑤案件貼り付けシート(E6~→A2へ縦横替えで）'!GE350)</f>
        <v/>
      </c>
      <c r="ES354" s="154" t="str">
        <f>IF('⑤案件貼り付けシート(E6~→A2へ縦横替えで）'!GF350="","",'⑤案件貼り付けシート(E6~→A2へ縦横替えで）'!GF350)</f>
        <v/>
      </c>
      <c r="ET354" s="7" t="str" cm="1">
        <f t="array" ref="ET354">IF('⑤案件貼り付けシート(E6~→A2へ縦横替えで）'!GG350="","",_xlfn.IFS('⑤案件貼り付けシート(E6~→A2へ縦横替えで）'!GG350="固定",1,'⑤案件貼り付けシート(E6~→A2へ縦横替えで）'!GG350="流動",2,'⑤案件貼り付けシート(E6~→A2へ縦横替えで）'!GG350="対象外",""))</f>
        <v/>
      </c>
      <c r="EU354" s="154" t="str">
        <f>IF('⑤案件貼り付けシート(E6~→A2へ縦横替えで）'!$GG350="固定",IF('⑤案件貼り付けシート(E6~→A2へ縦横替えで）'!GH350="","",'⑤案件貼り付けシート(E6~→A2へ縦横替えで）'!GH350),"")</f>
        <v/>
      </c>
      <c r="EV354" s="154" t="str">
        <f>IF('⑤案件貼り付けシート(E6~→A2へ縦横替えで）'!$GG350="固定",IF('⑤案件貼り付けシート(E6~→A2へ縦横替えで）'!GI350="","",'⑤案件貼り付けシート(E6~→A2へ縦横替えで）'!GI350),"")</f>
        <v/>
      </c>
      <c r="EW354" s="154" t="str">
        <f>IF('⑤案件貼り付けシート(E6~→A2へ縦横替えで）'!$GG350="固定",IF('⑤案件貼り付けシート(E6~→A2へ縦横替えで）'!GJ350="","",'⑤案件貼り付けシート(E6~→A2へ縦横替えで）'!GJ350),"")</f>
        <v/>
      </c>
      <c r="EX354" s="154" t="str">
        <f>IF('⑤案件貼り付けシート(E6~→A2へ縦横替えで）'!$GG350="固定",IF('⑤案件貼り付けシート(E6~→A2へ縦横替えで）'!GK350="","",'⑤案件貼り付けシート(E6~→A2へ縦横替えで）'!GK350),"")</f>
        <v/>
      </c>
      <c r="EY354" s="154" t="str">
        <f>IF('⑤案件貼り付けシート(E6~→A2へ縦横替えで）'!$GG350="固定",IF('⑤案件貼り付けシート(E6~→A2へ縦横替えで）'!GL350="","",'⑤案件貼り付けシート(E6~→A2へ縦横替えで）'!GL350),"")</f>
        <v/>
      </c>
      <c r="EZ354" s="154" t="str">
        <f>IF('⑤案件貼り付けシート(E6~→A2へ縦横替えで）'!$GG350="固定",IF('⑤案件貼り付けシート(E6~→A2へ縦横替えで）'!GM350="","",'⑤案件貼り付けシート(E6~→A2へ縦横替えで）'!GM350),"")</f>
        <v/>
      </c>
      <c r="FA354" s="7" t="str">
        <f>IF('⑤案件貼り付けシート(E6~→A2へ縦横替えで）'!$GG350="固定",IF('⑤案件貼り付けシート(E6~→A2へ縦横替えで）'!GN350="","",'⑤案件貼り付けシート(E6~→A2へ縦横替えで）'!GN350),"")</f>
        <v/>
      </c>
      <c r="FB354" s="7" t="str">
        <f>IF('⑤案件貼り付けシート(E6~→A2へ縦横替えで）'!GO350="","",'⑤案件貼り付けシート(E6~→A2へ縦横替えで）'!GO350)</f>
        <v/>
      </c>
      <c r="FC354" s="7" t="str">
        <f>IF('⑤案件貼り付けシート(E6~→A2へ縦横替えで）'!GP350="","",'⑤案件貼り付けシート(E6~→A2へ縦横替えで）'!GP350)</f>
        <v/>
      </c>
      <c r="FD354" s="7" t="str">
        <f>IF('⑤案件貼り付けシート(E6~→A2へ縦横替えで）'!GQ350="","",'⑤案件貼り付けシート(E6~→A2へ縦横替えで）'!GQ350)</f>
        <v/>
      </c>
      <c r="FE354" s="154" t="str">
        <f>IF('⑤案件貼り付けシート(E6~→A2へ縦横替えで）'!GS350="","",'⑤案件貼り付けシート(E6~→A2へ縦横替えで）'!GS350)</f>
        <v/>
      </c>
      <c r="FF354" s="154" t="str">
        <f>IF('⑤案件貼り付けシート(E6~→A2へ縦横替えで）'!GT350="","",'⑤案件貼り付けシート(E6~→A2へ縦横替えで）'!GT350)</f>
        <v/>
      </c>
      <c r="FG354" s="7" t="str" cm="1">
        <f t="array" ref="FG354">IF('⑤案件貼り付けシート(E6~→A2へ縦横替えで）'!GU350="","",_xlfn.IFS('⑤案件貼り付けシート(E6~→A2へ縦横替えで）'!GU350="固定",1,'⑤案件貼り付けシート(E6~→A2へ縦横替えで）'!GU350="流動",2,'⑤案件貼り付けシート(E6~→A2へ縦横替えで）'!GU350="対象外",""))</f>
        <v/>
      </c>
      <c r="FH354" s="154" t="str">
        <f>IF('⑤案件貼り付けシート(E6~→A2へ縦横替えで）'!$GU350="固定",IF('⑤案件貼り付けシート(E6~→A2へ縦横替えで）'!GV350="","",'⑤案件貼り付けシート(E6~→A2へ縦横替えで）'!GV350),"")</f>
        <v/>
      </c>
      <c r="FI354" s="154" t="str">
        <f>IF('⑤案件貼り付けシート(E6~→A2へ縦横替えで）'!$GU350="固定",IF('⑤案件貼り付けシート(E6~→A2へ縦横替えで）'!GW350="","",'⑤案件貼り付けシート(E6~→A2へ縦横替えで）'!GW350),"")</f>
        <v/>
      </c>
      <c r="FJ354" s="154" t="str">
        <f>IF('⑤案件貼り付けシート(E6~→A2へ縦横替えで）'!$GU350="固定",IF('⑤案件貼り付けシート(E6~→A2へ縦横替えで）'!GX350="","",'⑤案件貼り付けシート(E6~→A2へ縦横替えで）'!GX350),"")</f>
        <v/>
      </c>
      <c r="FK354" s="154" t="str">
        <f>IF('⑤案件貼り付けシート(E6~→A2へ縦横替えで）'!$GU350="固定",IF('⑤案件貼り付けシート(E6~→A2へ縦横替えで）'!GY350="","",'⑤案件貼り付けシート(E6~→A2へ縦横替えで）'!GY350),"")</f>
        <v/>
      </c>
      <c r="FL354" s="154" t="str">
        <f>IF('⑤案件貼り付けシート(E6~→A2へ縦横替えで）'!$GU350="固定",IF('⑤案件貼り付けシート(E6~→A2へ縦横替えで）'!GZ350="","",'⑤案件貼り付けシート(E6~→A2へ縦横替えで）'!GZ350),"")</f>
        <v/>
      </c>
      <c r="FM354" s="154" t="str">
        <f>IF('⑤案件貼り付けシート(E6~→A2へ縦横替えで）'!$GU350="固定",IF('⑤案件貼り付けシート(E6~→A2へ縦横替えで）'!HA350="","",'⑤案件貼り付けシート(E6~→A2へ縦横替えで）'!HA350),"")</f>
        <v/>
      </c>
      <c r="FN354" s="7" t="str">
        <f>IF('⑤案件貼り付けシート(E6~→A2へ縦横替えで）'!$GU350="固定",IF('⑤案件貼り付けシート(E6~→A2へ縦横替えで）'!HB350="","",'⑤案件貼り付けシート(E6~→A2へ縦横替えで）'!HB350),"")</f>
        <v/>
      </c>
      <c r="FO354" s="7" t="str">
        <f>IF('⑤案件貼り付けシート(E6~→A2へ縦横替えで）'!HC350="","",'⑤案件貼り付けシート(E6~→A2へ縦横替えで）'!HC350)</f>
        <v/>
      </c>
      <c r="FP354" s="7" t="str">
        <f>IF('⑤案件貼り付けシート(E6~→A2へ縦横替えで）'!HD350="","",'⑤案件貼り付けシート(E6~→A2へ縦横替えで）'!HD350)</f>
        <v/>
      </c>
      <c r="FQ354" s="7" t="str">
        <f>IF('⑤案件貼り付けシート(E6~→A2へ縦横替えで）'!HE350="","",'⑤案件貼り付けシート(E6~→A2へ縦横替えで）'!HE350)</f>
        <v/>
      </c>
      <c r="FR354" s="154" t="str">
        <f>IF('⑤案件貼り付けシート(E6~→A2へ縦横替えで）'!HG350="","",'⑤案件貼り付けシート(E6~→A2へ縦横替えで）'!HG350)</f>
        <v/>
      </c>
      <c r="FS354" s="154" t="str">
        <f>IF('⑤案件貼り付けシート(E6~→A2へ縦横替えで）'!HH350="","",'⑤案件貼り付けシート(E6~→A2へ縦横替えで）'!HH350)</f>
        <v/>
      </c>
      <c r="FT354" s="7" t="str" cm="1">
        <f t="array" ref="FT354">IF('⑤案件貼り付けシート(E6~→A2へ縦横替えで）'!HI350="","",_xlfn.IFS('⑤案件貼り付けシート(E6~→A2へ縦横替えで）'!HI350="固定",1,'⑤案件貼り付けシート(E6~→A2へ縦横替えで）'!HI350="流動",2,'⑤案件貼り付けシート(E6~→A2へ縦横替えで）'!HI350="対象外",""))</f>
        <v/>
      </c>
      <c r="FU354" s="154" t="str">
        <f>IF('⑤案件貼り付けシート(E6~→A2へ縦横替えで）'!$HI350="固定",IF('⑤案件貼り付けシート(E6~→A2へ縦横替えで）'!HJ350="","",'⑤案件貼り付けシート(E6~→A2へ縦横替えで）'!HJ350),"")</f>
        <v/>
      </c>
      <c r="FV354" s="154" t="str">
        <f>IF('⑤案件貼り付けシート(E6~→A2へ縦横替えで）'!$HI350="固定",IF('⑤案件貼り付けシート(E6~→A2へ縦横替えで）'!HK350="","",'⑤案件貼り付けシート(E6~→A2へ縦横替えで）'!HK350),"")</f>
        <v/>
      </c>
      <c r="FW354" s="154" t="str">
        <f>IF('⑤案件貼り付けシート(E6~→A2へ縦横替えで）'!$HI350="固定",IF('⑤案件貼り付けシート(E6~→A2へ縦横替えで）'!HL350="","",'⑤案件貼り付けシート(E6~→A2へ縦横替えで）'!HL350),"")</f>
        <v/>
      </c>
      <c r="FX354" s="154" t="str">
        <f>IF('⑤案件貼り付けシート(E6~→A2へ縦横替えで）'!$HI350="固定",IF('⑤案件貼り付けシート(E6~→A2へ縦横替えで）'!HM350="","",'⑤案件貼り付けシート(E6~→A2へ縦横替えで）'!HM350),"")</f>
        <v/>
      </c>
      <c r="FY354" s="154" t="str">
        <f>IF('⑤案件貼り付けシート(E6~→A2へ縦横替えで）'!$HI350="固定",IF('⑤案件貼り付けシート(E6~→A2へ縦横替えで）'!HN350="","",'⑤案件貼り付けシート(E6~→A2へ縦横替えで）'!HN350),"")</f>
        <v/>
      </c>
      <c r="FZ354" s="154" t="str">
        <f>IF('⑤案件貼り付けシート(E6~→A2へ縦横替えで）'!$HI350="固定",IF('⑤案件貼り付けシート(E6~→A2へ縦横替えで）'!HO350="","",'⑤案件貼り付けシート(E6~→A2へ縦横替えで）'!HO350),"")</f>
        <v/>
      </c>
      <c r="GA354" s="7" t="str">
        <f>IF('⑤案件貼り付けシート(E6~→A2へ縦横替えで）'!$HI350="固定",IF('⑤案件貼り付けシート(E6~→A2へ縦横替えで）'!HP350="","",'⑤案件貼り付けシート(E6~→A2へ縦横替えで）'!HP350),"")</f>
        <v/>
      </c>
      <c r="GB354" s="7" t="str">
        <f>IF('⑤案件貼り付けシート(E6~→A2へ縦横替えで）'!HQ350="","",'⑤案件貼り付けシート(E6~→A2へ縦横替えで）'!HQ350)</f>
        <v/>
      </c>
      <c r="GC354" s="7" t="str">
        <f>IF('⑤案件貼り付けシート(E6~→A2へ縦横替えで）'!HR350="","",'⑤案件貼り付けシート(E6~→A2へ縦横替えで）'!HR350)</f>
        <v/>
      </c>
      <c r="GD354" s="7" t="str">
        <f>IF('⑤案件貼り付けシート(E6~→A2へ縦横替えで）'!HS350="","",'⑤案件貼り付けシート(E6~→A2へ縦横替えで）'!HS350)</f>
        <v/>
      </c>
      <c r="GE354" s="7"/>
      <c r="GF354" s="7"/>
      <c r="GG354" s="7"/>
      <c r="GH354" s="7"/>
      <c r="GI354" s="7"/>
      <c r="GJ354" s="7"/>
      <c r="GK354" s="7"/>
      <c r="GL354" s="7"/>
      <c r="GM354" s="48"/>
      <c r="GN354" s="7"/>
      <c r="GO354" s="7"/>
      <c r="GP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3"/>
      <c r="AS355" s="7"/>
      <c r="AT355" s="7"/>
      <c r="AU355" s="7"/>
      <c r="AV355" s="7"/>
      <c r="AW355" s="7"/>
      <c r="AX355" s="7"/>
      <c r="AY355" s="7"/>
      <c r="AZ355" s="7"/>
      <c r="BA355" s="7"/>
      <c r="BB355" s="7"/>
      <c r="BC355" s="7"/>
      <c r="BD355" s="7"/>
      <c r="BE355" s="154"/>
      <c r="BF355" s="154"/>
      <c r="BG355" s="7"/>
      <c r="BH355" s="154"/>
      <c r="BI355" s="154"/>
      <c r="BJ355" s="154"/>
      <c r="BK355" s="154"/>
      <c r="BL355" s="154"/>
      <c r="BM355" s="154"/>
      <c r="BN355" s="7"/>
      <c r="BO355" s="7"/>
      <c r="BP355" s="7"/>
      <c r="BQ355" s="7"/>
      <c r="BR355" s="154"/>
      <c r="BS355" s="154"/>
      <c r="BT355" s="7"/>
      <c r="BU355" s="154"/>
      <c r="BV355" s="154"/>
      <c r="BW355" s="154"/>
      <c r="BX355" s="154"/>
      <c r="BY355" s="154"/>
      <c r="BZ355" s="154"/>
      <c r="CA355" s="7"/>
      <c r="CB355" s="7"/>
      <c r="CC355" s="7"/>
      <c r="CD355" s="7"/>
      <c r="CE355" s="154"/>
      <c r="CF355" s="154"/>
      <c r="CG355" s="7"/>
      <c r="CH355" s="154"/>
      <c r="CI355" s="154"/>
      <c r="CJ355" s="154"/>
      <c r="CK355" s="154"/>
      <c r="CL355" s="154"/>
      <c r="CM355" s="154"/>
      <c r="CN355" s="7"/>
      <c r="CO355" s="7"/>
      <c r="CP355" s="7"/>
      <c r="CQ355" s="7"/>
      <c r="CR355" s="154"/>
      <c r="CS355" s="154"/>
      <c r="CT355" s="7"/>
      <c r="CU355" s="154"/>
      <c r="CV355" s="154"/>
      <c r="CW355" s="154"/>
      <c r="CX355" s="154"/>
      <c r="CY355" s="154"/>
      <c r="CZ355" s="154"/>
      <c r="DA355" s="7"/>
      <c r="DB355" s="7"/>
      <c r="DC355" s="7"/>
      <c r="DD355" s="7"/>
      <c r="DE355" s="154"/>
      <c r="DF355" s="154"/>
      <c r="DG355" s="7"/>
      <c r="DH355" s="154"/>
      <c r="DI355" s="154"/>
      <c r="DJ355" s="154"/>
      <c r="DK355" s="154"/>
      <c r="DL355" s="154"/>
      <c r="DM355" s="154"/>
      <c r="DN355" s="7"/>
      <c r="DO355" s="7"/>
      <c r="DP355" s="7"/>
      <c r="DQ355" s="7"/>
      <c r="DR355" s="154" t="str">
        <f>IF('⑤案件貼り付けシート(E6~→A2へ縦横替えで）'!FC351="","",'⑤案件貼り付けシート(E6~→A2へ縦横替えで）'!FC351)</f>
        <v/>
      </c>
      <c r="DS355" s="154" t="str">
        <f>IF('⑤案件貼り付けシート(E6~→A2へ縦横替えで）'!FD351="","",'⑤案件貼り付けシート(E6~→A2へ縦横替えで）'!FD351)</f>
        <v/>
      </c>
      <c r="DT355" s="7" t="str" cm="1">
        <f t="array" ref="DT355">IF('⑤案件貼り付けシート(E6~→A2へ縦横替えで）'!FE351="","",_xlfn.IFS('⑤案件貼り付けシート(E6~→A2へ縦横替えで）'!FE351="固定",1,'⑤案件貼り付けシート(E6~→A2へ縦横替えで）'!FE351="流動",2,'⑤案件貼り付けシート(E6~→A2へ縦横替えで）'!FE351="対象外",""))</f>
        <v/>
      </c>
      <c r="DU355" s="154" t="str">
        <f>IF('⑤案件貼り付けシート(E6~→A2へ縦横替えで）'!$FE351="固定",IF('⑤案件貼り付けシート(E6~→A2へ縦横替えで）'!FF351="","",'⑤案件貼り付けシート(E6~→A2へ縦横替えで）'!FF351),"")</f>
        <v/>
      </c>
      <c r="DV355" s="154" t="str">
        <f>IF('⑤案件貼り付けシート(E6~→A2へ縦横替えで）'!$FE351="固定",IF('⑤案件貼り付けシート(E6~→A2へ縦横替えで）'!FG351="","",'⑤案件貼り付けシート(E6~→A2へ縦横替えで）'!FG351),"")</f>
        <v/>
      </c>
      <c r="DW355" s="154" t="str">
        <f>IF('⑤案件貼り付けシート(E6~→A2へ縦横替えで）'!$FE351="固定",IF('⑤案件貼り付けシート(E6~→A2へ縦横替えで）'!FH351="","",'⑤案件貼り付けシート(E6~→A2へ縦横替えで）'!FH351),"")</f>
        <v/>
      </c>
      <c r="DX355" s="154" t="str">
        <f>IF('⑤案件貼り付けシート(E6~→A2へ縦横替えで）'!$FE351="固定",IF('⑤案件貼り付けシート(E6~→A2へ縦横替えで）'!FI351="","",'⑤案件貼り付けシート(E6~→A2へ縦横替えで）'!FI351),"")</f>
        <v/>
      </c>
      <c r="DY355" s="154" t="str">
        <f>IF('⑤案件貼り付けシート(E6~→A2へ縦横替えで）'!$FE351="固定",IF('⑤案件貼り付けシート(E6~→A2へ縦横替えで）'!FJ351="","",'⑤案件貼り付けシート(E6~→A2へ縦横替えで）'!FJ351),"")</f>
        <v/>
      </c>
      <c r="DZ355" s="154" t="str">
        <f>IF('⑤案件貼り付けシート(E6~→A2へ縦横替えで）'!$FE351="固定",IF('⑤案件貼り付けシート(E6~→A2へ縦横替えで）'!FK351="","",'⑤案件貼り付けシート(E6~→A2へ縦横替えで）'!FK351),"")</f>
        <v/>
      </c>
      <c r="EA355" s="7" t="str">
        <f>IF('⑤案件貼り付けシート(E6~→A2へ縦横替えで）'!$FE351="固定",IF('⑤案件貼り付けシート(E6~→A2へ縦横替えで）'!FL351="","",'⑤案件貼り付けシート(E6~→A2へ縦横替えで）'!FL351),"")</f>
        <v/>
      </c>
      <c r="EB355" s="7" t="str">
        <f>IF('⑤案件貼り付けシート(E6~→A2へ縦横替えで）'!FM351="","",'⑤案件貼り付けシート(E6~→A2へ縦横替えで）'!FM351)</f>
        <v/>
      </c>
      <c r="EC355" s="7" t="str">
        <f>IF('⑤案件貼り付けシート(E6~→A2へ縦横替えで）'!FN351="","",'⑤案件貼り付けシート(E6~→A2へ縦横替えで）'!FN351)</f>
        <v/>
      </c>
      <c r="ED355" s="7" t="str">
        <f>IF('⑤案件貼り付けシート(E6~→A2へ縦横替えで）'!FO351="","",'⑤案件貼り付けシート(E6~→A2へ縦横替えで）'!FO351)</f>
        <v/>
      </c>
      <c r="EE355" s="154" t="str">
        <f>IF('⑤案件貼り付けシート(E6~→A2へ縦横替えで）'!FQ351="","",'⑤案件貼り付けシート(E6~→A2へ縦横替えで）'!FQ351)</f>
        <v/>
      </c>
      <c r="EF355" s="154" t="str">
        <f>IF('⑤案件貼り付けシート(E6~→A2へ縦横替えで）'!FR351="","",'⑤案件貼り付けシート(E6~→A2へ縦横替えで）'!FR351)</f>
        <v/>
      </c>
      <c r="EG355" s="7" t="str" cm="1">
        <f t="array" ref="EG355">IF('⑤案件貼り付けシート(E6~→A2へ縦横替えで）'!FS351="","",_xlfn.IFS('⑤案件貼り付けシート(E6~→A2へ縦横替えで）'!FS351="固定",1,'⑤案件貼り付けシート(E6~→A2へ縦横替えで）'!FS351="流動",2,'⑤案件貼り付けシート(E6~→A2へ縦横替えで）'!FS351="対象外",""))</f>
        <v/>
      </c>
      <c r="EH355" s="154" t="str">
        <f>IF('⑤案件貼り付けシート(E6~→A2へ縦横替えで）'!$FS351="固定",IF('⑤案件貼り付けシート(E6~→A2へ縦横替えで）'!FT351="","",'⑤案件貼り付けシート(E6~→A2へ縦横替えで）'!FT351),"")</f>
        <v/>
      </c>
      <c r="EI355" s="154" t="str">
        <f>IF('⑤案件貼り付けシート(E6~→A2へ縦横替えで）'!$FS351="固定",IF('⑤案件貼り付けシート(E6~→A2へ縦横替えで）'!FU351="","",'⑤案件貼り付けシート(E6~→A2へ縦横替えで）'!FU351),"")</f>
        <v/>
      </c>
      <c r="EJ355" s="154" t="str">
        <f>IF('⑤案件貼り付けシート(E6~→A2へ縦横替えで）'!$FS351="固定",IF('⑤案件貼り付けシート(E6~→A2へ縦横替えで）'!FV351="","",'⑤案件貼り付けシート(E6~→A2へ縦横替えで）'!FV351),"")</f>
        <v/>
      </c>
      <c r="EK355" s="154" t="str">
        <f>IF('⑤案件貼り付けシート(E6~→A2へ縦横替えで）'!$FS351="固定",IF('⑤案件貼り付けシート(E6~→A2へ縦横替えで）'!FW351="","",'⑤案件貼り付けシート(E6~→A2へ縦横替えで）'!FW351),"")</f>
        <v/>
      </c>
      <c r="EL355" s="154" t="str">
        <f>IF('⑤案件貼り付けシート(E6~→A2へ縦横替えで）'!$FS351="固定",IF('⑤案件貼り付けシート(E6~→A2へ縦横替えで）'!FX351="","",'⑤案件貼り付けシート(E6~→A2へ縦横替えで）'!FX351),"")</f>
        <v/>
      </c>
      <c r="EM355" s="154" t="str">
        <f>IF('⑤案件貼り付けシート(E6~→A2へ縦横替えで）'!$FS351="固定",IF('⑤案件貼り付けシート(E6~→A2へ縦横替えで）'!FY351="","",'⑤案件貼り付けシート(E6~→A2へ縦横替えで）'!FY351),"")</f>
        <v/>
      </c>
      <c r="EN355" s="7" t="str">
        <f>IF('⑤案件貼り付けシート(E6~→A2へ縦横替えで）'!$FS351="固定",IF('⑤案件貼り付けシート(E6~→A2へ縦横替えで）'!FZ351="","",'⑤案件貼り付けシート(E6~→A2へ縦横替えで）'!FZ351),"")</f>
        <v/>
      </c>
      <c r="EO355" s="7" t="str">
        <f>IF('⑤案件貼り付けシート(E6~→A2へ縦横替えで）'!GA351="","",'⑤案件貼り付けシート(E6~→A2へ縦横替えで）'!GA351)</f>
        <v/>
      </c>
      <c r="EP355" s="7" t="str">
        <f>IF('⑤案件貼り付けシート(E6~→A2へ縦横替えで）'!GB351="","",'⑤案件貼り付けシート(E6~→A2へ縦横替えで）'!GB351)</f>
        <v/>
      </c>
      <c r="EQ355" s="7" t="str">
        <f>IF('⑤案件貼り付けシート(E6~→A2へ縦横替えで）'!GC351="","",'⑤案件貼り付けシート(E6~→A2へ縦横替えで）'!GC351)</f>
        <v/>
      </c>
      <c r="ER355" s="154" t="str">
        <f>IF('⑤案件貼り付けシート(E6~→A2へ縦横替えで）'!GE351="","",'⑤案件貼り付けシート(E6~→A2へ縦横替えで）'!GE351)</f>
        <v/>
      </c>
      <c r="ES355" s="154" t="str">
        <f>IF('⑤案件貼り付けシート(E6~→A2へ縦横替えで）'!GF351="","",'⑤案件貼り付けシート(E6~→A2へ縦横替えで）'!GF351)</f>
        <v/>
      </c>
      <c r="ET355" s="7" t="str" cm="1">
        <f t="array" ref="ET355">IF('⑤案件貼り付けシート(E6~→A2へ縦横替えで）'!GG351="","",_xlfn.IFS('⑤案件貼り付けシート(E6~→A2へ縦横替えで）'!GG351="固定",1,'⑤案件貼り付けシート(E6~→A2へ縦横替えで）'!GG351="流動",2,'⑤案件貼り付けシート(E6~→A2へ縦横替えで）'!GG351="対象外",""))</f>
        <v/>
      </c>
      <c r="EU355" s="154" t="str">
        <f>IF('⑤案件貼り付けシート(E6~→A2へ縦横替えで）'!$GG351="固定",IF('⑤案件貼り付けシート(E6~→A2へ縦横替えで）'!GH351="","",'⑤案件貼り付けシート(E6~→A2へ縦横替えで）'!GH351),"")</f>
        <v/>
      </c>
      <c r="EV355" s="154" t="str">
        <f>IF('⑤案件貼り付けシート(E6~→A2へ縦横替えで）'!$GG351="固定",IF('⑤案件貼り付けシート(E6~→A2へ縦横替えで）'!GI351="","",'⑤案件貼り付けシート(E6~→A2へ縦横替えで）'!GI351),"")</f>
        <v/>
      </c>
      <c r="EW355" s="154" t="str">
        <f>IF('⑤案件貼り付けシート(E6~→A2へ縦横替えで）'!$GG351="固定",IF('⑤案件貼り付けシート(E6~→A2へ縦横替えで）'!GJ351="","",'⑤案件貼り付けシート(E6~→A2へ縦横替えで）'!GJ351),"")</f>
        <v/>
      </c>
      <c r="EX355" s="154" t="str">
        <f>IF('⑤案件貼り付けシート(E6~→A2へ縦横替えで）'!$GG351="固定",IF('⑤案件貼り付けシート(E6~→A2へ縦横替えで）'!GK351="","",'⑤案件貼り付けシート(E6~→A2へ縦横替えで）'!GK351),"")</f>
        <v/>
      </c>
      <c r="EY355" s="154" t="str">
        <f>IF('⑤案件貼り付けシート(E6~→A2へ縦横替えで）'!$GG351="固定",IF('⑤案件貼り付けシート(E6~→A2へ縦横替えで）'!GL351="","",'⑤案件貼り付けシート(E6~→A2へ縦横替えで）'!GL351),"")</f>
        <v/>
      </c>
      <c r="EZ355" s="154" t="str">
        <f>IF('⑤案件貼り付けシート(E6~→A2へ縦横替えで）'!$GG351="固定",IF('⑤案件貼り付けシート(E6~→A2へ縦横替えで）'!GM351="","",'⑤案件貼り付けシート(E6~→A2へ縦横替えで）'!GM351),"")</f>
        <v/>
      </c>
      <c r="FA355" s="7" t="str">
        <f>IF('⑤案件貼り付けシート(E6~→A2へ縦横替えで）'!$GG351="固定",IF('⑤案件貼り付けシート(E6~→A2へ縦横替えで）'!GN351="","",'⑤案件貼り付けシート(E6~→A2へ縦横替えで）'!GN351),"")</f>
        <v/>
      </c>
      <c r="FB355" s="7" t="str">
        <f>IF('⑤案件貼り付けシート(E6~→A2へ縦横替えで）'!GO351="","",'⑤案件貼り付けシート(E6~→A2へ縦横替えで）'!GO351)</f>
        <v/>
      </c>
      <c r="FC355" s="7" t="str">
        <f>IF('⑤案件貼り付けシート(E6~→A2へ縦横替えで）'!GP351="","",'⑤案件貼り付けシート(E6~→A2へ縦横替えで）'!GP351)</f>
        <v/>
      </c>
      <c r="FD355" s="7" t="str">
        <f>IF('⑤案件貼り付けシート(E6~→A2へ縦横替えで）'!GQ351="","",'⑤案件貼り付けシート(E6~→A2へ縦横替えで）'!GQ351)</f>
        <v/>
      </c>
      <c r="FE355" s="154" t="str">
        <f>IF('⑤案件貼り付けシート(E6~→A2へ縦横替えで）'!GS351="","",'⑤案件貼り付けシート(E6~→A2へ縦横替えで）'!GS351)</f>
        <v/>
      </c>
      <c r="FF355" s="154" t="str">
        <f>IF('⑤案件貼り付けシート(E6~→A2へ縦横替えで）'!GT351="","",'⑤案件貼り付けシート(E6~→A2へ縦横替えで）'!GT351)</f>
        <v/>
      </c>
      <c r="FG355" s="7" t="str" cm="1">
        <f t="array" ref="FG355">IF('⑤案件貼り付けシート(E6~→A2へ縦横替えで）'!GU351="","",_xlfn.IFS('⑤案件貼り付けシート(E6~→A2へ縦横替えで）'!GU351="固定",1,'⑤案件貼り付けシート(E6~→A2へ縦横替えで）'!GU351="流動",2,'⑤案件貼り付けシート(E6~→A2へ縦横替えで）'!GU351="対象外",""))</f>
        <v/>
      </c>
      <c r="FH355" s="154" t="str">
        <f>IF('⑤案件貼り付けシート(E6~→A2へ縦横替えで）'!$GU351="固定",IF('⑤案件貼り付けシート(E6~→A2へ縦横替えで）'!GV351="","",'⑤案件貼り付けシート(E6~→A2へ縦横替えで）'!GV351),"")</f>
        <v/>
      </c>
      <c r="FI355" s="154" t="str">
        <f>IF('⑤案件貼り付けシート(E6~→A2へ縦横替えで）'!$GU351="固定",IF('⑤案件貼り付けシート(E6~→A2へ縦横替えで）'!GW351="","",'⑤案件貼り付けシート(E6~→A2へ縦横替えで）'!GW351),"")</f>
        <v/>
      </c>
      <c r="FJ355" s="154" t="str">
        <f>IF('⑤案件貼り付けシート(E6~→A2へ縦横替えで）'!$GU351="固定",IF('⑤案件貼り付けシート(E6~→A2へ縦横替えで）'!GX351="","",'⑤案件貼り付けシート(E6~→A2へ縦横替えで）'!GX351),"")</f>
        <v/>
      </c>
      <c r="FK355" s="154" t="str">
        <f>IF('⑤案件貼り付けシート(E6~→A2へ縦横替えで）'!$GU351="固定",IF('⑤案件貼り付けシート(E6~→A2へ縦横替えで）'!GY351="","",'⑤案件貼り付けシート(E6~→A2へ縦横替えで）'!GY351),"")</f>
        <v/>
      </c>
      <c r="FL355" s="154" t="str">
        <f>IF('⑤案件貼り付けシート(E6~→A2へ縦横替えで）'!$GU351="固定",IF('⑤案件貼り付けシート(E6~→A2へ縦横替えで）'!GZ351="","",'⑤案件貼り付けシート(E6~→A2へ縦横替えで）'!GZ351),"")</f>
        <v/>
      </c>
      <c r="FM355" s="154" t="str">
        <f>IF('⑤案件貼り付けシート(E6~→A2へ縦横替えで）'!$GU351="固定",IF('⑤案件貼り付けシート(E6~→A2へ縦横替えで）'!HA351="","",'⑤案件貼り付けシート(E6~→A2へ縦横替えで）'!HA351),"")</f>
        <v/>
      </c>
      <c r="FN355" s="7" t="str">
        <f>IF('⑤案件貼り付けシート(E6~→A2へ縦横替えで）'!$GU351="固定",IF('⑤案件貼り付けシート(E6~→A2へ縦横替えで）'!HB351="","",'⑤案件貼り付けシート(E6~→A2へ縦横替えで）'!HB351),"")</f>
        <v/>
      </c>
      <c r="FO355" s="7" t="str">
        <f>IF('⑤案件貼り付けシート(E6~→A2へ縦横替えで）'!HC351="","",'⑤案件貼り付けシート(E6~→A2へ縦横替えで）'!HC351)</f>
        <v/>
      </c>
      <c r="FP355" s="7" t="str">
        <f>IF('⑤案件貼り付けシート(E6~→A2へ縦横替えで）'!HD351="","",'⑤案件貼り付けシート(E6~→A2へ縦横替えで）'!HD351)</f>
        <v/>
      </c>
      <c r="FQ355" s="7" t="str">
        <f>IF('⑤案件貼り付けシート(E6~→A2へ縦横替えで）'!HE351="","",'⑤案件貼り付けシート(E6~→A2へ縦横替えで）'!HE351)</f>
        <v/>
      </c>
      <c r="FR355" s="154" t="str">
        <f>IF('⑤案件貼り付けシート(E6~→A2へ縦横替えで）'!HG351="","",'⑤案件貼り付けシート(E6~→A2へ縦横替えで）'!HG351)</f>
        <v/>
      </c>
      <c r="FS355" s="154" t="str">
        <f>IF('⑤案件貼り付けシート(E6~→A2へ縦横替えで）'!HH351="","",'⑤案件貼り付けシート(E6~→A2へ縦横替えで）'!HH351)</f>
        <v/>
      </c>
      <c r="FT355" s="7" t="str" cm="1">
        <f t="array" ref="FT355">IF('⑤案件貼り付けシート(E6~→A2へ縦横替えで）'!HI351="","",_xlfn.IFS('⑤案件貼り付けシート(E6~→A2へ縦横替えで）'!HI351="固定",1,'⑤案件貼り付けシート(E6~→A2へ縦横替えで）'!HI351="流動",2,'⑤案件貼り付けシート(E6~→A2へ縦横替えで）'!HI351="対象外",""))</f>
        <v/>
      </c>
      <c r="FU355" s="154" t="str">
        <f>IF('⑤案件貼り付けシート(E6~→A2へ縦横替えで）'!$HI351="固定",IF('⑤案件貼り付けシート(E6~→A2へ縦横替えで）'!HJ351="","",'⑤案件貼り付けシート(E6~→A2へ縦横替えで）'!HJ351),"")</f>
        <v/>
      </c>
      <c r="FV355" s="154" t="str">
        <f>IF('⑤案件貼り付けシート(E6~→A2へ縦横替えで）'!$HI351="固定",IF('⑤案件貼り付けシート(E6~→A2へ縦横替えで）'!HK351="","",'⑤案件貼り付けシート(E6~→A2へ縦横替えで）'!HK351),"")</f>
        <v/>
      </c>
      <c r="FW355" s="154" t="str">
        <f>IF('⑤案件貼り付けシート(E6~→A2へ縦横替えで）'!$HI351="固定",IF('⑤案件貼り付けシート(E6~→A2へ縦横替えで）'!HL351="","",'⑤案件貼り付けシート(E6~→A2へ縦横替えで）'!HL351),"")</f>
        <v/>
      </c>
      <c r="FX355" s="154" t="str">
        <f>IF('⑤案件貼り付けシート(E6~→A2へ縦横替えで）'!$HI351="固定",IF('⑤案件貼り付けシート(E6~→A2へ縦横替えで）'!HM351="","",'⑤案件貼り付けシート(E6~→A2へ縦横替えで）'!HM351),"")</f>
        <v/>
      </c>
      <c r="FY355" s="154" t="str">
        <f>IF('⑤案件貼り付けシート(E6~→A2へ縦横替えで）'!$HI351="固定",IF('⑤案件貼り付けシート(E6~→A2へ縦横替えで）'!HN351="","",'⑤案件貼り付けシート(E6~→A2へ縦横替えで）'!HN351),"")</f>
        <v/>
      </c>
      <c r="FZ355" s="154" t="str">
        <f>IF('⑤案件貼り付けシート(E6~→A2へ縦横替えで）'!$HI351="固定",IF('⑤案件貼り付けシート(E6~→A2へ縦横替えで）'!HO351="","",'⑤案件貼り付けシート(E6~→A2へ縦横替えで）'!HO351),"")</f>
        <v/>
      </c>
      <c r="GA355" s="7" t="str">
        <f>IF('⑤案件貼り付けシート(E6~→A2へ縦横替えで）'!$HI351="固定",IF('⑤案件貼り付けシート(E6~→A2へ縦横替えで）'!HP351="","",'⑤案件貼り付けシート(E6~→A2へ縦横替えで）'!HP351),"")</f>
        <v/>
      </c>
      <c r="GB355" s="7" t="str">
        <f>IF('⑤案件貼り付けシート(E6~→A2へ縦横替えで）'!HQ351="","",'⑤案件貼り付けシート(E6~→A2へ縦横替えで）'!HQ351)</f>
        <v/>
      </c>
      <c r="GC355" s="7" t="str">
        <f>IF('⑤案件貼り付けシート(E6~→A2へ縦横替えで）'!HR351="","",'⑤案件貼り付けシート(E6~→A2へ縦横替えで）'!HR351)</f>
        <v/>
      </c>
      <c r="GD355" s="7" t="str">
        <f>IF('⑤案件貼り付けシート(E6~→A2へ縦横替えで）'!HS351="","",'⑤案件貼り付けシート(E6~→A2へ縦横替えで）'!HS351)</f>
        <v/>
      </c>
      <c r="GE355" s="7"/>
      <c r="GF355" s="7"/>
      <c r="GG355" s="7"/>
      <c r="GH355" s="7"/>
      <c r="GI355" s="7"/>
      <c r="GJ355" s="7"/>
      <c r="GK355" s="7"/>
      <c r="GL355" s="7"/>
      <c r="GM355" s="48"/>
      <c r="GN355" s="7"/>
      <c r="GO355" s="7"/>
      <c r="GP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3"/>
      <c r="AS356" s="7"/>
      <c r="AT356" s="7"/>
      <c r="AU356" s="7"/>
      <c r="AV356" s="7"/>
      <c r="AW356" s="7"/>
      <c r="AX356" s="7"/>
      <c r="AY356" s="7"/>
      <c r="AZ356" s="7"/>
      <c r="BA356" s="7"/>
      <c r="BB356" s="7"/>
      <c r="BC356" s="7"/>
      <c r="BD356" s="7"/>
      <c r="BE356" s="154"/>
      <c r="BF356" s="154"/>
      <c r="BG356" s="7"/>
      <c r="BH356" s="154"/>
      <c r="BI356" s="154"/>
      <c r="BJ356" s="154"/>
      <c r="BK356" s="154"/>
      <c r="BL356" s="154"/>
      <c r="BM356" s="154"/>
      <c r="BN356" s="7"/>
      <c r="BO356" s="7"/>
      <c r="BP356" s="7"/>
      <c r="BQ356" s="7"/>
      <c r="BR356" s="154"/>
      <c r="BS356" s="154"/>
      <c r="BT356" s="7"/>
      <c r="BU356" s="154"/>
      <c r="BV356" s="154"/>
      <c r="BW356" s="154"/>
      <c r="BX356" s="154"/>
      <c r="BY356" s="154"/>
      <c r="BZ356" s="154"/>
      <c r="CA356" s="7"/>
      <c r="CB356" s="7"/>
      <c r="CC356" s="7"/>
      <c r="CD356" s="7"/>
      <c r="CE356" s="154"/>
      <c r="CF356" s="154"/>
      <c r="CG356" s="7"/>
      <c r="CH356" s="154"/>
      <c r="CI356" s="154"/>
      <c r="CJ356" s="154"/>
      <c r="CK356" s="154"/>
      <c r="CL356" s="154"/>
      <c r="CM356" s="154"/>
      <c r="CN356" s="7"/>
      <c r="CO356" s="7"/>
      <c r="CP356" s="7"/>
      <c r="CQ356" s="7"/>
      <c r="CR356" s="154"/>
      <c r="CS356" s="154"/>
      <c r="CT356" s="7"/>
      <c r="CU356" s="154"/>
      <c r="CV356" s="154"/>
      <c r="CW356" s="154"/>
      <c r="CX356" s="154"/>
      <c r="CY356" s="154"/>
      <c r="CZ356" s="154"/>
      <c r="DA356" s="7"/>
      <c r="DB356" s="7"/>
      <c r="DC356" s="7"/>
      <c r="DD356" s="7"/>
      <c r="DE356" s="154"/>
      <c r="DF356" s="154"/>
      <c r="DG356" s="7"/>
      <c r="DH356" s="154"/>
      <c r="DI356" s="154"/>
      <c r="DJ356" s="154"/>
      <c r="DK356" s="154"/>
      <c r="DL356" s="154"/>
      <c r="DM356" s="154"/>
      <c r="DN356" s="7"/>
      <c r="DO356" s="7"/>
      <c r="DP356" s="7"/>
      <c r="DQ356" s="7"/>
      <c r="DR356" s="154" t="str">
        <f>IF('⑤案件貼り付けシート(E6~→A2へ縦横替えで）'!FC352="","",'⑤案件貼り付けシート(E6~→A2へ縦横替えで）'!FC352)</f>
        <v/>
      </c>
      <c r="DS356" s="154" t="str">
        <f>IF('⑤案件貼り付けシート(E6~→A2へ縦横替えで）'!FD352="","",'⑤案件貼り付けシート(E6~→A2へ縦横替えで）'!FD352)</f>
        <v/>
      </c>
      <c r="DT356" s="7" t="str" cm="1">
        <f t="array" ref="DT356">IF('⑤案件貼り付けシート(E6~→A2へ縦横替えで）'!FE352="","",_xlfn.IFS('⑤案件貼り付けシート(E6~→A2へ縦横替えで）'!FE352="固定",1,'⑤案件貼り付けシート(E6~→A2へ縦横替えで）'!FE352="流動",2,'⑤案件貼り付けシート(E6~→A2へ縦横替えで）'!FE352="対象外",""))</f>
        <v/>
      </c>
      <c r="DU356" s="154" t="str">
        <f>IF('⑤案件貼り付けシート(E6~→A2へ縦横替えで）'!$FE352="固定",IF('⑤案件貼り付けシート(E6~→A2へ縦横替えで）'!FF352="","",'⑤案件貼り付けシート(E6~→A2へ縦横替えで）'!FF352),"")</f>
        <v/>
      </c>
      <c r="DV356" s="154" t="str">
        <f>IF('⑤案件貼り付けシート(E6~→A2へ縦横替えで）'!$FE352="固定",IF('⑤案件貼り付けシート(E6~→A2へ縦横替えで）'!FG352="","",'⑤案件貼り付けシート(E6~→A2へ縦横替えで）'!FG352),"")</f>
        <v/>
      </c>
      <c r="DW356" s="154" t="str">
        <f>IF('⑤案件貼り付けシート(E6~→A2へ縦横替えで）'!$FE352="固定",IF('⑤案件貼り付けシート(E6~→A2へ縦横替えで）'!FH352="","",'⑤案件貼り付けシート(E6~→A2へ縦横替えで）'!FH352),"")</f>
        <v/>
      </c>
      <c r="DX356" s="154" t="str">
        <f>IF('⑤案件貼り付けシート(E6~→A2へ縦横替えで）'!$FE352="固定",IF('⑤案件貼り付けシート(E6~→A2へ縦横替えで）'!FI352="","",'⑤案件貼り付けシート(E6~→A2へ縦横替えで）'!FI352),"")</f>
        <v/>
      </c>
      <c r="DY356" s="154" t="str">
        <f>IF('⑤案件貼り付けシート(E6~→A2へ縦横替えで）'!$FE352="固定",IF('⑤案件貼り付けシート(E6~→A2へ縦横替えで）'!FJ352="","",'⑤案件貼り付けシート(E6~→A2へ縦横替えで）'!FJ352),"")</f>
        <v/>
      </c>
      <c r="DZ356" s="154" t="str">
        <f>IF('⑤案件貼り付けシート(E6~→A2へ縦横替えで）'!$FE352="固定",IF('⑤案件貼り付けシート(E6~→A2へ縦横替えで）'!FK352="","",'⑤案件貼り付けシート(E6~→A2へ縦横替えで）'!FK352),"")</f>
        <v/>
      </c>
      <c r="EA356" s="7" t="str">
        <f>IF('⑤案件貼り付けシート(E6~→A2へ縦横替えで）'!$FE352="固定",IF('⑤案件貼り付けシート(E6~→A2へ縦横替えで）'!FL352="","",'⑤案件貼り付けシート(E6~→A2へ縦横替えで）'!FL352),"")</f>
        <v/>
      </c>
      <c r="EB356" s="7" t="str">
        <f>IF('⑤案件貼り付けシート(E6~→A2へ縦横替えで）'!FM352="","",'⑤案件貼り付けシート(E6~→A2へ縦横替えで）'!FM352)</f>
        <v/>
      </c>
      <c r="EC356" s="7" t="str">
        <f>IF('⑤案件貼り付けシート(E6~→A2へ縦横替えで）'!FN352="","",'⑤案件貼り付けシート(E6~→A2へ縦横替えで）'!FN352)</f>
        <v/>
      </c>
      <c r="ED356" s="7" t="str">
        <f>IF('⑤案件貼り付けシート(E6~→A2へ縦横替えで）'!FO352="","",'⑤案件貼り付けシート(E6~→A2へ縦横替えで）'!FO352)</f>
        <v/>
      </c>
      <c r="EE356" s="154" t="str">
        <f>IF('⑤案件貼り付けシート(E6~→A2へ縦横替えで）'!FQ352="","",'⑤案件貼り付けシート(E6~→A2へ縦横替えで）'!FQ352)</f>
        <v/>
      </c>
      <c r="EF356" s="154" t="str">
        <f>IF('⑤案件貼り付けシート(E6~→A2へ縦横替えで）'!FR352="","",'⑤案件貼り付けシート(E6~→A2へ縦横替えで）'!FR352)</f>
        <v/>
      </c>
      <c r="EG356" s="7" t="str" cm="1">
        <f t="array" ref="EG356">IF('⑤案件貼り付けシート(E6~→A2へ縦横替えで）'!FS352="","",_xlfn.IFS('⑤案件貼り付けシート(E6~→A2へ縦横替えで）'!FS352="固定",1,'⑤案件貼り付けシート(E6~→A2へ縦横替えで）'!FS352="流動",2,'⑤案件貼り付けシート(E6~→A2へ縦横替えで）'!FS352="対象外",""))</f>
        <v/>
      </c>
      <c r="EH356" s="154" t="str">
        <f>IF('⑤案件貼り付けシート(E6~→A2へ縦横替えで）'!$FS352="固定",IF('⑤案件貼り付けシート(E6~→A2へ縦横替えで）'!FT352="","",'⑤案件貼り付けシート(E6~→A2へ縦横替えで）'!FT352),"")</f>
        <v/>
      </c>
      <c r="EI356" s="154" t="str">
        <f>IF('⑤案件貼り付けシート(E6~→A2へ縦横替えで）'!$FS352="固定",IF('⑤案件貼り付けシート(E6~→A2へ縦横替えで）'!FU352="","",'⑤案件貼り付けシート(E6~→A2へ縦横替えで）'!FU352),"")</f>
        <v/>
      </c>
      <c r="EJ356" s="154" t="str">
        <f>IF('⑤案件貼り付けシート(E6~→A2へ縦横替えで）'!$FS352="固定",IF('⑤案件貼り付けシート(E6~→A2へ縦横替えで）'!FV352="","",'⑤案件貼り付けシート(E6~→A2へ縦横替えで）'!FV352),"")</f>
        <v/>
      </c>
      <c r="EK356" s="154" t="str">
        <f>IF('⑤案件貼り付けシート(E6~→A2へ縦横替えで）'!$FS352="固定",IF('⑤案件貼り付けシート(E6~→A2へ縦横替えで）'!FW352="","",'⑤案件貼り付けシート(E6~→A2へ縦横替えで）'!FW352),"")</f>
        <v/>
      </c>
      <c r="EL356" s="154" t="str">
        <f>IF('⑤案件貼り付けシート(E6~→A2へ縦横替えで）'!$FS352="固定",IF('⑤案件貼り付けシート(E6~→A2へ縦横替えで）'!FX352="","",'⑤案件貼り付けシート(E6~→A2へ縦横替えで）'!FX352),"")</f>
        <v/>
      </c>
      <c r="EM356" s="154" t="str">
        <f>IF('⑤案件貼り付けシート(E6~→A2へ縦横替えで）'!$FS352="固定",IF('⑤案件貼り付けシート(E6~→A2へ縦横替えで）'!FY352="","",'⑤案件貼り付けシート(E6~→A2へ縦横替えで）'!FY352),"")</f>
        <v/>
      </c>
      <c r="EN356" s="7" t="str">
        <f>IF('⑤案件貼り付けシート(E6~→A2へ縦横替えで）'!$FS352="固定",IF('⑤案件貼り付けシート(E6~→A2へ縦横替えで）'!FZ352="","",'⑤案件貼り付けシート(E6~→A2へ縦横替えで）'!FZ352),"")</f>
        <v/>
      </c>
      <c r="EO356" s="7" t="str">
        <f>IF('⑤案件貼り付けシート(E6~→A2へ縦横替えで）'!GA352="","",'⑤案件貼り付けシート(E6~→A2へ縦横替えで）'!GA352)</f>
        <v/>
      </c>
      <c r="EP356" s="7" t="str">
        <f>IF('⑤案件貼り付けシート(E6~→A2へ縦横替えで）'!GB352="","",'⑤案件貼り付けシート(E6~→A2へ縦横替えで）'!GB352)</f>
        <v/>
      </c>
      <c r="EQ356" s="7" t="str">
        <f>IF('⑤案件貼り付けシート(E6~→A2へ縦横替えで）'!GC352="","",'⑤案件貼り付けシート(E6~→A2へ縦横替えで）'!GC352)</f>
        <v/>
      </c>
      <c r="ER356" s="154" t="str">
        <f>IF('⑤案件貼り付けシート(E6~→A2へ縦横替えで）'!GE352="","",'⑤案件貼り付けシート(E6~→A2へ縦横替えで）'!GE352)</f>
        <v/>
      </c>
      <c r="ES356" s="154" t="str">
        <f>IF('⑤案件貼り付けシート(E6~→A2へ縦横替えで）'!GF352="","",'⑤案件貼り付けシート(E6~→A2へ縦横替えで）'!GF352)</f>
        <v/>
      </c>
      <c r="ET356" s="7" t="str" cm="1">
        <f t="array" ref="ET356">IF('⑤案件貼り付けシート(E6~→A2へ縦横替えで）'!GG352="","",_xlfn.IFS('⑤案件貼り付けシート(E6~→A2へ縦横替えで）'!GG352="固定",1,'⑤案件貼り付けシート(E6~→A2へ縦横替えで）'!GG352="流動",2,'⑤案件貼り付けシート(E6~→A2へ縦横替えで）'!GG352="対象外",""))</f>
        <v/>
      </c>
      <c r="EU356" s="154" t="str">
        <f>IF('⑤案件貼り付けシート(E6~→A2へ縦横替えで）'!$GG352="固定",IF('⑤案件貼り付けシート(E6~→A2へ縦横替えで）'!GH352="","",'⑤案件貼り付けシート(E6~→A2へ縦横替えで）'!GH352),"")</f>
        <v/>
      </c>
      <c r="EV356" s="154" t="str">
        <f>IF('⑤案件貼り付けシート(E6~→A2へ縦横替えで）'!$GG352="固定",IF('⑤案件貼り付けシート(E6~→A2へ縦横替えで）'!GI352="","",'⑤案件貼り付けシート(E6~→A2へ縦横替えで）'!GI352),"")</f>
        <v/>
      </c>
      <c r="EW356" s="154" t="str">
        <f>IF('⑤案件貼り付けシート(E6~→A2へ縦横替えで）'!$GG352="固定",IF('⑤案件貼り付けシート(E6~→A2へ縦横替えで）'!GJ352="","",'⑤案件貼り付けシート(E6~→A2へ縦横替えで）'!GJ352),"")</f>
        <v/>
      </c>
      <c r="EX356" s="154" t="str">
        <f>IF('⑤案件貼り付けシート(E6~→A2へ縦横替えで）'!$GG352="固定",IF('⑤案件貼り付けシート(E6~→A2へ縦横替えで）'!GK352="","",'⑤案件貼り付けシート(E6~→A2へ縦横替えで）'!GK352),"")</f>
        <v/>
      </c>
      <c r="EY356" s="154" t="str">
        <f>IF('⑤案件貼り付けシート(E6~→A2へ縦横替えで）'!$GG352="固定",IF('⑤案件貼り付けシート(E6~→A2へ縦横替えで）'!GL352="","",'⑤案件貼り付けシート(E6~→A2へ縦横替えで）'!GL352),"")</f>
        <v/>
      </c>
      <c r="EZ356" s="154" t="str">
        <f>IF('⑤案件貼り付けシート(E6~→A2へ縦横替えで）'!$GG352="固定",IF('⑤案件貼り付けシート(E6~→A2へ縦横替えで）'!GM352="","",'⑤案件貼り付けシート(E6~→A2へ縦横替えで）'!GM352),"")</f>
        <v/>
      </c>
      <c r="FA356" s="7" t="str">
        <f>IF('⑤案件貼り付けシート(E6~→A2へ縦横替えで）'!$GG352="固定",IF('⑤案件貼り付けシート(E6~→A2へ縦横替えで）'!GN352="","",'⑤案件貼り付けシート(E6~→A2へ縦横替えで）'!GN352),"")</f>
        <v/>
      </c>
      <c r="FB356" s="7" t="str">
        <f>IF('⑤案件貼り付けシート(E6~→A2へ縦横替えで）'!GO352="","",'⑤案件貼り付けシート(E6~→A2へ縦横替えで）'!GO352)</f>
        <v/>
      </c>
      <c r="FC356" s="7" t="str">
        <f>IF('⑤案件貼り付けシート(E6~→A2へ縦横替えで）'!GP352="","",'⑤案件貼り付けシート(E6~→A2へ縦横替えで）'!GP352)</f>
        <v/>
      </c>
      <c r="FD356" s="7" t="str">
        <f>IF('⑤案件貼り付けシート(E6~→A2へ縦横替えで）'!GQ352="","",'⑤案件貼り付けシート(E6~→A2へ縦横替えで）'!GQ352)</f>
        <v/>
      </c>
      <c r="FE356" s="154" t="str">
        <f>IF('⑤案件貼り付けシート(E6~→A2へ縦横替えで）'!GS352="","",'⑤案件貼り付けシート(E6~→A2へ縦横替えで）'!GS352)</f>
        <v/>
      </c>
      <c r="FF356" s="154" t="str">
        <f>IF('⑤案件貼り付けシート(E6~→A2へ縦横替えで）'!GT352="","",'⑤案件貼り付けシート(E6~→A2へ縦横替えで）'!GT352)</f>
        <v/>
      </c>
      <c r="FG356" s="7" t="str" cm="1">
        <f t="array" ref="FG356">IF('⑤案件貼り付けシート(E6~→A2へ縦横替えで）'!GU352="","",_xlfn.IFS('⑤案件貼り付けシート(E6~→A2へ縦横替えで）'!GU352="固定",1,'⑤案件貼り付けシート(E6~→A2へ縦横替えで）'!GU352="流動",2,'⑤案件貼り付けシート(E6~→A2へ縦横替えで）'!GU352="対象外",""))</f>
        <v/>
      </c>
      <c r="FH356" s="154" t="str">
        <f>IF('⑤案件貼り付けシート(E6~→A2へ縦横替えで）'!$GU352="固定",IF('⑤案件貼り付けシート(E6~→A2へ縦横替えで）'!GV352="","",'⑤案件貼り付けシート(E6~→A2へ縦横替えで）'!GV352),"")</f>
        <v/>
      </c>
      <c r="FI356" s="154" t="str">
        <f>IF('⑤案件貼り付けシート(E6~→A2へ縦横替えで）'!$GU352="固定",IF('⑤案件貼り付けシート(E6~→A2へ縦横替えで）'!GW352="","",'⑤案件貼り付けシート(E6~→A2へ縦横替えで）'!GW352),"")</f>
        <v/>
      </c>
      <c r="FJ356" s="154" t="str">
        <f>IF('⑤案件貼り付けシート(E6~→A2へ縦横替えで）'!$GU352="固定",IF('⑤案件貼り付けシート(E6~→A2へ縦横替えで）'!GX352="","",'⑤案件貼り付けシート(E6~→A2へ縦横替えで）'!GX352),"")</f>
        <v/>
      </c>
      <c r="FK356" s="154" t="str">
        <f>IF('⑤案件貼り付けシート(E6~→A2へ縦横替えで）'!$GU352="固定",IF('⑤案件貼り付けシート(E6~→A2へ縦横替えで）'!GY352="","",'⑤案件貼り付けシート(E6~→A2へ縦横替えで）'!GY352),"")</f>
        <v/>
      </c>
      <c r="FL356" s="154" t="str">
        <f>IF('⑤案件貼り付けシート(E6~→A2へ縦横替えで）'!$GU352="固定",IF('⑤案件貼り付けシート(E6~→A2へ縦横替えで）'!GZ352="","",'⑤案件貼り付けシート(E6~→A2へ縦横替えで）'!GZ352),"")</f>
        <v/>
      </c>
      <c r="FM356" s="154" t="str">
        <f>IF('⑤案件貼り付けシート(E6~→A2へ縦横替えで）'!$GU352="固定",IF('⑤案件貼り付けシート(E6~→A2へ縦横替えで）'!HA352="","",'⑤案件貼り付けシート(E6~→A2へ縦横替えで）'!HA352),"")</f>
        <v/>
      </c>
      <c r="FN356" s="7" t="str">
        <f>IF('⑤案件貼り付けシート(E6~→A2へ縦横替えで）'!$GU352="固定",IF('⑤案件貼り付けシート(E6~→A2へ縦横替えで）'!HB352="","",'⑤案件貼り付けシート(E6~→A2へ縦横替えで）'!HB352),"")</f>
        <v/>
      </c>
      <c r="FO356" s="7" t="str">
        <f>IF('⑤案件貼り付けシート(E6~→A2へ縦横替えで）'!HC352="","",'⑤案件貼り付けシート(E6~→A2へ縦横替えで）'!HC352)</f>
        <v/>
      </c>
      <c r="FP356" s="7" t="str">
        <f>IF('⑤案件貼り付けシート(E6~→A2へ縦横替えで）'!HD352="","",'⑤案件貼り付けシート(E6~→A2へ縦横替えで）'!HD352)</f>
        <v/>
      </c>
      <c r="FQ356" s="7" t="str">
        <f>IF('⑤案件貼り付けシート(E6~→A2へ縦横替えで）'!HE352="","",'⑤案件貼り付けシート(E6~→A2へ縦横替えで）'!HE352)</f>
        <v/>
      </c>
      <c r="FR356" s="154" t="str">
        <f>IF('⑤案件貼り付けシート(E6~→A2へ縦横替えで）'!HG352="","",'⑤案件貼り付けシート(E6~→A2へ縦横替えで）'!HG352)</f>
        <v/>
      </c>
      <c r="FS356" s="154" t="str">
        <f>IF('⑤案件貼り付けシート(E6~→A2へ縦横替えで）'!HH352="","",'⑤案件貼り付けシート(E6~→A2へ縦横替えで）'!HH352)</f>
        <v/>
      </c>
      <c r="FT356" s="7" t="str" cm="1">
        <f t="array" ref="FT356">IF('⑤案件貼り付けシート(E6~→A2へ縦横替えで）'!HI352="","",_xlfn.IFS('⑤案件貼り付けシート(E6~→A2へ縦横替えで）'!HI352="固定",1,'⑤案件貼り付けシート(E6~→A2へ縦横替えで）'!HI352="流動",2,'⑤案件貼り付けシート(E6~→A2へ縦横替えで）'!HI352="対象外",""))</f>
        <v/>
      </c>
      <c r="FU356" s="154" t="str">
        <f>IF('⑤案件貼り付けシート(E6~→A2へ縦横替えで）'!$HI352="固定",IF('⑤案件貼り付けシート(E6~→A2へ縦横替えで）'!HJ352="","",'⑤案件貼り付けシート(E6~→A2へ縦横替えで）'!HJ352),"")</f>
        <v/>
      </c>
      <c r="FV356" s="154" t="str">
        <f>IF('⑤案件貼り付けシート(E6~→A2へ縦横替えで）'!$HI352="固定",IF('⑤案件貼り付けシート(E6~→A2へ縦横替えで）'!HK352="","",'⑤案件貼り付けシート(E6~→A2へ縦横替えで）'!HK352),"")</f>
        <v/>
      </c>
      <c r="FW356" s="154" t="str">
        <f>IF('⑤案件貼り付けシート(E6~→A2へ縦横替えで）'!$HI352="固定",IF('⑤案件貼り付けシート(E6~→A2へ縦横替えで）'!HL352="","",'⑤案件貼り付けシート(E6~→A2へ縦横替えで）'!HL352),"")</f>
        <v/>
      </c>
      <c r="FX356" s="154" t="str">
        <f>IF('⑤案件貼り付けシート(E6~→A2へ縦横替えで）'!$HI352="固定",IF('⑤案件貼り付けシート(E6~→A2へ縦横替えで）'!HM352="","",'⑤案件貼り付けシート(E6~→A2へ縦横替えで）'!HM352),"")</f>
        <v/>
      </c>
      <c r="FY356" s="154" t="str">
        <f>IF('⑤案件貼り付けシート(E6~→A2へ縦横替えで）'!$HI352="固定",IF('⑤案件貼り付けシート(E6~→A2へ縦横替えで）'!HN352="","",'⑤案件貼り付けシート(E6~→A2へ縦横替えで）'!HN352),"")</f>
        <v/>
      </c>
      <c r="FZ356" s="154" t="str">
        <f>IF('⑤案件貼り付けシート(E6~→A2へ縦横替えで）'!$HI352="固定",IF('⑤案件貼り付けシート(E6~→A2へ縦横替えで）'!HO352="","",'⑤案件貼り付けシート(E6~→A2へ縦横替えで）'!HO352),"")</f>
        <v/>
      </c>
      <c r="GA356" s="7" t="str">
        <f>IF('⑤案件貼り付けシート(E6~→A2へ縦横替えで）'!$HI352="固定",IF('⑤案件貼り付けシート(E6~→A2へ縦横替えで）'!HP352="","",'⑤案件貼り付けシート(E6~→A2へ縦横替えで）'!HP352),"")</f>
        <v/>
      </c>
      <c r="GB356" s="7" t="str">
        <f>IF('⑤案件貼り付けシート(E6~→A2へ縦横替えで）'!HQ352="","",'⑤案件貼り付けシート(E6~→A2へ縦横替えで）'!HQ352)</f>
        <v/>
      </c>
      <c r="GC356" s="7" t="str">
        <f>IF('⑤案件貼り付けシート(E6~→A2へ縦横替えで）'!HR352="","",'⑤案件貼り付けシート(E6~→A2へ縦横替えで）'!HR352)</f>
        <v/>
      </c>
      <c r="GD356" s="7" t="str">
        <f>IF('⑤案件貼り付けシート(E6~→A2へ縦横替えで）'!HS352="","",'⑤案件貼り付けシート(E6~→A2へ縦横替えで）'!HS352)</f>
        <v/>
      </c>
      <c r="GE356" s="7"/>
      <c r="GF356" s="7"/>
      <c r="GG356" s="7"/>
      <c r="GH356" s="7"/>
      <c r="GI356" s="7"/>
      <c r="GJ356" s="7"/>
      <c r="GK356" s="7"/>
      <c r="GL356" s="7"/>
      <c r="GM356" s="48"/>
      <c r="GN356" s="7"/>
      <c r="GO356" s="7"/>
      <c r="GP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3"/>
      <c r="AS357" s="7"/>
      <c r="AT357" s="7"/>
      <c r="AU357" s="7"/>
      <c r="AV357" s="7"/>
      <c r="AW357" s="7"/>
      <c r="AX357" s="7"/>
      <c r="AY357" s="7"/>
      <c r="AZ357" s="7"/>
      <c r="BA357" s="7"/>
      <c r="BB357" s="7"/>
      <c r="BC357" s="7"/>
      <c r="BD357" s="7"/>
      <c r="BE357" s="154"/>
      <c r="BF357" s="154"/>
      <c r="BG357" s="7"/>
      <c r="BH357" s="154"/>
      <c r="BI357" s="154"/>
      <c r="BJ357" s="154"/>
      <c r="BK357" s="154"/>
      <c r="BL357" s="154"/>
      <c r="BM357" s="154"/>
      <c r="BN357" s="7"/>
      <c r="BO357" s="7"/>
      <c r="BP357" s="7"/>
      <c r="BQ357" s="7"/>
      <c r="BR357" s="154"/>
      <c r="BS357" s="154"/>
      <c r="BT357" s="7"/>
      <c r="BU357" s="154"/>
      <c r="BV357" s="154"/>
      <c r="BW357" s="154"/>
      <c r="BX357" s="154"/>
      <c r="BY357" s="154"/>
      <c r="BZ357" s="154"/>
      <c r="CA357" s="7"/>
      <c r="CB357" s="7"/>
      <c r="CC357" s="7"/>
      <c r="CD357" s="7"/>
      <c r="CE357" s="154"/>
      <c r="CF357" s="154"/>
      <c r="CG357" s="7"/>
      <c r="CH357" s="154"/>
      <c r="CI357" s="154"/>
      <c r="CJ357" s="154"/>
      <c r="CK357" s="154"/>
      <c r="CL357" s="154"/>
      <c r="CM357" s="154"/>
      <c r="CN357" s="7"/>
      <c r="CO357" s="7"/>
      <c r="CP357" s="7"/>
      <c r="CQ357" s="7"/>
      <c r="CR357" s="154"/>
      <c r="CS357" s="154"/>
      <c r="CT357" s="7"/>
      <c r="CU357" s="154"/>
      <c r="CV357" s="154"/>
      <c r="CW357" s="154"/>
      <c r="CX357" s="154"/>
      <c r="CY357" s="154"/>
      <c r="CZ357" s="154"/>
      <c r="DA357" s="7"/>
      <c r="DB357" s="7"/>
      <c r="DC357" s="7"/>
      <c r="DD357" s="7"/>
      <c r="DE357" s="154"/>
      <c r="DF357" s="154"/>
      <c r="DG357" s="7"/>
      <c r="DH357" s="154"/>
      <c r="DI357" s="154"/>
      <c r="DJ357" s="154"/>
      <c r="DK357" s="154"/>
      <c r="DL357" s="154"/>
      <c r="DM357" s="154"/>
      <c r="DN357" s="7"/>
      <c r="DO357" s="7"/>
      <c r="DP357" s="7"/>
      <c r="DQ357" s="7"/>
      <c r="DR357" s="154" t="str">
        <f>IF('⑤案件貼り付けシート(E6~→A2へ縦横替えで）'!FC353="","",'⑤案件貼り付けシート(E6~→A2へ縦横替えで）'!FC353)</f>
        <v/>
      </c>
      <c r="DS357" s="154" t="str">
        <f>IF('⑤案件貼り付けシート(E6~→A2へ縦横替えで）'!FD353="","",'⑤案件貼り付けシート(E6~→A2へ縦横替えで）'!FD353)</f>
        <v/>
      </c>
      <c r="DT357" s="7" t="str" cm="1">
        <f t="array" ref="DT357">IF('⑤案件貼り付けシート(E6~→A2へ縦横替えで）'!FE353="","",_xlfn.IFS('⑤案件貼り付けシート(E6~→A2へ縦横替えで）'!FE353="固定",1,'⑤案件貼り付けシート(E6~→A2へ縦横替えで）'!FE353="流動",2,'⑤案件貼り付けシート(E6~→A2へ縦横替えで）'!FE353="対象外",""))</f>
        <v/>
      </c>
      <c r="DU357" s="154" t="str">
        <f>IF('⑤案件貼り付けシート(E6~→A2へ縦横替えで）'!$FE353="固定",IF('⑤案件貼り付けシート(E6~→A2へ縦横替えで）'!FF353="","",'⑤案件貼り付けシート(E6~→A2へ縦横替えで）'!FF353),"")</f>
        <v/>
      </c>
      <c r="DV357" s="154" t="str">
        <f>IF('⑤案件貼り付けシート(E6~→A2へ縦横替えで）'!$FE353="固定",IF('⑤案件貼り付けシート(E6~→A2へ縦横替えで）'!FG353="","",'⑤案件貼り付けシート(E6~→A2へ縦横替えで）'!FG353),"")</f>
        <v/>
      </c>
      <c r="DW357" s="154" t="str">
        <f>IF('⑤案件貼り付けシート(E6~→A2へ縦横替えで）'!$FE353="固定",IF('⑤案件貼り付けシート(E6~→A2へ縦横替えで）'!FH353="","",'⑤案件貼り付けシート(E6~→A2へ縦横替えで）'!FH353),"")</f>
        <v/>
      </c>
      <c r="DX357" s="154" t="str">
        <f>IF('⑤案件貼り付けシート(E6~→A2へ縦横替えで）'!$FE353="固定",IF('⑤案件貼り付けシート(E6~→A2へ縦横替えで）'!FI353="","",'⑤案件貼り付けシート(E6~→A2へ縦横替えで）'!FI353),"")</f>
        <v/>
      </c>
      <c r="DY357" s="154" t="str">
        <f>IF('⑤案件貼り付けシート(E6~→A2へ縦横替えで）'!$FE353="固定",IF('⑤案件貼り付けシート(E6~→A2へ縦横替えで）'!FJ353="","",'⑤案件貼り付けシート(E6~→A2へ縦横替えで）'!FJ353),"")</f>
        <v/>
      </c>
      <c r="DZ357" s="154" t="str">
        <f>IF('⑤案件貼り付けシート(E6~→A2へ縦横替えで）'!$FE353="固定",IF('⑤案件貼り付けシート(E6~→A2へ縦横替えで）'!FK353="","",'⑤案件貼り付けシート(E6~→A2へ縦横替えで）'!FK353),"")</f>
        <v/>
      </c>
      <c r="EA357" s="7" t="str">
        <f>IF('⑤案件貼り付けシート(E6~→A2へ縦横替えで）'!$FE353="固定",IF('⑤案件貼り付けシート(E6~→A2へ縦横替えで）'!FL353="","",'⑤案件貼り付けシート(E6~→A2へ縦横替えで）'!FL353),"")</f>
        <v/>
      </c>
      <c r="EB357" s="7" t="str">
        <f>IF('⑤案件貼り付けシート(E6~→A2へ縦横替えで）'!FM353="","",'⑤案件貼り付けシート(E6~→A2へ縦横替えで）'!FM353)</f>
        <v/>
      </c>
      <c r="EC357" s="7" t="str">
        <f>IF('⑤案件貼り付けシート(E6~→A2へ縦横替えで）'!FN353="","",'⑤案件貼り付けシート(E6~→A2へ縦横替えで）'!FN353)</f>
        <v/>
      </c>
      <c r="ED357" s="7" t="str">
        <f>IF('⑤案件貼り付けシート(E6~→A2へ縦横替えで）'!FO353="","",'⑤案件貼り付けシート(E6~→A2へ縦横替えで）'!FO353)</f>
        <v/>
      </c>
      <c r="EE357" s="154" t="str">
        <f>IF('⑤案件貼り付けシート(E6~→A2へ縦横替えで）'!FQ353="","",'⑤案件貼り付けシート(E6~→A2へ縦横替えで）'!FQ353)</f>
        <v/>
      </c>
      <c r="EF357" s="154" t="str">
        <f>IF('⑤案件貼り付けシート(E6~→A2へ縦横替えで）'!FR353="","",'⑤案件貼り付けシート(E6~→A2へ縦横替えで）'!FR353)</f>
        <v/>
      </c>
      <c r="EG357" s="7" t="str" cm="1">
        <f t="array" ref="EG357">IF('⑤案件貼り付けシート(E6~→A2へ縦横替えで）'!FS353="","",_xlfn.IFS('⑤案件貼り付けシート(E6~→A2へ縦横替えで）'!FS353="固定",1,'⑤案件貼り付けシート(E6~→A2へ縦横替えで）'!FS353="流動",2,'⑤案件貼り付けシート(E6~→A2へ縦横替えで）'!FS353="対象外",""))</f>
        <v/>
      </c>
      <c r="EH357" s="154" t="str">
        <f>IF('⑤案件貼り付けシート(E6~→A2へ縦横替えで）'!$FS353="固定",IF('⑤案件貼り付けシート(E6~→A2へ縦横替えで）'!FT353="","",'⑤案件貼り付けシート(E6~→A2へ縦横替えで）'!FT353),"")</f>
        <v/>
      </c>
      <c r="EI357" s="154" t="str">
        <f>IF('⑤案件貼り付けシート(E6~→A2へ縦横替えで）'!$FS353="固定",IF('⑤案件貼り付けシート(E6~→A2へ縦横替えで）'!FU353="","",'⑤案件貼り付けシート(E6~→A2へ縦横替えで）'!FU353),"")</f>
        <v/>
      </c>
      <c r="EJ357" s="154" t="str">
        <f>IF('⑤案件貼り付けシート(E6~→A2へ縦横替えで）'!$FS353="固定",IF('⑤案件貼り付けシート(E6~→A2へ縦横替えで）'!FV353="","",'⑤案件貼り付けシート(E6~→A2へ縦横替えで）'!FV353),"")</f>
        <v/>
      </c>
      <c r="EK357" s="154" t="str">
        <f>IF('⑤案件貼り付けシート(E6~→A2へ縦横替えで）'!$FS353="固定",IF('⑤案件貼り付けシート(E6~→A2へ縦横替えで）'!FW353="","",'⑤案件貼り付けシート(E6~→A2へ縦横替えで）'!FW353),"")</f>
        <v/>
      </c>
      <c r="EL357" s="154" t="str">
        <f>IF('⑤案件貼り付けシート(E6~→A2へ縦横替えで）'!$FS353="固定",IF('⑤案件貼り付けシート(E6~→A2へ縦横替えで）'!FX353="","",'⑤案件貼り付けシート(E6~→A2へ縦横替えで）'!FX353),"")</f>
        <v/>
      </c>
      <c r="EM357" s="154" t="str">
        <f>IF('⑤案件貼り付けシート(E6~→A2へ縦横替えで）'!$FS353="固定",IF('⑤案件貼り付けシート(E6~→A2へ縦横替えで）'!FY353="","",'⑤案件貼り付けシート(E6~→A2へ縦横替えで）'!FY353),"")</f>
        <v/>
      </c>
      <c r="EN357" s="7" t="str">
        <f>IF('⑤案件貼り付けシート(E6~→A2へ縦横替えで）'!$FS353="固定",IF('⑤案件貼り付けシート(E6~→A2へ縦横替えで）'!FZ353="","",'⑤案件貼り付けシート(E6~→A2へ縦横替えで）'!FZ353),"")</f>
        <v/>
      </c>
      <c r="EO357" s="7" t="str">
        <f>IF('⑤案件貼り付けシート(E6~→A2へ縦横替えで）'!GA353="","",'⑤案件貼り付けシート(E6~→A2へ縦横替えで）'!GA353)</f>
        <v/>
      </c>
      <c r="EP357" s="7" t="str">
        <f>IF('⑤案件貼り付けシート(E6~→A2へ縦横替えで）'!GB353="","",'⑤案件貼り付けシート(E6~→A2へ縦横替えで）'!GB353)</f>
        <v/>
      </c>
      <c r="EQ357" s="7" t="str">
        <f>IF('⑤案件貼り付けシート(E6~→A2へ縦横替えで）'!GC353="","",'⑤案件貼り付けシート(E6~→A2へ縦横替えで）'!GC353)</f>
        <v/>
      </c>
      <c r="ER357" s="154" t="str">
        <f>IF('⑤案件貼り付けシート(E6~→A2へ縦横替えで）'!GE353="","",'⑤案件貼り付けシート(E6~→A2へ縦横替えで）'!GE353)</f>
        <v/>
      </c>
      <c r="ES357" s="154" t="str">
        <f>IF('⑤案件貼り付けシート(E6~→A2へ縦横替えで）'!GF353="","",'⑤案件貼り付けシート(E6~→A2へ縦横替えで）'!GF353)</f>
        <v/>
      </c>
      <c r="ET357" s="7" t="str" cm="1">
        <f t="array" ref="ET357">IF('⑤案件貼り付けシート(E6~→A2へ縦横替えで）'!GG353="","",_xlfn.IFS('⑤案件貼り付けシート(E6~→A2へ縦横替えで）'!GG353="固定",1,'⑤案件貼り付けシート(E6~→A2へ縦横替えで）'!GG353="流動",2,'⑤案件貼り付けシート(E6~→A2へ縦横替えで）'!GG353="対象外",""))</f>
        <v/>
      </c>
      <c r="EU357" s="154" t="str">
        <f>IF('⑤案件貼り付けシート(E6~→A2へ縦横替えで）'!$GG353="固定",IF('⑤案件貼り付けシート(E6~→A2へ縦横替えで）'!GH353="","",'⑤案件貼り付けシート(E6~→A2へ縦横替えで）'!GH353),"")</f>
        <v/>
      </c>
      <c r="EV357" s="154" t="str">
        <f>IF('⑤案件貼り付けシート(E6~→A2へ縦横替えで）'!$GG353="固定",IF('⑤案件貼り付けシート(E6~→A2へ縦横替えで）'!GI353="","",'⑤案件貼り付けシート(E6~→A2へ縦横替えで）'!GI353),"")</f>
        <v/>
      </c>
      <c r="EW357" s="154" t="str">
        <f>IF('⑤案件貼り付けシート(E6~→A2へ縦横替えで）'!$GG353="固定",IF('⑤案件貼り付けシート(E6~→A2へ縦横替えで）'!GJ353="","",'⑤案件貼り付けシート(E6~→A2へ縦横替えで）'!GJ353),"")</f>
        <v/>
      </c>
      <c r="EX357" s="154" t="str">
        <f>IF('⑤案件貼り付けシート(E6~→A2へ縦横替えで）'!$GG353="固定",IF('⑤案件貼り付けシート(E6~→A2へ縦横替えで）'!GK353="","",'⑤案件貼り付けシート(E6~→A2へ縦横替えで）'!GK353),"")</f>
        <v/>
      </c>
      <c r="EY357" s="154" t="str">
        <f>IF('⑤案件貼り付けシート(E6~→A2へ縦横替えで）'!$GG353="固定",IF('⑤案件貼り付けシート(E6~→A2へ縦横替えで）'!GL353="","",'⑤案件貼り付けシート(E6~→A2へ縦横替えで）'!GL353),"")</f>
        <v/>
      </c>
      <c r="EZ357" s="154" t="str">
        <f>IF('⑤案件貼り付けシート(E6~→A2へ縦横替えで）'!$GG353="固定",IF('⑤案件貼り付けシート(E6~→A2へ縦横替えで）'!GM353="","",'⑤案件貼り付けシート(E6~→A2へ縦横替えで）'!GM353),"")</f>
        <v/>
      </c>
      <c r="FA357" s="7" t="str">
        <f>IF('⑤案件貼り付けシート(E6~→A2へ縦横替えで）'!$GG353="固定",IF('⑤案件貼り付けシート(E6~→A2へ縦横替えで）'!GN353="","",'⑤案件貼り付けシート(E6~→A2へ縦横替えで）'!GN353),"")</f>
        <v/>
      </c>
      <c r="FB357" s="7" t="str">
        <f>IF('⑤案件貼り付けシート(E6~→A2へ縦横替えで）'!GO353="","",'⑤案件貼り付けシート(E6~→A2へ縦横替えで）'!GO353)</f>
        <v/>
      </c>
      <c r="FC357" s="7" t="str">
        <f>IF('⑤案件貼り付けシート(E6~→A2へ縦横替えで）'!GP353="","",'⑤案件貼り付けシート(E6~→A2へ縦横替えで）'!GP353)</f>
        <v/>
      </c>
      <c r="FD357" s="7" t="str">
        <f>IF('⑤案件貼り付けシート(E6~→A2へ縦横替えで）'!GQ353="","",'⑤案件貼り付けシート(E6~→A2へ縦横替えで）'!GQ353)</f>
        <v/>
      </c>
      <c r="FE357" s="154" t="str">
        <f>IF('⑤案件貼り付けシート(E6~→A2へ縦横替えで）'!GS353="","",'⑤案件貼り付けシート(E6~→A2へ縦横替えで）'!GS353)</f>
        <v/>
      </c>
      <c r="FF357" s="154" t="str">
        <f>IF('⑤案件貼り付けシート(E6~→A2へ縦横替えで）'!GT353="","",'⑤案件貼り付けシート(E6~→A2へ縦横替えで）'!GT353)</f>
        <v/>
      </c>
      <c r="FG357" s="7" t="str" cm="1">
        <f t="array" ref="FG357">IF('⑤案件貼り付けシート(E6~→A2へ縦横替えで）'!GU353="","",_xlfn.IFS('⑤案件貼り付けシート(E6~→A2へ縦横替えで）'!GU353="固定",1,'⑤案件貼り付けシート(E6~→A2へ縦横替えで）'!GU353="流動",2,'⑤案件貼り付けシート(E6~→A2へ縦横替えで）'!GU353="対象外",""))</f>
        <v/>
      </c>
      <c r="FH357" s="154" t="str">
        <f>IF('⑤案件貼り付けシート(E6~→A2へ縦横替えで）'!$GU353="固定",IF('⑤案件貼り付けシート(E6~→A2へ縦横替えで）'!GV353="","",'⑤案件貼り付けシート(E6~→A2へ縦横替えで）'!GV353),"")</f>
        <v/>
      </c>
      <c r="FI357" s="154" t="str">
        <f>IF('⑤案件貼り付けシート(E6~→A2へ縦横替えで）'!$GU353="固定",IF('⑤案件貼り付けシート(E6~→A2へ縦横替えで）'!GW353="","",'⑤案件貼り付けシート(E6~→A2へ縦横替えで）'!GW353),"")</f>
        <v/>
      </c>
      <c r="FJ357" s="154" t="str">
        <f>IF('⑤案件貼り付けシート(E6~→A2へ縦横替えで）'!$GU353="固定",IF('⑤案件貼り付けシート(E6~→A2へ縦横替えで）'!GX353="","",'⑤案件貼り付けシート(E6~→A2へ縦横替えで）'!GX353),"")</f>
        <v/>
      </c>
      <c r="FK357" s="154" t="str">
        <f>IF('⑤案件貼り付けシート(E6~→A2へ縦横替えで）'!$GU353="固定",IF('⑤案件貼り付けシート(E6~→A2へ縦横替えで）'!GY353="","",'⑤案件貼り付けシート(E6~→A2へ縦横替えで）'!GY353),"")</f>
        <v/>
      </c>
      <c r="FL357" s="154" t="str">
        <f>IF('⑤案件貼り付けシート(E6~→A2へ縦横替えで）'!$GU353="固定",IF('⑤案件貼り付けシート(E6~→A2へ縦横替えで）'!GZ353="","",'⑤案件貼り付けシート(E6~→A2へ縦横替えで）'!GZ353),"")</f>
        <v/>
      </c>
      <c r="FM357" s="154" t="str">
        <f>IF('⑤案件貼り付けシート(E6~→A2へ縦横替えで）'!$GU353="固定",IF('⑤案件貼り付けシート(E6~→A2へ縦横替えで）'!HA353="","",'⑤案件貼り付けシート(E6~→A2へ縦横替えで）'!HA353),"")</f>
        <v/>
      </c>
      <c r="FN357" s="7" t="str">
        <f>IF('⑤案件貼り付けシート(E6~→A2へ縦横替えで）'!$GU353="固定",IF('⑤案件貼り付けシート(E6~→A2へ縦横替えで）'!HB353="","",'⑤案件貼り付けシート(E6~→A2へ縦横替えで）'!HB353),"")</f>
        <v/>
      </c>
      <c r="FO357" s="7" t="str">
        <f>IF('⑤案件貼り付けシート(E6~→A2へ縦横替えで）'!HC353="","",'⑤案件貼り付けシート(E6~→A2へ縦横替えで）'!HC353)</f>
        <v/>
      </c>
      <c r="FP357" s="7" t="str">
        <f>IF('⑤案件貼り付けシート(E6~→A2へ縦横替えで）'!HD353="","",'⑤案件貼り付けシート(E6~→A2へ縦横替えで）'!HD353)</f>
        <v/>
      </c>
      <c r="FQ357" s="7" t="str">
        <f>IF('⑤案件貼り付けシート(E6~→A2へ縦横替えで）'!HE353="","",'⑤案件貼り付けシート(E6~→A2へ縦横替えで）'!HE353)</f>
        <v/>
      </c>
      <c r="FR357" s="154" t="str">
        <f>IF('⑤案件貼り付けシート(E6~→A2へ縦横替えで）'!HG353="","",'⑤案件貼り付けシート(E6~→A2へ縦横替えで）'!HG353)</f>
        <v/>
      </c>
      <c r="FS357" s="154" t="str">
        <f>IF('⑤案件貼り付けシート(E6~→A2へ縦横替えで）'!HH353="","",'⑤案件貼り付けシート(E6~→A2へ縦横替えで）'!HH353)</f>
        <v/>
      </c>
      <c r="FT357" s="7" t="str" cm="1">
        <f t="array" ref="FT357">IF('⑤案件貼り付けシート(E6~→A2へ縦横替えで）'!HI353="","",_xlfn.IFS('⑤案件貼り付けシート(E6~→A2へ縦横替えで）'!HI353="固定",1,'⑤案件貼り付けシート(E6~→A2へ縦横替えで）'!HI353="流動",2,'⑤案件貼り付けシート(E6~→A2へ縦横替えで）'!HI353="対象外",""))</f>
        <v/>
      </c>
      <c r="FU357" s="154" t="str">
        <f>IF('⑤案件貼り付けシート(E6~→A2へ縦横替えで）'!$HI353="固定",IF('⑤案件貼り付けシート(E6~→A2へ縦横替えで）'!HJ353="","",'⑤案件貼り付けシート(E6~→A2へ縦横替えで）'!HJ353),"")</f>
        <v/>
      </c>
      <c r="FV357" s="154" t="str">
        <f>IF('⑤案件貼り付けシート(E6~→A2へ縦横替えで）'!$HI353="固定",IF('⑤案件貼り付けシート(E6~→A2へ縦横替えで）'!HK353="","",'⑤案件貼り付けシート(E6~→A2へ縦横替えで）'!HK353),"")</f>
        <v/>
      </c>
      <c r="FW357" s="154" t="str">
        <f>IF('⑤案件貼り付けシート(E6~→A2へ縦横替えで）'!$HI353="固定",IF('⑤案件貼り付けシート(E6~→A2へ縦横替えで）'!HL353="","",'⑤案件貼り付けシート(E6~→A2へ縦横替えで）'!HL353),"")</f>
        <v/>
      </c>
      <c r="FX357" s="154" t="str">
        <f>IF('⑤案件貼り付けシート(E6~→A2へ縦横替えで）'!$HI353="固定",IF('⑤案件貼り付けシート(E6~→A2へ縦横替えで）'!HM353="","",'⑤案件貼り付けシート(E6~→A2へ縦横替えで）'!HM353),"")</f>
        <v/>
      </c>
      <c r="FY357" s="154" t="str">
        <f>IF('⑤案件貼り付けシート(E6~→A2へ縦横替えで）'!$HI353="固定",IF('⑤案件貼り付けシート(E6~→A2へ縦横替えで）'!HN353="","",'⑤案件貼り付けシート(E6~→A2へ縦横替えで）'!HN353),"")</f>
        <v/>
      </c>
      <c r="FZ357" s="154" t="str">
        <f>IF('⑤案件貼り付けシート(E6~→A2へ縦横替えで）'!$HI353="固定",IF('⑤案件貼り付けシート(E6~→A2へ縦横替えで）'!HO353="","",'⑤案件貼り付けシート(E6~→A2へ縦横替えで）'!HO353),"")</f>
        <v/>
      </c>
      <c r="GA357" s="7" t="str">
        <f>IF('⑤案件貼り付けシート(E6~→A2へ縦横替えで）'!$HI353="固定",IF('⑤案件貼り付けシート(E6~→A2へ縦横替えで）'!HP353="","",'⑤案件貼り付けシート(E6~→A2へ縦横替えで）'!HP353),"")</f>
        <v/>
      </c>
      <c r="GB357" s="7" t="str">
        <f>IF('⑤案件貼り付けシート(E6~→A2へ縦横替えで）'!HQ353="","",'⑤案件貼り付けシート(E6~→A2へ縦横替えで）'!HQ353)</f>
        <v/>
      </c>
      <c r="GC357" s="7" t="str">
        <f>IF('⑤案件貼り付けシート(E6~→A2へ縦横替えで）'!HR353="","",'⑤案件貼り付けシート(E6~→A2へ縦横替えで）'!HR353)</f>
        <v/>
      </c>
      <c r="GD357" s="7" t="str">
        <f>IF('⑤案件貼り付けシート(E6~→A2へ縦横替えで）'!HS353="","",'⑤案件貼り付けシート(E6~→A2へ縦横替えで）'!HS353)</f>
        <v/>
      </c>
      <c r="GE357" s="7"/>
      <c r="GF357" s="7"/>
      <c r="GG357" s="7"/>
      <c r="GH357" s="7"/>
      <c r="GI357" s="7"/>
      <c r="GJ357" s="7"/>
      <c r="GK357" s="7"/>
      <c r="GL357" s="7"/>
      <c r="GM357" s="48"/>
      <c r="GN357" s="7"/>
      <c r="GO357" s="7"/>
      <c r="GP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3"/>
      <c r="AS358" s="7"/>
      <c r="AT358" s="7"/>
      <c r="AU358" s="7"/>
      <c r="AV358" s="7"/>
      <c r="AW358" s="7"/>
      <c r="AX358" s="7"/>
      <c r="AY358" s="7"/>
      <c r="AZ358" s="7"/>
      <c r="BA358" s="7"/>
      <c r="BB358" s="7"/>
      <c r="BC358" s="7"/>
      <c r="BD358" s="7"/>
      <c r="BE358" s="154"/>
      <c r="BF358" s="154"/>
      <c r="BG358" s="7"/>
      <c r="BH358" s="154"/>
      <c r="BI358" s="154"/>
      <c r="BJ358" s="154"/>
      <c r="BK358" s="154"/>
      <c r="BL358" s="154"/>
      <c r="BM358" s="154"/>
      <c r="BN358" s="7"/>
      <c r="BO358" s="7"/>
      <c r="BP358" s="7"/>
      <c r="BQ358" s="7"/>
      <c r="BR358" s="154"/>
      <c r="BS358" s="154"/>
      <c r="BT358" s="7"/>
      <c r="BU358" s="154"/>
      <c r="BV358" s="154"/>
      <c r="BW358" s="154"/>
      <c r="BX358" s="154"/>
      <c r="BY358" s="154"/>
      <c r="BZ358" s="154"/>
      <c r="CA358" s="7"/>
      <c r="CB358" s="7"/>
      <c r="CC358" s="7"/>
      <c r="CD358" s="7"/>
      <c r="CE358" s="154"/>
      <c r="CF358" s="154"/>
      <c r="CG358" s="7"/>
      <c r="CH358" s="154"/>
      <c r="CI358" s="154"/>
      <c r="CJ358" s="154"/>
      <c r="CK358" s="154"/>
      <c r="CL358" s="154"/>
      <c r="CM358" s="154"/>
      <c r="CN358" s="7"/>
      <c r="CO358" s="7"/>
      <c r="CP358" s="7"/>
      <c r="CQ358" s="7"/>
      <c r="CR358" s="154"/>
      <c r="CS358" s="154"/>
      <c r="CT358" s="7"/>
      <c r="CU358" s="154"/>
      <c r="CV358" s="154"/>
      <c r="CW358" s="154"/>
      <c r="CX358" s="154"/>
      <c r="CY358" s="154"/>
      <c r="CZ358" s="154"/>
      <c r="DA358" s="7"/>
      <c r="DB358" s="7"/>
      <c r="DC358" s="7"/>
      <c r="DD358" s="7"/>
      <c r="DE358" s="154"/>
      <c r="DF358" s="154"/>
      <c r="DG358" s="7"/>
      <c r="DH358" s="154"/>
      <c r="DI358" s="154"/>
      <c r="DJ358" s="154"/>
      <c r="DK358" s="154"/>
      <c r="DL358" s="154"/>
      <c r="DM358" s="154"/>
      <c r="DN358" s="7"/>
      <c r="DO358" s="7"/>
      <c r="DP358" s="7"/>
      <c r="DQ358" s="7"/>
      <c r="DR358" s="154" t="str">
        <f>IF('⑤案件貼り付けシート(E6~→A2へ縦横替えで）'!FC354="","",'⑤案件貼り付けシート(E6~→A2へ縦横替えで）'!FC354)</f>
        <v/>
      </c>
      <c r="DS358" s="154" t="str">
        <f>IF('⑤案件貼り付けシート(E6~→A2へ縦横替えで）'!FD354="","",'⑤案件貼り付けシート(E6~→A2へ縦横替えで）'!FD354)</f>
        <v/>
      </c>
      <c r="DT358" s="7" t="str" cm="1">
        <f t="array" ref="DT358">IF('⑤案件貼り付けシート(E6~→A2へ縦横替えで）'!FE354="","",_xlfn.IFS('⑤案件貼り付けシート(E6~→A2へ縦横替えで）'!FE354="固定",1,'⑤案件貼り付けシート(E6~→A2へ縦横替えで）'!FE354="流動",2,'⑤案件貼り付けシート(E6~→A2へ縦横替えで）'!FE354="対象外",""))</f>
        <v/>
      </c>
      <c r="DU358" s="154" t="str">
        <f>IF('⑤案件貼り付けシート(E6~→A2へ縦横替えで）'!$FE354="固定",IF('⑤案件貼り付けシート(E6~→A2へ縦横替えで）'!FF354="","",'⑤案件貼り付けシート(E6~→A2へ縦横替えで）'!FF354),"")</f>
        <v/>
      </c>
      <c r="DV358" s="154" t="str">
        <f>IF('⑤案件貼り付けシート(E6~→A2へ縦横替えで）'!$FE354="固定",IF('⑤案件貼り付けシート(E6~→A2へ縦横替えで）'!FG354="","",'⑤案件貼り付けシート(E6~→A2へ縦横替えで）'!FG354),"")</f>
        <v/>
      </c>
      <c r="DW358" s="154" t="str">
        <f>IF('⑤案件貼り付けシート(E6~→A2へ縦横替えで）'!$FE354="固定",IF('⑤案件貼り付けシート(E6~→A2へ縦横替えで）'!FH354="","",'⑤案件貼り付けシート(E6~→A2へ縦横替えで）'!FH354),"")</f>
        <v/>
      </c>
      <c r="DX358" s="154" t="str">
        <f>IF('⑤案件貼り付けシート(E6~→A2へ縦横替えで）'!$FE354="固定",IF('⑤案件貼り付けシート(E6~→A2へ縦横替えで）'!FI354="","",'⑤案件貼り付けシート(E6~→A2へ縦横替えで）'!FI354),"")</f>
        <v/>
      </c>
      <c r="DY358" s="154" t="str">
        <f>IF('⑤案件貼り付けシート(E6~→A2へ縦横替えで）'!$FE354="固定",IF('⑤案件貼り付けシート(E6~→A2へ縦横替えで）'!FJ354="","",'⑤案件貼り付けシート(E6~→A2へ縦横替えで）'!FJ354),"")</f>
        <v/>
      </c>
      <c r="DZ358" s="154" t="str">
        <f>IF('⑤案件貼り付けシート(E6~→A2へ縦横替えで）'!$FE354="固定",IF('⑤案件貼り付けシート(E6~→A2へ縦横替えで）'!FK354="","",'⑤案件貼り付けシート(E6~→A2へ縦横替えで）'!FK354),"")</f>
        <v/>
      </c>
      <c r="EA358" s="7" t="str">
        <f>IF('⑤案件貼り付けシート(E6~→A2へ縦横替えで）'!$FE354="固定",IF('⑤案件貼り付けシート(E6~→A2へ縦横替えで）'!FL354="","",'⑤案件貼り付けシート(E6~→A2へ縦横替えで）'!FL354),"")</f>
        <v/>
      </c>
      <c r="EB358" s="7" t="str">
        <f>IF('⑤案件貼り付けシート(E6~→A2へ縦横替えで）'!FM354="","",'⑤案件貼り付けシート(E6~→A2へ縦横替えで）'!FM354)</f>
        <v/>
      </c>
      <c r="EC358" s="7" t="str">
        <f>IF('⑤案件貼り付けシート(E6~→A2へ縦横替えで）'!FN354="","",'⑤案件貼り付けシート(E6~→A2へ縦横替えで）'!FN354)</f>
        <v/>
      </c>
      <c r="ED358" s="7" t="str">
        <f>IF('⑤案件貼り付けシート(E6~→A2へ縦横替えで）'!FO354="","",'⑤案件貼り付けシート(E6~→A2へ縦横替えで）'!FO354)</f>
        <v/>
      </c>
      <c r="EE358" s="154" t="str">
        <f>IF('⑤案件貼り付けシート(E6~→A2へ縦横替えで）'!FQ354="","",'⑤案件貼り付けシート(E6~→A2へ縦横替えで）'!FQ354)</f>
        <v/>
      </c>
      <c r="EF358" s="154" t="str">
        <f>IF('⑤案件貼り付けシート(E6~→A2へ縦横替えで）'!FR354="","",'⑤案件貼り付けシート(E6~→A2へ縦横替えで）'!FR354)</f>
        <v/>
      </c>
      <c r="EG358" s="7" t="str" cm="1">
        <f t="array" ref="EG358">IF('⑤案件貼り付けシート(E6~→A2へ縦横替えで）'!FS354="","",_xlfn.IFS('⑤案件貼り付けシート(E6~→A2へ縦横替えで）'!FS354="固定",1,'⑤案件貼り付けシート(E6~→A2へ縦横替えで）'!FS354="流動",2,'⑤案件貼り付けシート(E6~→A2へ縦横替えで）'!FS354="対象外",""))</f>
        <v/>
      </c>
      <c r="EH358" s="154" t="str">
        <f>IF('⑤案件貼り付けシート(E6~→A2へ縦横替えで）'!$FS354="固定",IF('⑤案件貼り付けシート(E6~→A2へ縦横替えで）'!FT354="","",'⑤案件貼り付けシート(E6~→A2へ縦横替えで）'!FT354),"")</f>
        <v/>
      </c>
      <c r="EI358" s="154" t="str">
        <f>IF('⑤案件貼り付けシート(E6~→A2へ縦横替えで）'!$FS354="固定",IF('⑤案件貼り付けシート(E6~→A2へ縦横替えで）'!FU354="","",'⑤案件貼り付けシート(E6~→A2へ縦横替えで）'!FU354),"")</f>
        <v/>
      </c>
      <c r="EJ358" s="154" t="str">
        <f>IF('⑤案件貼り付けシート(E6~→A2へ縦横替えで）'!$FS354="固定",IF('⑤案件貼り付けシート(E6~→A2へ縦横替えで）'!FV354="","",'⑤案件貼り付けシート(E6~→A2へ縦横替えで）'!FV354),"")</f>
        <v/>
      </c>
      <c r="EK358" s="154" t="str">
        <f>IF('⑤案件貼り付けシート(E6~→A2へ縦横替えで）'!$FS354="固定",IF('⑤案件貼り付けシート(E6~→A2へ縦横替えで）'!FW354="","",'⑤案件貼り付けシート(E6~→A2へ縦横替えで）'!FW354),"")</f>
        <v/>
      </c>
      <c r="EL358" s="154" t="str">
        <f>IF('⑤案件貼り付けシート(E6~→A2へ縦横替えで）'!$FS354="固定",IF('⑤案件貼り付けシート(E6~→A2へ縦横替えで）'!FX354="","",'⑤案件貼り付けシート(E6~→A2へ縦横替えで）'!FX354),"")</f>
        <v/>
      </c>
      <c r="EM358" s="154" t="str">
        <f>IF('⑤案件貼り付けシート(E6~→A2へ縦横替えで）'!$FS354="固定",IF('⑤案件貼り付けシート(E6~→A2へ縦横替えで）'!FY354="","",'⑤案件貼り付けシート(E6~→A2へ縦横替えで）'!FY354),"")</f>
        <v/>
      </c>
      <c r="EN358" s="7" t="str">
        <f>IF('⑤案件貼り付けシート(E6~→A2へ縦横替えで）'!$FS354="固定",IF('⑤案件貼り付けシート(E6~→A2へ縦横替えで）'!FZ354="","",'⑤案件貼り付けシート(E6~→A2へ縦横替えで）'!FZ354),"")</f>
        <v/>
      </c>
      <c r="EO358" s="7" t="str">
        <f>IF('⑤案件貼り付けシート(E6~→A2へ縦横替えで）'!GA354="","",'⑤案件貼り付けシート(E6~→A2へ縦横替えで）'!GA354)</f>
        <v/>
      </c>
      <c r="EP358" s="7" t="str">
        <f>IF('⑤案件貼り付けシート(E6~→A2へ縦横替えで）'!GB354="","",'⑤案件貼り付けシート(E6~→A2へ縦横替えで）'!GB354)</f>
        <v/>
      </c>
      <c r="EQ358" s="7" t="str">
        <f>IF('⑤案件貼り付けシート(E6~→A2へ縦横替えで）'!GC354="","",'⑤案件貼り付けシート(E6~→A2へ縦横替えで）'!GC354)</f>
        <v/>
      </c>
      <c r="ER358" s="154" t="str">
        <f>IF('⑤案件貼り付けシート(E6~→A2へ縦横替えで）'!GE354="","",'⑤案件貼り付けシート(E6~→A2へ縦横替えで）'!GE354)</f>
        <v/>
      </c>
      <c r="ES358" s="154" t="str">
        <f>IF('⑤案件貼り付けシート(E6~→A2へ縦横替えで）'!GF354="","",'⑤案件貼り付けシート(E6~→A2へ縦横替えで）'!GF354)</f>
        <v/>
      </c>
      <c r="ET358" s="7" t="str" cm="1">
        <f t="array" ref="ET358">IF('⑤案件貼り付けシート(E6~→A2へ縦横替えで）'!GG354="","",_xlfn.IFS('⑤案件貼り付けシート(E6~→A2へ縦横替えで）'!GG354="固定",1,'⑤案件貼り付けシート(E6~→A2へ縦横替えで）'!GG354="流動",2,'⑤案件貼り付けシート(E6~→A2へ縦横替えで）'!GG354="対象外",""))</f>
        <v/>
      </c>
      <c r="EU358" s="154" t="str">
        <f>IF('⑤案件貼り付けシート(E6~→A2へ縦横替えで）'!$GG354="固定",IF('⑤案件貼り付けシート(E6~→A2へ縦横替えで）'!GH354="","",'⑤案件貼り付けシート(E6~→A2へ縦横替えで）'!GH354),"")</f>
        <v/>
      </c>
      <c r="EV358" s="154" t="str">
        <f>IF('⑤案件貼り付けシート(E6~→A2へ縦横替えで）'!$GG354="固定",IF('⑤案件貼り付けシート(E6~→A2へ縦横替えで）'!GI354="","",'⑤案件貼り付けシート(E6~→A2へ縦横替えで）'!GI354),"")</f>
        <v/>
      </c>
      <c r="EW358" s="154" t="str">
        <f>IF('⑤案件貼り付けシート(E6~→A2へ縦横替えで）'!$GG354="固定",IF('⑤案件貼り付けシート(E6~→A2へ縦横替えで）'!GJ354="","",'⑤案件貼り付けシート(E6~→A2へ縦横替えで）'!GJ354),"")</f>
        <v/>
      </c>
      <c r="EX358" s="154" t="str">
        <f>IF('⑤案件貼り付けシート(E6~→A2へ縦横替えで）'!$GG354="固定",IF('⑤案件貼り付けシート(E6~→A2へ縦横替えで）'!GK354="","",'⑤案件貼り付けシート(E6~→A2へ縦横替えで）'!GK354),"")</f>
        <v/>
      </c>
      <c r="EY358" s="154" t="str">
        <f>IF('⑤案件貼り付けシート(E6~→A2へ縦横替えで）'!$GG354="固定",IF('⑤案件貼り付けシート(E6~→A2へ縦横替えで）'!GL354="","",'⑤案件貼り付けシート(E6~→A2へ縦横替えで）'!GL354),"")</f>
        <v/>
      </c>
      <c r="EZ358" s="154" t="str">
        <f>IF('⑤案件貼り付けシート(E6~→A2へ縦横替えで）'!$GG354="固定",IF('⑤案件貼り付けシート(E6~→A2へ縦横替えで）'!GM354="","",'⑤案件貼り付けシート(E6~→A2へ縦横替えで）'!GM354),"")</f>
        <v/>
      </c>
      <c r="FA358" s="7" t="str">
        <f>IF('⑤案件貼り付けシート(E6~→A2へ縦横替えで）'!$GG354="固定",IF('⑤案件貼り付けシート(E6~→A2へ縦横替えで）'!GN354="","",'⑤案件貼り付けシート(E6~→A2へ縦横替えで）'!GN354),"")</f>
        <v/>
      </c>
      <c r="FB358" s="7" t="str">
        <f>IF('⑤案件貼り付けシート(E6~→A2へ縦横替えで）'!GO354="","",'⑤案件貼り付けシート(E6~→A2へ縦横替えで）'!GO354)</f>
        <v/>
      </c>
      <c r="FC358" s="7" t="str">
        <f>IF('⑤案件貼り付けシート(E6~→A2へ縦横替えで）'!GP354="","",'⑤案件貼り付けシート(E6~→A2へ縦横替えで）'!GP354)</f>
        <v/>
      </c>
      <c r="FD358" s="7" t="str">
        <f>IF('⑤案件貼り付けシート(E6~→A2へ縦横替えで）'!GQ354="","",'⑤案件貼り付けシート(E6~→A2へ縦横替えで）'!GQ354)</f>
        <v/>
      </c>
      <c r="FE358" s="154" t="str">
        <f>IF('⑤案件貼り付けシート(E6~→A2へ縦横替えで）'!GS354="","",'⑤案件貼り付けシート(E6~→A2へ縦横替えで）'!GS354)</f>
        <v/>
      </c>
      <c r="FF358" s="154" t="str">
        <f>IF('⑤案件貼り付けシート(E6~→A2へ縦横替えで）'!GT354="","",'⑤案件貼り付けシート(E6~→A2へ縦横替えで）'!GT354)</f>
        <v/>
      </c>
      <c r="FG358" s="7" t="str" cm="1">
        <f t="array" ref="FG358">IF('⑤案件貼り付けシート(E6~→A2へ縦横替えで）'!GU354="","",_xlfn.IFS('⑤案件貼り付けシート(E6~→A2へ縦横替えで）'!GU354="固定",1,'⑤案件貼り付けシート(E6~→A2へ縦横替えで）'!GU354="流動",2,'⑤案件貼り付けシート(E6~→A2へ縦横替えで）'!GU354="対象外",""))</f>
        <v/>
      </c>
      <c r="FH358" s="154" t="str">
        <f>IF('⑤案件貼り付けシート(E6~→A2へ縦横替えで）'!$GU354="固定",IF('⑤案件貼り付けシート(E6~→A2へ縦横替えで）'!GV354="","",'⑤案件貼り付けシート(E6~→A2へ縦横替えで）'!GV354),"")</f>
        <v/>
      </c>
      <c r="FI358" s="154" t="str">
        <f>IF('⑤案件貼り付けシート(E6~→A2へ縦横替えで）'!$GU354="固定",IF('⑤案件貼り付けシート(E6~→A2へ縦横替えで）'!GW354="","",'⑤案件貼り付けシート(E6~→A2へ縦横替えで）'!GW354),"")</f>
        <v/>
      </c>
      <c r="FJ358" s="154" t="str">
        <f>IF('⑤案件貼り付けシート(E6~→A2へ縦横替えで）'!$GU354="固定",IF('⑤案件貼り付けシート(E6~→A2へ縦横替えで）'!GX354="","",'⑤案件貼り付けシート(E6~→A2へ縦横替えで）'!GX354),"")</f>
        <v/>
      </c>
      <c r="FK358" s="154" t="str">
        <f>IF('⑤案件貼り付けシート(E6~→A2へ縦横替えで）'!$GU354="固定",IF('⑤案件貼り付けシート(E6~→A2へ縦横替えで）'!GY354="","",'⑤案件貼り付けシート(E6~→A2へ縦横替えで）'!GY354),"")</f>
        <v/>
      </c>
      <c r="FL358" s="154" t="str">
        <f>IF('⑤案件貼り付けシート(E6~→A2へ縦横替えで）'!$GU354="固定",IF('⑤案件貼り付けシート(E6~→A2へ縦横替えで）'!GZ354="","",'⑤案件貼り付けシート(E6~→A2へ縦横替えで）'!GZ354),"")</f>
        <v/>
      </c>
      <c r="FM358" s="154" t="str">
        <f>IF('⑤案件貼り付けシート(E6~→A2へ縦横替えで）'!$GU354="固定",IF('⑤案件貼り付けシート(E6~→A2へ縦横替えで）'!HA354="","",'⑤案件貼り付けシート(E6~→A2へ縦横替えで）'!HA354),"")</f>
        <v/>
      </c>
      <c r="FN358" s="7" t="str">
        <f>IF('⑤案件貼り付けシート(E6~→A2へ縦横替えで）'!$GU354="固定",IF('⑤案件貼り付けシート(E6~→A2へ縦横替えで）'!HB354="","",'⑤案件貼り付けシート(E6~→A2へ縦横替えで）'!HB354),"")</f>
        <v/>
      </c>
      <c r="FO358" s="7" t="str">
        <f>IF('⑤案件貼り付けシート(E6~→A2へ縦横替えで）'!HC354="","",'⑤案件貼り付けシート(E6~→A2へ縦横替えで）'!HC354)</f>
        <v/>
      </c>
      <c r="FP358" s="7" t="str">
        <f>IF('⑤案件貼り付けシート(E6~→A2へ縦横替えで）'!HD354="","",'⑤案件貼り付けシート(E6~→A2へ縦横替えで）'!HD354)</f>
        <v/>
      </c>
      <c r="FQ358" s="7" t="str">
        <f>IF('⑤案件貼り付けシート(E6~→A2へ縦横替えで）'!HE354="","",'⑤案件貼り付けシート(E6~→A2へ縦横替えで）'!HE354)</f>
        <v/>
      </c>
      <c r="FR358" s="154" t="str">
        <f>IF('⑤案件貼り付けシート(E6~→A2へ縦横替えで）'!HG354="","",'⑤案件貼り付けシート(E6~→A2へ縦横替えで）'!HG354)</f>
        <v/>
      </c>
      <c r="FS358" s="154" t="str">
        <f>IF('⑤案件貼り付けシート(E6~→A2へ縦横替えで）'!HH354="","",'⑤案件貼り付けシート(E6~→A2へ縦横替えで）'!HH354)</f>
        <v/>
      </c>
      <c r="FT358" s="7" t="str" cm="1">
        <f t="array" ref="FT358">IF('⑤案件貼り付けシート(E6~→A2へ縦横替えで）'!HI354="","",_xlfn.IFS('⑤案件貼り付けシート(E6~→A2へ縦横替えで）'!HI354="固定",1,'⑤案件貼り付けシート(E6~→A2へ縦横替えで）'!HI354="流動",2,'⑤案件貼り付けシート(E6~→A2へ縦横替えで）'!HI354="対象外",""))</f>
        <v/>
      </c>
      <c r="FU358" s="154" t="str">
        <f>IF('⑤案件貼り付けシート(E6~→A2へ縦横替えで）'!$HI354="固定",IF('⑤案件貼り付けシート(E6~→A2へ縦横替えで）'!HJ354="","",'⑤案件貼り付けシート(E6~→A2へ縦横替えで）'!HJ354),"")</f>
        <v/>
      </c>
      <c r="FV358" s="154" t="str">
        <f>IF('⑤案件貼り付けシート(E6~→A2へ縦横替えで）'!$HI354="固定",IF('⑤案件貼り付けシート(E6~→A2へ縦横替えで）'!HK354="","",'⑤案件貼り付けシート(E6~→A2へ縦横替えで）'!HK354),"")</f>
        <v/>
      </c>
      <c r="FW358" s="154" t="str">
        <f>IF('⑤案件貼り付けシート(E6~→A2へ縦横替えで）'!$HI354="固定",IF('⑤案件貼り付けシート(E6~→A2へ縦横替えで）'!HL354="","",'⑤案件貼り付けシート(E6~→A2へ縦横替えで）'!HL354),"")</f>
        <v/>
      </c>
      <c r="FX358" s="154" t="str">
        <f>IF('⑤案件貼り付けシート(E6~→A2へ縦横替えで）'!$HI354="固定",IF('⑤案件貼り付けシート(E6~→A2へ縦横替えで）'!HM354="","",'⑤案件貼り付けシート(E6~→A2へ縦横替えで）'!HM354),"")</f>
        <v/>
      </c>
      <c r="FY358" s="154" t="str">
        <f>IF('⑤案件貼り付けシート(E6~→A2へ縦横替えで）'!$HI354="固定",IF('⑤案件貼り付けシート(E6~→A2へ縦横替えで）'!HN354="","",'⑤案件貼り付けシート(E6~→A2へ縦横替えで）'!HN354),"")</f>
        <v/>
      </c>
      <c r="FZ358" s="154" t="str">
        <f>IF('⑤案件貼り付けシート(E6~→A2へ縦横替えで）'!$HI354="固定",IF('⑤案件貼り付けシート(E6~→A2へ縦横替えで）'!HO354="","",'⑤案件貼り付けシート(E6~→A2へ縦横替えで）'!HO354),"")</f>
        <v/>
      </c>
      <c r="GA358" s="7" t="str">
        <f>IF('⑤案件貼り付けシート(E6~→A2へ縦横替えで）'!$HI354="固定",IF('⑤案件貼り付けシート(E6~→A2へ縦横替えで）'!HP354="","",'⑤案件貼り付けシート(E6~→A2へ縦横替えで）'!HP354),"")</f>
        <v/>
      </c>
      <c r="GB358" s="7" t="str">
        <f>IF('⑤案件貼り付けシート(E6~→A2へ縦横替えで）'!HQ354="","",'⑤案件貼り付けシート(E6~→A2へ縦横替えで）'!HQ354)</f>
        <v/>
      </c>
      <c r="GC358" s="7" t="str">
        <f>IF('⑤案件貼り付けシート(E6~→A2へ縦横替えで）'!HR354="","",'⑤案件貼り付けシート(E6~→A2へ縦横替えで）'!HR354)</f>
        <v/>
      </c>
      <c r="GD358" s="7" t="str">
        <f>IF('⑤案件貼り付けシート(E6~→A2へ縦横替えで）'!HS354="","",'⑤案件貼り付けシート(E6~→A2へ縦横替えで）'!HS354)</f>
        <v/>
      </c>
      <c r="GE358" s="7"/>
      <c r="GF358" s="7"/>
      <c r="GG358" s="7"/>
      <c r="GH358" s="7"/>
      <c r="GI358" s="7"/>
      <c r="GJ358" s="7"/>
      <c r="GK358" s="7"/>
      <c r="GL358" s="7"/>
      <c r="GM358" s="48"/>
      <c r="GN358" s="7"/>
      <c r="GO358" s="7"/>
      <c r="GP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3"/>
      <c r="AS359" s="7"/>
      <c r="AT359" s="7"/>
      <c r="AU359" s="7"/>
      <c r="AV359" s="7"/>
      <c r="AW359" s="7"/>
      <c r="AX359" s="7"/>
      <c r="AY359" s="7"/>
      <c r="AZ359" s="7"/>
      <c r="BA359" s="7"/>
      <c r="BB359" s="7"/>
      <c r="BC359" s="7"/>
      <c r="BD359" s="7"/>
      <c r="BE359" s="154"/>
      <c r="BF359" s="154"/>
      <c r="BG359" s="7"/>
      <c r="BH359" s="154"/>
      <c r="BI359" s="154"/>
      <c r="BJ359" s="154"/>
      <c r="BK359" s="154"/>
      <c r="BL359" s="154"/>
      <c r="BM359" s="154"/>
      <c r="BN359" s="7"/>
      <c r="BO359" s="7"/>
      <c r="BP359" s="7"/>
      <c r="BQ359" s="7"/>
      <c r="BR359" s="154"/>
      <c r="BS359" s="154"/>
      <c r="BT359" s="7"/>
      <c r="BU359" s="154"/>
      <c r="BV359" s="154"/>
      <c r="BW359" s="154"/>
      <c r="BX359" s="154"/>
      <c r="BY359" s="154"/>
      <c r="BZ359" s="154"/>
      <c r="CA359" s="7"/>
      <c r="CB359" s="7"/>
      <c r="CC359" s="7"/>
      <c r="CD359" s="7"/>
      <c r="CE359" s="154"/>
      <c r="CF359" s="154"/>
      <c r="CG359" s="7"/>
      <c r="CH359" s="154"/>
      <c r="CI359" s="154"/>
      <c r="CJ359" s="154"/>
      <c r="CK359" s="154"/>
      <c r="CL359" s="154"/>
      <c r="CM359" s="154"/>
      <c r="CN359" s="7"/>
      <c r="CO359" s="7"/>
      <c r="CP359" s="7"/>
      <c r="CQ359" s="7"/>
      <c r="CR359" s="154"/>
      <c r="CS359" s="154"/>
      <c r="CT359" s="7"/>
      <c r="CU359" s="154"/>
      <c r="CV359" s="154"/>
      <c r="CW359" s="154"/>
      <c r="CX359" s="154"/>
      <c r="CY359" s="154"/>
      <c r="CZ359" s="154"/>
      <c r="DA359" s="7"/>
      <c r="DB359" s="7"/>
      <c r="DC359" s="7"/>
      <c r="DD359" s="7"/>
      <c r="DE359" s="154"/>
      <c r="DF359" s="154"/>
      <c r="DG359" s="7"/>
      <c r="DH359" s="154"/>
      <c r="DI359" s="154"/>
      <c r="DJ359" s="154"/>
      <c r="DK359" s="154"/>
      <c r="DL359" s="154"/>
      <c r="DM359" s="154"/>
      <c r="DN359" s="7"/>
      <c r="DO359" s="7"/>
      <c r="DP359" s="7"/>
      <c r="DQ359" s="7"/>
      <c r="DR359" s="154" t="str">
        <f>IF('⑤案件貼り付けシート(E6~→A2へ縦横替えで）'!FC355="","",'⑤案件貼り付けシート(E6~→A2へ縦横替えで）'!FC355)</f>
        <v/>
      </c>
      <c r="DS359" s="154" t="str">
        <f>IF('⑤案件貼り付けシート(E6~→A2へ縦横替えで）'!FD355="","",'⑤案件貼り付けシート(E6~→A2へ縦横替えで）'!FD355)</f>
        <v/>
      </c>
      <c r="DT359" s="7" t="str" cm="1">
        <f t="array" ref="DT359">IF('⑤案件貼り付けシート(E6~→A2へ縦横替えで）'!FE355="","",_xlfn.IFS('⑤案件貼り付けシート(E6~→A2へ縦横替えで）'!FE355="固定",1,'⑤案件貼り付けシート(E6~→A2へ縦横替えで）'!FE355="流動",2,'⑤案件貼り付けシート(E6~→A2へ縦横替えで）'!FE355="対象外",""))</f>
        <v/>
      </c>
      <c r="DU359" s="154" t="str">
        <f>IF('⑤案件貼り付けシート(E6~→A2へ縦横替えで）'!$FE355="固定",IF('⑤案件貼り付けシート(E6~→A2へ縦横替えで）'!FF355="","",'⑤案件貼り付けシート(E6~→A2へ縦横替えで）'!FF355),"")</f>
        <v/>
      </c>
      <c r="DV359" s="154" t="str">
        <f>IF('⑤案件貼り付けシート(E6~→A2へ縦横替えで）'!$FE355="固定",IF('⑤案件貼り付けシート(E6~→A2へ縦横替えで）'!FG355="","",'⑤案件貼り付けシート(E6~→A2へ縦横替えで）'!FG355),"")</f>
        <v/>
      </c>
      <c r="DW359" s="154" t="str">
        <f>IF('⑤案件貼り付けシート(E6~→A2へ縦横替えで）'!$FE355="固定",IF('⑤案件貼り付けシート(E6~→A2へ縦横替えで）'!FH355="","",'⑤案件貼り付けシート(E6~→A2へ縦横替えで）'!FH355),"")</f>
        <v/>
      </c>
      <c r="DX359" s="154" t="str">
        <f>IF('⑤案件貼り付けシート(E6~→A2へ縦横替えで）'!$FE355="固定",IF('⑤案件貼り付けシート(E6~→A2へ縦横替えで）'!FI355="","",'⑤案件貼り付けシート(E6~→A2へ縦横替えで）'!FI355),"")</f>
        <v/>
      </c>
      <c r="DY359" s="154" t="str">
        <f>IF('⑤案件貼り付けシート(E6~→A2へ縦横替えで）'!$FE355="固定",IF('⑤案件貼り付けシート(E6~→A2へ縦横替えで）'!FJ355="","",'⑤案件貼り付けシート(E6~→A2へ縦横替えで）'!FJ355),"")</f>
        <v/>
      </c>
      <c r="DZ359" s="154" t="str">
        <f>IF('⑤案件貼り付けシート(E6~→A2へ縦横替えで）'!$FE355="固定",IF('⑤案件貼り付けシート(E6~→A2へ縦横替えで）'!FK355="","",'⑤案件貼り付けシート(E6~→A2へ縦横替えで）'!FK355),"")</f>
        <v/>
      </c>
      <c r="EA359" s="7" t="str">
        <f>IF('⑤案件貼り付けシート(E6~→A2へ縦横替えで）'!$FE355="固定",IF('⑤案件貼り付けシート(E6~→A2へ縦横替えで）'!FL355="","",'⑤案件貼り付けシート(E6~→A2へ縦横替えで）'!FL355),"")</f>
        <v/>
      </c>
      <c r="EB359" s="7" t="str">
        <f>IF('⑤案件貼り付けシート(E6~→A2へ縦横替えで）'!FM355="","",'⑤案件貼り付けシート(E6~→A2へ縦横替えで）'!FM355)</f>
        <v/>
      </c>
      <c r="EC359" s="7" t="str">
        <f>IF('⑤案件貼り付けシート(E6~→A2へ縦横替えで）'!FN355="","",'⑤案件貼り付けシート(E6~→A2へ縦横替えで）'!FN355)</f>
        <v/>
      </c>
      <c r="ED359" s="7" t="str">
        <f>IF('⑤案件貼り付けシート(E6~→A2へ縦横替えで）'!FO355="","",'⑤案件貼り付けシート(E6~→A2へ縦横替えで）'!FO355)</f>
        <v/>
      </c>
      <c r="EE359" s="154" t="str">
        <f>IF('⑤案件貼り付けシート(E6~→A2へ縦横替えで）'!FQ355="","",'⑤案件貼り付けシート(E6~→A2へ縦横替えで）'!FQ355)</f>
        <v/>
      </c>
      <c r="EF359" s="154" t="str">
        <f>IF('⑤案件貼り付けシート(E6~→A2へ縦横替えで）'!FR355="","",'⑤案件貼り付けシート(E6~→A2へ縦横替えで）'!FR355)</f>
        <v/>
      </c>
      <c r="EG359" s="7" t="str" cm="1">
        <f t="array" ref="EG359">IF('⑤案件貼り付けシート(E6~→A2へ縦横替えで）'!FS355="","",_xlfn.IFS('⑤案件貼り付けシート(E6~→A2へ縦横替えで）'!FS355="固定",1,'⑤案件貼り付けシート(E6~→A2へ縦横替えで）'!FS355="流動",2,'⑤案件貼り付けシート(E6~→A2へ縦横替えで）'!FS355="対象外",""))</f>
        <v/>
      </c>
      <c r="EH359" s="154" t="str">
        <f>IF('⑤案件貼り付けシート(E6~→A2へ縦横替えで）'!$FS355="固定",IF('⑤案件貼り付けシート(E6~→A2へ縦横替えで）'!FT355="","",'⑤案件貼り付けシート(E6~→A2へ縦横替えで）'!FT355),"")</f>
        <v/>
      </c>
      <c r="EI359" s="154" t="str">
        <f>IF('⑤案件貼り付けシート(E6~→A2へ縦横替えで）'!$FS355="固定",IF('⑤案件貼り付けシート(E6~→A2へ縦横替えで）'!FU355="","",'⑤案件貼り付けシート(E6~→A2へ縦横替えで）'!FU355),"")</f>
        <v/>
      </c>
      <c r="EJ359" s="154" t="str">
        <f>IF('⑤案件貼り付けシート(E6~→A2へ縦横替えで）'!$FS355="固定",IF('⑤案件貼り付けシート(E6~→A2へ縦横替えで）'!FV355="","",'⑤案件貼り付けシート(E6~→A2へ縦横替えで）'!FV355),"")</f>
        <v/>
      </c>
      <c r="EK359" s="154" t="str">
        <f>IF('⑤案件貼り付けシート(E6~→A2へ縦横替えで）'!$FS355="固定",IF('⑤案件貼り付けシート(E6~→A2へ縦横替えで）'!FW355="","",'⑤案件貼り付けシート(E6~→A2へ縦横替えで）'!FW355),"")</f>
        <v/>
      </c>
      <c r="EL359" s="154" t="str">
        <f>IF('⑤案件貼り付けシート(E6~→A2へ縦横替えで）'!$FS355="固定",IF('⑤案件貼り付けシート(E6~→A2へ縦横替えで）'!FX355="","",'⑤案件貼り付けシート(E6~→A2へ縦横替えで）'!FX355),"")</f>
        <v/>
      </c>
      <c r="EM359" s="154" t="str">
        <f>IF('⑤案件貼り付けシート(E6~→A2へ縦横替えで）'!$FS355="固定",IF('⑤案件貼り付けシート(E6~→A2へ縦横替えで）'!FY355="","",'⑤案件貼り付けシート(E6~→A2へ縦横替えで）'!FY355),"")</f>
        <v/>
      </c>
      <c r="EN359" s="7" t="str">
        <f>IF('⑤案件貼り付けシート(E6~→A2へ縦横替えで）'!$FS355="固定",IF('⑤案件貼り付けシート(E6~→A2へ縦横替えで）'!FZ355="","",'⑤案件貼り付けシート(E6~→A2へ縦横替えで）'!FZ355),"")</f>
        <v/>
      </c>
      <c r="EO359" s="7" t="str">
        <f>IF('⑤案件貼り付けシート(E6~→A2へ縦横替えで）'!GA355="","",'⑤案件貼り付けシート(E6~→A2へ縦横替えで）'!GA355)</f>
        <v/>
      </c>
      <c r="EP359" s="7" t="str">
        <f>IF('⑤案件貼り付けシート(E6~→A2へ縦横替えで）'!GB355="","",'⑤案件貼り付けシート(E6~→A2へ縦横替えで）'!GB355)</f>
        <v/>
      </c>
      <c r="EQ359" s="7" t="str">
        <f>IF('⑤案件貼り付けシート(E6~→A2へ縦横替えで）'!GC355="","",'⑤案件貼り付けシート(E6~→A2へ縦横替えで）'!GC355)</f>
        <v/>
      </c>
      <c r="ER359" s="154" t="str">
        <f>IF('⑤案件貼り付けシート(E6~→A2へ縦横替えで）'!GE355="","",'⑤案件貼り付けシート(E6~→A2へ縦横替えで）'!GE355)</f>
        <v/>
      </c>
      <c r="ES359" s="154" t="str">
        <f>IF('⑤案件貼り付けシート(E6~→A2へ縦横替えで）'!GF355="","",'⑤案件貼り付けシート(E6~→A2へ縦横替えで）'!GF355)</f>
        <v/>
      </c>
      <c r="ET359" s="7" t="str" cm="1">
        <f t="array" ref="ET359">IF('⑤案件貼り付けシート(E6~→A2へ縦横替えで）'!GG355="","",_xlfn.IFS('⑤案件貼り付けシート(E6~→A2へ縦横替えで）'!GG355="固定",1,'⑤案件貼り付けシート(E6~→A2へ縦横替えで）'!GG355="流動",2,'⑤案件貼り付けシート(E6~→A2へ縦横替えで）'!GG355="対象外",""))</f>
        <v/>
      </c>
      <c r="EU359" s="154" t="str">
        <f>IF('⑤案件貼り付けシート(E6~→A2へ縦横替えで）'!$GG355="固定",IF('⑤案件貼り付けシート(E6~→A2へ縦横替えで）'!GH355="","",'⑤案件貼り付けシート(E6~→A2へ縦横替えで）'!GH355),"")</f>
        <v/>
      </c>
      <c r="EV359" s="154" t="str">
        <f>IF('⑤案件貼り付けシート(E6~→A2へ縦横替えで）'!$GG355="固定",IF('⑤案件貼り付けシート(E6~→A2へ縦横替えで）'!GI355="","",'⑤案件貼り付けシート(E6~→A2へ縦横替えで）'!GI355),"")</f>
        <v/>
      </c>
      <c r="EW359" s="154" t="str">
        <f>IF('⑤案件貼り付けシート(E6~→A2へ縦横替えで）'!$GG355="固定",IF('⑤案件貼り付けシート(E6~→A2へ縦横替えで）'!GJ355="","",'⑤案件貼り付けシート(E6~→A2へ縦横替えで）'!GJ355),"")</f>
        <v/>
      </c>
      <c r="EX359" s="154" t="str">
        <f>IF('⑤案件貼り付けシート(E6~→A2へ縦横替えで）'!$GG355="固定",IF('⑤案件貼り付けシート(E6~→A2へ縦横替えで）'!GK355="","",'⑤案件貼り付けシート(E6~→A2へ縦横替えで）'!GK355),"")</f>
        <v/>
      </c>
      <c r="EY359" s="154" t="str">
        <f>IF('⑤案件貼り付けシート(E6~→A2へ縦横替えで）'!$GG355="固定",IF('⑤案件貼り付けシート(E6~→A2へ縦横替えで）'!GL355="","",'⑤案件貼り付けシート(E6~→A2へ縦横替えで）'!GL355),"")</f>
        <v/>
      </c>
      <c r="EZ359" s="154" t="str">
        <f>IF('⑤案件貼り付けシート(E6~→A2へ縦横替えで）'!$GG355="固定",IF('⑤案件貼り付けシート(E6~→A2へ縦横替えで）'!GM355="","",'⑤案件貼り付けシート(E6~→A2へ縦横替えで）'!GM355),"")</f>
        <v/>
      </c>
      <c r="FA359" s="7" t="str">
        <f>IF('⑤案件貼り付けシート(E6~→A2へ縦横替えで）'!$GG355="固定",IF('⑤案件貼り付けシート(E6~→A2へ縦横替えで）'!GN355="","",'⑤案件貼り付けシート(E6~→A2へ縦横替えで）'!GN355),"")</f>
        <v/>
      </c>
      <c r="FB359" s="7" t="str">
        <f>IF('⑤案件貼り付けシート(E6~→A2へ縦横替えで）'!GO355="","",'⑤案件貼り付けシート(E6~→A2へ縦横替えで）'!GO355)</f>
        <v/>
      </c>
      <c r="FC359" s="7" t="str">
        <f>IF('⑤案件貼り付けシート(E6~→A2へ縦横替えで）'!GP355="","",'⑤案件貼り付けシート(E6~→A2へ縦横替えで）'!GP355)</f>
        <v/>
      </c>
      <c r="FD359" s="7" t="str">
        <f>IF('⑤案件貼り付けシート(E6~→A2へ縦横替えで）'!GQ355="","",'⑤案件貼り付けシート(E6~→A2へ縦横替えで）'!GQ355)</f>
        <v/>
      </c>
      <c r="FE359" s="154" t="str">
        <f>IF('⑤案件貼り付けシート(E6~→A2へ縦横替えで）'!GS355="","",'⑤案件貼り付けシート(E6~→A2へ縦横替えで）'!GS355)</f>
        <v/>
      </c>
      <c r="FF359" s="154" t="str">
        <f>IF('⑤案件貼り付けシート(E6~→A2へ縦横替えで）'!GT355="","",'⑤案件貼り付けシート(E6~→A2へ縦横替えで）'!GT355)</f>
        <v/>
      </c>
      <c r="FG359" s="7" t="str" cm="1">
        <f t="array" ref="FG359">IF('⑤案件貼り付けシート(E6~→A2へ縦横替えで）'!GU355="","",_xlfn.IFS('⑤案件貼り付けシート(E6~→A2へ縦横替えで）'!GU355="固定",1,'⑤案件貼り付けシート(E6~→A2へ縦横替えで）'!GU355="流動",2,'⑤案件貼り付けシート(E6~→A2へ縦横替えで）'!GU355="対象外",""))</f>
        <v/>
      </c>
      <c r="FH359" s="154" t="str">
        <f>IF('⑤案件貼り付けシート(E6~→A2へ縦横替えで）'!$GU355="固定",IF('⑤案件貼り付けシート(E6~→A2へ縦横替えで）'!GV355="","",'⑤案件貼り付けシート(E6~→A2へ縦横替えで）'!GV355),"")</f>
        <v/>
      </c>
      <c r="FI359" s="154" t="str">
        <f>IF('⑤案件貼り付けシート(E6~→A2へ縦横替えで）'!$GU355="固定",IF('⑤案件貼り付けシート(E6~→A2へ縦横替えで）'!GW355="","",'⑤案件貼り付けシート(E6~→A2へ縦横替えで）'!GW355),"")</f>
        <v/>
      </c>
      <c r="FJ359" s="154" t="str">
        <f>IF('⑤案件貼り付けシート(E6~→A2へ縦横替えで）'!$GU355="固定",IF('⑤案件貼り付けシート(E6~→A2へ縦横替えで）'!GX355="","",'⑤案件貼り付けシート(E6~→A2へ縦横替えで）'!GX355),"")</f>
        <v/>
      </c>
      <c r="FK359" s="154" t="str">
        <f>IF('⑤案件貼り付けシート(E6~→A2へ縦横替えで）'!$GU355="固定",IF('⑤案件貼り付けシート(E6~→A2へ縦横替えで）'!GY355="","",'⑤案件貼り付けシート(E6~→A2へ縦横替えで）'!GY355),"")</f>
        <v/>
      </c>
      <c r="FL359" s="154" t="str">
        <f>IF('⑤案件貼り付けシート(E6~→A2へ縦横替えで）'!$GU355="固定",IF('⑤案件貼り付けシート(E6~→A2へ縦横替えで）'!GZ355="","",'⑤案件貼り付けシート(E6~→A2へ縦横替えで）'!GZ355),"")</f>
        <v/>
      </c>
      <c r="FM359" s="154" t="str">
        <f>IF('⑤案件貼り付けシート(E6~→A2へ縦横替えで）'!$GU355="固定",IF('⑤案件貼り付けシート(E6~→A2へ縦横替えで）'!HA355="","",'⑤案件貼り付けシート(E6~→A2へ縦横替えで）'!HA355),"")</f>
        <v/>
      </c>
      <c r="FN359" s="7" t="str">
        <f>IF('⑤案件貼り付けシート(E6~→A2へ縦横替えで）'!$GU355="固定",IF('⑤案件貼り付けシート(E6~→A2へ縦横替えで）'!HB355="","",'⑤案件貼り付けシート(E6~→A2へ縦横替えで）'!HB355),"")</f>
        <v/>
      </c>
      <c r="FO359" s="7" t="str">
        <f>IF('⑤案件貼り付けシート(E6~→A2へ縦横替えで）'!HC355="","",'⑤案件貼り付けシート(E6~→A2へ縦横替えで）'!HC355)</f>
        <v/>
      </c>
      <c r="FP359" s="7" t="str">
        <f>IF('⑤案件貼り付けシート(E6~→A2へ縦横替えで）'!HD355="","",'⑤案件貼り付けシート(E6~→A2へ縦横替えで）'!HD355)</f>
        <v/>
      </c>
      <c r="FQ359" s="7" t="str">
        <f>IF('⑤案件貼り付けシート(E6~→A2へ縦横替えで）'!HE355="","",'⑤案件貼り付けシート(E6~→A2へ縦横替えで）'!HE355)</f>
        <v/>
      </c>
      <c r="FR359" s="154" t="str">
        <f>IF('⑤案件貼り付けシート(E6~→A2へ縦横替えで）'!HG355="","",'⑤案件貼り付けシート(E6~→A2へ縦横替えで）'!HG355)</f>
        <v/>
      </c>
      <c r="FS359" s="154" t="str">
        <f>IF('⑤案件貼り付けシート(E6~→A2へ縦横替えで）'!HH355="","",'⑤案件貼り付けシート(E6~→A2へ縦横替えで）'!HH355)</f>
        <v/>
      </c>
      <c r="FT359" s="7" t="str" cm="1">
        <f t="array" ref="FT359">IF('⑤案件貼り付けシート(E6~→A2へ縦横替えで）'!HI355="","",_xlfn.IFS('⑤案件貼り付けシート(E6~→A2へ縦横替えで）'!HI355="固定",1,'⑤案件貼り付けシート(E6~→A2へ縦横替えで）'!HI355="流動",2,'⑤案件貼り付けシート(E6~→A2へ縦横替えで）'!HI355="対象外",""))</f>
        <v/>
      </c>
      <c r="FU359" s="154" t="str">
        <f>IF('⑤案件貼り付けシート(E6~→A2へ縦横替えで）'!$HI355="固定",IF('⑤案件貼り付けシート(E6~→A2へ縦横替えで）'!HJ355="","",'⑤案件貼り付けシート(E6~→A2へ縦横替えで）'!HJ355),"")</f>
        <v/>
      </c>
      <c r="FV359" s="154" t="str">
        <f>IF('⑤案件貼り付けシート(E6~→A2へ縦横替えで）'!$HI355="固定",IF('⑤案件貼り付けシート(E6~→A2へ縦横替えで）'!HK355="","",'⑤案件貼り付けシート(E6~→A2へ縦横替えで）'!HK355),"")</f>
        <v/>
      </c>
      <c r="FW359" s="154" t="str">
        <f>IF('⑤案件貼り付けシート(E6~→A2へ縦横替えで）'!$HI355="固定",IF('⑤案件貼り付けシート(E6~→A2へ縦横替えで）'!HL355="","",'⑤案件貼り付けシート(E6~→A2へ縦横替えで）'!HL355),"")</f>
        <v/>
      </c>
      <c r="FX359" s="154" t="str">
        <f>IF('⑤案件貼り付けシート(E6~→A2へ縦横替えで）'!$HI355="固定",IF('⑤案件貼り付けシート(E6~→A2へ縦横替えで）'!HM355="","",'⑤案件貼り付けシート(E6~→A2へ縦横替えで）'!HM355),"")</f>
        <v/>
      </c>
      <c r="FY359" s="154" t="str">
        <f>IF('⑤案件貼り付けシート(E6~→A2へ縦横替えで）'!$HI355="固定",IF('⑤案件貼り付けシート(E6~→A2へ縦横替えで）'!HN355="","",'⑤案件貼り付けシート(E6~→A2へ縦横替えで）'!HN355),"")</f>
        <v/>
      </c>
      <c r="FZ359" s="154" t="str">
        <f>IF('⑤案件貼り付けシート(E6~→A2へ縦横替えで）'!$HI355="固定",IF('⑤案件貼り付けシート(E6~→A2へ縦横替えで）'!HO355="","",'⑤案件貼り付けシート(E6~→A2へ縦横替えで）'!HO355),"")</f>
        <v/>
      </c>
      <c r="GA359" s="7" t="str">
        <f>IF('⑤案件貼り付けシート(E6~→A2へ縦横替えで）'!$HI355="固定",IF('⑤案件貼り付けシート(E6~→A2へ縦横替えで）'!HP355="","",'⑤案件貼り付けシート(E6~→A2へ縦横替えで）'!HP355),"")</f>
        <v/>
      </c>
      <c r="GB359" s="7" t="str">
        <f>IF('⑤案件貼り付けシート(E6~→A2へ縦横替えで）'!HQ355="","",'⑤案件貼り付けシート(E6~→A2へ縦横替えで）'!HQ355)</f>
        <v/>
      </c>
      <c r="GC359" s="7" t="str">
        <f>IF('⑤案件貼り付けシート(E6~→A2へ縦横替えで）'!HR355="","",'⑤案件貼り付けシート(E6~→A2へ縦横替えで）'!HR355)</f>
        <v/>
      </c>
      <c r="GD359" s="7" t="str">
        <f>IF('⑤案件貼り付けシート(E6~→A2へ縦横替えで）'!HS355="","",'⑤案件貼り付けシート(E6~→A2へ縦横替えで）'!HS355)</f>
        <v/>
      </c>
      <c r="GE359" s="7"/>
      <c r="GF359" s="7"/>
      <c r="GG359" s="7"/>
      <c r="GH359" s="7"/>
      <c r="GI359" s="7"/>
      <c r="GJ359" s="7"/>
      <c r="GK359" s="7"/>
      <c r="GL359" s="7"/>
      <c r="GM359" s="48"/>
      <c r="GN359" s="7"/>
      <c r="GO359" s="7"/>
      <c r="GP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3"/>
      <c r="AS360" s="7"/>
      <c r="AT360" s="7"/>
      <c r="AU360" s="7"/>
      <c r="AV360" s="7"/>
      <c r="AW360" s="7"/>
      <c r="AX360" s="7"/>
      <c r="AY360" s="7"/>
      <c r="AZ360" s="7"/>
      <c r="BA360" s="7"/>
      <c r="BB360" s="7"/>
      <c r="BC360" s="7"/>
      <c r="BD360" s="7"/>
      <c r="BE360" s="154"/>
      <c r="BF360" s="154"/>
      <c r="BG360" s="7"/>
      <c r="BH360" s="154"/>
      <c r="BI360" s="154"/>
      <c r="BJ360" s="154"/>
      <c r="BK360" s="154"/>
      <c r="BL360" s="154"/>
      <c r="BM360" s="154"/>
      <c r="BN360" s="7"/>
      <c r="BO360" s="7"/>
      <c r="BP360" s="7"/>
      <c r="BQ360" s="7"/>
      <c r="BR360" s="154"/>
      <c r="BS360" s="154"/>
      <c r="BT360" s="7"/>
      <c r="BU360" s="154"/>
      <c r="BV360" s="154"/>
      <c r="BW360" s="154"/>
      <c r="BX360" s="154"/>
      <c r="BY360" s="154"/>
      <c r="BZ360" s="154"/>
      <c r="CA360" s="7"/>
      <c r="CB360" s="7"/>
      <c r="CC360" s="7"/>
      <c r="CD360" s="7"/>
      <c r="CE360" s="154"/>
      <c r="CF360" s="154"/>
      <c r="CG360" s="7"/>
      <c r="CH360" s="154"/>
      <c r="CI360" s="154"/>
      <c r="CJ360" s="154"/>
      <c r="CK360" s="154"/>
      <c r="CL360" s="154"/>
      <c r="CM360" s="154"/>
      <c r="CN360" s="7"/>
      <c r="CO360" s="7"/>
      <c r="CP360" s="7"/>
      <c r="CQ360" s="7"/>
      <c r="CR360" s="154"/>
      <c r="CS360" s="154"/>
      <c r="CT360" s="7"/>
      <c r="CU360" s="154"/>
      <c r="CV360" s="154"/>
      <c r="CW360" s="154"/>
      <c r="CX360" s="154"/>
      <c r="CY360" s="154"/>
      <c r="CZ360" s="154"/>
      <c r="DA360" s="7"/>
      <c r="DB360" s="7"/>
      <c r="DC360" s="7"/>
      <c r="DD360" s="7"/>
      <c r="DE360" s="154"/>
      <c r="DF360" s="154"/>
      <c r="DG360" s="7"/>
      <c r="DH360" s="154"/>
      <c r="DI360" s="154"/>
      <c r="DJ360" s="154"/>
      <c r="DK360" s="154"/>
      <c r="DL360" s="154"/>
      <c r="DM360" s="154"/>
      <c r="DN360" s="7"/>
      <c r="DO360" s="7"/>
      <c r="DP360" s="7"/>
      <c r="DQ360" s="7"/>
      <c r="DR360" s="154" t="str">
        <f>IF('⑤案件貼り付けシート(E6~→A2へ縦横替えで）'!FC356="","",'⑤案件貼り付けシート(E6~→A2へ縦横替えで）'!FC356)</f>
        <v/>
      </c>
      <c r="DS360" s="154" t="str">
        <f>IF('⑤案件貼り付けシート(E6~→A2へ縦横替えで）'!FD356="","",'⑤案件貼り付けシート(E6~→A2へ縦横替えで）'!FD356)</f>
        <v/>
      </c>
      <c r="DT360" s="7" t="str" cm="1">
        <f t="array" ref="DT360">IF('⑤案件貼り付けシート(E6~→A2へ縦横替えで）'!FE356="","",_xlfn.IFS('⑤案件貼り付けシート(E6~→A2へ縦横替えで）'!FE356="固定",1,'⑤案件貼り付けシート(E6~→A2へ縦横替えで）'!FE356="流動",2,'⑤案件貼り付けシート(E6~→A2へ縦横替えで）'!FE356="対象外",""))</f>
        <v/>
      </c>
      <c r="DU360" s="154" t="str">
        <f>IF('⑤案件貼り付けシート(E6~→A2へ縦横替えで）'!$FE356="固定",IF('⑤案件貼り付けシート(E6~→A2へ縦横替えで）'!FF356="","",'⑤案件貼り付けシート(E6~→A2へ縦横替えで）'!FF356),"")</f>
        <v/>
      </c>
      <c r="DV360" s="154" t="str">
        <f>IF('⑤案件貼り付けシート(E6~→A2へ縦横替えで）'!$FE356="固定",IF('⑤案件貼り付けシート(E6~→A2へ縦横替えで）'!FG356="","",'⑤案件貼り付けシート(E6~→A2へ縦横替えで）'!FG356),"")</f>
        <v/>
      </c>
      <c r="DW360" s="154" t="str">
        <f>IF('⑤案件貼り付けシート(E6~→A2へ縦横替えで）'!$FE356="固定",IF('⑤案件貼り付けシート(E6~→A2へ縦横替えで）'!FH356="","",'⑤案件貼り付けシート(E6~→A2へ縦横替えで）'!FH356),"")</f>
        <v/>
      </c>
      <c r="DX360" s="154" t="str">
        <f>IF('⑤案件貼り付けシート(E6~→A2へ縦横替えで）'!$FE356="固定",IF('⑤案件貼り付けシート(E6~→A2へ縦横替えで）'!FI356="","",'⑤案件貼り付けシート(E6~→A2へ縦横替えで）'!FI356),"")</f>
        <v/>
      </c>
      <c r="DY360" s="154" t="str">
        <f>IF('⑤案件貼り付けシート(E6~→A2へ縦横替えで）'!$FE356="固定",IF('⑤案件貼り付けシート(E6~→A2へ縦横替えで）'!FJ356="","",'⑤案件貼り付けシート(E6~→A2へ縦横替えで）'!FJ356),"")</f>
        <v/>
      </c>
      <c r="DZ360" s="154" t="str">
        <f>IF('⑤案件貼り付けシート(E6~→A2へ縦横替えで）'!$FE356="固定",IF('⑤案件貼り付けシート(E6~→A2へ縦横替えで）'!FK356="","",'⑤案件貼り付けシート(E6~→A2へ縦横替えで）'!FK356),"")</f>
        <v/>
      </c>
      <c r="EA360" s="7" t="str">
        <f>IF('⑤案件貼り付けシート(E6~→A2へ縦横替えで）'!$FE356="固定",IF('⑤案件貼り付けシート(E6~→A2へ縦横替えで）'!FL356="","",'⑤案件貼り付けシート(E6~→A2へ縦横替えで）'!FL356),"")</f>
        <v/>
      </c>
      <c r="EB360" s="7" t="str">
        <f>IF('⑤案件貼り付けシート(E6~→A2へ縦横替えで）'!FM356="","",'⑤案件貼り付けシート(E6~→A2へ縦横替えで）'!FM356)</f>
        <v/>
      </c>
      <c r="EC360" s="7" t="str">
        <f>IF('⑤案件貼り付けシート(E6~→A2へ縦横替えで）'!FN356="","",'⑤案件貼り付けシート(E6~→A2へ縦横替えで）'!FN356)</f>
        <v/>
      </c>
      <c r="ED360" s="7" t="str">
        <f>IF('⑤案件貼り付けシート(E6~→A2へ縦横替えで）'!FO356="","",'⑤案件貼り付けシート(E6~→A2へ縦横替えで）'!FO356)</f>
        <v/>
      </c>
      <c r="EE360" s="154" t="str">
        <f>IF('⑤案件貼り付けシート(E6~→A2へ縦横替えで）'!FQ356="","",'⑤案件貼り付けシート(E6~→A2へ縦横替えで）'!FQ356)</f>
        <v/>
      </c>
      <c r="EF360" s="154" t="str">
        <f>IF('⑤案件貼り付けシート(E6~→A2へ縦横替えで）'!FR356="","",'⑤案件貼り付けシート(E6~→A2へ縦横替えで）'!FR356)</f>
        <v/>
      </c>
      <c r="EG360" s="7" t="str" cm="1">
        <f t="array" ref="EG360">IF('⑤案件貼り付けシート(E6~→A2へ縦横替えで）'!FS356="","",_xlfn.IFS('⑤案件貼り付けシート(E6~→A2へ縦横替えで）'!FS356="固定",1,'⑤案件貼り付けシート(E6~→A2へ縦横替えで）'!FS356="流動",2,'⑤案件貼り付けシート(E6~→A2へ縦横替えで）'!FS356="対象外",""))</f>
        <v/>
      </c>
      <c r="EH360" s="154" t="str">
        <f>IF('⑤案件貼り付けシート(E6~→A2へ縦横替えで）'!$FS356="固定",IF('⑤案件貼り付けシート(E6~→A2へ縦横替えで）'!FT356="","",'⑤案件貼り付けシート(E6~→A2へ縦横替えで）'!FT356),"")</f>
        <v/>
      </c>
      <c r="EI360" s="154" t="str">
        <f>IF('⑤案件貼り付けシート(E6~→A2へ縦横替えで）'!$FS356="固定",IF('⑤案件貼り付けシート(E6~→A2へ縦横替えで）'!FU356="","",'⑤案件貼り付けシート(E6~→A2へ縦横替えで）'!FU356),"")</f>
        <v/>
      </c>
      <c r="EJ360" s="154" t="str">
        <f>IF('⑤案件貼り付けシート(E6~→A2へ縦横替えで）'!$FS356="固定",IF('⑤案件貼り付けシート(E6~→A2へ縦横替えで）'!FV356="","",'⑤案件貼り付けシート(E6~→A2へ縦横替えで）'!FV356),"")</f>
        <v/>
      </c>
      <c r="EK360" s="154" t="str">
        <f>IF('⑤案件貼り付けシート(E6~→A2へ縦横替えで）'!$FS356="固定",IF('⑤案件貼り付けシート(E6~→A2へ縦横替えで）'!FW356="","",'⑤案件貼り付けシート(E6~→A2へ縦横替えで）'!FW356),"")</f>
        <v/>
      </c>
      <c r="EL360" s="154" t="str">
        <f>IF('⑤案件貼り付けシート(E6~→A2へ縦横替えで）'!$FS356="固定",IF('⑤案件貼り付けシート(E6~→A2へ縦横替えで）'!FX356="","",'⑤案件貼り付けシート(E6~→A2へ縦横替えで）'!FX356),"")</f>
        <v/>
      </c>
      <c r="EM360" s="154" t="str">
        <f>IF('⑤案件貼り付けシート(E6~→A2へ縦横替えで）'!$FS356="固定",IF('⑤案件貼り付けシート(E6~→A2へ縦横替えで）'!FY356="","",'⑤案件貼り付けシート(E6~→A2へ縦横替えで）'!FY356),"")</f>
        <v/>
      </c>
      <c r="EN360" s="7" t="str">
        <f>IF('⑤案件貼り付けシート(E6~→A2へ縦横替えで）'!$FS356="固定",IF('⑤案件貼り付けシート(E6~→A2へ縦横替えで）'!FZ356="","",'⑤案件貼り付けシート(E6~→A2へ縦横替えで）'!FZ356),"")</f>
        <v/>
      </c>
      <c r="EO360" s="7" t="str">
        <f>IF('⑤案件貼り付けシート(E6~→A2へ縦横替えで）'!GA356="","",'⑤案件貼り付けシート(E6~→A2へ縦横替えで）'!GA356)</f>
        <v/>
      </c>
      <c r="EP360" s="7" t="str">
        <f>IF('⑤案件貼り付けシート(E6~→A2へ縦横替えで）'!GB356="","",'⑤案件貼り付けシート(E6~→A2へ縦横替えで）'!GB356)</f>
        <v/>
      </c>
      <c r="EQ360" s="7" t="str">
        <f>IF('⑤案件貼り付けシート(E6~→A2へ縦横替えで）'!GC356="","",'⑤案件貼り付けシート(E6~→A2へ縦横替えで）'!GC356)</f>
        <v/>
      </c>
      <c r="ER360" s="154" t="str">
        <f>IF('⑤案件貼り付けシート(E6~→A2へ縦横替えで）'!GE356="","",'⑤案件貼り付けシート(E6~→A2へ縦横替えで）'!GE356)</f>
        <v/>
      </c>
      <c r="ES360" s="154" t="str">
        <f>IF('⑤案件貼り付けシート(E6~→A2へ縦横替えで）'!GF356="","",'⑤案件貼り付けシート(E6~→A2へ縦横替えで）'!GF356)</f>
        <v/>
      </c>
      <c r="ET360" s="7" t="str" cm="1">
        <f t="array" ref="ET360">IF('⑤案件貼り付けシート(E6~→A2へ縦横替えで）'!GG356="","",_xlfn.IFS('⑤案件貼り付けシート(E6~→A2へ縦横替えで）'!GG356="固定",1,'⑤案件貼り付けシート(E6~→A2へ縦横替えで）'!GG356="流動",2,'⑤案件貼り付けシート(E6~→A2へ縦横替えで）'!GG356="対象外",""))</f>
        <v/>
      </c>
      <c r="EU360" s="154" t="str">
        <f>IF('⑤案件貼り付けシート(E6~→A2へ縦横替えで）'!$GG356="固定",IF('⑤案件貼り付けシート(E6~→A2へ縦横替えで）'!GH356="","",'⑤案件貼り付けシート(E6~→A2へ縦横替えで）'!GH356),"")</f>
        <v/>
      </c>
      <c r="EV360" s="154" t="str">
        <f>IF('⑤案件貼り付けシート(E6~→A2へ縦横替えで）'!$GG356="固定",IF('⑤案件貼り付けシート(E6~→A2へ縦横替えで）'!GI356="","",'⑤案件貼り付けシート(E6~→A2へ縦横替えで）'!GI356),"")</f>
        <v/>
      </c>
      <c r="EW360" s="154" t="str">
        <f>IF('⑤案件貼り付けシート(E6~→A2へ縦横替えで）'!$GG356="固定",IF('⑤案件貼り付けシート(E6~→A2へ縦横替えで）'!GJ356="","",'⑤案件貼り付けシート(E6~→A2へ縦横替えで）'!GJ356),"")</f>
        <v/>
      </c>
      <c r="EX360" s="154" t="str">
        <f>IF('⑤案件貼り付けシート(E6~→A2へ縦横替えで）'!$GG356="固定",IF('⑤案件貼り付けシート(E6~→A2へ縦横替えで）'!GK356="","",'⑤案件貼り付けシート(E6~→A2へ縦横替えで）'!GK356),"")</f>
        <v/>
      </c>
      <c r="EY360" s="154" t="str">
        <f>IF('⑤案件貼り付けシート(E6~→A2へ縦横替えで）'!$GG356="固定",IF('⑤案件貼り付けシート(E6~→A2へ縦横替えで）'!GL356="","",'⑤案件貼り付けシート(E6~→A2へ縦横替えで）'!GL356),"")</f>
        <v/>
      </c>
      <c r="EZ360" s="154" t="str">
        <f>IF('⑤案件貼り付けシート(E6~→A2へ縦横替えで）'!$GG356="固定",IF('⑤案件貼り付けシート(E6~→A2へ縦横替えで）'!GM356="","",'⑤案件貼り付けシート(E6~→A2へ縦横替えで）'!GM356),"")</f>
        <v/>
      </c>
      <c r="FA360" s="7" t="str">
        <f>IF('⑤案件貼り付けシート(E6~→A2へ縦横替えで）'!$GG356="固定",IF('⑤案件貼り付けシート(E6~→A2へ縦横替えで）'!GN356="","",'⑤案件貼り付けシート(E6~→A2へ縦横替えで）'!GN356),"")</f>
        <v/>
      </c>
      <c r="FB360" s="7" t="str">
        <f>IF('⑤案件貼り付けシート(E6~→A2へ縦横替えで）'!GO356="","",'⑤案件貼り付けシート(E6~→A2へ縦横替えで）'!GO356)</f>
        <v/>
      </c>
      <c r="FC360" s="7" t="str">
        <f>IF('⑤案件貼り付けシート(E6~→A2へ縦横替えで）'!GP356="","",'⑤案件貼り付けシート(E6~→A2へ縦横替えで）'!GP356)</f>
        <v/>
      </c>
      <c r="FD360" s="7" t="str">
        <f>IF('⑤案件貼り付けシート(E6~→A2へ縦横替えで）'!GQ356="","",'⑤案件貼り付けシート(E6~→A2へ縦横替えで）'!GQ356)</f>
        <v/>
      </c>
      <c r="FE360" s="154" t="str">
        <f>IF('⑤案件貼り付けシート(E6~→A2へ縦横替えで）'!GS356="","",'⑤案件貼り付けシート(E6~→A2へ縦横替えで）'!GS356)</f>
        <v/>
      </c>
      <c r="FF360" s="154" t="str">
        <f>IF('⑤案件貼り付けシート(E6~→A2へ縦横替えで）'!GT356="","",'⑤案件貼り付けシート(E6~→A2へ縦横替えで）'!GT356)</f>
        <v/>
      </c>
      <c r="FG360" s="7" t="str" cm="1">
        <f t="array" ref="FG360">IF('⑤案件貼り付けシート(E6~→A2へ縦横替えで）'!GU356="","",_xlfn.IFS('⑤案件貼り付けシート(E6~→A2へ縦横替えで）'!GU356="固定",1,'⑤案件貼り付けシート(E6~→A2へ縦横替えで）'!GU356="流動",2,'⑤案件貼り付けシート(E6~→A2へ縦横替えで）'!GU356="対象外",""))</f>
        <v/>
      </c>
      <c r="FH360" s="154" t="str">
        <f>IF('⑤案件貼り付けシート(E6~→A2へ縦横替えで）'!$GU356="固定",IF('⑤案件貼り付けシート(E6~→A2へ縦横替えで）'!GV356="","",'⑤案件貼り付けシート(E6~→A2へ縦横替えで）'!GV356),"")</f>
        <v/>
      </c>
      <c r="FI360" s="154" t="str">
        <f>IF('⑤案件貼り付けシート(E6~→A2へ縦横替えで）'!$GU356="固定",IF('⑤案件貼り付けシート(E6~→A2へ縦横替えで）'!GW356="","",'⑤案件貼り付けシート(E6~→A2へ縦横替えで）'!GW356),"")</f>
        <v/>
      </c>
      <c r="FJ360" s="154" t="str">
        <f>IF('⑤案件貼り付けシート(E6~→A2へ縦横替えで）'!$GU356="固定",IF('⑤案件貼り付けシート(E6~→A2へ縦横替えで）'!GX356="","",'⑤案件貼り付けシート(E6~→A2へ縦横替えで）'!GX356),"")</f>
        <v/>
      </c>
      <c r="FK360" s="154" t="str">
        <f>IF('⑤案件貼り付けシート(E6~→A2へ縦横替えで）'!$GU356="固定",IF('⑤案件貼り付けシート(E6~→A2へ縦横替えで）'!GY356="","",'⑤案件貼り付けシート(E6~→A2へ縦横替えで）'!GY356),"")</f>
        <v/>
      </c>
      <c r="FL360" s="154" t="str">
        <f>IF('⑤案件貼り付けシート(E6~→A2へ縦横替えで）'!$GU356="固定",IF('⑤案件貼り付けシート(E6~→A2へ縦横替えで）'!GZ356="","",'⑤案件貼り付けシート(E6~→A2へ縦横替えで）'!GZ356),"")</f>
        <v/>
      </c>
      <c r="FM360" s="154" t="str">
        <f>IF('⑤案件貼り付けシート(E6~→A2へ縦横替えで）'!$GU356="固定",IF('⑤案件貼り付けシート(E6~→A2へ縦横替えで）'!HA356="","",'⑤案件貼り付けシート(E6~→A2へ縦横替えで）'!HA356),"")</f>
        <v/>
      </c>
      <c r="FN360" s="7" t="str">
        <f>IF('⑤案件貼り付けシート(E6~→A2へ縦横替えで）'!$GU356="固定",IF('⑤案件貼り付けシート(E6~→A2へ縦横替えで）'!HB356="","",'⑤案件貼り付けシート(E6~→A2へ縦横替えで）'!HB356),"")</f>
        <v/>
      </c>
      <c r="FO360" s="7" t="str">
        <f>IF('⑤案件貼り付けシート(E6~→A2へ縦横替えで）'!HC356="","",'⑤案件貼り付けシート(E6~→A2へ縦横替えで）'!HC356)</f>
        <v/>
      </c>
      <c r="FP360" s="7" t="str">
        <f>IF('⑤案件貼り付けシート(E6~→A2へ縦横替えで）'!HD356="","",'⑤案件貼り付けシート(E6~→A2へ縦横替えで）'!HD356)</f>
        <v/>
      </c>
      <c r="FQ360" s="7" t="str">
        <f>IF('⑤案件貼り付けシート(E6~→A2へ縦横替えで）'!HE356="","",'⑤案件貼り付けシート(E6~→A2へ縦横替えで）'!HE356)</f>
        <v/>
      </c>
      <c r="FR360" s="154" t="str">
        <f>IF('⑤案件貼り付けシート(E6~→A2へ縦横替えで）'!HG356="","",'⑤案件貼り付けシート(E6~→A2へ縦横替えで）'!HG356)</f>
        <v/>
      </c>
      <c r="FS360" s="154" t="str">
        <f>IF('⑤案件貼り付けシート(E6~→A2へ縦横替えで）'!HH356="","",'⑤案件貼り付けシート(E6~→A2へ縦横替えで）'!HH356)</f>
        <v/>
      </c>
      <c r="FT360" s="7" t="str" cm="1">
        <f t="array" ref="FT360">IF('⑤案件貼り付けシート(E6~→A2へ縦横替えで）'!HI356="","",_xlfn.IFS('⑤案件貼り付けシート(E6~→A2へ縦横替えで）'!HI356="固定",1,'⑤案件貼り付けシート(E6~→A2へ縦横替えで）'!HI356="流動",2,'⑤案件貼り付けシート(E6~→A2へ縦横替えで）'!HI356="対象外",""))</f>
        <v/>
      </c>
      <c r="FU360" s="154" t="str">
        <f>IF('⑤案件貼り付けシート(E6~→A2へ縦横替えで）'!$HI356="固定",IF('⑤案件貼り付けシート(E6~→A2へ縦横替えで）'!HJ356="","",'⑤案件貼り付けシート(E6~→A2へ縦横替えで）'!HJ356),"")</f>
        <v/>
      </c>
      <c r="FV360" s="154" t="str">
        <f>IF('⑤案件貼り付けシート(E6~→A2へ縦横替えで）'!$HI356="固定",IF('⑤案件貼り付けシート(E6~→A2へ縦横替えで）'!HK356="","",'⑤案件貼り付けシート(E6~→A2へ縦横替えで）'!HK356),"")</f>
        <v/>
      </c>
      <c r="FW360" s="154" t="str">
        <f>IF('⑤案件貼り付けシート(E6~→A2へ縦横替えで）'!$HI356="固定",IF('⑤案件貼り付けシート(E6~→A2へ縦横替えで）'!HL356="","",'⑤案件貼り付けシート(E6~→A2へ縦横替えで）'!HL356),"")</f>
        <v/>
      </c>
      <c r="FX360" s="154" t="str">
        <f>IF('⑤案件貼り付けシート(E6~→A2へ縦横替えで）'!$HI356="固定",IF('⑤案件貼り付けシート(E6~→A2へ縦横替えで）'!HM356="","",'⑤案件貼り付けシート(E6~→A2へ縦横替えで）'!HM356),"")</f>
        <v/>
      </c>
      <c r="FY360" s="154" t="str">
        <f>IF('⑤案件貼り付けシート(E6~→A2へ縦横替えで）'!$HI356="固定",IF('⑤案件貼り付けシート(E6~→A2へ縦横替えで）'!HN356="","",'⑤案件貼り付けシート(E6~→A2へ縦横替えで）'!HN356),"")</f>
        <v/>
      </c>
      <c r="FZ360" s="154" t="str">
        <f>IF('⑤案件貼り付けシート(E6~→A2へ縦横替えで）'!$HI356="固定",IF('⑤案件貼り付けシート(E6~→A2へ縦横替えで）'!HO356="","",'⑤案件貼り付けシート(E6~→A2へ縦横替えで）'!HO356),"")</f>
        <v/>
      </c>
      <c r="GA360" s="7" t="str">
        <f>IF('⑤案件貼り付けシート(E6~→A2へ縦横替えで）'!$HI356="固定",IF('⑤案件貼り付けシート(E6~→A2へ縦横替えで）'!HP356="","",'⑤案件貼り付けシート(E6~→A2へ縦横替えで）'!HP356),"")</f>
        <v/>
      </c>
      <c r="GB360" s="7" t="str">
        <f>IF('⑤案件貼り付けシート(E6~→A2へ縦横替えで）'!HQ356="","",'⑤案件貼り付けシート(E6~→A2へ縦横替えで）'!HQ356)</f>
        <v/>
      </c>
      <c r="GC360" s="7" t="str">
        <f>IF('⑤案件貼り付けシート(E6~→A2へ縦横替えで）'!HR356="","",'⑤案件貼り付けシート(E6~→A2へ縦横替えで）'!HR356)</f>
        <v/>
      </c>
      <c r="GD360" s="7" t="str">
        <f>IF('⑤案件貼り付けシート(E6~→A2へ縦横替えで）'!HS356="","",'⑤案件貼り付けシート(E6~→A2へ縦横替えで）'!HS356)</f>
        <v/>
      </c>
      <c r="GE360" s="7"/>
      <c r="GF360" s="7"/>
      <c r="GG360" s="7"/>
      <c r="GH360" s="7"/>
      <c r="GI360" s="7"/>
      <c r="GJ360" s="7"/>
      <c r="GK360" s="7"/>
      <c r="GL360" s="7"/>
      <c r="GM360" s="48"/>
      <c r="GN360" s="7"/>
      <c r="GO360" s="7"/>
      <c r="GP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3"/>
      <c r="AS361" s="7"/>
      <c r="AT361" s="7"/>
      <c r="AU361" s="7"/>
      <c r="AV361" s="7"/>
      <c r="AW361" s="7"/>
      <c r="AX361" s="7"/>
      <c r="AY361" s="7"/>
      <c r="AZ361" s="7"/>
      <c r="BA361" s="7"/>
      <c r="BB361" s="7"/>
      <c r="BC361" s="7"/>
      <c r="BD361" s="7"/>
      <c r="BE361" s="154"/>
      <c r="BF361" s="154"/>
      <c r="BG361" s="7"/>
      <c r="BH361" s="154"/>
      <c r="BI361" s="154"/>
      <c r="BJ361" s="154"/>
      <c r="BK361" s="154"/>
      <c r="BL361" s="154"/>
      <c r="BM361" s="154"/>
      <c r="BN361" s="7"/>
      <c r="BO361" s="7"/>
      <c r="BP361" s="7"/>
      <c r="BQ361" s="7"/>
      <c r="BR361" s="154"/>
      <c r="BS361" s="154"/>
      <c r="BT361" s="7"/>
      <c r="BU361" s="154"/>
      <c r="BV361" s="154"/>
      <c r="BW361" s="154"/>
      <c r="BX361" s="154"/>
      <c r="BY361" s="154"/>
      <c r="BZ361" s="154"/>
      <c r="CA361" s="7"/>
      <c r="CB361" s="7"/>
      <c r="CC361" s="7"/>
      <c r="CD361" s="7"/>
      <c r="CE361" s="154"/>
      <c r="CF361" s="154"/>
      <c r="CG361" s="7"/>
      <c r="CH361" s="154"/>
      <c r="CI361" s="154"/>
      <c r="CJ361" s="154"/>
      <c r="CK361" s="154"/>
      <c r="CL361" s="154"/>
      <c r="CM361" s="154"/>
      <c r="CN361" s="7"/>
      <c r="CO361" s="7"/>
      <c r="CP361" s="7"/>
      <c r="CQ361" s="7"/>
      <c r="CR361" s="154"/>
      <c r="CS361" s="154"/>
      <c r="CT361" s="7"/>
      <c r="CU361" s="154"/>
      <c r="CV361" s="154"/>
      <c r="CW361" s="154"/>
      <c r="CX361" s="154"/>
      <c r="CY361" s="154"/>
      <c r="CZ361" s="154"/>
      <c r="DA361" s="7"/>
      <c r="DB361" s="7"/>
      <c r="DC361" s="7"/>
      <c r="DD361" s="7"/>
      <c r="DE361" s="154"/>
      <c r="DF361" s="154"/>
      <c r="DG361" s="7"/>
      <c r="DH361" s="154"/>
      <c r="DI361" s="154"/>
      <c r="DJ361" s="154"/>
      <c r="DK361" s="154"/>
      <c r="DL361" s="154"/>
      <c r="DM361" s="154"/>
      <c r="DN361" s="7"/>
      <c r="DO361" s="7"/>
      <c r="DP361" s="7"/>
      <c r="DQ361" s="7"/>
      <c r="DR361" s="154" t="str">
        <f>IF('⑤案件貼り付けシート(E6~→A2へ縦横替えで）'!FC357="","",'⑤案件貼り付けシート(E6~→A2へ縦横替えで）'!FC357)</f>
        <v/>
      </c>
      <c r="DS361" s="154" t="str">
        <f>IF('⑤案件貼り付けシート(E6~→A2へ縦横替えで）'!FD357="","",'⑤案件貼り付けシート(E6~→A2へ縦横替えで）'!FD357)</f>
        <v/>
      </c>
      <c r="DT361" s="7" t="str" cm="1">
        <f t="array" ref="DT361">IF('⑤案件貼り付けシート(E6~→A2へ縦横替えで）'!FE357="","",_xlfn.IFS('⑤案件貼り付けシート(E6~→A2へ縦横替えで）'!FE357="固定",1,'⑤案件貼り付けシート(E6~→A2へ縦横替えで）'!FE357="流動",2,'⑤案件貼り付けシート(E6~→A2へ縦横替えで）'!FE357="対象外",""))</f>
        <v/>
      </c>
      <c r="DU361" s="154" t="str">
        <f>IF('⑤案件貼り付けシート(E6~→A2へ縦横替えで）'!$FE357="固定",IF('⑤案件貼り付けシート(E6~→A2へ縦横替えで）'!FF357="","",'⑤案件貼り付けシート(E6~→A2へ縦横替えで）'!FF357),"")</f>
        <v/>
      </c>
      <c r="DV361" s="154" t="str">
        <f>IF('⑤案件貼り付けシート(E6~→A2へ縦横替えで）'!$FE357="固定",IF('⑤案件貼り付けシート(E6~→A2へ縦横替えで）'!FG357="","",'⑤案件貼り付けシート(E6~→A2へ縦横替えで）'!FG357),"")</f>
        <v/>
      </c>
      <c r="DW361" s="154" t="str">
        <f>IF('⑤案件貼り付けシート(E6~→A2へ縦横替えで）'!$FE357="固定",IF('⑤案件貼り付けシート(E6~→A2へ縦横替えで）'!FH357="","",'⑤案件貼り付けシート(E6~→A2へ縦横替えで）'!FH357),"")</f>
        <v/>
      </c>
      <c r="DX361" s="154" t="str">
        <f>IF('⑤案件貼り付けシート(E6~→A2へ縦横替えで）'!$FE357="固定",IF('⑤案件貼り付けシート(E6~→A2へ縦横替えで）'!FI357="","",'⑤案件貼り付けシート(E6~→A2へ縦横替えで）'!FI357),"")</f>
        <v/>
      </c>
      <c r="DY361" s="154" t="str">
        <f>IF('⑤案件貼り付けシート(E6~→A2へ縦横替えで）'!$FE357="固定",IF('⑤案件貼り付けシート(E6~→A2へ縦横替えで）'!FJ357="","",'⑤案件貼り付けシート(E6~→A2へ縦横替えで）'!FJ357),"")</f>
        <v/>
      </c>
      <c r="DZ361" s="154" t="str">
        <f>IF('⑤案件貼り付けシート(E6~→A2へ縦横替えで）'!$FE357="固定",IF('⑤案件貼り付けシート(E6~→A2へ縦横替えで）'!FK357="","",'⑤案件貼り付けシート(E6~→A2へ縦横替えで）'!FK357),"")</f>
        <v/>
      </c>
      <c r="EA361" s="7" t="str">
        <f>IF('⑤案件貼り付けシート(E6~→A2へ縦横替えで）'!$FE357="固定",IF('⑤案件貼り付けシート(E6~→A2へ縦横替えで）'!FL357="","",'⑤案件貼り付けシート(E6~→A2へ縦横替えで）'!FL357),"")</f>
        <v/>
      </c>
      <c r="EB361" s="7" t="str">
        <f>IF('⑤案件貼り付けシート(E6~→A2へ縦横替えで）'!FM357="","",'⑤案件貼り付けシート(E6~→A2へ縦横替えで）'!FM357)</f>
        <v/>
      </c>
      <c r="EC361" s="7" t="str">
        <f>IF('⑤案件貼り付けシート(E6~→A2へ縦横替えで）'!FN357="","",'⑤案件貼り付けシート(E6~→A2へ縦横替えで）'!FN357)</f>
        <v/>
      </c>
      <c r="ED361" s="7" t="str">
        <f>IF('⑤案件貼り付けシート(E6~→A2へ縦横替えで）'!FO357="","",'⑤案件貼り付けシート(E6~→A2へ縦横替えで）'!FO357)</f>
        <v/>
      </c>
      <c r="EE361" s="154" t="str">
        <f>IF('⑤案件貼り付けシート(E6~→A2へ縦横替えで）'!FQ357="","",'⑤案件貼り付けシート(E6~→A2へ縦横替えで）'!FQ357)</f>
        <v/>
      </c>
      <c r="EF361" s="154" t="str">
        <f>IF('⑤案件貼り付けシート(E6~→A2へ縦横替えで）'!FR357="","",'⑤案件貼り付けシート(E6~→A2へ縦横替えで）'!FR357)</f>
        <v/>
      </c>
      <c r="EG361" s="7" t="str" cm="1">
        <f t="array" ref="EG361">IF('⑤案件貼り付けシート(E6~→A2へ縦横替えで）'!FS357="","",_xlfn.IFS('⑤案件貼り付けシート(E6~→A2へ縦横替えで）'!FS357="固定",1,'⑤案件貼り付けシート(E6~→A2へ縦横替えで）'!FS357="流動",2,'⑤案件貼り付けシート(E6~→A2へ縦横替えで）'!FS357="対象外",""))</f>
        <v/>
      </c>
      <c r="EH361" s="154" t="str">
        <f>IF('⑤案件貼り付けシート(E6~→A2へ縦横替えで）'!$FS357="固定",IF('⑤案件貼り付けシート(E6~→A2へ縦横替えで）'!FT357="","",'⑤案件貼り付けシート(E6~→A2へ縦横替えで）'!FT357),"")</f>
        <v/>
      </c>
      <c r="EI361" s="154" t="str">
        <f>IF('⑤案件貼り付けシート(E6~→A2へ縦横替えで）'!$FS357="固定",IF('⑤案件貼り付けシート(E6~→A2へ縦横替えで）'!FU357="","",'⑤案件貼り付けシート(E6~→A2へ縦横替えで）'!FU357),"")</f>
        <v/>
      </c>
      <c r="EJ361" s="154" t="str">
        <f>IF('⑤案件貼り付けシート(E6~→A2へ縦横替えで）'!$FS357="固定",IF('⑤案件貼り付けシート(E6~→A2へ縦横替えで）'!FV357="","",'⑤案件貼り付けシート(E6~→A2へ縦横替えで）'!FV357),"")</f>
        <v/>
      </c>
      <c r="EK361" s="154" t="str">
        <f>IF('⑤案件貼り付けシート(E6~→A2へ縦横替えで）'!$FS357="固定",IF('⑤案件貼り付けシート(E6~→A2へ縦横替えで）'!FW357="","",'⑤案件貼り付けシート(E6~→A2へ縦横替えで）'!FW357),"")</f>
        <v/>
      </c>
      <c r="EL361" s="154" t="str">
        <f>IF('⑤案件貼り付けシート(E6~→A2へ縦横替えで）'!$FS357="固定",IF('⑤案件貼り付けシート(E6~→A2へ縦横替えで）'!FX357="","",'⑤案件貼り付けシート(E6~→A2へ縦横替えで）'!FX357),"")</f>
        <v/>
      </c>
      <c r="EM361" s="154" t="str">
        <f>IF('⑤案件貼り付けシート(E6~→A2へ縦横替えで）'!$FS357="固定",IF('⑤案件貼り付けシート(E6~→A2へ縦横替えで）'!FY357="","",'⑤案件貼り付けシート(E6~→A2へ縦横替えで）'!FY357),"")</f>
        <v/>
      </c>
      <c r="EN361" s="7" t="str">
        <f>IF('⑤案件貼り付けシート(E6~→A2へ縦横替えで）'!$FS357="固定",IF('⑤案件貼り付けシート(E6~→A2へ縦横替えで）'!FZ357="","",'⑤案件貼り付けシート(E6~→A2へ縦横替えで）'!FZ357),"")</f>
        <v/>
      </c>
      <c r="EO361" s="7" t="str">
        <f>IF('⑤案件貼り付けシート(E6~→A2へ縦横替えで）'!GA357="","",'⑤案件貼り付けシート(E6~→A2へ縦横替えで）'!GA357)</f>
        <v/>
      </c>
      <c r="EP361" s="7" t="str">
        <f>IF('⑤案件貼り付けシート(E6~→A2へ縦横替えで）'!GB357="","",'⑤案件貼り付けシート(E6~→A2へ縦横替えで）'!GB357)</f>
        <v/>
      </c>
      <c r="EQ361" s="7" t="str">
        <f>IF('⑤案件貼り付けシート(E6~→A2へ縦横替えで）'!GC357="","",'⑤案件貼り付けシート(E6~→A2へ縦横替えで）'!GC357)</f>
        <v/>
      </c>
      <c r="ER361" s="154" t="str">
        <f>IF('⑤案件貼り付けシート(E6~→A2へ縦横替えで）'!GE357="","",'⑤案件貼り付けシート(E6~→A2へ縦横替えで）'!GE357)</f>
        <v/>
      </c>
      <c r="ES361" s="154" t="str">
        <f>IF('⑤案件貼り付けシート(E6~→A2へ縦横替えで）'!GF357="","",'⑤案件貼り付けシート(E6~→A2へ縦横替えで）'!GF357)</f>
        <v/>
      </c>
      <c r="ET361" s="7" t="str" cm="1">
        <f t="array" ref="ET361">IF('⑤案件貼り付けシート(E6~→A2へ縦横替えで）'!GG357="","",_xlfn.IFS('⑤案件貼り付けシート(E6~→A2へ縦横替えで）'!GG357="固定",1,'⑤案件貼り付けシート(E6~→A2へ縦横替えで）'!GG357="流動",2,'⑤案件貼り付けシート(E6~→A2へ縦横替えで）'!GG357="対象外",""))</f>
        <v/>
      </c>
      <c r="EU361" s="154" t="str">
        <f>IF('⑤案件貼り付けシート(E6~→A2へ縦横替えで）'!$GG357="固定",IF('⑤案件貼り付けシート(E6~→A2へ縦横替えで）'!GH357="","",'⑤案件貼り付けシート(E6~→A2へ縦横替えで）'!GH357),"")</f>
        <v/>
      </c>
      <c r="EV361" s="154" t="str">
        <f>IF('⑤案件貼り付けシート(E6~→A2へ縦横替えで）'!$GG357="固定",IF('⑤案件貼り付けシート(E6~→A2へ縦横替えで）'!GI357="","",'⑤案件貼り付けシート(E6~→A2へ縦横替えで）'!GI357),"")</f>
        <v/>
      </c>
      <c r="EW361" s="154" t="str">
        <f>IF('⑤案件貼り付けシート(E6~→A2へ縦横替えで）'!$GG357="固定",IF('⑤案件貼り付けシート(E6~→A2へ縦横替えで）'!GJ357="","",'⑤案件貼り付けシート(E6~→A2へ縦横替えで）'!GJ357),"")</f>
        <v/>
      </c>
      <c r="EX361" s="154" t="str">
        <f>IF('⑤案件貼り付けシート(E6~→A2へ縦横替えで）'!$GG357="固定",IF('⑤案件貼り付けシート(E6~→A2へ縦横替えで）'!GK357="","",'⑤案件貼り付けシート(E6~→A2へ縦横替えで）'!GK357),"")</f>
        <v/>
      </c>
      <c r="EY361" s="154" t="str">
        <f>IF('⑤案件貼り付けシート(E6~→A2へ縦横替えで）'!$GG357="固定",IF('⑤案件貼り付けシート(E6~→A2へ縦横替えで）'!GL357="","",'⑤案件貼り付けシート(E6~→A2へ縦横替えで）'!GL357),"")</f>
        <v/>
      </c>
      <c r="EZ361" s="154" t="str">
        <f>IF('⑤案件貼り付けシート(E6~→A2へ縦横替えで）'!$GG357="固定",IF('⑤案件貼り付けシート(E6~→A2へ縦横替えで）'!GM357="","",'⑤案件貼り付けシート(E6~→A2へ縦横替えで）'!GM357),"")</f>
        <v/>
      </c>
      <c r="FA361" s="7" t="str">
        <f>IF('⑤案件貼り付けシート(E6~→A2へ縦横替えで）'!$GG357="固定",IF('⑤案件貼り付けシート(E6~→A2へ縦横替えで）'!GN357="","",'⑤案件貼り付けシート(E6~→A2へ縦横替えで）'!GN357),"")</f>
        <v/>
      </c>
      <c r="FB361" s="7" t="str">
        <f>IF('⑤案件貼り付けシート(E6~→A2へ縦横替えで）'!GO357="","",'⑤案件貼り付けシート(E6~→A2へ縦横替えで）'!GO357)</f>
        <v/>
      </c>
      <c r="FC361" s="7" t="str">
        <f>IF('⑤案件貼り付けシート(E6~→A2へ縦横替えで）'!GP357="","",'⑤案件貼り付けシート(E6~→A2へ縦横替えで）'!GP357)</f>
        <v/>
      </c>
      <c r="FD361" s="7" t="str">
        <f>IF('⑤案件貼り付けシート(E6~→A2へ縦横替えで）'!GQ357="","",'⑤案件貼り付けシート(E6~→A2へ縦横替えで）'!GQ357)</f>
        <v/>
      </c>
      <c r="FE361" s="154" t="str">
        <f>IF('⑤案件貼り付けシート(E6~→A2へ縦横替えで）'!GS357="","",'⑤案件貼り付けシート(E6~→A2へ縦横替えで）'!GS357)</f>
        <v/>
      </c>
      <c r="FF361" s="154" t="str">
        <f>IF('⑤案件貼り付けシート(E6~→A2へ縦横替えで）'!GT357="","",'⑤案件貼り付けシート(E6~→A2へ縦横替えで）'!GT357)</f>
        <v/>
      </c>
      <c r="FG361" s="7" t="str" cm="1">
        <f t="array" ref="FG361">IF('⑤案件貼り付けシート(E6~→A2へ縦横替えで）'!GU357="","",_xlfn.IFS('⑤案件貼り付けシート(E6~→A2へ縦横替えで）'!GU357="固定",1,'⑤案件貼り付けシート(E6~→A2へ縦横替えで）'!GU357="流動",2,'⑤案件貼り付けシート(E6~→A2へ縦横替えで）'!GU357="対象外",""))</f>
        <v/>
      </c>
      <c r="FH361" s="154" t="str">
        <f>IF('⑤案件貼り付けシート(E6~→A2へ縦横替えで）'!$GU357="固定",IF('⑤案件貼り付けシート(E6~→A2へ縦横替えで）'!GV357="","",'⑤案件貼り付けシート(E6~→A2へ縦横替えで）'!GV357),"")</f>
        <v/>
      </c>
      <c r="FI361" s="154" t="str">
        <f>IF('⑤案件貼り付けシート(E6~→A2へ縦横替えで）'!$GU357="固定",IF('⑤案件貼り付けシート(E6~→A2へ縦横替えで）'!GW357="","",'⑤案件貼り付けシート(E6~→A2へ縦横替えで）'!GW357),"")</f>
        <v/>
      </c>
      <c r="FJ361" s="154" t="str">
        <f>IF('⑤案件貼り付けシート(E6~→A2へ縦横替えで）'!$GU357="固定",IF('⑤案件貼り付けシート(E6~→A2へ縦横替えで）'!GX357="","",'⑤案件貼り付けシート(E6~→A2へ縦横替えで）'!GX357),"")</f>
        <v/>
      </c>
      <c r="FK361" s="154" t="str">
        <f>IF('⑤案件貼り付けシート(E6~→A2へ縦横替えで）'!$GU357="固定",IF('⑤案件貼り付けシート(E6~→A2へ縦横替えで）'!GY357="","",'⑤案件貼り付けシート(E6~→A2へ縦横替えで）'!GY357),"")</f>
        <v/>
      </c>
      <c r="FL361" s="154" t="str">
        <f>IF('⑤案件貼り付けシート(E6~→A2へ縦横替えで）'!$GU357="固定",IF('⑤案件貼り付けシート(E6~→A2へ縦横替えで）'!GZ357="","",'⑤案件貼り付けシート(E6~→A2へ縦横替えで）'!GZ357),"")</f>
        <v/>
      </c>
      <c r="FM361" s="154" t="str">
        <f>IF('⑤案件貼り付けシート(E6~→A2へ縦横替えで）'!$GU357="固定",IF('⑤案件貼り付けシート(E6~→A2へ縦横替えで）'!HA357="","",'⑤案件貼り付けシート(E6~→A2へ縦横替えで）'!HA357),"")</f>
        <v/>
      </c>
      <c r="FN361" s="7" t="str">
        <f>IF('⑤案件貼り付けシート(E6~→A2へ縦横替えで）'!$GU357="固定",IF('⑤案件貼り付けシート(E6~→A2へ縦横替えで）'!HB357="","",'⑤案件貼り付けシート(E6~→A2へ縦横替えで）'!HB357),"")</f>
        <v/>
      </c>
      <c r="FO361" s="7" t="str">
        <f>IF('⑤案件貼り付けシート(E6~→A2へ縦横替えで）'!HC357="","",'⑤案件貼り付けシート(E6~→A2へ縦横替えで）'!HC357)</f>
        <v/>
      </c>
      <c r="FP361" s="7" t="str">
        <f>IF('⑤案件貼り付けシート(E6~→A2へ縦横替えで）'!HD357="","",'⑤案件貼り付けシート(E6~→A2へ縦横替えで）'!HD357)</f>
        <v/>
      </c>
      <c r="FQ361" s="7" t="str">
        <f>IF('⑤案件貼り付けシート(E6~→A2へ縦横替えで）'!HE357="","",'⑤案件貼り付けシート(E6~→A2へ縦横替えで）'!HE357)</f>
        <v/>
      </c>
      <c r="FR361" s="154" t="str">
        <f>IF('⑤案件貼り付けシート(E6~→A2へ縦横替えで）'!HG357="","",'⑤案件貼り付けシート(E6~→A2へ縦横替えで）'!HG357)</f>
        <v/>
      </c>
      <c r="FS361" s="154" t="str">
        <f>IF('⑤案件貼り付けシート(E6~→A2へ縦横替えで）'!HH357="","",'⑤案件貼り付けシート(E6~→A2へ縦横替えで）'!HH357)</f>
        <v/>
      </c>
      <c r="FT361" s="7" t="str" cm="1">
        <f t="array" ref="FT361">IF('⑤案件貼り付けシート(E6~→A2へ縦横替えで）'!HI357="","",_xlfn.IFS('⑤案件貼り付けシート(E6~→A2へ縦横替えで）'!HI357="固定",1,'⑤案件貼り付けシート(E6~→A2へ縦横替えで）'!HI357="流動",2,'⑤案件貼り付けシート(E6~→A2へ縦横替えで）'!HI357="対象外",""))</f>
        <v/>
      </c>
      <c r="FU361" s="154" t="str">
        <f>IF('⑤案件貼り付けシート(E6~→A2へ縦横替えで）'!$HI357="固定",IF('⑤案件貼り付けシート(E6~→A2へ縦横替えで）'!HJ357="","",'⑤案件貼り付けシート(E6~→A2へ縦横替えで）'!HJ357),"")</f>
        <v/>
      </c>
      <c r="FV361" s="154" t="str">
        <f>IF('⑤案件貼り付けシート(E6~→A2へ縦横替えで）'!$HI357="固定",IF('⑤案件貼り付けシート(E6~→A2へ縦横替えで）'!HK357="","",'⑤案件貼り付けシート(E6~→A2へ縦横替えで）'!HK357),"")</f>
        <v/>
      </c>
      <c r="FW361" s="154" t="str">
        <f>IF('⑤案件貼り付けシート(E6~→A2へ縦横替えで）'!$HI357="固定",IF('⑤案件貼り付けシート(E6~→A2へ縦横替えで）'!HL357="","",'⑤案件貼り付けシート(E6~→A2へ縦横替えで）'!HL357),"")</f>
        <v/>
      </c>
      <c r="FX361" s="154" t="str">
        <f>IF('⑤案件貼り付けシート(E6~→A2へ縦横替えで）'!$HI357="固定",IF('⑤案件貼り付けシート(E6~→A2へ縦横替えで）'!HM357="","",'⑤案件貼り付けシート(E6~→A2へ縦横替えで）'!HM357),"")</f>
        <v/>
      </c>
      <c r="FY361" s="154" t="str">
        <f>IF('⑤案件貼り付けシート(E6~→A2へ縦横替えで）'!$HI357="固定",IF('⑤案件貼り付けシート(E6~→A2へ縦横替えで）'!HN357="","",'⑤案件貼り付けシート(E6~→A2へ縦横替えで）'!HN357),"")</f>
        <v/>
      </c>
      <c r="FZ361" s="154" t="str">
        <f>IF('⑤案件貼り付けシート(E6~→A2へ縦横替えで）'!$HI357="固定",IF('⑤案件貼り付けシート(E6~→A2へ縦横替えで）'!HO357="","",'⑤案件貼り付けシート(E6~→A2へ縦横替えで）'!HO357),"")</f>
        <v/>
      </c>
      <c r="GA361" s="7" t="str">
        <f>IF('⑤案件貼り付けシート(E6~→A2へ縦横替えで）'!$HI357="固定",IF('⑤案件貼り付けシート(E6~→A2へ縦横替えで）'!HP357="","",'⑤案件貼り付けシート(E6~→A2へ縦横替えで）'!HP357),"")</f>
        <v/>
      </c>
      <c r="GB361" s="7" t="str">
        <f>IF('⑤案件貼り付けシート(E6~→A2へ縦横替えで）'!HQ357="","",'⑤案件貼り付けシート(E6~→A2へ縦横替えで）'!HQ357)</f>
        <v/>
      </c>
      <c r="GC361" s="7" t="str">
        <f>IF('⑤案件貼り付けシート(E6~→A2へ縦横替えで）'!HR357="","",'⑤案件貼り付けシート(E6~→A2へ縦横替えで）'!HR357)</f>
        <v/>
      </c>
      <c r="GD361" s="7" t="str">
        <f>IF('⑤案件貼り付けシート(E6~→A2へ縦横替えで）'!HS357="","",'⑤案件貼り付けシート(E6~→A2へ縦横替えで）'!HS357)</f>
        <v/>
      </c>
      <c r="GE361" s="7"/>
      <c r="GF361" s="7"/>
      <c r="GG361" s="7"/>
      <c r="GH361" s="7"/>
      <c r="GI361" s="7"/>
      <c r="GJ361" s="7"/>
      <c r="GK361" s="7"/>
      <c r="GL361" s="7"/>
      <c r="GM361" s="48"/>
      <c r="GN361" s="7"/>
      <c r="GO361" s="7"/>
      <c r="GP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3"/>
      <c r="AS362" s="7"/>
      <c r="AT362" s="7"/>
      <c r="AU362" s="7"/>
      <c r="AV362" s="7"/>
      <c r="AW362" s="7"/>
      <c r="AX362" s="7"/>
      <c r="AY362" s="7"/>
      <c r="AZ362" s="7"/>
      <c r="BA362" s="7"/>
      <c r="BB362" s="7"/>
      <c r="BC362" s="7"/>
      <c r="BD362" s="7"/>
      <c r="BE362" s="154"/>
      <c r="BF362" s="154"/>
      <c r="BG362" s="7"/>
      <c r="BH362" s="154"/>
      <c r="BI362" s="154"/>
      <c r="BJ362" s="154"/>
      <c r="BK362" s="154"/>
      <c r="BL362" s="154"/>
      <c r="BM362" s="154"/>
      <c r="BN362" s="7"/>
      <c r="BO362" s="7"/>
      <c r="BP362" s="7"/>
      <c r="BQ362" s="7"/>
      <c r="BR362" s="154"/>
      <c r="BS362" s="154"/>
      <c r="BT362" s="7"/>
      <c r="BU362" s="154"/>
      <c r="BV362" s="154"/>
      <c r="BW362" s="154"/>
      <c r="BX362" s="154"/>
      <c r="BY362" s="154"/>
      <c r="BZ362" s="154"/>
      <c r="CA362" s="7"/>
      <c r="CB362" s="7"/>
      <c r="CC362" s="7"/>
      <c r="CD362" s="7"/>
      <c r="CE362" s="154"/>
      <c r="CF362" s="154"/>
      <c r="CG362" s="7"/>
      <c r="CH362" s="154"/>
      <c r="CI362" s="154"/>
      <c r="CJ362" s="154"/>
      <c r="CK362" s="154"/>
      <c r="CL362" s="154"/>
      <c r="CM362" s="154"/>
      <c r="CN362" s="7"/>
      <c r="CO362" s="7"/>
      <c r="CP362" s="7"/>
      <c r="CQ362" s="7"/>
      <c r="CR362" s="154"/>
      <c r="CS362" s="154"/>
      <c r="CT362" s="7"/>
      <c r="CU362" s="154"/>
      <c r="CV362" s="154"/>
      <c r="CW362" s="154"/>
      <c r="CX362" s="154"/>
      <c r="CY362" s="154"/>
      <c r="CZ362" s="154"/>
      <c r="DA362" s="7"/>
      <c r="DB362" s="7"/>
      <c r="DC362" s="7"/>
      <c r="DD362" s="7"/>
      <c r="DE362" s="154"/>
      <c r="DF362" s="154"/>
      <c r="DG362" s="7"/>
      <c r="DH362" s="154"/>
      <c r="DI362" s="154"/>
      <c r="DJ362" s="154"/>
      <c r="DK362" s="154"/>
      <c r="DL362" s="154"/>
      <c r="DM362" s="154"/>
      <c r="DN362" s="7"/>
      <c r="DO362" s="7"/>
      <c r="DP362" s="7"/>
      <c r="DQ362" s="7"/>
      <c r="DR362" s="154" t="str">
        <f>IF('⑤案件貼り付けシート(E6~→A2へ縦横替えで）'!FC358="","",'⑤案件貼り付けシート(E6~→A2へ縦横替えで）'!FC358)</f>
        <v/>
      </c>
      <c r="DS362" s="154" t="str">
        <f>IF('⑤案件貼り付けシート(E6~→A2へ縦横替えで）'!FD358="","",'⑤案件貼り付けシート(E6~→A2へ縦横替えで）'!FD358)</f>
        <v/>
      </c>
      <c r="DT362" s="7" t="str" cm="1">
        <f t="array" ref="DT362">IF('⑤案件貼り付けシート(E6~→A2へ縦横替えで）'!FE358="","",_xlfn.IFS('⑤案件貼り付けシート(E6~→A2へ縦横替えで）'!FE358="固定",1,'⑤案件貼り付けシート(E6~→A2へ縦横替えで）'!FE358="流動",2,'⑤案件貼り付けシート(E6~→A2へ縦横替えで）'!FE358="対象外",""))</f>
        <v/>
      </c>
      <c r="DU362" s="154" t="str">
        <f>IF('⑤案件貼り付けシート(E6~→A2へ縦横替えで）'!$FE358="固定",IF('⑤案件貼り付けシート(E6~→A2へ縦横替えで）'!FF358="","",'⑤案件貼り付けシート(E6~→A2へ縦横替えで）'!FF358),"")</f>
        <v/>
      </c>
      <c r="DV362" s="154" t="str">
        <f>IF('⑤案件貼り付けシート(E6~→A2へ縦横替えで）'!$FE358="固定",IF('⑤案件貼り付けシート(E6~→A2へ縦横替えで）'!FG358="","",'⑤案件貼り付けシート(E6~→A2へ縦横替えで）'!FG358),"")</f>
        <v/>
      </c>
      <c r="DW362" s="154" t="str">
        <f>IF('⑤案件貼り付けシート(E6~→A2へ縦横替えで）'!$FE358="固定",IF('⑤案件貼り付けシート(E6~→A2へ縦横替えで）'!FH358="","",'⑤案件貼り付けシート(E6~→A2へ縦横替えで）'!FH358),"")</f>
        <v/>
      </c>
      <c r="DX362" s="154" t="str">
        <f>IF('⑤案件貼り付けシート(E6~→A2へ縦横替えで）'!$FE358="固定",IF('⑤案件貼り付けシート(E6~→A2へ縦横替えで）'!FI358="","",'⑤案件貼り付けシート(E6~→A2へ縦横替えで）'!FI358),"")</f>
        <v/>
      </c>
      <c r="DY362" s="154" t="str">
        <f>IF('⑤案件貼り付けシート(E6~→A2へ縦横替えで）'!$FE358="固定",IF('⑤案件貼り付けシート(E6~→A2へ縦横替えで）'!FJ358="","",'⑤案件貼り付けシート(E6~→A2へ縦横替えで）'!FJ358),"")</f>
        <v/>
      </c>
      <c r="DZ362" s="154" t="str">
        <f>IF('⑤案件貼り付けシート(E6~→A2へ縦横替えで）'!$FE358="固定",IF('⑤案件貼り付けシート(E6~→A2へ縦横替えで）'!FK358="","",'⑤案件貼り付けシート(E6~→A2へ縦横替えで）'!FK358),"")</f>
        <v/>
      </c>
      <c r="EA362" s="7" t="str">
        <f>IF('⑤案件貼り付けシート(E6~→A2へ縦横替えで）'!$FE358="固定",IF('⑤案件貼り付けシート(E6~→A2へ縦横替えで）'!FL358="","",'⑤案件貼り付けシート(E6~→A2へ縦横替えで）'!FL358),"")</f>
        <v/>
      </c>
      <c r="EB362" s="7" t="str">
        <f>IF('⑤案件貼り付けシート(E6~→A2へ縦横替えで）'!FM358="","",'⑤案件貼り付けシート(E6~→A2へ縦横替えで）'!FM358)</f>
        <v/>
      </c>
      <c r="EC362" s="7" t="str">
        <f>IF('⑤案件貼り付けシート(E6~→A2へ縦横替えで）'!FN358="","",'⑤案件貼り付けシート(E6~→A2へ縦横替えで）'!FN358)</f>
        <v/>
      </c>
      <c r="ED362" s="7" t="str">
        <f>IF('⑤案件貼り付けシート(E6~→A2へ縦横替えで）'!FO358="","",'⑤案件貼り付けシート(E6~→A2へ縦横替えで）'!FO358)</f>
        <v/>
      </c>
      <c r="EE362" s="154" t="str">
        <f>IF('⑤案件貼り付けシート(E6~→A2へ縦横替えで）'!FQ358="","",'⑤案件貼り付けシート(E6~→A2へ縦横替えで）'!FQ358)</f>
        <v/>
      </c>
      <c r="EF362" s="154" t="str">
        <f>IF('⑤案件貼り付けシート(E6~→A2へ縦横替えで）'!FR358="","",'⑤案件貼り付けシート(E6~→A2へ縦横替えで）'!FR358)</f>
        <v/>
      </c>
      <c r="EG362" s="7" t="str" cm="1">
        <f t="array" ref="EG362">IF('⑤案件貼り付けシート(E6~→A2へ縦横替えで）'!FS358="","",_xlfn.IFS('⑤案件貼り付けシート(E6~→A2へ縦横替えで）'!FS358="固定",1,'⑤案件貼り付けシート(E6~→A2へ縦横替えで）'!FS358="流動",2,'⑤案件貼り付けシート(E6~→A2へ縦横替えで）'!FS358="対象外",""))</f>
        <v/>
      </c>
      <c r="EH362" s="154" t="str">
        <f>IF('⑤案件貼り付けシート(E6~→A2へ縦横替えで）'!$FS358="固定",IF('⑤案件貼り付けシート(E6~→A2へ縦横替えで）'!FT358="","",'⑤案件貼り付けシート(E6~→A2へ縦横替えで）'!FT358),"")</f>
        <v/>
      </c>
      <c r="EI362" s="154" t="str">
        <f>IF('⑤案件貼り付けシート(E6~→A2へ縦横替えで）'!$FS358="固定",IF('⑤案件貼り付けシート(E6~→A2へ縦横替えで）'!FU358="","",'⑤案件貼り付けシート(E6~→A2へ縦横替えで）'!FU358),"")</f>
        <v/>
      </c>
      <c r="EJ362" s="154" t="str">
        <f>IF('⑤案件貼り付けシート(E6~→A2へ縦横替えで）'!$FS358="固定",IF('⑤案件貼り付けシート(E6~→A2へ縦横替えで）'!FV358="","",'⑤案件貼り付けシート(E6~→A2へ縦横替えで）'!FV358),"")</f>
        <v/>
      </c>
      <c r="EK362" s="154" t="str">
        <f>IF('⑤案件貼り付けシート(E6~→A2へ縦横替えで）'!$FS358="固定",IF('⑤案件貼り付けシート(E6~→A2へ縦横替えで）'!FW358="","",'⑤案件貼り付けシート(E6~→A2へ縦横替えで）'!FW358),"")</f>
        <v/>
      </c>
      <c r="EL362" s="154" t="str">
        <f>IF('⑤案件貼り付けシート(E6~→A2へ縦横替えで）'!$FS358="固定",IF('⑤案件貼り付けシート(E6~→A2へ縦横替えで）'!FX358="","",'⑤案件貼り付けシート(E6~→A2へ縦横替えで）'!FX358),"")</f>
        <v/>
      </c>
      <c r="EM362" s="154" t="str">
        <f>IF('⑤案件貼り付けシート(E6~→A2へ縦横替えで）'!$FS358="固定",IF('⑤案件貼り付けシート(E6~→A2へ縦横替えで）'!FY358="","",'⑤案件貼り付けシート(E6~→A2へ縦横替えで）'!FY358),"")</f>
        <v/>
      </c>
      <c r="EN362" s="7" t="str">
        <f>IF('⑤案件貼り付けシート(E6~→A2へ縦横替えで）'!$FS358="固定",IF('⑤案件貼り付けシート(E6~→A2へ縦横替えで）'!FZ358="","",'⑤案件貼り付けシート(E6~→A2へ縦横替えで）'!FZ358),"")</f>
        <v/>
      </c>
      <c r="EO362" s="7" t="str">
        <f>IF('⑤案件貼り付けシート(E6~→A2へ縦横替えで）'!GA358="","",'⑤案件貼り付けシート(E6~→A2へ縦横替えで）'!GA358)</f>
        <v/>
      </c>
      <c r="EP362" s="7" t="str">
        <f>IF('⑤案件貼り付けシート(E6~→A2へ縦横替えで）'!GB358="","",'⑤案件貼り付けシート(E6~→A2へ縦横替えで）'!GB358)</f>
        <v/>
      </c>
      <c r="EQ362" s="7" t="str">
        <f>IF('⑤案件貼り付けシート(E6~→A2へ縦横替えで）'!GC358="","",'⑤案件貼り付けシート(E6~→A2へ縦横替えで）'!GC358)</f>
        <v/>
      </c>
      <c r="ER362" s="154" t="str">
        <f>IF('⑤案件貼り付けシート(E6~→A2へ縦横替えで）'!GE358="","",'⑤案件貼り付けシート(E6~→A2へ縦横替えで）'!GE358)</f>
        <v/>
      </c>
      <c r="ES362" s="154" t="str">
        <f>IF('⑤案件貼り付けシート(E6~→A2へ縦横替えで）'!GF358="","",'⑤案件貼り付けシート(E6~→A2へ縦横替えで）'!GF358)</f>
        <v/>
      </c>
      <c r="ET362" s="7" t="str" cm="1">
        <f t="array" ref="ET362">IF('⑤案件貼り付けシート(E6~→A2へ縦横替えで）'!GG358="","",_xlfn.IFS('⑤案件貼り付けシート(E6~→A2へ縦横替えで）'!GG358="固定",1,'⑤案件貼り付けシート(E6~→A2へ縦横替えで）'!GG358="流動",2,'⑤案件貼り付けシート(E6~→A2へ縦横替えで）'!GG358="対象外",""))</f>
        <v/>
      </c>
      <c r="EU362" s="154" t="str">
        <f>IF('⑤案件貼り付けシート(E6~→A2へ縦横替えで）'!$GG358="固定",IF('⑤案件貼り付けシート(E6~→A2へ縦横替えで）'!GH358="","",'⑤案件貼り付けシート(E6~→A2へ縦横替えで）'!GH358),"")</f>
        <v/>
      </c>
      <c r="EV362" s="154" t="str">
        <f>IF('⑤案件貼り付けシート(E6~→A2へ縦横替えで）'!$GG358="固定",IF('⑤案件貼り付けシート(E6~→A2へ縦横替えで）'!GI358="","",'⑤案件貼り付けシート(E6~→A2へ縦横替えで）'!GI358),"")</f>
        <v/>
      </c>
      <c r="EW362" s="154" t="str">
        <f>IF('⑤案件貼り付けシート(E6~→A2へ縦横替えで）'!$GG358="固定",IF('⑤案件貼り付けシート(E6~→A2へ縦横替えで）'!GJ358="","",'⑤案件貼り付けシート(E6~→A2へ縦横替えで）'!GJ358),"")</f>
        <v/>
      </c>
      <c r="EX362" s="154" t="str">
        <f>IF('⑤案件貼り付けシート(E6~→A2へ縦横替えで）'!$GG358="固定",IF('⑤案件貼り付けシート(E6~→A2へ縦横替えで）'!GK358="","",'⑤案件貼り付けシート(E6~→A2へ縦横替えで）'!GK358),"")</f>
        <v/>
      </c>
      <c r="EY362" s="154" t="str">
        <f>IF('⑤案件貼り付けシート(E6~→A2へ縦横替えで）'!$GG358="固定",IF('⑤案件貼り付けシート(E6~→A2へ縦横替えで）'!GL358="","",'⑤案件貼り付けシート(E6~→A2へ縦横替えで）'!GL358),"")</f>
        <v/>
      </c>
      <c r="EZ362" s="154" t="str">
        <f>IF('⑤案件貼り付けシート(E6~→A2へ縦横替えで）'!$GG358="固定",IF('⑤案件貼り付けシート(E6~→A2へ縦横替えで）'!GM358="","",'⑤案件貼り付けシート(E6~→A2へ縦横替えで）'!GM358),"")</f>
        <v/>
      </c>
      <c r="FA362" s="7" t="str">
        <f>IF('⑤案件貼り付けシート(E6~→A2へ縦横替えで）'!$GG358="固定",IF('⑤案件貼り付けシート(E6~→A2へ縦横替えで）'!GN358="","",'⑤案件貼り付けシート(E6~→A2へ縦横替えで）'!GN358),"")</f>
        <v/>
      </c>
      <c r="FB362" s="7" t="str">
        <f>IF('⑤案件貼り付けシート(E6~→A2へ縦横替えで）'!GO358="","",'⑤案件貼り付けシート(E6~→A2へ縦横替えで）'!GO358)</f>
        <v/>
      </c>
      <c r="FC362" s="7" t="str">
        <f>IF('⑤案件貼り付けシート(E6~→A2へ縦横替えで）'!GP358="","",'⑤案件貼り付けシート(E6~→A2へ縦横替えで）'!GP358)</f>
        <v/>
      </c>
      <c r="FD362" s="7" t="str">
        <f>IF('⑤案件貼り付けシート(E6~→A2へ縦横替えで）'!GQ358="","",'⑤案件貼り付けシート(E6~→A2へ縦横替えで）'!GQ358)</f>
        <v/>
      </c>
      <c r="FE362" s="154" t="str">
        <f>IF('⑤案件貼り付けシート(E6~→A2へ縦横替えで）'!GS358="","",'⑤案件貼り付けシート(E6~→A2へ縦横替えで）'!GS358)</f>
        <v/>
      </c>
      <c r="FF362" s="154" t="str">
        <f>IF('⑤案件貼り付けシート(E6~→A2へ縦横替えで）'!GT358="","",'⑤案件貼り付けシート(E6~→A2へ縦横替えで）'!GT358)</f>
        <v/>
      </c>
      <c r="FG362" s="7" t="str" cm="1">
        <f t="array" ref="FG362">IF('⑤案件貼り付けシート(E6~→A2へ縦横替えで）'!GU358="","",_xlfn.IFS('⑤案件貼り付けシート(E6~→A2へ縦横替えで）'!GU358="固定",1,'⑤案件貼り付けシート(E6~→A2へ縦横替えで）'!GU358="流動",2,'⑤案件貼り付けシート(E6~→A2へ縦横替えで）'!GU358="対象外",""))</f>
        <v/>
      </c>
      <c r="FH362" s="154" t="str">
        <f>IF('⑤案件貼り付けシート(E6~→A2へ縦横替えで）'!$GU358="固定",IF('⑤案件貼り付けシート(E6~→A2へ縦横替えで）'!GV358="","",'⑤案件貼り付けシート(E6~→A2へ縦横替えで）'!GV358),"")</f>
        <v/>
      </c>
      <c r="FI362" s="154" t="str">
        <f>IF('⑤案件貼り付けシート(E6~→A2へ縦横替えで）'!$GU358="固定",IF('⑤案件貼り付けシート(E6~→A2へ縦横替えで）'!GW358="","",'⑤案件貼り付けシート(E6~→A2へ縦横替えで）'!GW358),"")</f>
        <v/>
      </c>
      <c r="FJ362" s="154" t="str">
        <f>IF('⑤案件貼り付けシート(E6~→A2へ縦横替えで）'!$GU358="固定",IF('⑤案件貼り付けシート(E6~→A2へ縦横替えで）'!GX358="","",'⑤案件貼り付けシート(E6~→A2へ縦横替えで）'!GX358),"")</f>
        <v/>
      </c>
      <c r="FK362" s="154" t="str">
        <f>IF('⑤案件貼り付けシート(E6~→A2へ縦横替えで）'!$GU358="固定",IF('⑤案件貼り付けシート(E6~→A2へ縦横替えで）'!GY358="","",'⑤案件貼り付けシート(E6~→A2へ縦横替えで）'!GY358),"")</f>
        <v/>
      </c>
      <c r="FL362" s="154" t="str">
        <f>IF('⑤案件貼り付けシート(E6~→A2へ縦横替えで）'!$GU358="固定",IF('⑤案件貼り付けシート(E6~→A2へ縦横替えで）'!GZ358="","",'⑤案件貼り付けシート(E6~→A2へ縦横替えで）'!GZ358),"")</f>
        <v/>
      </c>
      <c r="FM362" s="154" t="str">
        <f>IF('⑤案件貼り付けシート(E6~→A2へ縦横替えで）'!$GU358="固定",IF('⑤案件貼り付けシート(E6~→A2へ縦横替えで）'!HA358="","",'⑤案件貼り付けシート(E6~→A2へ縦横替えで）'!HA358),"")</f>
        <v/>
      </c>
      <c r="FN362" s="7" t="str">
        <f>IF('⑤案件貼り付けシート(E6~→A2へ縦横替えで）'!$GU358="固定",IF('⑤案件貼り付けシート(E6~→A2へ縦横替えで）'!HB358="","",'⑤案件貼り付けシート(E6~→A2へ縦横替えで）'!HB358),"")</f>
        <v/>
      </c>
      <c r="FO362" s="7" t="str">
        <f>IF('⑤案件貼り付けシート(E6~→A2へ縦横替えで）'!HC358="","",'⑤案件貼り付けシート(E6~→A2へ縦横替えで）'!HC358)</f>
        <v/>
      </c>
      <c r="FP362" s="7" t="str">
        <f>IF('⑤案件貼り付けシート(E6~→A2へ縦横替えで）'!HD358="","",'⑤案件貼り付けシート(E6~→A2へ縦横替えで）'!HD358)</f>
        <v/>
      </c>
      <c r="FQ362" s="7" t="str">
        <f>IF('⑤案件貼り付けシート(E6~→A2へ縦横替えで）'!HE358="","",'⑤案件貼り付けシート(E6~→A2へ縦横替えで）'!HE358)</f>
        <v/>
      </c>
      <c r="FR362" s="154" t="str">
        <f>IF('⑤案件貼り付けシート(E6~→A2へ縦横替えで）'!HG358="","",'⑤案件貼り付けシート(E6~→A2へ縦横替えで）'!HG358)</f>
        <v/>
      </c>
      <c r="FS362" s="154" t="str">
        <f>IF('⑤案件貼り付けシート(E6~→A2へ縦横替えで）'!HH358="","",'⑤案件貼り付けシート(E6~→A2へ縦横替えで）'!HH358)</f>
        <v/>
      </c>
      <c r="FT362" s="7" t="str" cm="1">
        <f t="array" ref="FT362">IF('⑤案件貼り付けシート(E6~→A2へ縦横替えで）'!HI358="","",_xlfn.IFS('⑤案件貼り付けシート(E6~→A2へ縦横替えで）'!HI358="固定",1,'⑤案件貼り付けシート(E6~→A2へ縦横替えで）'!HI358="流動",2,'⑤案件貼り付けシート(E6~→A2へ縦横替えで）'!HI358="対象外",""))</f>
        <v/>
      </c>
      <c r="FU362" s="154" t="str">
        <f>IF('⑤案件貼り付けシート(E6~→A2へ縦横替えで）'!$HI358="固定",IF('⑤案件貼り付けシート(E6~→A2へ縦横替えで）'!HJ358="","",'⑤案件貼り付けシート(E6~→A2へ縦横替えで）'!HJ358),"")</f>
        <v/>
      </c>
      <c r="FV362" s="154" t="str">
        <f>IF('⑤案件貼り付けシート(E6~→A2へ縦横替えで）'!$HI358="固定",IF('⑤案件貼り付けシート(E6~→A2へ縦横替えで）'!HK358="","",'⑤案件貼り付けシート(E6~→A2へ縦横替えで）'!HK358),"")</f>
        <v/>
      </c>
      <c r="FW362" s="154" t="str">
        <f>IF('⑤案件貼り付けシート(E6~→A2へ縦横替えで）'!$HI358="固定",IF('⑤案件貼り付けシート(E6~→A2へ縦横替えで）'!HL358="","",'⑤案件貼り付けシート(E6~→A2へ縦横替えで）'!HL358),"")</f>
        <v/>
      </c>
      <c r="FX362" s="154" t="str">
        <f>IF('⑤案件貼り付けシート(E6~→A2へ縦横替えで）'!$HI358="固定",IF('⑤案件貼り付けシート(E6~→A2へ縦横替えで）'!HM358="","",'⑤案件貼り付けシート(E6~→A2へ縦横替えで）'!HM358),"")</f>
        <v/>
      </c>
      <c r="FY362" s="154" t="str">
        <f>IF('⑤案件貼り付けシート(E6~→A2へ縦横替えで）'!$HI358="固定",IF('⑤案件貼り付けシート(E6~→A2へ縦横替えで）'!HN358="","",'⑤案件貼り付けシート(E6~→A2へ縦横替えで）'!HN358),"")</f>
        <v/>
      </c>
      <c r="FZ362" s="154" t="str">
        <f>IF('⑤案件貼り付けシート(E6~→A2へ縦横替えで）'!$HI358="固定",IF('⑤案件貼り付けシート(E6~→A2へ縦横替えで）'!HO358="","",'⑤案件貼り付けシート(E6~→A2へ縦横替えで）'!HO358),"")</f>
        <v/>
      </c>
      <c r="GA362" s="7" t="str">
        <f>IF('⑤案件貼り付けシート(E6~→A2へ縦横替えで）'!$HI358="固定",IF('⑤案件貼り付けシート(E6~→A2へ縦横替えで）'!HP358="","",'⑤案件貼り付けシート(E6~→A2へ縦横替えで）'!HP358),"")</f>
        <v/>
      </c>
      <c r="GB362" s="7" t="str">
        <f>IF('⑤案件貼り付けシート(E6~→A2へ縦横替えで）'!HQ358="","",'⑤案件貼り付けシート(E6~→A2へ縦横替えで）'!HQ358)</f>
        <v/>
      </c>
      <c r="GC362" s="7" t="str">
        <f>IF('⑤案件貼り付けシート(E6~→A2へ縦横替えで）'!HR358="","",'⑤案件貼り付けシート(E6~→A2へ縦横替えで）'!HR358)</f>
        <v/>
      </c>
      <c r="GD362" s="7" t="str">
        <f>IF('⑤案件貼り付けシート(E6~→A2へ縦横替えで）'!HS358="","",'⑤案件貼り付けシート(E6~→A2へ縦横替えで）'!HS358)</f>
        <v/>
      </c>
      <c r="GE362" s="7"/>
      <c r="GF362" s="7"/>
      <c r="GG362" s="7"/>
      <c r="GH362" s="7"/>
      <c r="GI362" s="7"/>
      <c r="GJ362" s="7"/>
      <c r="GK362" s="7"/>
      <c r="GL362" s="7"/>
      <c r="GM362" s="48"/>
      <c r="GN362" s="7"/>
      <c r="GO362" s="7"/>
      <c r="GP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3"/>
      <c r="AS363" s="7"/>
      <c r="AT363" s="7"/>
      <c r="AU363" s="7"/>
      <c r="AV363" s="7"/>
      <c r="AW363" s="7"/>
      <c r="AX363" s="7"/>
      <c r="AY363" s="7"/>
      <c r="AZ363" s="7"/>
      <c r="BA363" s="7"/>
      <c r="BB363" s="7"/>
      <c r="BC363" s="7"/>
      <c r="BD363" s="7"/>
      <c r="BE363" s="154"/>
      <c r="BF363" s="154"/>
      <c r="BG363" s="7"/>
      <c r="BH363" s="154"/>
      <c r="BI363" s="154"/>
      <c r="BJ363" s="154"/>
      <c r="BK363" s="154"/>
      <c r="BL363" s="154"/>
      <c r="BM363" s="154"/>
      <c r="BN363" s="7"/>
      <c r="BO363" s="7"/>
      <c r="BP363" s="7"/>
      <c r="BQ363" s="7"/>
      <c r="BR363" s="154"/>
      <c r="BS363" s="154"/>
      <c r="BT363" s="7"/>
      <c r="BU363" s="154"/>
      <c r="BV363" s="154"/>
      <c r="BW363" s="154"/>
      <c r="BX363" s="154"/>
      <c r="BY363" s="154"/>
      <c r="BZ363" s="154"/>
      <c r="CA363" s="7"/>
      <c r="CB363" s="7"/>
      <c r="CC363" s="7"/>
      <c r="CD363" s="7"/>
      <c r="CE363" s="154"/>
      <c r="CF363" s="154"/>
      <c r="CG363" s="7"/>
      <c r="CH363" s="154"/>
      <c r="CI363" s="154"/>
      <c r="CJ363" s="154"/>
      <c r="CK363" s="154"/>
      <c r="CL363" s="154"/>
      <c r="CM363" s="154"/>
      <c r="CN363" s="7"/>
      <c r="CO363" s="7"/>
      <c r="CP363" s="7"/>
      <c r="CQ363" s="7"/>
      <c r="CR363" s="154"/>
      <c r="CS363" s="154"/>
      <c r="CT363" s="7"/>
      <c r="CU363" s="154"/>
      <c r="CV363" s="154"/>
      <c r="CW363" s="154"/>
      <c r="CX363" s="154"/>
      <c r="CY363" s="154"/>
      <c r="CZ363" s="154"/>
      <c r="DA363" s="7"/>
      <c r="DB363" s="7"/>
      <c r="DC363" s="7"/>
      <c r="DD363" s="7"/>
      <c r="DE363" s="154"/>
      <c r="DF363" s="154"/>
      <c r="DG363" s="7"/>
      <c r="DH363" s="154"/>
      <c r="DI363" s="154"/>
      <c r="DJ363" s="154"/>
      <c r="DK363" s="154"/>
      <c r="DL363" s="154"/>
      <c r="DM363" s="154"/>
      <c r="DN363" s="7"/>
      <c r="DO363" s="7"/>
      <c r="DP363" s="7"/>
      <c r="DQ363" s="7"/>
      <c r="DR363" s="154" t="str">
        <f>IF('⑤案件貼り付けシート(E6~→A2へ縦横替えで）'!FC359="","",'⑤案件貼り付けシート(E6~→A2へ縦横替えで）'!FC359)</f>
        <v/>
      </c>
      <c r="DS363" s="154" t="str">
        <f>IF('⑤案件貼り付けシート(E6~→A2へ縦横替えで）'!FD359="","",'⑤案件貼り付けシート(E6~→A2へ縦横替えで）'!FD359)</f>
        <v/>
      </c>
      <c r="DT363" s="7" t="str" cm="1">
        <f t="array" ref="DT363">IF('⑤案件貼り付けシート(E6~→A2へ縦横替えで）'!FE359="","",_xlfn.IFS('⑤案件貼り付けシート(E6~→A2へ縦横替えで）'!FE359="固定",1,'⑤案件貼り付けシート(E6~→A2へ縦横替えで）'!FE359="流動",2,'⑤案件貼り付けシート(E6~→A2へ縦横替えで）'!FE359="対象外",""))</f>
        <v/>
      </c>
      <c r="DU363" s="154" t="str">
        <f>IF('⑤案件貼り付けシート(E6~→A2へ縦横替えで）'!$FE359="固定",IF('⑤案件貼り付けシート(E6~→A2へ縦横替えで）'!FF359="","",'⑤案件貼り付けシート(E6~→A2へ縦横替えで）'!FF359),"")</f>
        <v/>
      </c>
      <c r="DV363" s="154" t="str">
        <f>IF('⑤案件貼り付けシート(E6~→A2へ縦横替えで）'!$FE359="固定",IF('⑤案件貼り付けシート(E6~→A2へ縦横替えで）'!FG359="","",'⑤案件貼り付けシート(E6~→A2へ縦横替えで）'!FG359),"")</f>
        <v/>
      </c>
      <c r="DW363" s="154" t="str">
        <f>IF('⑤案件貼り付けシート(E6~→A2へ縦横替えで）'!$FE359="固定",IF('⑤案件貼り付けシート(E6~→A2へ縦横替えで）'!FH359="","",'⑤案件貼り付けシート(E6~→A2へ縦横替えで）'!FH359),"")</f>
        <v/>
      </c>
      <c r="DX363" s="154" t="str">
        <f>IF('⑤案件貼り付けシート(E6~→A2へ縦横替えで）'!$FE359="固定",IF('⑤案件貼り付けシート(E6~→A2へ縦横替えで）'!FI359="","",'⑤案件貼り付けシート(E6~→A2へ縦横替えで）'!FI359),"")</f>
        <v/>
      </c>
      <c r="DY363" s="154" t="str">
        <f>IF('⑤案件貼り付けシート(E6~→A2へ縦横替えで）'!$FE359="固定",IF('⑤案件貼り付けシート(E6~→A2へ縦横替えで）'!FJ359="","",'⑤案件貼り付けシート(E6~→A2へ縦横替えで）'!FJ359),"")</f>
        <v/>
      </c>
      <c r="DZ363" s="154" t="str">
        <f>IF('⑤案件貼り付けシート(E6~→A2へ縦横替えで）'!$FE359="固定",IF('⑤案件貼り付けシート(E6~→A2へ縦横替えで）'!FK359="","",'⑤案件貼り付けシート(E6~→A2へ縦横替えで）'!FK359),"")</f>
        <v/>
      </c>
      <c r="EA363" s="7" t="str">
        <f>IF('⑤案件貼り付けシート(E6~→A2へ縦横替えで）'!$FE359="固定",IF('⑤案件貼り付けシート(E6~→A2へ縦横替えで）'!FL359="","",'⑤案件貼り付けシート(E6~→A2へ縦横替えで）'!FL359),"")</f>
        <v/>
      </c>
      <c r="EB363" s="7" t="str">
        <f>IF('⑤案件貼り付けシート(E6~→A2へ縦横替えで）'!FM359="","",'⑤案件貼り付けシート(E6~→A2へ縦横替えで）'!FM359)</f>
        <v/>
      </c>
      <c r="EC363" s="7" t="str">
        <f>IF('⑤案件貼り付けシート(E6~→A2へ縦横替えで）'!FN359="","",'⑤案件貼り付けシート(E6~→A2へ縦横替えで）'!FN359)</f>
        <v/>
      </c>
      <c r="ED363" s="7" t="str">
        <f>IF('⑤案件貼り付けシート(E6~→A2へ縦横替えで）'!FO359="","",'⑤案件貼り付けシート(E6~→A2へ縦横替えで）'!FO359)</f>
        <v/>
      </c>
      <c r="EE363" s="154" t="str">
        <f>IF('⑤案件貼り付けシート(E6~→A2へ縦横替えで）'!FQ359="","",'⑤案件貼り付けシート(E6~→A2へ縦横替えで）'!FQ359)</f>
        <v/>
      </c>
      <c r="EF363" s="154" t="str">
        <f>IF('⑤案件貼り付けシート(E6~→A2へ縦横替えで）'!FR359="","",'⑤案件貼り付けシート(E6~→A2へ縦横替えで）'!FR359)</f>
        <v/>
      </c>
      <c r="EG363" s="7" t="str" cm="1">
        <f t="array" ref="EG363">IF('⑤案件貼り付けシート(E6~→A2へ縦横替えで）'!FS359="","",_xlfn.IFS('⑤案件貼り付けシート(E6~→A2へ縦横替えで）'!FS359="固定",1,'⑤案件貼り付けシート(E6~→A2へ縦横替えで）'!FS359="流動",2,'⑤案件貼り付けシート(E6~→A2へ縦横替えで）'!FS359="対象外",""))</f>
        <v/>
      </c>
      <c r="EH363" s="154" t="str">
        <f>IF('⑤案件貼り付けシート(E6~→A2へ縦横替えで）'!$FS359="固定",IF('⑤案件貼り付けシート(E6~→A2へ縦横替えで）'!FT359="","",'⑤案件貼り付けシート(E6~→A2へ縦横替えで）'!FT359),"")</f>
        <v/>
      </c>
      <c r="EI363" s="154" t="str">
        <f>IF('⑤案件貼り付けシート(E6~→A2へ縦横替えで）'!$FS359="固定",IF('⑤案件貼り付けシート(E6~→A2へ縦横替えで）'!FU359="","",'⑤案件貼り付けシート(E6~→A2へ縦横替えで）'!FU359),"")</f>
        <v/>
      </c>
      <c r="EJ363" s="154" t="str">
        <f>IF('⑤案件貼り付けシート(E6~→A2へ縦横替えで）'!$FS359="固定",IF('⑤案件貼り付けシート(E6~→A2へ縦横替えで）'!FV359="","",'⑤案件貼り付けシート(E6~→A2へ縦横替えで）'!FV359),"")</f>
        <v/>
      </c>
      <c r="EK363" s="154" t="str">
        <f>IF('⑤案件貼り付けシート(E6~→A2へ縦横替えで）'!$FS359="固定",IF('⑤案件貼り付けシート(E6~→A2へ縦横替えで）'!FW359="","",'⑤案件貼り付けシート(E6~→A2へ縦横替えで）'!FW359),"")</f>
        <v/>
      </c>
      <c r="EL363" s="154" t="str">
        <f>IF('⑤案件貼り付けシート(E6~→A2へ縦横替えで）'!$FS359="固定",IF('⑤案件貼り付けシート(E6~→A2へ縦横替えで）'!FX359="","",'⑤案件貼り付けシート(E6~→A2へ縦横替えで）'!FX359),"")</f>
        <v/>
      </c>
      <c r="EM363" s="154" t="str">
        <f>IF('⑤案件貼り付けシート(E6~→A2へ縦横替えで）'!$FS359="固定",IF('⑤案件貼り付けシート(E6~→A2へ縦横替えで）'!FY359="","",'⑤案件貼り付けシート(E6~→A2へ縦横替えで）'!FY359),"")</f>
        <v/>
      </c>
      <c r="EN363" s="7" t="str">
        <f>IF('⑤案件貼り付けシート(E6~→A2へ縦横替えで）'!$FS359="固定",IF('⑤案件貼り付けシート(E6~→A2へ縦横替えで）'!FZ359="","",'⑤案件貼り付けシート(E6~→A2へ縦横替えで）'!FZ359),"")</f>
        <v/>
      </c>
      <c r="EO363" s="7" t="str">
        <f>IF('⑤案件貼り付けシート(E6~→A2へ縦横替えで）'!GA359="","",'⑤案件貼り付けシート(E6~→A2へ縦横替えで）'!GA359)</f>
        <v/>
      </c>
      <c r="EP363" s="7" t="str">
        <f>IF('⑤案件貼り付けシート(E6~→A2へ縦横替えで）'!GB359="","",'⑤案件貼り付けシート(E6~→A2へ縦横替えで）'!GB359)</f>
        <v/>
      </c>
      <c r="EQ363" s="7" t="str">
        <f>IF('⑤案件貼り付けシート(E6~→A2へ縦横替えで）'!GC359="","",'⑤案件貼り付けシート(E6~→A2へ縦横替えで）'!GC359)</f>
        <v/>
      </c>
      <c r="ER363" s="154" t="str">
        <f>IF('⑤案件貼り付けシート(E6~→A2へ縦横替えで）'!GE359="","",'⑤案件貼り付けシート(E6~→A2へ縦横替えで）'!GE359)</f>
        <v/>
      </c>
      <c r="ES363" s="154" t="str">
        <f>IF('⑤案件貼り付けシート(E6~→A2へ縦横替えで）'!GF359="","",'⑤案件貼り付けシート(E6~→A2へ縦横替えで）'!GF359)</f>
        <v/>
      </c>
      <c r="ET363" s="7" t="str" cm="1">
        <f t="array" ref="ET363">IF('⑤案件貼り付けシート(E6~→A2へ縦横替えで）'!GG359="","",_xlfn.IFS('⑤案件貼り付けシート(E6~→A2へ縦横替えで）'!GG359="固定",1,'⑤案件貼り付けシート(E6~→A2へ縦横替えで）'!GG359="流動",2,'⑤案件貼り付けシート(E6~→A2へ縦横替えで）'!GG359="対象外",""))</f>
        <v/>
      </c>
      <c r="EU363" s="154" t="str">
        <f>IF('⑤案件貼り付けシート(E6~→A2へ縦横替えで）'!$GG359="固定",IF('⑤案件貼り付けシート(E6~→A2へ縦横替えで）'!GH359="","",'⑤案件貼り付けシート(E6~→A2へ縦横替えで）'!GH359),"")</f>
        <v/>
      </c>
      <c r="EV363" s="154" t="str">
        <f>IF('⑤案件貼り付けシート(E6~→A2へ縦横替えで）'!$GG359="固定",IF('⑤案件貼り付けシート(E6~→A2へ縦横替えで）'!GI359="","",'⑤案件貼り付けシート(E6~→A2へ縦横替えで）'!GI359),"")</f>
        <v/>
      </c>
      <c r="EW363" s="154" t="str">
        <f>IF('⑤案件貼り付けシート(E6~→A2へ縦横替えで）'!$GG359="固定",IF('⑤案件貼り付けシート(E6~→A2へ縦横替えで）'!GJ359="","",'⑤案件貼り付けシート(E6~→A2へ縦横替えで）'!GJ359),"")</f>
        <v/>
      </c>
      <c r="EX363" s="154" t="str">
        <f>IF('⑤案件貼り付けシート(E6~→A2へ縦横替えで）'!$GG359="固定",IF('⑤案件貼り付けシート(E6~→A2へ縦横替えで）'!GK359="","",'⑤案件貼り付けシート(E6~→A2へ縦横替えで）'!GK359),"")</f>
        <v/>
      </c>
      <c r="EY363" s="154" t="str">
        <f>IF('⑤案件貼り付けシート(E6~→A2へ縦横替えで）'!$GG359="固定",IF('⑤案件貼り付けシート(E6~→A2へ縦横替えで）'!GL359="","",'⑤案件貼り付けシート(E6~→A2へ縦横替えで）'!GL359),"")</f>
        <v/>
      </c>
      <c r="EZ363" s="154" t="str">
        <f>IF('⑤案件貼り付けシート(E6~→A2へ縦横替えで）'!$GG359="固定",IF('⑤案件貼り付けシート(E6~→A2へ縦横替えで）'!GM359="","",'⑤案件貼り付けシート(E6~→A2へ縦横替えで）'!GM359),"")</f>
        <v/>
      </c>
      <c r="FA363" s="7" t="str">
        <f>IF('⑤案件貼り付けシート(E6~→A2へ縦横替えで）'!$GG359="固定",IF('⑤案件貼り付けシート(E6~→A2へ縦横替えで）'!GN359="","",'⑤案件貼り付けシート(E6~→A2へ縦横替えで）'!GN359),"")</f>
        <v/>
      </c>
      <c r="FB363" s="7" t="str">
        <f>IF('⑤案件貼り付けシート(E6~→A2へ縦横替えで）'!GO359="","",'⑤案件貼り付けシート(E6~→A2へ縦横替えで）'!GO359)</f>
        <v/>
      </c>
      <c r="FC363" s="7" t="str">
        <f>IF('⑤案件貼り付けシート(E6~→A2へ縦横替えで）'!GP359="","",'⑤案件貼り付けシート(E6~→A2へ縦横替えで）'!GP359)</f>
        <v/>
      </c>
      <c r="FD363" s="7" t="str">
        <f>IF('⑤案件貼り付けシート(E6~→A2へ縦横替えで）'!GQ359="","",'⑤案件貼り付けシート(E6~→A2へ縦横替えで）'!GQ359)</f>
        <v/>
      </c>
      <c r="FE363" s="154" t="str">
        <f>IF('⑤案件貼り付けシート(E6~→A2へ縦横替えで）'!GS359="","",'⑤案件貼り付けシート(E6~→A2へ縦横替えで）'!GS359)</f>
        <v/>
      </c>
      <c r="FF363" s="154" t="str">
        <f>IF('⑤案件貼り付けシート(E6~→A2へ縦横替えで）'!GT359="","",'⑤案件貼り付けシート(E6~→A2へ縦横替えで）'!GT359)</f>
        <v/>
      </c>
      <c r="FG363" s="7" t="str" cm="1">
        <f t="array" ref="FG363">IF('⑤案件貼り付けシート(E6~→A2へ縦横替えで）'!GU359="","",_xlfn.IFS('⑤案件貼り付けシート(E6~→A2へ縦横替えで）'!GU359="固定",1,'⑤案件貼り付けシート(E6~→A2へ縦横替えで）'!GU359="流動",2,'⑤案件貼り付けシート(E6~→A2へ縦横替えで）'!GU359="対象外",""))</f>
        <v/>
      </c>
      <c r="FH363" s="154" t="str">
        <f>IF('⑤案件貼り付けシート(E6~→A2へ縦横替えで）'!$GU359="固定",IF('⑤案件貼り付けシート(E6~→A2へ縦横替えで）'!GV359="","",'⑤案件貼り付けシート(E6~→A2へ縦横替えで）'!GV359),"")</f>
        <v/>
      </c>
      <c r="FI363" s="154" t="str">
        <f>IF('⑤案件貼り付けシート(E6~→A2へ縦横替えで）'!$GU359="固定",IF('⑤案件貼り付けシート(E6~→A2へ縦横替えで）'!GW359="","",'⑤案件貼り付けシート(E6~→A2へ縦横替えで）'!GW359),"")</f>
        <v/>
      </c>
      <c r="FJ363" s="154" t="str">
        <f>IF('⑤案件貼り付けシート(E6~→A2へ縦横替えで）'!$GU359="固定",IF('⑤案件貼り付けシート(E6~→A2へ縦横替えで）'!GX359="","",'⑤案件貼り付けシート(E6~→A2へ縦横替えで）'!GX359),"")</f>
        <v/>
      </c>
      <c r="FK363" s="154" t="str">
        <f>IF('⑤案件貼り付けシート(E6~→A2へ縦横替えで）'!$GU359="固定",IF('⑤案件貼り付けシート(E6~→A2へ縦横替えで）'!GY359="","",'⑤案件貼り付けシート(E6~→A2へ縦横替えで）'!GY359),"")</f>
        <v/>
      </c>
      <c r="FL363" s="154" t="str">
        <f>IF('⑤案件貼り付けシート(E6~→A2へ縦横替えで）'!$GU359="固定",IF('⑤案件貼り付けシート(E6~→A2へ縦横替えで）'!GZ359="","",'⑤案件貼り付けシート(E6~→A2へ縦横替えで）'!GZ359),"")</f>
        <v/>
      </c>
      <c r="FM363" s="154" t="str">
        <f>IF('⑤案件貼り付けシート(E6~→A2へ縦横替えで）'!$GU359="固定",IF('⑤案件貼り付けシート(E6~→A2へ縦横替えで）'!HA359="","",'⑤案件貼り付けシート(E6~→A2へ縦横替えで）'!HA359),"")</f>
        <v/>
      </c>
      <c r="FN363" s="7" t="str">
        <f>IF('⑤案件貼り付けシート(E6~→A2へ縦横替えで）'!$GU359="固定",IF('⑤案件貼り付けシート(E6~→A2へ縦横替えで）'!HB359="","",'⑤案件貼り付けシート(E6~→A2へ縦横替えで）'!HB359),"")</f>
        <v/>
      </c>
      <c r="FO363" s="7" t="str">
        <f>IF('⑤案件貼り付けシート(E6~→A2へ縦横替えで）'!HC359="","",'⑤案件貼り付けシート(E6~→A2へ縦横替えで）'!HC359)</f>
        <v/>
      </c>
      <c r="FP363" s="7" t="str">
        <f>IF('⑤案件貼り付けシート(E6~→A2へ縦横替えで）'!HD359="","",'⑤案件貼り付けシート(E6~→A2へ縦横替えで）'!HD359)</f>
        <v/>
      </c>
      <c r="FQ363" s="7" t="str">
        <f>IF('⑤案件貼り付けシート(E6~→A2へ縦横替えで）'!HE359="","",'⑤案件貼り付けシート(E6~→A2へ縦横替えで）'!HE359)</f>
        <v/>
      </c>
      <c r="FR363" s="154" t="str">
        <f>IF('⑤案件貼り付けシート(E6~→A2へ縦横替えで）'!HG359="","",'⑤案件貼り付けシート(E6~→A2へ縦横替えで）'!HG359)</f>
        <v/>
      </c>
      <c r="FS363" s="154" t="str">
        <f>IF('⑤案件貼り付けシート(E6~→A2へ縦横替えで）'!HH359="","",'⑤案件貼り付けシート(E6~→A2へ縦横替えで）'!HH359)</f>
        <v/>
      </c>
      <c r="FT363" s="7" t="str" cm="1">
        <f t="array" ref="FT363">IF('⑤案件貼り付けシート(E6~→A2へ縦横替えで）'!HI359="","",_xlfn.IFS('⑤案件貼り付けシート(E6~→A2へ縦横替えで）'!HI359="固定",1,'⑤案件貼り付けシート(E6~→A2へ縦横替えで）'!HI359="流動",2,'⑤案件貼り付けシート(E6~→A2へ縦横替えで）'!HI359="対象外",""))</f>
        <v/>
      </c>
      <c r="FU363" s="154" t="str">
        <f>IF('⑤案件貼り付けシート(E6~→A2へ縦横替えで）'!$HI359="固定",IF('⑤案件貼り付けシート(E6~→A2へ縦横替えで）'!HJ359="","",'⑤案件貼り付けシート(E6~→A2へ縦横替えで）'!HJ359),"")</f>
        <v/>
      </c>
      <c r="FV363" s="154" t="str">
        <f>IF('⑤案件貼り付けシート(E6~→A2へ縦横替えで）'!$HI359="固定",IF('⑤案件貼り付けシート(E6~→A2へ縦横替えで）'!HK359="","",'⑤案件貼り付けシート(E6~→A2へ縦横替えで）'!HK359),"")</f>
        <v/>
      </c>
      <c r="FW363" s="154" t="str">
        <f>IF('⑤案件貼り付けシート(E6~→A2へ縦横替えで）'!$HI359="固定",IF('⑤案件貼り付けシート(E6~→A2へ縦横替えで）'!HL359="","",'⑤案件貼り付けシート(E6~→A2へ縦横替えで）'!HL359),"")</f>
        <v/>
      </c>
      <c r="FX363" s="154" t="str">
        <f>IF('⑤案件貼り付けシート(E6~→A2へ縦横替えで）'!$HI359="固定",IF('⑤案件貼り付けシート(E6~→A2へ縦横替えで）'!HM359="","",'⑤案件貼り付けシート(E6~→A2へ縦横替えで）'!HM359),"")</f>
        <v/>
      </c>
      <c r="FY363" s="154" t="str">
        <f>IF('⑤案件貼り付けシート(E6~→A2へ縦横替えで）'!$HI359="固定",IF('⑤案件貼り付けシート(E6~→A2へ縦横替えで）'!HN359="","",'⑤案件貼り付けシート(E6~→A2へ縦横替えで）'!HN359),"")</f>
        <v/>
      </c>
      <c r="FZ363" s="154" t="str">
        <f>IF('⑤案件貼り付けシート(E6~→A2へ縦横替えで）'!$HI359="固定",IF('⑤案件貼り付けシート(E6~→A2へ縦横替えで）'!HO359="","",'⑤案件貼り付けシート(E6~→A2へ縦横替えで）'!HO359),"")</f>
        <v/>
      </c>
      <c r="GA363" s="7" t="str">
        <f>IF('⑤案件貼り付けシート(E6~→A2へ縦横替えで）'!$HI359="固定",IF('⑤案件貼り付けシート(E6~→A2へ縦横替えで）'!HP359="","",'⑤案件貼り付けシート(E6~→A2へ縦横替えで）'!HP359),"")</f>
        <v/>
      </c>
      <c r="GB363" s="7" t="str">
        <f>IF('⑤案件貼り付けシート(E6~→A2へ縦横替えで）'!HQ359="","",'⑤案件貼り付けシート(E6~→A2へ縦横替えで）'!HQ359)</f>
        <v/>
      </c>
      <c r="GC363" s="7" t="str">
        <f>IF('⑤案件貼り付けシート(E6~→A2へ縦横替えで）'!HR359="","",'⑤案件貼り付けシート(E6~→A2へ縦横替えで）'!HR359)</f>
        <v/>
      </c>
      <c r="GD363" s="7" t="str">
        <f>IF('⑤案件貼り付けシート(E6~→A2へ縦横替えで）'!HS359="","",'⑤案件貼り付けシート(E6~→A2へ縦横替えで）'!HS359)</f>
        <v/>
      </c>
      <c r="GE363" s="7"/>
      <c r="GF363" s="7"/>
      <c r="GG363" s="7"/>
      <c r="GH363" s="7"/>
      <c r="GI363" s="7"/>
      <c r="GJ363" s="7"/>
      <c r="GK363" s="7"/>
      <c r="GL363" s="7"/>
      <c r="GM363" s="48"/>
      <c r="GN363" s="7"/>
      <c r="GO363" s="7"/>
      <c r="GP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3"/>
      <c r="AS364" s="7"/>
      <c r="AT364" s="7"/>
      <c r="AU364" s="7"/>
      <c r="AV364" s="7"/>
      <c r="AW364" s="7"/>
      <c r="AX364" s="7"/>
      <c r="AY364" s="7"/>
      <c r="AZ364" s="7"/>
      <c r="BA364" s="7"/>
      <c r="BB364" s="7"/>
      <c r="BC364" s="7"/>
      <c r="BD364" s="7"/>
      <c r="BE364" s="154"/>
      <c r="BF364" s="154"/>
      <c r="BG364" s="7"/>
      <c r="BH364" s="154"/>
      <c r="BI364" s="154"/>
      <c r="BJ364" s="154"/>
      <c r="BK364" s="154"/>
      <c r="BL364" s="154"/>
      <c r="BM364" s="154"/>
      <c r="BN364" s="7"/>
      <c r="BO364" s="7"/>
      <c r="BP364" s="7"/>
      <c r="BQ364" s="7"/>
      <c r="BR364" s="154"/>
      <c r="BS364" s="154"/>
      <c r="BT364" s="7"/>
      <c r="BU364" s="154"/>
      <c r="BV364" s="154"/>
      <c r="BW364" s="154"/>
      <c r="BX364" s="154"/>
      <c r="BY364" s="154"/>
      <c r="BZ364" s="154"/>
      <c r="CA364" s="7"/>
      <c r="CB364" s="7"/>
      <c r="CC364" s="7"/>
      <c r="CD364" s="7"/>
      <c r="CE364" s="154"/>
      <c r="CF364" s="154"/>
      <c r="CG364" s="7"/>
      <c r="CH364" s="154"/>
      <c r="CI364" s="154"/>
      <c r="CJ364" s="154"/>
      <c r="CK364" s="154"/>
      <c r="CL364" s="154"/>
      <c r="CM364" s="154"/>
      <c r="CN364" s="7"/>
      <c r="CO364" s="7"/>
      <c r="CP364" s="7"/>
      <c r="CQ364" s="7"/>
      <c r="CR364" s="154"/>
      <c r="CS364" s="154"/>
      <c r="CT364" s="7"/>
      <c r="CU364" s="154"/>
      <c r="CV364" s="154"/>
      <c r="CW364" s="154"/>
      <c r="CX364" s="154"/>
      <c r="CY364" s="154"/>
      <c r="CZ364" s="154"/>
      <c r="DA364" s="7"/>
      <c r="DB364" s="7"/>
      <c r="DC364" s="7"/>
      <c r="DD364" s="7"/>
      <c r="DE364" s="154"/>
      <c r="DF364" s="154"/>
      <c r="DG364" s="7"/>
      <c r="DH364" s="154"/>
      <c r="DI364" s="154"/>
      <c r="DJ364" s="154"/>
      <c r="DK364" s="154"/>
      <c r="DL364" s="154"/>
      <c r="DM364" s="154"/>
      <c r="DN364" s="7"/>
      <c r="DO364" s="7"/>
      <c r="DP364" s="7"/>
      <c r="DQ364" s="7"/>
      <c r="DR364" s="154" t="str">
        <f>IF('⑤案件貼り付けシート(E6~→A2へ縦横替えで）'!FC360="","",'⑤案件貼り付けシート(E6~→A2へ縦横替えで）'!FC360)</f>
        <v/>
      </c>
      <c r="DS364" s="154" t="str">
        <f>IF('⑤案件貼り付けシート(E6~→A2へ縦横替えで）'!FD360="","",'⑤案件貼り付けシート(E6~→A2へ縦横替えで）'!FD360)</f>
        <v/>
      </c>
      <c r="DT364" s="7" t="str" cm="1">
        <f t="array" ref="DT364">IF('⑤案件貼り付けシート(E6~→A2へ縦横替えで）'!FE360="","",_xlfn.IFS('⑤案件貼り付けシート(E6~→A2へ縦横替えで）'!FE360="固定",1,'⑤案件貼り付けシート(E6~→A2へ縦横替えで）'!FE360="流動",2,'⑤案件貼り付けシート(E6~→A2へ縦横替えで）'!FE360="対象外",""))</f>
        <v/>
      </c>
      <c r="DU364" s="154" t="str">
        <f>IF('⑤案件貼り付けシート(E6~→A2へ縦横替えで）'!$FE360="固定",IF('⑤案件貼り付けシート(E6~→A2へ縦横替えで）'!FF360="","",'⑤案件貼り付けシート(E6~→A2へ縦横替えで）'!FF360),"")</f>
        <v/>
      </c>
      <c r="DV364" s="154" t="str">
        <f>IF('⑤案件貼り付けシート(E6~→A2へ縦横替えで）'!$FE360="固定",IF('⑤案件貼り付けシート(E6~→A2へ縦横替えで）'!FG360="","",'⑤案件貼り付けシート(E6~→A2へ縦横替えで）'!FG360),"")</f>
        <v/>
      </c>
      <c r="DW364" s="154" t="str">
        <f>IF('⑤案件貼り付けシート(E6~→A2へ縦横替えで）'!$FE360="固定",IF('⑤案件貼り付けシート(E6~→A2へ縦横替えで）'!FH360="","",'⑤案件貼り付けシート(E6~→A2へ縦横替えで）'!FH360),"")</f>
        <v/>
      </c>
      <c r="DX364" s="154" t="str">
        <f>IF('⑤案件貼り付けシート(E6~→A2へ縦横替えで）'!$FE360="固定",IF('⑤案件貼り付けシート(E6~→A2へ縦横替えで）'!FI360="","",'⑤案件貼り付けシート(E6~→A2へ縦横替えで）'!FI360),"")</f>
        <v/>
      </c>
      <c r="DY364" s="154" t="str">
        <f>IF('⑤案件貼り付けシート(E6~→A2へ縦横替えで）'!$FE360="固定",IF('⑤案件貼り付けシート(E6~→A2へ縦横替えで）'!FJ360="","",'⑤案件貼り付けシート(E6~→A2へ縦横替えで）'!FJ360),"")</f>
        <v/>
      </c>
      <c r="DZ364" s="154" t="str">
        <f>IF('⑤案件貼り付けシート(E6~→A2へ縦横替えで）'!$FE360="固定",IF('⑤案件貼り付けシート(E6~→A2へ縦横替えで）'!FK360="","",'⑤案件貼り付けシート(E6~→A2へ縦横替えで）'!FK360),"")</f>
        <v/>
      </c>
      <c r="EA364" s="7" t="str">
        <f>IF('⑤案件貼り付けシート(E6~→A2へ縦横替えで）'!$FE360="固定",IF('⑤案件貼り付けシート(E6~→A2へ縦横替えで）'!FL360="","",'⑤案件貼り付けシート(E6~→A2へ縦横替えで）'!FL360),"")</f>
        <v/>
      </c>
      <c r="EB364" s="7" t="str">
        <f>IF('⑤案件貼り付けシート(E6~→A2へ縦横替えで）'!FM360="","",'⑤案件貼り付けシート(E6~→A2へ縦横替えで）'!FM360)</f>
        <v/>
      </c>
      <c r="EC364" s="7" t="str">
        <f>IF('⑤案件貼り付けシート(E6~→A2へ縦横替えで）'!FN360="","",'⑤案件貼り付けシート(E6~→A2へ縦横替えで）'!FN360)</f>
        <v/>
      </c>
      <c r="ED364" s="7" t="str">
        <f>IF('⑤案件貼り付けシート(E6~→A2へ縦横替えで）'!FO360="","",'⑤案件貼り付けシート(E6~→A2へ縦横替えで）'!FO360)</f>
        <v/>
      </c>
      <c r="EE364" s="154" t="str">
        <f>IF('⑤案件貼り付けシート(E6~→A2へ縦横替えで）'!FQ360="","",'⑤案件貼り付けシート(E6~→A2へ縦横替えで）'!FQ360)</f>
        <v/>
      </c>
      <c r="EF364" s="154" t="str">
        <f>IF('⑤案件貼り付けシート(E6~→A2へ縦横替えで）'!FR360="","",'⑤案件貼り付けシート(E6~→A2へ縦横替えで）'!FR360)</f>
        <v/>
      </c>
      <c r="EG364" s="7" t="str" cm="1">
        <f t="array" ref="EG364">IF('⑤案件貼り付けシート(E6~→A2へ縦横替えで）'!FS360="","",_xlfn.IFS('⑤案件貼り付けシート(E6~→A2へ縦横替えで）'!FS360="固定",1,'⑤案件貼り付けシート(E6~→A2へ縦横替えで）'!FS360="流動",2,'⑤案件貼り付けシート(E6~→A2へ縦横替えで）'!FS360="対象外",""))</f>
        <v/>
      </c>
      <c r="EH364" s="154" t="str">
        <f>IF('⑤案件貼り付けシート(E6~→A2へ縦横替えで）'!$FS360="固定",IF('⑤案件貼り付けシート(E6~→A2へ縦横替えで）'!FT360="","",'⑤案件貼り付けシート(E6~→A2へ縦横替えで）'!FT360),"")</f>
        <v/>
      </c>
      <c r="EI364" s="154" t="str">
        <f>IF('⑤案件貼り付けシート(E6~→A2へ縦横替えで）'!$FS360="固定",IF('⑤案件貼り付けシート(E6~→A2へ縦横替えで）'!FU360="","",'⑤案件貼り付けシート(E6~→A2へ縦横替えで）'!FU360),"")</f>
        <v/>
      </c>
      <c r="EJ364" s="154" t="str">
        <f>IF('⑤案件貼り付けシート(E6~→A2へ縦横替えで）'!$FS360="固定",IF('⑤案件貼り付けシート(E6~→A2へ縦横替えで）'!FV360="","",'⑤案件貼り付けシート(E6~→A2へ縦横替えで）'!FV360),"")</f>
        <v/>
      </c>
      <c r="EK364" s="154" t="str">
        <f>IF('⑤案件貼り付けシート(E6~→A2へ縦横替えで）'!$FS360="固定",IF('⑤案件貼り付けシート(E6~→A2へ縦横替えで）'!FW360="","",'⑤案件貼り付けシート(E6~→A2へ縦横替えで）'!FW360),"")</f>
        <v/>
      </c>
      <c r="EL364" s="154" t="str">
        <f>IF('⑤案件貼り付けシート(E6~→A2へ縦横替えで）'!$FS360="固定",IF('⑤案件貼り付けシート(E6~→A2へ縦横替えで）'!FX360="","",'⑤案件貼り付けシート(E6~→A2へ縦横替えで）'!FX360),"")</f>
        <v/>
      </c>
      <c r="EM364" s="154" t="str">
        <f>IF('⑤案件貼り付けシート(E6~→A2へ縦横替えで）'!$FS360="固定",IF('⑤案件貼り付けシート(E6~→A2へ縦横替えで）'!FY360="","",'⑤案件貼り付けシート(E6~→A2へ縦横替えで）'!FY360),"")</f>
        <v/>
      </c>
      <c r="EN364" s="7" t="str">
        <f>IF('⑤案件貼り付けシート(E6~→A2へ縦横替えで）'!$FS360="固定",IF('⑤案件貼り付けシート(E6~→A2へ縦横替えで）'!FZ360="","",'⑤案件貼り付けシート(E6~→A2へ縦横替えで）'!FZ360),"")</f>
        <v/>
      </c>
      <c r="EO364" s="7" t="str">
        <f>IF('⑤案件貼り付けシート(E6~→A2へ縦横替えで）'!GA360="","",'⑤案件貼り付けシート(E6~→A2へ縦横替えで）'!GA360)</f>
        <v/>
      </c>
      <c r="EP364" s="7" t="str">
        <f>IF('⑤案件貼り付けシート(E6~→A2へ縦横替えで）'!GB360="","",'⑤案件貼り付けシート(E6~→A2へ縦横替えで）'!GB360)</f>
        <v/>
      </c>
      <c r="EQ364" s="7" t="str">
        <f>IF('⑤案件貼り付けシート(E6~→A2へ縦横替えで）'!GC360="","",'⑤案件貼り付けシート(E6~→A2へ縦横替えで）'!GC360)</f>
        <v/>
      </c>
      <c r="ER364" s="154" t="str">
        <f>IF('⑤案件貼り付けシート(E6~→A2へ縦横替えで）'!GE360="","",'⑤案件貼り付けシート(E6~→A2へ縦横替えで）'!GE360)</f>
        <v/>
      </c>
      <c r="ES364" s="154" t="str">
        <f>IF('⑤案件貼り付けシート(E6~→A2へ縦横替えで）'!GF360="","",'⑤案件貼り付けシート(E6~→A2へ縦横替えで）'!GF360)</f>
        <v/>
      </c>
      <c r="ET364" s="7" t="str" cm="1">
        <f t="array" ref="ET364">IF('⑤案件貼り付けシート(E6~→A2へ縦横替えで）'!GG360="","",_xlfn.IFS('⑤案件貼り付けシート(E6~→A2へ縦横替えで）'!GG360="固定",1,'⑤案件貼り付けシート(E6~→A2へ縦横替えで）'!GG360="流動",2,'⑤案件貼り付けシート(E6~→A2へ縦横替えで）'!GG360="対象外",""))</f>
        <v/>
      </c>
      <c r="EU364" s="154" t="str">
        <f>IF('⑤案件貼り付けシート(E6~→A2へ縦横替えで）'!$GG360="固定",IF('⑤案件貼り付けシート(E6~→A2へ縦横替えで）'!GH360="","",'⑤案件貼り付けシート(E6~→A2へ縦横替えで）'!GH360),"")</f>
        <v/>
      </c>
      <c r="EV364" s="154" t="str">
        <f>IF('⑤案件貼り付けシート(E6~→A2へ縦横替えで）'!$GG360="固定",IF('⑤案件貼り付けシート(E6~→A2へ縦横替えで）'!GI360="","",'⑤案件貼り付けシート(E6~→A2へ縦横替えで）'!GI360),"")</f>
        <v/>
      </c>
      <c r="EW364" s="154" t="str">
        <f>IF('⑤案件貼り付けシート(E6~→A2へ縦横替えで）'!$GG360="固定",IF('⑤案件貼り付けシート(E6~→A2へ縦横替えで）'!GJ360="","",'⑤案件貼り付けシート(E6~→A2へ縦横替えで）'!GJ360),"")</f>
        <v/>
      </c>
      <c r="EX364" s="154" t="str">
        <f>IF('⑤案件貼り付けシート(E6~→A2へ縦横替えで）'!$GG360="固定",IF('⑤案件貼り付けシート(E6~→A2へ縦横替えで）'!GK360="","",'⑤案件貼り付けシート(E6~→A2へ縦横替えで）'!GK360),"")</f>
        <v/>
      </c>
      <c r="EY364" s="154" t="str">
        <f>IF('⑤案件貼り付けシート(E6~→A2へ縦横替えで）'!$GG360="固定",IF('⑤案件貼り付けシート(E6~→A2へ縦横替えで）'!GL360="","",'⑤案件貼り付けシート(E6~→A2へ縦横替えで）'!GL360),"")</f>
        <v/>
      </c>
      <c r="EZ364" s="154" t="str">
        <f>IF('⑤案件貼り付けシート(E6~→A2へ縦横替えで）'!$GG360="固定",IF('⑤案件貼り付けシート(E6~→A2へ縦横替えで）'!GM360="","",'⑤案件貼り付けシート(E6~→A2へ縦横替えで）'!GM360),"")</f>
        <v/>
      </c>
      <c r="FA364" s="7" t="str">
        <f>IF('⑤案件貼り付けシート(E6~→A2へ縦横替えで）'!$GG360="固定",IF('⑤案件貼り付けシート(E6~→A2へ縦横替えで）'!GN360="","",'⑤案件貼り付けシート(E6~→A2へ縦横替えで）'!GN360),"")</f>
        <v/>
      </c>
      <c r="FB364" s="7" t="str">
        <f>IF('⑤案件貼り付けシート(E6~→A2へ縦横替えで）'!GO360="","",'⑤案件貼り付けシート(E6~→A2へ縦横替えで）'!GO360)</f>
        <v/>
      </c>
      <c r="FC364" s="7" t="str">
        <f>IF('⑤案件貼り付けシート(E6~→A2へ縦横替えで）'!GP360="","",'⑤案件貼り付けシート(E6~→A2へ縦横替えで）'!GP360)</f>
        <v/>
      </c>
      <c r="FD364" s="7" t="str">
        <f>IF('⑤案件貼り付けシート(E6~→A2へ縦横替えで）'!GQ360="","",'⑤案件貼り付けシート(E6~→A2へ縦横替えで）'!GQ360)</f>
        <v/>
      </c>
      <c r="FE364" s="154" t="str">
        <f>IF('⑤案件貼り付けシート(E6~→A2へ縦横替えで）'!GS360="","",'⑤案件貼り付けシート(E6~→A2へ縦横替えで）'!GS360)</f>
        <v/>
      </c>
      <c r="FF364" s="154" t="str">
        <f>IF('⑤案件貼り付けシート(E6~→A2へ縦横替えで）'!GT360="","",'⑤案件貼り付けシート(E6~→A2へ縦横替えで）'!GT360)</f>
        <v/>
      </c>
      <c r="FG364" s="7" t="str" cm="1">
        <f t="array" ref="FG364">IF('⑤案件貼り付けシート(E6~→A2へ縦横替えで）'!GU360="","",_xlfn.IFS('⑤案件貼り付けシート(E6~→A2へ縦横替えで）'!GU360="固定",1,'⑤案件貼り付けシート(E6~→A2へ縦横替えで）'!GU360="流動",2,'⑤案件貼り付けシート(E6~→A2へ縦横替えで）'!GU360="対象外",""))</f>
        <v/>
      </c>
      <c r="FH364" s="154" t="str">
        <f>IF('⑤案件貼り付けシート(E6~→A2へ縦横替えで）'!$GU360="固定",IF('⑤案件貼り付けシート(E6~→A2へ縦横替えで）'!GV360="","",'⑤案件貼り付けシート(E6~→A2へ縦横替えで）'!GV360),"")</f>
        <v/>
      </c>
      <c r="FI364" s="154" t="str">
        <f>IF('⑤案件貼り付けシート(E6~→A2へ縦横替えで）'!$GU360="固定",IF('⑤案件貼り付けシート(E6~→A2へ縦横替えで）'!GW360="","",'⑤案件貼り付けシート(E6~→A2へ縦横替えで）'!GW360),"")</f>
        <v/>
      </c>
      <c r="FJ364" s="154" t="str">
        <f>IF('⑤案件貼り付けシート(E6~→A2へ縦横替えで）'!$GU360="固定",IF('⑤案件貼り付けシート(E6~→A2へ縦横替えで）'!GX360="","",'⑤案件貼り付けシート(E6~→A2へ縦横替えで）'!GX360),"")</f>
        <v/>
      </c>
      <c r="FK364" s="154" t="str">
        <f>IF('⑤案件貼り付けシート(E6~→A2へ縦横替えで）'!$GU360="固定",IF('⑤案件貼り付けシート(E6~→A2へ縦横替えで）'!GY360="","",'⑤案件貼り付けシート(E6~→A2へ縦横替えで）'!GY360),"")</f>
        <v/>
      </c>
      <c r="FL364" s="154" t="str">
        <f>IF('⑤案件貼り付けシート(E6~→A2へ縦横替えで）'!$GU360="固定",IF('⑤案件貼り付けシート(E6~→A2へ縦横替えで）'!GZ360="","",'⑤案件貼り付けシート(E6~→A2へ縦横替えで）'!GZ360),"")</f>
        <v/>
      </c>
      <c r="FM364" s="154" t="str">
        <f>IF('⑤案件貼り付けシート(E6~→A2へ縦横替えで）'!$GU360="固定",IF('⑤案件貼り付けシート(E6~→A2へ縦横替えで）'!HA360="","",'⑤案件貼り付けシート(E6~→A2へ縦横替えで）'!HA360),"")</f>
        <v/>
      </c>
      <c r="FN364" s="7" t="str">
        <f>IF('⑤案件貼り付けシート(E6~→A2へ縦横替えで）'!$GU360="固定",IF('⑤案件貼り付けシート(E6~→A2へ縦横替えで）'!HB360="","",'⑤案件貼り付けシート(E6~→A2へ縦横替えで）'!HB360),"")</f>
        <v/>
      </c>
      <c r="FO364" s="7" t="str">
        <f>IF('⑤案件貼り付けシート(E6~→A2へ縦横替えで）'!HC360="","",'⑤案件貼り付けシート(E6~→A2へ縦横替えで）'!HC360)</f>
        <v/>
      </c>
      <c r="FP364" s="7" t="str">
        <f>IF('⑤案件貼り付けシート(E6~→A2へ縦横替えで）'!HD360="","",'⑤案件貼り付けシート(E6~→A2へ縦横替えで）'!HD360)</f>
        <v/>
      </c>
      <c r="FQ364" s="7" t="str">
        <f>IF('⑤案件貼り付けシート(E6~→A2へ縦横替えで）'!HE360="","",'⑤案件貼り付けシート(E6~→A2へ縦横替えで）'!HE360)</f>
        <v/>
      </c>
      <c r="FR364" s="154" t="str">
        <f>IF('⑤案件貼り付けシート(E6~→A2へ縦横替えで）'!HG360="","",'⑤案件貼り付けシート(E6~→A2へ縦横替えで）'!HG360)</f>
        <v/>
      </c>
      <c r="FS364" s="154" t="str">
        <f>IF('⑤案件貼り付けシート(E6~→A2へ縦横替えで）'!HH360="","",'⑤案件貼り付けシート(E6~→A2へ縦横替えで）'!HH360)</f>
        <v/>
      </c>
      <c r="FT364" s="7" t="str" cm="1">
        <f t="array" ref="FT364">IF('⑤案件貼り付けシート(E6~→A2へ縦横替えで）'!HI360="","",_xlfn.IFS('⑤案件貼り付けシート(E6~→A2へ縦横替えで）'!HI360="固定",1,'⑤案件貼り付けシート(E6~→A2へ縦横替えで）'!HI360="流動",2,'⑤案件貼り付けシート(E6~→A2へ縦横替えで）'!HI360="対象外",""))</f>
        <v/>
      </c>
      <c r="FU364" s="154" t="str">
        <f>IF('⑤案件貼り付けシート(E6~→A2へ縦横替えで）'!$HI360="固定",IF('⑤案件貼り付けシート(E6~→A2へ縦横替えで）'!HJ360="","",'⑤案件貼り付けシート(E6~→A2へ縦横替えで）'!HJ360),"")</f>
        <v/>
      </c>
      <c r="FV364" s="154" t="str">
        <f>IF('⑤案件貼り付けシート(E6~→A2へ縦横替えで）'!$HI360="固定",IF('⑤案件貼り付けシート(E6~→A2へ縦横替えで）'!HK360="","",'⑤案件貼り付けシート(E6~→A2へ縦横替えで）'!HK360),"")</f>
        <v/>
      </c>
      <c r="FW364" s="154" t="str">
        <f>IF('⑤案件貼り付けシート(E6~→A2へ縦横替えで）'!$HI360="固定",IF('⑤案件貼り付けシート(E6~→A2へ縦横替えで）'!HL360="","",'⑤案件貼り付けシート(E6~→A2へ縦横替えで）'!HL360),"")</f>
        <v/>
      </c>
      <c r="FX364" s="154" t="str">
        <f>IF('⑤案件貼り付けシート(E6~→A2へ縦横替えで）'!$HI360="固定",IF('⑤案件貼り付けシート(E6~→A2へ縦横替えで）'!HM360="","",'⑤案件貼り付けシート(E6~→A2へ縦横替えで）'!HM360),"")</f>
        <v/>
      </c>
      <c r="FY364" s="154" t="str">
        <f>IF('⑤案件貼り付けシート(E6~→A2へ縦横替えで）'!$HI360="固定",IF('⑤案件貼り付けシート(E6~→A2へ縦横替えで）'!HN360="","",'⑤案件貼り付けシート(E6~→A2へ縦横替えで）'!HN360),"")</f>
        <v/>
      </c>
      <c r="FZ364" s="154" t="str">
        <f>IF('⑤案件貼り付けシート(E6~→A2へ縦横替えで）'!$HI360="固定",IF('⑤案件貼り付けシート(E6~→A2へ縦横替えで）'!HO360="","",'⑤案件貼り付けシート(E6~→A2へ縦横替えで）'!HO360),"")</f>
        <v/>
      </c>
      <c r="GA364" s="7" t="str">
        <f>IF('⑤案件貼り付けシート(E6~→A2へ縦横替えで）'!$HI360="固定",IF('⑤案件貼り付けシート(E6~→A2へ縦横替えで）'!HP360="","",'⑤案件貼り付けシート(E6~→A2へ縦横替えで）'!HP360),"")</f>
        <v/>
      </c>
      <c r="GB364" s="7" t="str">
        <f>IF('⑤案件貼り付けシート(E6~→A2へ縦横替えで）'!HQ360="","",'⑤案件貼り付けシート(E6~→A2へ縦横替えで）'!HQ360)</f>
        <v/>
      </c>
      <c r="GC364" s="7" t="str">
        <f>IF('⑤案件貼り付けシート(E6~→A2へ縦横替えで）'!HR360="","",'⑤案件貼り付けシート(E6~→A2へ縦横替えで）'!HR360)</f>
        <v/>
      </c>
      <c r="GD364" s="7" t="str">
        <f>IF('⑤案件貼り付けシート(E6~→A2へ縦横替えで）'!HS360="","",'⑤案件貼り付けシート(E6~→A2へ縦横替えで）'!HS360)</f>
        <v/>
      </c>
      <c r="GE364" s="7"/>
      <c r="GF364" s="7"/>
      <c r="GG364" s="7"/>
      <c r="GH364" s="7"/>
      <c r="GI364" s="7"/>
      <c r="GJ364" s="7"/>
      <c r="GK364" s="7"/>
      <c r="GL364" s="7"/>
      <c r="GM364" s="48"/>
      <c r="GN364" s="7"/>
      <c r="GO364" s="7"/>
      <c r="GP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3"/>
      <c r="AS365" s="7"/>
      <c r="AT365" s="7"/>
      <c r="AU365" s="7"/>
      <c r="AV365" s="7"/>
      <c r="AW365" s="7"/>
      <c r="AX365" s="7"/>
      <c r="AY365" s="7"/>
      <c r="AZ365" s="7"/>
      <c r="BA365" s="7"/>
      <c r="BB365" s="7"/>
      <c r="BC365" s="7"/>
      <c r="BD365" s="7"/>
      <c r="BE365" s="154"/>
      <c r="BF365" s="154"/>
      <c r="BG365" s="7"/>
      <c r="BH365" s="154"/>
      <c r="BI365" s="154"/>
      <c r="BJ365" s="154"/>
      <c r="BK365" s="154"/>
      <c r="BL365" s="154"/>
      <c r="BM365" s="154"/>
      <c r="BN365" s="7"/>
      <c r="BO365" s="7"/>
      <c r="BP365" s="7"/>
      <c r="BQ365" s="7"/>
      <c r="BR365" s="154"/>
      <c r="BS365" s="154"/>
      <c r="BT365" s="7"/>
      <c r="BU365" s="154"/>
      <c r="BV365" s="154"/>
      <c r="BW365" s="154"/>
      <c r="BX365" s="154"/>
      <c r="BY365" s="154"/>
      <c r="BZ365" s="154"/>
      <c r="CA365" s="7"/>
      <c r="CB365" s="7"/>
      <c r="CC365" s="7"/>
      <c r="CD365" s="7"/>
      <c r="CE365" s="154"/>
      <c r="CF365" s="154"/>
      <c r="CG365" s="7"/>
      <c r="CH365" s="154"/>
      <c r="CI365" s="154"/>
      <c r="CJ365" s="154"/>
      <c r="CK365" s="154"/>
      <c r="CL365" s="154"/>
      <c r="CM365" s="154"/>
      <c r="CN365" s="7"/>
      <c r="CO365" s="7"/>
      <c r="CP365" s="7"/>
      <c r="CQ365" s="7"/>
      <c r="CR365" s="154"/>
      <c r="CS365" s="154"/>
      <c r="CT365" s="7"/>
      <c r="CU365" s="154"/>
      <c r="CV365" s="154"/>
      <c r="CW365" s="154"/>
      <c r="CX365" s="154"/>
      <c r="CY365" s="154"/>
      <c r="CZ365" s="154"/>
      <c r="DA365" s="7"/>
      <c r="DB365" s="7"/>
      <c r="DC365" s="7"/>
      <c r="DD365" s="7"/>
      <c r="DE365" s="154"/>
      <c r="DF365" s="154"/>
      <c r="DG365" s="7"/>
      <c r="DH365" s="154"/>
      <c r="DI365" s="154"/>
      <c r="DJ365" s="154"/>
      <c r="DK365" s="154"/>
      <c r="DL365" s="154"/>
      <c r="DM365" s="154"/>
      <c r="DN365" s="7"/>
      <c r="DO365" s="7"/>
      <c r="DP365" s="7"/>
      <c r="DQ365" s="7"/>
      <c r="DR365" s="154" t="str">
        <f>IF('⑤案件貼り付けシート(E6~→A2へ縦横替えで）'!FC361="","",'⑤案件貼り付けシート(E6~→A2へ縦横替えで）'!FC361)</f>
        <v/>
      </c>
      <c r="DS365" s="154" t="str">
        <f>IF('⑤案件貼り付けシート(E6~→A2へ縦横替えで）'!FD361="","",'⑤案件貼り付けシート(E6~→A2へ縦横替えで）'!FD361)</f>
        <v/>
      </c>
      <c r="DT365" s="7" t="str" cm="1">
        <f t="array" ref="DT365">IF('⑤案件貼り付けシート(E6~→A2へ縦横替えで）'!FE361="","",_xlfn.IFS('⑤案件貼り付けシート(E6~→A2へ縦横替えで）'!FE361="固定",1,'⑤案件貼り付けシート(E6~→A2へ縦横替えで）'!FE361="流動",2,'⑤案件貼り付けシート(E6~→A2へ縦横替えで）'!FE361="対象外",""))</f>
        <v/>
      </c>
      <c r="DU365" s="154" t="str">
        <f>IF('⑤案件貼り付けシート(E6~→A2へ縦横替えで）'!$FE361="固定",IF('⑤案件貼り付けシート(E6~→A2へ縦横替えで）'!FF361="","",'⑤案件貼り付けシート(E6~→A2へ縦横替えで）'!FF361),"")</f>
        <v/>
      </c>
      <c r="DV365" s="154" t="str">
        <f>IF('⑤案件貼り付けシート(E6~→A2へ縦横替えで）'!$FE361="固定",IF('⑤案件貼り付けシート(E6~→A2へ縦横替えで）'!FG361="","",'⑤案件貼り付けシート(E6~→A2へ縦横替えで）'!FG361),"")</f>
        <v/>
      </c>
      <c r="DW365" s="154" t="str">
        <f>IF('⑤案件貼り付けシート(E6~→A2へ縦横替えで）'!$FE361="固定",IF('⑤案件貼り付けシート(E6~→A2へ縦横替えで）'!FH361="","",'⑤案件貼り付けシート(E6~→A2へ縦横替えで）'!FH361),"")</f>
        <v/>
      </c>
      <c r="DX365" s="154" t="str">
        <f>IF('⑤案件貼り付けシート(E6~→A2へ縦横替えで）'!$FE361="固定",IF('⑤案件貼り付けシート(E6~→A2へ縦横替えで）'!FI361="","",'⑤案件貼り付けシート(E6~→A2へ縦横替えで）'!FI361),"")</f>
        <v/>
      </c>
      <c r="DY365" s="154" t="str">
        <f>IF('⑤案件貼り付けシート(E6~→A2へ縦横替えで）'!$FE361="固定",IF('⑤案件貼り付けシート(E6~→A2へ縦横替えで）'!FJ361="","",'⑤案件貼り付けシート(E6~→A2へ縦横替えで）'!FJ361),"")</f>
        <v/>
      </c>
      <c r="DZ365" s="154" t="str">
        <f>IF('⑤案件貼り付けシート(E6~→A2へ縦横替えで）'!$FE361="固定",IF('⑤案件貼り付けシート(E6~→A2へ縦横替えで）'!FK361="","",'⑤案件貼り付けシート(E6~→A2へ縦横替えで）'!FK361),"")</f>
        <v/>
      </c>
      <c r="EA365" s="7" t="str">
        <f>IF('⑤案件貼り付けシート(E6~→A2へ縦横替えで）'!$FE361="固定",IF('⑤案件貼り付けシート(E6~→A2へ縦横替えで）'!FL361="","",'⑤案件貼り付けシート(E6~→A2へ縦横替えで）'!FL361),"")</f>
        <v/>
      </c>
      <c r="EB365" s="7" t="str">
        <f>IF('⑤案件貼り付けシート(E6~→A2へ縦横替えで）'!FM361="","",'⑤案件貼り付けシート(E6~→A2へ縦横替えで）'!FM361)</f>
        <v/>
      </c>
      <c r="EC365" s="7" t="str">
        <f>IF('⑤案件貼り付けシート(E6~→A2へ縦横替えで）'!FN361="","",'⑤案件貼り付けシート(E6~→A2へ縦横替えで）'!FN361)</f>
        <v/>
      </c>
      <c r="ED365" s="7" t="str">
        <f>IF('⑤案件貼り付けシート(E6~→A2へ縦横替えで）'!FO361="","",'⑤案件貼り付けシート(E6~→A2へ縦横替えで）'!FO361)</f>
        <v/>
      </c>
      <c r="EE365" s="154" t="str">
        <f>IF('⑤案件貼り付けシート(E6~→A2へ縦横替えで）'!FQ361="","",'⑤案件貼り付けシート(E6~→A2へ縦横替えで）'!FQ361)</f>
        <v/>
      </c>
      <c r="EF365" s="154" t="str">
        <f>IF('⑤案件貼り付けシート(E6~→A2へ縦横替えで）'!FR361="","",'⑤案件貼り付けシート(E6~→A2へ縦横替えで）'!FR361)</f>
        <v/>
      </c>
      <c r="EG365" s="7" t="str" cm="1">
        <f t="array" ref="EG365">IF('⑤案件貼り付けシート(E6~→A2へ縦横替えで）'!FS361="","",_xlfn.IFS('⑤案件貼り付けシート(E6~→A2へ縦横替えで）'!FS361="固定",1,'⑤案件貼り付けシート(E6~→A2へ縦横替えで）'!FS361="流動",2,'⑤案件貼り付けシート(E6~→A2へ縦横替えで）'!FS361="対象外",""))</f>
        <v/>
      </c>
      <c r="EH365" s="154" t="str">
        <f>IF('⑤案件貼り付けシート(E6~→A2へ縦横替えで）'!$FS361="固定",IF('⑤案件貼り付けシート(E6~→A2へ縦横替えで）'!FT361="","",'⑤案件貼り付けシート(E6~→A2へ縦横替えで）'!FT361),"")</f>
        <v/>
      </c>
      <c r="EI365" s="154" t="str">
        <f>IF('⑤案件貼り付けシート(E6~→A2へ縦横替えで）'!$FS361="固定",IF('⑤案件貼り付けシート(E6~→A2へ縦横替えで）'!FU361="","",'⑤案件貼り付けシート(E6~→A2へ縦横替えで）'!FU361),"")</f>
        <v/>
      </c>
      <c r="EJ365" s="154" t="str">
        <f>IF('⑤案件貼り付けシート(E6~→A2へ縦横替えで）'!$FS361="固定",IF('⑤案件貼り付けシート(E6~→A2へ縦横替えで）'!FV361="","",'⑤案件貼り付けシート(E6~→A2へ縦横替えで）'!FV361),"")</f>
        <v/>
      </c>
      <c r="EK365" s="154" t="str">
        <f>IF('⑤案件貼り付けシート(E6~→A2へ縦横替えで）'!$FS361="固定",IF('⑤案件貼り付けシート(E6~→A2へ縦横替えで）'!FW361="","",'⑤案件貼り付けシート(E6~→A2へ縦横替えで）'!FW361),"")</f>
        <v/>
      </c>
      <c r="EL365" s="154" t="str">
        <f>IF('⑤案件貼り付けシート(E6~→A2へ縦横替えで）'!$FS361="固定",IF('⑤案件貼り付けシート(E6~→A2へ縦横替えで）'!FX361="","",'⑤案件貼り付けシート(E6~→A2へ縦横替えで）'!FX361),"")</f>
        <v/>
      </c>
      <c r="EM365" s="154" t="str">
        <f>IF('⑤案件貼り付けシート(E6~→A2へ縦横替えで）'!$FS361="固定",IF('⑤案件貼り付けシート(E6~→A2へ縦横替えで）'!FY361="","",'⑤案件貼り付けシート(E6~→A2へ縦横替えで）'!FY361),"")</f>
        <v/>
      </c>
      <c r="EN365" s="7" t="str">
        <f>IF('⑤案件貼り付けシート(E6~→A2へ縦横替えで）'!$FS361="固定",IF('⑤案件貼り付けシート(E6~→A2へ縦横替えで）'!FZ361="","",'⑤案件貼り付けシート(E6~→A2へ縦横替えで）'!FZ361),"")</f>
        <v/>
      </c>
      <c r="EO365" s="7" t="str">
        <f>IF('⑤案件貼り付けシート(E6~→A2へ縦横替えで）'!GA361="","",'⑤案件貼り付けシート(E6~→A2へ縦横替えで）'!GA361)</f>
        <v/>
      </c>
      <c r="EP365" s="7" t="str">
        <f>IF('⑤案件貼り付けシート(E6~→A2へ縦横替えで）'!GB361="","",'⑤案件貼り付けシート(E6~→A2へ縦横替えで）'!GB361)</f>
        <v/>
      </c>
      <c r="EQ365" s="7" t="str">
        <f>IF('⑤案件貼り付けシート(E6~→A2へ縦横替えで）'!GC361="","",'⑤案件貼り付けシート(E6~→A2へ縦横替えで）'!GC361)</f>
        <v/>
      </c>
      <c r="ER365" s="154" t="str">
        <f>IF('⑤案件貼り付けシート(E6~→A2へ縦横替えで）'!GE361="","",'⑤案件貼り付けシート(E6~→A2へ縦横替えで）'!GE361)</f>
        <v/>
      </c>
      <c r="ES365" s="154" t="str">
        <f>IF('⑤案件貼り付けシート(E6~→A2へ縦横替えで）'!GF361="","",'⑤案件貼り付けシート(E6~→A2へ縦横替えで）'!GF361)</f>
        <v/>
      </c>
      <c r="ET365" s="7" t="str" cm="1">
        <f t="array" ref="ET365">IF('⑤案件貼り付けシート(E6~→A2へ縦横替えで）'!GG361="","",_xlfn.IFS('⑤案件貼り付けシート(E6~→A2へ縦横替えで）'!GG361="固定",1,'⑤案件貼り付けシート(E6~→A2へ縦横替えで）'!GG361="流動",2,'⑤案件貼り付けシート(E6~→A2へ縦横替えで）'!GG361="対象外",""))</f>
        <v/>
      </c>
      <c r="EU365" s="154" t="str">
        <f>IF('⑤案件貼り付けシート(E6~→A2へ縦横替えで）'!$GG361="固定",IF('⑤案件貼り付けシート(E6~→A2へ縦横替えで）'!GH361="","",'⑤案件貼り付けシート(E6~→A2へ縦横替えで）'!GH361),"")</f>
        <v/>
      </c>
      <c r="EV365" s="154" t="str">
        <f>IF('⑤案件貼り付けシート(E6~→A2へ縦横替えで）'!$GG361="固定",IF('⑤案件貼り付けシート(E6~→A2へ縦横替えで）'!GI361="","",'⑤案件貼り付けシート(E6~→A2へ縦横替えで）'!GI361),"")</f>
        <v/>
      </c>
      <c r="EW365" s="154" t="str">
        <f>IF('⑤案件貼り付けシート(E6~→A2へ縦横替えで）'!$GG361="固定",IF('⑤案件貼り付けシート(E6~→A2へ縦横替えで）'!GJ361="","",'⑤案件貼り付けシート(E6~→A2へ縦横替えで）'!GJ361),"")</f>
        <v/>
      </c>
      <c r="EX365" s="154" t="str">
        <f>IF('⑤案件貼り付けシート(E6~→A2へ縦横替えで）'!$GG361="固定",IF('⑤案件貼り付けシート(E6~→A2へ縦横替えで）'!GK361="","",'⑤案件貼り付けシート(E6~→A2へ縦横替えで）'!GK361),"")</f>
        <v/>
      </c>
      <c r="EY365" s="154" t="str">
        <f>IF('⑤案件貼り付けシート(E6~→A2へ縦横替えで）'!$GG361="固定",IF('⑤案件貼り付けシート(E6~→A2へ縦横替えで）'!GL361="","",'⑤案件貼り付けシート(E6~→A2へ縦横替えで）'!GL361),"")</f>
        <v/>
      </c>
      <c r="EZ365" s="154" t="str">
        <f>IF('⑤案件貼り付けシート(E6~→A2へ縦横替えで）'!$GG361="固定",IF('⑤案件貼り付けシート(E6~→A2へ縦横替えで）'!GM361="","",'⑤案件貼り付けシート(E6~→A2へ縦横替えで）'!GM361),"")</f>
        <v/>
      </c>
      <c r="FA365" s="7" t="str">
        <f>IF('⑤案件貼り付けシート(E6~→A2へ縦横替えで）'!$GG361="固定",IF('⑤案件貼り付けシート(E6~→A2へ縦横替えで）'!GN361="","",'⑤案件貼り付けシート(E6~→A2へ縦横替えで）'!GN361),"")</f>
        <v/>
      </c>
      <c r="FB365" s="7" t="str">
        <f>IF('⑤案件貼り付けシート(E6~→A2へ縦横替えで）'!GO361="","",'⑤案件貼り付けシート(E6~→A2へ縦横替えで）'!GO361)</f>
        <v/>
      </c>
      <c r="FC365" s="7" t="str">
        <f>IF('⑤案件貼り付けシート(E6~→A2へ縦横替えで）'!GP361="","",'⑤案件貼り付けシート(E6~→A2へ縦横替えで）'!GP361)</f>
        <v/>
      </c>
      <c r="FD365" s="7" t="str">
        <f>IF('⑤案件貼り付けシート(E6~→A2へ縦横替えで）'!GQ361="","",'⑤案件貼り付けシート(E6~→A2へ縦横替えで）'!GQ361)</f>
        <v/>
      </c>
      <c r="FE365" s="154" t="str">
        <f>IF('⑤案件貼り付けシート(E6~→A2へ縦横替えで）'!GS361="","",'⑤案件貼り付けシート(E6~→A2へ縦横替えで）'!GS361)</f>
        <v/>
      </c>
      <c r="FF365" s="154" t="str">
        <f>IF('⑤案件貼り付けシート(E6~→A2へ縦横替えで）'!GT361="","",'⑤案件貼り付けシート(E6~→A2へ縦横替えで）'!GT361)</f>
        <v/>
      </c>
      <c r="FG365" s="7" t="str" cm="1">
        <f t="array" ref="FG365">IF('⑤案件貼り付けシート(E6~→A2へ縦横替えで）'!GU361="","",_xlfn.IFS('⑤案件貼り付けシート(E6~→A2へ縦横替えで）'!GU361="固定",1,'⑤案件貼り付けシート(E6~→A2へ縦横替えで）'!GU361="流動",2,'⑤案件貼り付けシート(E6~→A2へ縦横替えで）'!GU361="対象外",""))</f>
        <v/>
      </c>
      <c r="FH365" s="154" t="str">
        <f>IF('⑤案件貼り付けシート(E6~→A2へ縦横替えで）'!$GU361="固定",IF('⑤案件貼り付けシート(E6~→A2へ縦横替えで）'!GV361="","",'⑤案件貼り付けシート(E6~→A2へ縦横替えで）'!GV361),"")</f>
        <v/>
      </c>
      <c r="FI365" s="154" t="str">
        <f>IF('⑤案件貼り付けシート(E6~→A2へ縦横替えで）'!$GU361="固定",IF('⑤案件貼り付けシート(E6~→A2へ縦横替えで）'!GW361="","",'⑤案件貼り付けシート(E6~→A2へ縦横替えで）'!GW361),"")</f>
        <v/>
      </c>
      <c r="FJ365" s="154" t="str">
        <f>IF('⑤案件貼り付けシート(E6~→A2へ縦横替えで）'!$GU361="固定",IF('⑤案件貼り付けシート(E6~→A2へ縦横替えで）'!GX361="","",'⑤案件貼り付けシート(E6~→A2へ縦横替えで）'!GX361),"")</f>
        <v/>
      </c>
      <c r="FK365" s="154" t="str">
        <f>IF('⑤案件貼り付けシート(E6~→A2へ縦横替えで）'!$GU361="固定",IF('⑤案件貼り付けシート(E6~→A2へ縦横替えで）'!GY361="","",'⑤案件貼り付けシート(E6~→A2へ縦横替えで）'!GY361),"")</f>
        <v/>
      </c>
      <c r="FL365" s="154" t="str">
        <f>IF('⑤案件貼り付けシート(E6~→A2へ縦横替えで）'!$GU361="固定",IF('⑤案件貼り付けシート(E6~→A2へ縦横替えで）'!GZ361="","",'⑤案件貼り付けシート(E6~→A2へ縦横替えで）'!GZ361),"")</f>
        <v/>
      </c>
      <c r="FM365" s="154" t="str">
        <f>IF('⑤案件貼り付けシート(E6~→A2へ縦横替えで）'!$GU361="固定",IF('⑤案件貼り付けシート(E6~→A2へ縦横替えで）'!HA361="","",'⑤案件貼り付けシート(E6~→A2へ縦横替えで）'!HA361),"")</f>
        <v/>
      </c>
      <c r="FN365" s="7" t="str">
        <f>IF('⑤案件貼り付けシート(E6~→A2へ縦横替えで）'!$GU361="固定",IF('⑤案件貼り付けシート(E6~→A2へ縦横替えで）'!HB361="","",'⑤案件貼り付けシート(E6~→A2へ縦横替えで）'!HB361),"")</f>
        <v/>
      </c>
      <c r="FO365" s="7" t="str">
        <f>IF('⑤案件貼り付けシート(E6~→A2へ縦横替えで）'!HC361="","",'⑤案件貼り付けシート(E6~→A2へ縦横替えで）'!HC361)</f>
        <v/>
      </c>
      <c r="FP365" s="7" t="str">
        <f>IF('⑤案件貼り付けシート(E6~→A2へ縦横替えで）'!HD361="","",'⑤案件貼り付けシート(E6~→A2へ縦横替えで）'!HD361)</f>
        <v/>
      </c>
      <c r="FQ365" s="7" t="str">
        <f>IF('⑤案件貼り付けシート(E6~→A2へ縦横替えで）'!HE361="","",'⑤案件貼り付けシート(E6~→A2へ縦横替えで）'!HE361)</f>
        <v/>
      </c>
      <c r="FR365" s="154" t="str">
        <f>IF('⑤案件貼り付けシート(E6~→A2へ縦横替えで）'!HG361="","",'⑤案件貼り付けシート(E6~→A2へ縦横替えで）'!HG361)</f>
        <v/>
      </c>
      <c r="FS365" s="154" t="str">
        <f>IF('⑤案件貼り付けシート(E6~→A2へ縦横替えで）'!HH361="","",'⑤案件貼り付けシート(E6~→A2へ縦横替えで）'!HH361)</f>
        <v/>
      </c>
      <c r="FT365" s="7" t="str" cm="1">
        <f t="array" ref="FT365">IF('⑤案件貼り付けシート(E6~→A2へ縦横替えで）'!HI361="","",_xlfn.IFS('⑤案件貼り付けシート(E6~→A2へ縦横替えで）'!HI361="固定",1,'⑤案件貼り付けシート(E6~→A2へ縦横替えで）'!HI361="流動",2,'⑤案件貼り付けシート(E6~→A2へ縦横替えで）'!HI361="対象外",""))</f>
        <v/>
      </c>
      <c r="FU365" s="154" t="str">
        <f>IF('⑤案件貼り付けシート(E6~→A2へ縦横替えで）'!$HI361="固定",IF('⑤案件貼り付けシート(E6~→A2へ縦横替えで）'!HJ361="","",'⑤案件貼り付けシート(E6~→A2へ縦横替えで）'!HJ361),"")</f>
        <v/>
      </c>
      <c r="FV365" s="154" t="str">
        <f>IF('⑤案件貼り付けシート(E6~→A2へ縦横替えで）'!$HI361="固定",IF('⑤案件貼り付けシート(E6~→A2へ縦横替えで）'!HK361="","",'⑤案件貼り付けシート(E6~→A2へ縦横替えで）'!HK361),"")</f>
        <v/>
      </c>
      <c r="FW365" s="154" t="str">
        <f>IF('⑤案件貼り付けシート(E6~→A2へ縦横替えで）'!$HI361="固定",IF('⑤案件貼り付けシート(E6~→A2へ縦横替えで）'!HL361="","",'⑤案件貼り付けシート(E6~→A2へ縦横替えで）'!HL361),"")</f>
        <v/>
      </c>
      <c r="FX365" s="154" t="str">
        <f>IF('⑤案件貼り付けシート(E6~→A2へ縦横替えで）'!$HI361="固定",IF('⑤案件貼り付けシート(E6~→A2へ縦横替えで）'!HM361="","",'⑤案件貼り付けシート(E6~→A2へ縦横替えで）'!HM361),"")</f>
        <v/>
      </c>
      <c r="FY365" s="154" t="str">
        <f>IF('⑤案件貼り付けシート(E6~→A2へ縦横替えで）'!$HI361="固定",IF('⑤案件貼り付けシート(E6~→A2へ縦横替えで）'!HN361="","",'⑤案件貼り付けシート(E6~→A2へ縦横替えで）'!HN361),"")</f>
        <v/>
      </c>
      <c r="FZ365" s="154" t="str">
        <f>IF('⑤案件貼り付けシート(E6~→A2へ縦横替えで）'!$HI361="固定",IF('⑤案件貼り付けシート(E6~→A2へ縦横替えで）'!HO361="","",'⑤案件貼り付けシート(E6~→A2へ縦横替えで）'!HO361),"")</f>
        <v/>
      </c>
      <c r="GA365" s="7" t="str">
        <f>IF('⑤案件貼り付けシート(E6~→A2へ縦横替えで）'!$HI361="固定",IF('⑤案件貼り付けシート(E6~→A2へ縦横替えで）'!HP361="","",'⑤案件貼り付けシート(E6~→A2へ縦横替えで）'!HP361),"")</f>
        <v/>
      </c>
      <c r="GB365" s="7" t="str">
        <f>IF('⑤案件貼り付けシート(E6~→A2へ縦横替えで）'!HQ361="","",'⑤案件貼り付けシート(E6~→A2へ縦横替えで）'!HQ361)</f>
        <v/>
      </c>
      <c r="GC365" s="7" t="str">
        <f>IF('⑤案件貼り付けシート(E6~→A2へ縦横替えで）'!HR361="","",'⑤案件貼り付けシート(E6~→A2へ縦横替えで）'!HR361)</f>
        <v/>
      </c>
      <c r="GD365" s="7" t="str">
        <f>IF('⑤案件貼り付けシート(E6~→A2へ縦横替えで）'!HS361="","",'⑤案件貼り付けシート(E6~→A2へ縦横替えで）'!HS361)</f>
        <v/>
      </c>
      <c r="GE365" s="7"/>
      <c r="GF365" s="7"/>
      <c r="GG365" s="7"/>
      <c r="GH365" s="7"/>
      <c r="GI365" s="7"/>
      <c r="GJ365" s="7"/>
      <c r="GK365" s="7"/>
      <c r="GL365" s="7"/>
      <c r="GM365" s="48"/>
      <c r="GN365" s="7"/>
      <c r="GO365" s="7"/>
      <c r="GP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3"/>
      <c r="AS366" s="7"/>
      <c r="AT366" s="7"/>
      <c r="AU366" s="7"/>
      <c r="AV366" s="7"/>
      <c r="AW366" s="7"/>
      <c r="AX366" s="7"/>
      <c r="AY366" s="7"/>
      <c r="AZ366" s="7"/>
      <c r="BA366" s="7"/>
      <c r="BB366" s="7"/>
      <c r="BC366" s="7"/>
      <c r="BD366" s="7"/>
      <c r="BE366" s="154"/>
      <c r="BF366" s="154"/>
      <c r="BG366" s="7"/>
      <c r="BH366" s="154"/>
      <c r="BI366" s="154"/>
      <c r="BJ366" s="154"/>
      <c r="BK366" s="154"/>
      <c r="BL366" s="154"/>
      <c r="BM366" s="154"/>
      <c r="BN366" s="7"/>
      <c r="BO366" s="7"/>
      <c r="BP366" s="7"/>
      <c r="BQ366" s="7"/>
      <c r="BR366" s="154"/>
      <c r="BS366" s="154"/>
      <c r="BT366" s="7"/>
      <c r="BU366" s="154"/>
      <c r="BV366" s="154"/>
      <c r="BW366" s="154"/>
      <c r="BX366" s="154"/>
      <c r="BY366" s="154"/>
      <c r="BZ366" s="154"/>
      <c r="CA366" s="7"/>
      <c r="CB366" s="7"/>
      <c r="CC366" s="7"/>
      <c r="CD366" s="7"/>
      <c r="CE366" s="154"/>
      <c r="CF366" s="154"/>
      <c r="CG366" s="7"/>
      <c r="CH366" s="154"/>
      <c r="CI366" s="154"/>
      <c r="CJ366" s="154"/>
      <c r="CK366" s="154"/>
      <c r="CL366" s="154"/>
      <c r="CM366" s="154"/>
      <c r="CN366" s="7"/>
      <c r="CO366" s="7"/>
      <c r="CP366" s="7"/>
      <c r="CQ366" s="7"/>
      <c r="CR366" s="154"/>
      <c r="CS366" s="154"/>
      <c r="CT366" s="7"/>
      <c r="CU366" s="154"/>
      <c r="CV366" s="154"/>
      <c r="CW366" s="154"/>
      <c r="CX366" s="154"/>
      <c r="CY366" s="154"/>
      <c r="CZ366" s="154"/>
      <c r="DA366" s="7"/>
      <c r="DB366" s="7"/>
      <c r="DC366" s="7"/>
      <c r="DD366" s="7"/>
      <c r="DE366" s="154"/>
      <c r="DF366" s="154"/>
      <c r="DG366" s="7"/>
      <c r="DH366" s="154"/>
      <c r="DI366" s="154"/>
      <c r="DJ366" s="154"/>
      <c r="DK366" s="154"/>
      <c r="DL366" s="154"/>
      <c r="DM366" s="154"/>
      <c r="DN366" s="7"/>
      <c r="DO366" s="7"/>
      <c r="DP366" s="7"/>
      <c r="DQ366" s="7"/>
      <c r="DR366" s="154" t="str">
        <f>IF('⑤案件貼り付けシート(E6~→A2へ縦横替えで）'!FC362="","",'⑤案件貼り付けシート(E6~→A2へ縦横替えで）'!FC362)</f>
        <v/>
      </c>
      <c r="DS366" s="154" t="str">
        <f>IF('⑤案件貼り付けシート(E6~→A2へ縦横替えで）'!FD362="","",'⑤案件貼り付けシート(E6~→A2へ縦横替えで）'!FD362)</f>
        <v/>
      </c>
      <c r="DT366" s="7" t="str" cm="1">
        <f t="array" ref="DT366">IF('⑤案件貼り付けシート(E6~→A2へ縦横替えで）'!FE362="","",_xlfn.IFS('⑤案件貼り付けシート(E6~→A2へ縦横替えで）'!FE362="固定",1,'⑤案件貼り付けシート(E6~→A2へ縦横替えで）'!FE362="流動",2,'⑤案件貼り付けシート(E6~→A2へ縦横替えで）'!FE362="対象外",""))</f>
        <v/>
      </c>
      <c r="DU366" s="154" t="str">
        <f>IF('⑤案件貼り付けシート(E6~→A2へ縦横替えで）'!$FE362="固定",IF('⑤案件貼り付けシート(E6~→A2へ縦横替えで）'!FF362="","",'⑤案件貼り付けシート(E6~→A2へ縦横替えで）'!FF362),"")</f>
        <v/>
      </c>
      <c r="DV366" s="154" t="str">
        <f>IF('⑤案件貼り付けシート(E6~→A2へ縦横替えで）'!$FE362="固定",IF('⑤案件貼り付けシート(E6~→A2へ縦横替えで）'!FG362="","",'⑤案件貼り付けシート(E6~→A2へ縦横替えで）'!FG362),"")</f>
        <v/>
      </c>
      <c r="DW366" s="154" t="str">
        <f>IF('⑤案件貼り付けシート(E6~→A2へ縦横替えで）'!$FE362="固定",IF('⑤案件貼り付けシート(E6~→A2へ縦横替えで）'!FH362="","",'⑤案件貼り付けシート(E6~→A2へ縦横替えで）'!FH362),"")</f>
        <v/>
      </c>
      <c r="DX366" s="154" t="str">
        <f>IF('⑤案件貼り付けシート(E6~→A2へ縦横替えで）'!$FE362="固定",IF('⑤案件貼り付けシート(E6~→A2へ縦横替えで）'!FI362="","",'⑤案件貼り付けシート(E6~→A2へ縦横替えで）'!FI362),"")</f>
        <v/>
      </c>
      <c r="DY366" s="154" t="str">
        <f>IF('⑤案件貼り付けシート(E6~→A2へ縦横替えで）'!$FE362="固定",IF('⑤案件貼り付けシート(E6~→A2へ縦横替えで）'!FJ362="","",'⑤案件貼り付けシート(E6~→A2へ縦横替えで）'!FJ362),"")</f>
        <v/>
      </c>
      <c r="DZ366" s="154" t="str">
        <f>IF('⑤案件貼り付けシート(E6~→A2へ縦横替えで）'!$FE362="固定",IF('⑤案件貼り付けシート(E6~→A2へ縦横替えで）'!FK362="","",'⑤案件貼り付けシート(E6~→A2へ縦横替えで）'!FK362),"")</f>
        <v/>
      </c>
      <c r="EA366" s="7" t="str">
        <f>IF('⑤案件貼り付けシート(E6~→A2へ縦横替えで）'!$FE362="固定",IF('⑤案件貼り付けシート(E6~→A2へ縦横替えで）'!FL362="","",'⑤案件貼り付けシート(E6~→A2へ縦横替えで）'!FL362),"")</f>
        <v/>
      </c>
      <c r="EB366" s="7" t="str">
        <f>IF('⑤案件貼り付けシート(E6~→A2へ縦横替えで）'!FM362="","",'⑤案件貼り付けシート(E6~→A2へ縦横替えで）'!FM362)</f>
        <v/>
      </c>
      <c r="EC366" s="7" t="str">
        <f>IF('⑤案件貼り付けシート(E6~→A2へ縦横替えで）'!FN362="","",'⑤案件貼り付けシート(E6~→A2へ縦横替えで）'!FN362)</f>
        <v/>
      </c>
      <c r="ED366" s="7" t="str">
        <f>IF('⑤案件貼り付けシート(E6~→A2へ縦横替えで）'!FO362="","",'⑤案件貼り付けシート(E6~→A2へ縦横替えで）'!FO362)</f>
        <v/>
      </c>
      <c r="EE366" s="154" t="str">
        <f>IF('⑤案件貼り付けシート(E6~→A2へ縦横替えで）'!FQ362="","",'⑤案件貼り付けシート(E6~→A2へ縦横替えで）'!FQ362)</f>
        <v/>
      </c>
      <c r="EF366" s="154" t="str">
        <f>IF('⑤案件貼り付けシート(E6~→A2へ縦横替えで）'!FR362="","",'⑤案件貼り付けシート(E6~→A2へ縦横替えで）'!FR362)</f>
        <v/>
      </c>
      <c r="EG366" s="7" t="str" cm="1">
        <f t="array" ref="EG366">IF('⑤案件貼り付けシート(E6~→A2へ縦横替えで）'!FS362="","",_xlfn.IFS('⑤案件貼り付けシート(E6~→A2へ縦横替えで）'!FS362="固定",1,'⑤案件貼り付けシート(E6~→A2へ縦横替えで）'!FS362="流動",2,'⑤案件貼り付けシート(E6~→A2へ縦横替えで）'!FS362="対象外",""))</f>
        <v/>
      </c>
      <c r="EH366" s="154" t="str">
        <f>IF('⑤案件貼り付けシート(E6~→A2へ縦横替えで）'!$FS362="固定",IF('⑤案件貼り付けシート(E6~→A2へ縦横替えで）'!FT362="","",'⑤案件貼り付けシート(E6~→A2へ縦横替えで）'!FT362),"")</f>
        <v/>
      </c>
      <c r="EI366" s="154" t="str">
        <f>IF('⑤案件貼り付けシート(E6~→A2へ縦横替えで）'!$FS362="固定",IF('⑤案件貼り付けシート(E6~→A2へ縦横替えで）'!FU362="","",'⑤案件貼り付けシート(E6~→A2へ縦横替えで）'!FU362),"")</f>
        <v/>
      </c>
      <c r="EJ366" s="154" t="str">
        <f>IF('⑤案件貼り付けシート(E6~→A2へ縦横替えで）'!$FS362="固定",IF('⑤案件貼り付けシート(E6~→A2へ縦横替えで）'!FV362="","",'⑤案件貼り付けシート(E6~→A2へ縦横替えで）'!FV362),"")</f>
        <v/>
      </c>
      <c r="EK366" s="154" t="str">
        <f>IF('⑤案件貼り付けシート(E6~→A2へ縦横替えで）'!$FS362="固定",IF('⑤案件貼り付けシート(E6~→A2へ縦横替えで）'!FW362="","",'⑤案件貼り付けシート(E6~→A2へ縦横替えで）'!FW362),"")</f>
        <v/>
      </c>
      <c r="EL366" s="154" t="str">
        <f>IF('⑤案件貼り付けシート(E6~→A2へ縦横替えで）'!$FS362="固定",IF('⑤案件貼り付けシート(E6~→A2へ縦横替えで）'!FX362="","",'⑤案件貼り付けシート(E6~→A2へ縦横替えで）'!FX362),"")</f>
        <v/>
      </c>
      <c r="EM366" s="154" t="str">
        <f>IF('⑤案件貼り付けシート(E6~→A2へ縦横替えで）'!$FS362="固定",IF('⑤案件貼り付けシート(E6~→A2へ縦横替えで）'!FY362="","",'⑤案件貼り付けシート(E6~→A2へ縦横替えで）'!FY362),"")</f>
        <v/>
      </c>
      <c r="EN366" s="7" t="str">
        <f>IF('⑤案件貼り付けシート(E6~→A2へ縦横替えで）'!$FS362="固定",IF('⑤案件貼り付けシート(E6~→A2へ縦横替えで）'!FZ362="","",'⑤案件貼り付けシート(E6~→A2へ縦横替えで）'!FZ362),"")</f>
        <v/>
      </c>
      <c r="EO366" s="7" t="str">
        <f>IF('⑤案件貼り付けシート(E6~→A2へ縦横替えで）'!GA362="","",'⑤案件貼り付けシート(E6~→A2へ縦横替えで）'!GA362)</f>
        <v/>
      </c>
      <c r="EP366" s="7" t="str">
        <f>IF('⑤案件貼り付けシート(E6~→A2へ縦横替えで）'!GB362="","",'⑤案件貼り付けシート(E6~→A2へ縦横替えで）'!GB362)</f>
        <v/>
      </c>
      <c r="EQ366" s="7" t="str">
        <f>IF('⑤案件貼り付けシート(E6~→A2へ縦横替えで）'!GC362="","",'⑤案件貼り付けシート(E6~→A2へ縦横替えで）'!GC362)</f>
        <v/>
      </c>
      <c r="ER366" s="154" t="str">
        <f>IF('⑤案件貼り付けシート(E6~→A2へ縦横替えで）'!GE362="","",'⑤案件貼り付けシート(E6~→A2へ縦横替えで）'!GE362)</f>
        <v/>
      </c>
      <c r="ES366" s="154" t="str">
        <f>IF('⑤案件貼り付けシート(E6~→A2へ縦横替えで）'!GF362="","",'⑤案件貼り付けシート(E6~→A2へ縦横替えで）'!GF362)</f>
        <v/>
      </c>
      <c r="ET366" s="7" t="str" cm="1">
        <f t="array" ref="ET366">IF('⑤案件貼り付けシート(E6~→A2へ縦横替えで）'!GG362="","",_xlfn.IFS('⑤案件貼り付けシート(E6~→A2へ縦横替えで）'!GG362="固定",1,'⑤案件貼り付けシート(E6~→A2へ縦横替えで）'!GG362="流動",2,'⑤案件貼り付けシート(E6~→A2へ縦横替えで）'!GG362="対象外",""))</f>
        <v/>
      </c>
      <c r="EU366" s="154" t="str">
        <f>IF('⑤案件貼り付けシート(E6~→A2へ縦横替えで）'!$GG362="固定",IF('⑤案件貼り付けシート(E6~→A2へ縦横替えで）'!GH362="","",'⑤案件貼り付けシート(E6~→A2へ縦横替えで）'!GH362),"")</f>
        <v/>
      </c>
      <c r="EV366" s="154" t="str">
        <f>IF('⑤案件貼り付けシート(E6~→A2へ縦横替えで）'!$GG362="固定",IF('⑤案件貼り付けシート(E6~→A2へ縦横替えで）'!GI362="","",'⑤案件貼り付けシート(E6~→A2へ縦横替えで）'!GI362),"")</f>
        <v/>
      </c>
      <c r="EW366" s="154" t="str">
        <f>IF('⑤案件貼り付けシート(E6~→A2へ縦横替えで）'!$GG362="固定",IF('⑤案件貼り付けシート(E6~→A2へ縦横替えで）'!GJ362="","",'⑤案件貼り付けシート(E6~→A2へ縦横替えで）'!GJ362),"")</f>
        <v/>
      </c>
      <c r="EX366" s="154" t="str">
        <f>IF('⑤案件貼り付けシート(E6~→A2へ縦横替えで）'!$GG362="固定",IF('⑤案件貼り付けシート(E6~→A2へ縦横替えで）'!GK362="","",'⑤案件貼り付けシート(E6~→A2へ縦横替えで）'!GK362),"")</f>
        <v/>
      </c>
      <c r="EY366" s="154" t="str">
        <f>IF('⑤案件貼り付けシート(E6~→A2へ縦横替えで）'!$GG362="固定",IF('⑤案件貼り付けシート(E6~→A2へ縦横替えで）'!GL362="","",'⑤案件貼り付けシート(E6~→A2へ縦横替えで）'!GL362),"")</f>
        <v/>
      </c>
      <c r="EZ366" s="154" t="str">
        <f>IF('⑤案件貼り付けシート(E6~→A2へ縦横替えで）'!$GG362="固定",IF('⑤案件貼り付けシート(E6~→A2へ縦横替えで）'!GM362="","",'⑤案件貼り付けシート(E6~→A2へ縦横替えで）'!GM362),"")</f>
        <v/>
      </c>
      <c r="FA366" s="7" t="str">
        <f>IF('⑤案件貼り付けシート(E6~→A2へ縦横替えで）'!$GG362="固定",IF('⑤案件貼り付けシート(E6~→A2へ縦横替えで）'!GN362="","",'⑤案件貼り付けシート(E6~→A2へ縦横替えで）'!GN362),"")</f>
        <v/>
      </c>
      <c r="FB366" s="7" t="str">
        <f>IF('⑤案件貼り付けシート(E6~→A2へ縦横替えで）'!GO362="","",'⑤案件貼り付けシート(E6~→A2へ縦横替えで）'!GO362)</f>
        <v/>
      </c>
      <c r="FC366" s="7" t="str">
        <f>IF('⑤案件貼り付けシート(E6~→A2へ縦横替えで）'!GP362="","",'⑤案件貼り付けシート(E6~→A2へ縦横替えで）'!GP362)</f>
        <v/>
      </c>
      <c r="FD366" s="7" t="str">
        <f>IF('⑤案件貼り付けシート(E6~→A2へ縦横替えで）'!GQ362="","",'⑤案件貼り付けシート(E6~→A2へ縦横替えで）'!GQ362)</f>
        <v/>
      </c>
      <c r="FE366" s="154" t="str">
        <f>IF('⑤案件貼り付けシート(E6~→A2へ縦横替えで）'!GS362="","",'⑤案件貼り付けシート(E6~→A2へ縦横替えで）'!GS362)</f>
        <v/>
      </c>
      <c r="FF366" s="154" t="str">
        <f>IF('⑤案件貼り付けシート(E6~→A2へ縦横替えで）'!GT362="","",'⑤案件貼り付けシート(E6~→A2へ縦横替えで）'!GT362)</f>
        <v/>
      </c>
      <c r="FG366" s="7" t="str" cm="1">
        <f t="array" ref="FG366">IF('⑤案件貼り付けシート(E6~→A2へ縦横替えで）'!GU362="","",_xlfn.IFS('⑤案件貼り付けシート(E6~→A2へ縦横替えで）'!GU362="固定",1,'⑤案件貼り付けシート(E6~→A2へ縦横替えで）'!GU362="流動",2,'⑤案件貼り付けシート(E6~→A2へ縦横替えで）'!GU362="対象外",""))</f>
        <v/>
      </c>
      <c r="FH366" s="154" t="str">
        <f>IF('⑤案件貼り付けシート(E6~→A2へ縦横替えで）'!$GU362="固定",IF('⑤案件貼り付けシート(E6~→A2へ縦横替えで）'!GV362="","",'⑤案件貼り付けシート(E6~→A2へ縦横替えで）'!GV362),"")</f>
        <v/>
      </c>
      <c r="FI366" s="154" t="str">
        <f>IF('⑤案件貼り付けシート(E6~→A2へ縦横替えで）'!$GU362="固定",IF('⑤案件貼り付けシート(E6~→A2へ縦横替えで）'!GW362="","",'⑤案件貼り付けシート(E6~→A2へ縦横替えで）'!GW362),"")</f>
        <v/>
      </c>
      <c r="FJ366" s="154" t="str">
        <f>IF('⑤案件貼り付けシート(E6~→A2へ縦横替えで）'!$GU362="固定",IF('⑤案件貼り付けシート(E6~→A2へ縦横替えで）'!GX362="","",'⑤案件貼り付けシート(E6~→A2へ縦横替えで）'!GX362),"")</f>
        <v/>
      </c>
      <c r="FK366" s="154" t="str">
        <f>IF('⑤案件貼り付けシート(E6~→A2へ縦横替えで）'!$GU362="固定",IF('⑤案件貼り付けシート(E6~→A2へ縦横替えで）'!GY362="","",'⑤案件貼り付けシート(E6~→A2へ縦横替えで）'!GY362),"")</f>
        <v/>
      </c>
      <c r="FL366" s="154" t="str">
        <f>IF('⑤案件貼り付けシート(E6~→A2へ縦横替えで）'!$GU362="固定",IF('⑤案件貼り付けシート(E6~→A2へ縦横替えで）'!GZ362="","",'⑤案件貼り付けシート(E6~→A2へ縦横替えで）'!GZ362),"")</f>
        <v/>
      </c>
      <c r="FM366" s="154" t="str">
        <f>IF('⑤案件貼り付けシート(E6~→A2へ縦横替えで）'!$GU362="固定",IF('⑤案件貼り付けシート(E6~→A2へ縦横替えで）'!HA362="","",'⑤案件貼り付けシート(E6~→A2へ縦横替えで）'!HA362),"")</f>
        <v/>
      </c>
      <c r="FN366" s="7" t="str">
        <f>IF('⑤案件貼り付けシート(E6~→A2へ縦横替えで）'!$GU362="固定",IF('⑤案件貼り付けシート(E6~→A2へ縦横替えで）'!HB362="","",'⑤案件貼り付けシート(E6~→A2へ縦横替えで）'!HB362),"")</f>
        <v/>
      </c>
      <c r="FO366" s="7" t="str">
        <f>IF('⑤案件貼り付けシート(E6~→A2へ縦横替えで）'!HC362="","",'⑤案件貼り付けシート(E6~→A2へ縦横替えで）'!HC362)</f>
        <v/>
      </c>
      <c r="FP366" s="7" t="str">
        <f>IF('⑤案件貼り付けシート(E6~→A2へ縦横替えで）'!HD362="","",'⑤案件貼り付けシート(E6~→A2へ縦横替えで）'!HD362)</f>
        <v/>
      </c>
      <c r="FQ366" s="7" t="str">
        <f>IF('⑤案件貼り付けシート(E6~→A2へ縦横替えで）'!HE362="","",'⑤案件貼り付けシート(E6~→A2へ縦横替えで）'!HE362)</f>
        <v/>
      </c>
      <c r="FR366" s="154" t="str">
        <f>IF('⑤案件貼り付けシート(E6~→A2へ縦横替えで）'!HG362="","",'⑤案件貼り付けシート(E6~→A2へ縦横替えで）'!HG362)</f>
        <v/>
      </c>
      <c r="FS366" s="154" t="str">
        <f>IF('⑤案件貼り付けシート(E6~→A2へ縦横替えで）'!HH362="","",'⑤案件貼り付けシート(E6~→A2へ縦横替えで）'!HH362)</f>
        <v/>
      </c>
      <c r="FT366" s="7" t="str" cm="1">
        <f t="array" ref="FT366">IF('⑤案件貼り付けシート(E6~→A2へ縦横替えで）'!HI362="","",_xlfn.IFS('⑤案件貼り付けシート(E6~→A2へ縦横替えで）'!HI362="固定",1,'⑤案件貼り付けシート(E6~→A2へ縦横替えで）'!HI362="流動",2,'⑤案件貼り付けシート(E6~→A2へ縦横替えで）'!HI362="対象外",""))</f>
        <v/>
      </c>
      <c r="FU366" s="154" t="str">
        <f>IF('⑤案件貼り付けシート(E6~→A2へ縦横替えで）'!$HI362="固定",IF('⑤案件貼り付けシート(E6~→A2へ縦横替えで）'!HJ362="","",'⑤案件貼り付けシート(E6~→A2へ縦横替えで）'!HJ362),"")</f>
        <v/>
      </c>
      <c r="FV366" s="154" t="str">
        <f>IF('⑤案件貼り付けシート(E6~→A2へ縦横替えで）'!$HI362="固定",IF('⑤案件貼り付けシート(E6~→A2へ縦横替えで）'!HK362="","",'⑤案件貼り付けシート(E6~→A2へ縦横替えで）'!HK362),"")</f>
        <v/>
      </c>
      <c r="FW366" s="154" t="str">
        <f>IF('⑤案件貼り付けシート(E6~→A2へ縦横替えで）'!$HI362="固定",IF('⑤案件貼り付けシート(E6~→A2へ縦横替えで）'!HL362="","",'⑤案件貼り付けシート(E6~→A2へ縦横替えで）'!HL362),"")</f>
        <v/>
      </c>
      <c r="FX366" s="154" t="str">
        <f>IF('⑤案件貼り付けシート(E6~→A2へ縦横替えで）'!$HI362="固定",IF('⑤案件貼り付けシート(E6~→A2へ縦横替えで）'!HM362="","",'⑤案件貼り付けシート(E6~→A2へ縦横替えで）'!HM362),"")</f>
        <v/>
      </c>
      <c r="FY366" s="154" t="str">
        <f>IF('⑤案件貼り付けシート(E6~→A2へ縦横替えで）'!$HI362="固定",IF('⑤案件貼り付けシート(E6~→A2へ縦横替えで）'!HN362="","",'⑤案件貼り付けシート(E6~→A2へ縦横替えで）'!HN362),"")</f>
        <v/>
      </c>
      <c r="FZ366" s="154" t="str">
        <f>IF('⑤案件貼り付けシート(E6~→A2へ縦横替えで）'!$HI362="固定",IF('⑤案件貼り付けシート(E6~→A2へ縦横替えで）'!HO362="","",'⑤案件貼り付けシート(E6~→A2へ縦横替えで）'!HO362),"")</f>
        <v/>
      </c>
      <c r="GA366" s="7" t="str">
        <f>IF('⑤案件貼り付けシート(E6~→A2へ縦横替えで）'!$HI362="固定",IF('⑤案件貼り付けシート(E6~→A2へ縦横替えで）'!HP362="","",'⑤案件貼り付けシート(E6~→A2へ縦横替えで）'!HP362),"")</f>
        <v/>
      </c>
      <c r="GB366" s="7" t="str">
        <f>IF('⑤案件貼り付けシート(E6~→A2へ縦横替えで）'!HQ362="","",'⑤案件貼り付けシート(E6~→A2へ縦横替えで）'!HQ362)</f>
        <v/>
      </c>
      <c r="GC366" s="7" t="str">
        <f>IF('⑤案件貼り付けシート(E6~→A2へ縦横替えで）'!HR362="","",'⑤案件貼り付けシート(E6~→A2へ縦横替えで）'!HR362)</f>
        <v/>
      </c>
      <c r="GD366" s="7" t="str">
        <f>IF('⑤案件貼り付けシート(E6~→A2へ縦横替えで）'!HS362="","",'⑤案件貼り付けシート(E6~→A2へ縦横替えで）'!HS362)</f>
        <v/>
      </c>
      <c r="GE366" s="7"/>
      <c r="GF366" s="7"/>
      <c r="GG366" s="7"/>
      <c r="GH366" s="7"/>
      <c r="GI366" s="7"/>
      <c r="GJ366" s="7"/>
      <c r="GK366" s="7"/>
      <c r="GL366" s="7"/>
      <c r="GM366" s="48"/>
      <c r="GN366" s="7"/>
      <c r="GO366" s="7"/>
      <c r="GP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3"/>
      <c r="AS367" s="7"/>
      <c r="AT367" s="7"/>
      <c r="AU367" s="7"/>
      <c r="AV367" s="7"/>
      <c r="AW367" s="7"/>
      <c r="AX367" s="7"/>
      <c r="AY367" s="7"/>
      <c r="AZ367" s="7"/>
      <c r="BA367" s="7"/>
      <c r="BB367" s="7"/>
      <c r="BC367" s="7"/>
      <c r="BD367" s="7"/>
      <c r="BE367" s="154"/>
      <c r="BF367" s="154"/>
      <c r="BG367" s="7"/>
      <c r="BH367" s="154"/>
      <c r="BI367" s="154"/>
      <c r="BJ367" s="154"/>
      <c r="BK367" s="154"/>
      <c r="BL367" s="154"/>
      <c r="BM367" s="154"/>
      <c r="BN367" s="7"/>
      <c r="BO367" s="7"/>
      <c r="BP367" s="7"/>
      <c r="BQ367" s="7"/>
      <c r="BR367" s="154"/>
      <c r="BS367" s="154"/>
      <c r="BT367" s="7"/>
      <c r="BU367" s="154"/>
      <c r="BV367" s="154"/>
      <c r="BW367" s="154"/>
      <c r="BX367" s="154"/>
      <c r="BY367" s="154"/>
      <c r="BZ367" s="154"/>
      <c r="CA367" s="7"/>
      <c r="CB367" s="7"/>
      <c r="CC367" s="7"/>
      <c r="CD367" s="7"/>
      <c r="CE367" s="154"/>
      <c r="CF367" s="154"/>
      <c r="CG367" s="7"/>
      <c r="CH367" s="154"/>
      <c r="CI367" s="154"/>
      <c r="CJ367" s="154"/>
      <c r="CK367" s="154"/>
      <c r="CL367" s="154"/>
      <c r="CM367" s="154"/>
      <c r="CN367" s="7"/>
      <c r="CO367" s="7"/>
      <c r="CP367" s="7"/>
      <c r="CQ367" s="7"/>
      <c r="CR367" s="154"/>
      <c r="CS367" s="154"/>
      <c r="CT367" s="7"/>
      <c r="CU367" s="154"/>
      <c r="CV367" s="154"/>
      <c r="CW367" s="154"/>
      <c r="CX367" s="154"/>
      <c r="CY367" s="154"/>
      <c r="CZ367" s="154"/>
      <c r="DA367" s="7"/>
      <c r="DB367" s="7"/>
      <c r="DC367" s="7"/>
      <c r="DD367" s="7"/>
      <c r="DE367" s="154"/>
      <c r="DF367" s="154"/>
      <c r="DG367" s="7"/>
      <c r="DH367" s="154"/>
      <c r="DI367" s="154"/>
      <c r="DJ367" s="154"/>
      <c r="DK367" s="154"/>
      <c r="DL367" s="154"/>
      <c r="DM367" s="154"/>
      <c r="DN367" s="7"/>
      <c r="DO367" s="7"/>
      <c r="DP367" s="7"/>
      <c r="DQ367" s="7"/>
      <c r="DR367" s="154" t="str">
        <f>IF('⑤案件貼り付けシート(E6~→A2へ縦横替えで）'!FC363="","",'⑤案件貼り付けシート(E6~→A2へ縦横替えで）'!FC363)</f>
        <v/>
      </c>
      <c r="DS367" s="154" t="str">
        <f>IF('⑤案件貼り付けシート(E6~→A2へ縦横替えで）'!FD363="","",'⑤案件貼り付けシート(E6~→A2へ縦横替えで）'!FD363)</f>
        <v/>
      </c>
      <c r="DT367" s="7" t="str" cm="1">
        <f t="array" ref="DT367">IF('⑤案件貼り付けシート(E6~→A2へ縦横替えで）'!FE363="","",_xlfn.IFS('⑤案件貼り付けシート(E6~→A2へ縦横替えで）'!FE363="固定",1,'⑤案件貼り付けシート(E6~→A2へ縦横替えで）'!FE363="流動",2,'⑤案件貼り付けシート(E6~→A2へ縦横替えで）'!FE363="対象外",""))</f>
        <v/>
      </c>
      <c r="DU367" s="154" t="str">
        <f>IF('⑤案件貼り付けシート(E6~→A2へ縦横替えで）'!$FE363="固定",IF('⑤案件貼り付けシート(E6~→A2へ縦横替えで）'!FF363="","",'⑤案件貼り付けシート(E6~→A2へ縦横替えで）'!FF363),"")</f>
        <v/>
      </c>
      <c r="DV367" s="154" t="str">
        <f>IF('⑤案件貼り付けシート(E6~→A2へ縦横替えで）'!$FE363="固定",IF('⑤案件貼り付けシート(E6~→A2へ縦横替えで）'!FG363="","",'⑤案件貼り付けシート(E6~→A2へ縦横替えで）'!FG363),"")</f>
        <v/>
      </c>
      <c r="DW367" s="154" t="str">
        <f>IF('⑤案件貼り付けシート(E6~→A2へ縦横替えで）'!$FE363="固定",IF('⑤案件貼り付けシート(E6~→A2へ縦横替えで）'!FH363="","",'⑤案件貼り付けシート(E6~→A2へ縦横替えで）'!FH363),"")</f>
        <v/>
      </c>
      <c r="DX367" s="154" t="str">
        <f>IF('⑤案件貼り付けシート(E6~→A2へ縦横替えで）'!$FE363="固定",IF('⑤案件貼り付けシート(E6~→A2へ縦横替えで）'!FI363="","",'⑤案件貼り付けシート(E6~→A2へ縦横替えで）'!FI363),"")</f>
        <v/>
      </c>
      <c r="DY367" s="154" t="str">
        <f>IF('⑤案件貼り付けシート(E6~→A2へ縦横替えで）'!$FE363="固定",IF('⑤案件貼り付けシート(E6~→A2へ縦横替えで）'!FJ363="","",'⑤案件貼り付けシート(E6~→A2へ縦横替えで）'!FJ363),"")</f>
        <v/>
      </c>
      <c r="DZ367" s="154" t="str">
        <f>IF('⑤案件貼り付けシート(E6~→A2へ縦横替えで）'!$FE363="固定",IF('⑤案件貼り付けシート(E6~→A2へ縦横替えで）'!FK363="","",'⑤案件貼り付けシート(E6~→A2へ縦横替えで）'!FK363),"")</f>
        <v/>
      </c>
      <c r="EA367" s="7" t="str">
        <f>IF('⑤案件貼り付けシート(E6~→A2へ縦横替えで）'!$FE363="固定",IF('⑤案件貼り付けシート(E6~→A2へ縦横替えで）'!FL363="","",'⑤案件貼り付けシート(E6~→A2へ縦横替えで）'!FL363),"")</f>
        <v/>
      </c>
      <c r="EB367" s="7" t="str">
        <f>IF('⑤案件貼り付けシート(E6~→A2へ縦横替えで）'!FM363="","",'⑤案件貼り付けシート(E6~→A2へ縦横替えで）'!FM363)</f>
        <v/>
      </c>
      <c r="EC367" s="7" t="str">
        <f>IF('⑤案件貼り付けシート(E6~→A2へ縦横替えで）'!FN363="","",'⑤案件貼り付けシート(E6~→A2へ縦横替えで）'!FN363)</f>
        <v/>
      </c>
      <c r="ED367" s="7" t="str">
        <f>IF('⑤案件貼り付けシート(E6~→A2へ縦横替えで）'!FO363="","",'⑤案件貼り付けシート(E6~→A2へ縦横替えで）'!FO363)</f>
        <v/>
      </c>
      <c r="EE367" s="154" t="str">
        <f>IF('⑤案件貼り付けシート(E6~→A2へ縦横替えで）'!FQ363="","",'⑤案件貼り付けシート(E6~→A2へ縦横替えで）'!FQ363)</f>
        <v/>
      </c>
      <c r="EF367" s="154" t="str">
        <f>IF('⑤案件貼り付けシート(E6~→A2へ縦横替えで）'!FR363="","",'⑤案件貼り付けシート(E6~→A2へ縦横替えで）'!FR363)</f>
        <v/>
      </c>
      <c r="EG367" s="7" t="str" cm="1">
        <f t="array" ref="EG367">IF('⑤案件貼り付けシート(E6~→A2へ縦横替えで）'!FS363="","",_xlfn.IFS('⑤案件貼り付けシート(E6~→A2へ縦横替えで）'!FS363="固定",1,'⑤案件貼り付けシート(E6~→A2へ縦横替えで）'!FS363="流動",2,'⑤案件貼り付けシート(E6~→A2へ縦横替えで）'!FS363="対象外",""))</f>
        <v/>
      </c>
      <c r="EH367" s="154" t="str">
        <f>IF('⑤案件貼り付けシート(E6~→A2へ縦横替えで）'!$FS363="固定",IF('⑤案件貼り付けシート(E6~→A2へ縦横替えで）'!FT363="","",'⑤案件貼り付けシート(E6~→A2へ縦横替えで）'!FT363),"")</f>
        <v/>
      </c>
      <c r="EI367" s="154" t="str">
        <f>IF('⑤案件貼り付けシート(E6~→A2へ縦横替えで）'!$FS363="固定",IF('⑤案件貼り付けシート(E6~→A2へ縦横替えで）'!FU363="","",'⑤案件貼り付けシート(E6~→A2へ縦横替えで）'!FU363),"")</f>
        <v/>
      </c>
      <c r="EJ367" s="154" t="str">
        <f>IF('⑤案件貼り付けシート(E6~→A2へ縦横替えで）'!$FS363="固定",IF('⑤案件貼り付けシート(E6~→A2へ縦横替えで）'!FV363="","",'⑤案件貼り付けシート(E6~→A2へ縦横替えで）'!FV363),"")</f>
        <v/>
      </c>
      <c r="EK367" s="154" t="str">
        <f>IF('⑤案件貼り付けシート(E6~→A2へ縦横替えで）'!$FS363="固定",IF('⑤案件貼り付けシート(E6~→A2へ縦横替えで）'!FW363="","",'⑤案件貼り付けシート(E6~→A2へ縦横替えで）'!FW363),"")</f>
        <v/>
      </c>
      <c r="EL367" s="154" t="str">
        <f>IF('⑤案件貼り付けシート(E6~→A2へ縦横替えで）'!$FS363="固定",IF('⑤案件貼り付けシート(E6~→A2へ縦横替えで）'!FX363="","",'⑤案件貼り付けシート(E6~→A2へ縦横替えで）'!FX363),"")</f>
        <v/>
      </c>
      <c r="EM367" s="154" t="str">
        <f>IF('⑤案件貼り付けシート(E6~→A2へ縦横替えで）'!$FS363="固定",IF('⑤案件貼り付けシート(E6~→A2へ縦横替えで）'!FY363="","",'⑤案件貼り付けシート(E6~→A2へ縦横替えで）'!FY363),"")</f>
        <v/>
      </c>
      <c r="EN367" s="7" t="str">
        <f>IF('⑤案件貼り付けシート(E6~→A2へ縦横替えで）'!$FS363="固定",IF('⑤案件貼り付けシート(E6~→A2へ縦横替えで）'!FZ363="","",'⑤案件貼り付けシート(E6~→A2へ縦横替えで）'!FZ363),"")</f>
        <v/>
      </c>
      <c r="EO367" s="7" t="str">
        <f>IF('⑤案件貼り付けシート(E6~→A2へ縦横替えで）'!GA363="","",'⑤案件貼り付けシート(E6~→A2へ縦横替えで）'!GA363)</f>
        <v/>
      </c>
      <c r="EP367" s="7" t="str">
        <f>IF('⑤案件貼り付けシート(E6~→A2へ縦横替えで）'!GB363="","",'⑤案件貼り付けシート(E6~→A2へ縦横替えで）'!GB363)</f>
        <v/>
      </c>
      <c r="EQ367" s="7" t="str">
        <f>IF('⑤案件貼り付けシート(E6~→A2へ縦横替えで）'!GC363="","",'⑤案件貼り付けシート(E6~→A2へ縦横替えで）'!GC363)</f>
        <v/>
      </c>
      <c r="ER367" s="154" t="str">
        <f>IF('⑤案件貼り付けシート(E6~→A2へ縦横替えで）'!GE363="","",'⑤案件貼り付けシート(E6~→A2へ縦横替えで）'!GE363)</f>
        <v/>
      </c>
      <c r="ES367" s="154" t="str">
        <f>IF('⑤案件貼り付けシート(E6~→A2へ縦横替えで）'!GF363="","",'⑤案件貼り付けシート(E6~→A2へ縦横替えで）'!GF363)</f>
        <v/>
      </c>
      <c r="ET367" s="7" t="str" cm="1">
        <f t="array" ref="ET367">IF('⑤案件貼り付けシート(E6~→A2へ縦横替えで）'!GG363="","",_xlfn.IFS('⑤案件貼り付けシート(E6~→A2へ縦横替えで）'!GG363="固定",1,'⑤案件貼り付けシート(E6~→A2へ縦横替えで）'!GG363="流動",2,'⑤案件貼り付けシート(E6~→A2へ縦横替えで）'!GG363="対象外",""))</f>
        <v/>
      </c>
      <c r="EU367" s="154" t="str">
        <f>IF('⑤案件貼り付けシート(E6~→A2へ縦横替えで）'!$GG363="固定",IF('⑤案件貼り付けシート(E6~→A2へ縦横替えで）'!GH363="","",'⑤案件貼り付けシート(E6~→A2へ縦横替えで）'!GH363),"")</f>
        <v/>
      </c>
      <c r="EV367" s="154" t="str">
        <f>IF('⑤案件貼り付けシート(E6~→A2へ縦横替えで）'!$GG363="固定",IF('⑤案件貼り付けシート(E6~→A2へ縦横替えで）'!GI363="","",'⑤案件貼り付けシート(E6~→A2へ縦横替えで）'!GI363),"")</f>
        <v/>
      </c>
      <c r="EW367" s="154" t="str">
        <f>IF('⑤案件貼り付けシート(E6~→A2へ縦横替えで）'!$GG363="固定",IF('⑤案件貼り付けシート(E6~→A2へ縦横替えで）'!GJ363="","",'⑤案件貼り付けシート(E6~→A2へ縦横替えで）'!GJ363),"")</f>
        <v/>
      </c>
      <c r="EX367" s="154" t="str">
        <f>IF('⑤案件貼り付けシート(E6~→A2へ縦横替えで）'!$GG363="固定",IF('⑤案件貼り付けシート(E6~→A2へ縦横替えで）'!GK363="","",'⑤案件貼り付けシート(E6~→A2へ縦横替えで）'!GK363),"")</f>
        <v/>
      </c>
      <c r="EY367" s="154" t="str">
        <f>IF('⑤案件貼り付けシート(E6~→A2へ縦横替えで）'!$GG363="固定",IF('⑤案件貼り付けシート(E6~→A2へ縦横替えで）'!GL363="","",'⑤案件貼り付けシート(E6~→A2へ縦横替えで）'!GL363),"")</f>
        <v/>
      </c>
      <c r="EZ367" s="154" t="str">
        <f>IF('⑤案件貼り付けシート(E6~→A2へ縦横替えで）'!$GG363="固定",IF('⑤案件貼り付けシート(E6~→A2へ縦横替えで）'!GM363="","",'⑤案件貼り付けシート(E6~→A2へ縦横替えで）'!GM363),"")</f>
        <v/>
      </c>
      <c r="FA367" s="7" t="str">
        <f>IF('⑤案件貼り付けシート(E6~→A2へ縦横替えで）'!$GG363="固定",IF('⑤案件貼り付けシート(E6~→A2へ縦横替えで）'!GN363="","",'⑤案件貼り付けシート(E6~→A2へ縦横替えで）'!GN363),"")</f>
        <v/>
      </c>
      <c r="FB367" s="7" t="str">
        <f>IF('⑤案件貼り付けシート(E6~→A2へ縦横替えで）'!GO363="","",'⑤案件貼り付けシート(E6~→A2へ縦横替えで）'!GO363)</f>
        <v/>
      </c>
      <c r="FC367" s="7" t="str">
        <f>IF('⑤案件貼り付けシート(E6~→A2へ縦横替えで）'!GP363="","",'⑤案件貼り付けシート(E6~→A2へ縦横替えで）'!GP363)</f>
        <v/>
      </c>
      <c r="FD367" s="7" t="str">
        <f>IF('⑤案件貼り付けシート(E6~→A2へ縦横替えで）'!GQ363="","",'⑤案件貼り付けシート(E6~→A2へ縦横替えで）'!GQ363)</f>
        <v/>
      </c>
      <c r="FE367" s="154" t="str">
        <f>IF('⑤案件貼り付けシート(E6~→A2へ縦横替えで）'!GS363="","",'⑤案件貼り付けシート(E6~→A2へ縦横替えで）'!GS363)</f>
        <v/>
      </c>
      <c r="FF367" s="154" t="str">
        <f>IF('⑤案件貼り付けシート(E6~→A2へ縦横替えで）'!GT363="","",'⑤案件貼り付けシート(E6~→A2へ縦横替えで）'!GT363)</f>
        <v/>
      </c>
      <c r="FG367" s="7" t="str" cm="1">
        <f t="array" ref="FG367">IF('⑤案件貼り付けシート(E6~→A2へ縦横替えで）'!GU363="","",_xlfn.IFS('⑤案件貼り付けシート(E6~→A2へ縦横替えで）'!GU363="固定",1,'⑤案件貼り付けシート(E6~→A2へ縦横替えで）'!GU363="流動",2,'⑤案件貼り付けシート(E6~→A2へ縦横替えで）'!GU363="対象外",""))</f>
        <v/>
      </c>
      <c r="FH367" s="154" t="str">
        <f>IF('⑤案件貼り付けシート(E6~→A2へ縦横替えで）'!$GU363="固定",IF('⑤案件貼り付けシート(E6~→A2へ縦横替えで）'!GV363="","",'⑤案件貼り付けシート(E6~→A2へ縦横替えで）'!GV363),"")</f>
        <v/>
      </c>
      <c r="FI367" s="154" t="str">
        <f>IF('⑤案件貼り付けシート(E6~→A2へ縦横替えで）'!$GU363="固定",IF('⑤案件貼り付けシート(E6~→A2へ縦横替えで）'!GW363="","",'⑤案件貼り付けシート(E6~→A2へ縦横替えで）'!GW363),"")</f>
        <v/>
      </c>
      <c r="FJ367" s="154" t="str">
        <f>IF('⑤案件貼り付けシート(E6~→A2へ縦横替えで）'!$GU363="固定",IF('⑤案件貼り付けシート(E6~→A2へ縦横替えで）'!GX363="","",'⑤案件貼り付けシート(E6~→A2へ縦横替えで）'!GX363),"")</f>
        <v/>
      </c>
      <c r="FK367" s="154" t="str">
        <f>IF('⑤案件貼り付けシート(E6~→A2へ縦横替えで）'!$GU363="固定",IF('⑤案件貼り付けシート(E6~→A2へ縦横替えで）'!GY363="","",'⑤案件貼り付けシート(E6~→A2へ縦横替えで）'!GY363),"")</f>
        <v/>
      </c>
      <c r="FL367" s="154" t="str">
        <f>IF('⑤案件貼り付けシート(E6~→A2へ縦横替えで）'!$GU363="固定",IF('⑤案件貼り付けシート(E6~→A2へ縦横替えで）'!GZ363="","",'⑤案件貼り付けシート(E6~→A2へ縦横替えで）'!GZ363),"")</f>
        <v/>
      </c>
      <c r="FM367" s="154" t="str">
        <f>IF('⑤案件貼り付けシート(E6~→A2へ縦横替えで）'!$GU363="固定",IF('⑤案件貼り付けシート(E6~→A2へ縦横替えで）'!HA363="","",'⑤案件貼り付けシート(E6~→A2へ縦横替えで）'!HA363),"")</f>
        <v/>
      </c>
      <c r="FN367" s="7" t="str">
        <f>IF('⑤案件貼り付けシート(E6~→A2へ縦横替えで）'!$GU363="固定",IF('⑤案件貼り付けシート(E6~→A2へ縦横替えで）'!HB363="","",'⑤案件貼り付けシート(E6~→A2へ縦横替えで）'!HB363),"")</f>
        <v/>
      </c>
      <c r="FO367" s="7" t="str">
        <f>IF('⑤案件貼り付けシート(E6~→A2へ縦横替えで）'!HC363="","",'⑤案件貼り付けシート(E6~→A2へ縦横替えで）'!HC363)</f>
        <v/>
      </c>
      <c r="FP367" s="7" t="str">
        <f>IF('⑤案件貼り付けシート(E6~→A2へ縦横替えで）'!HD363="","",'⑤案件貼り付けシート(E6~→A2へ縦横替えで）'!HD363)</f>
        <v/>
      </c>
      <c r="FQ367" s="7" t="str">
        <f>IF('⑤案件貼り付けシート(E6~→A2へ縦横替えで）'!HE363="","",'⑤案件貼り付けシート(E6~→A2へ縦横替えで）'!HE363)</f>
        <v/>
      </c>
      <c r="FR367" s="154" t="str">
        <f>IF('⑤案件貼り付けシート(E6~→A2へ縦横替えで）'!HG363="","",'⑤案件貼り付けシート(E6~→A2へ縦横替えで）'!HG363)</f>
        <v/>
      </c>
      <c r="FS367" s="154" t="str">
        <f>IF('⑤案件貼り付けシート(E6~→A2へ縦横替えで）'!HH363="","",'⑤案件貼り付けシート(E6~→A2へ縦横替えで）'!HH363)</f>
        <v/>
      </c>
      <c r="FT367" s="7" t="str" cm="1">
        <f t="array" ref="FT367">IF('⑤案件貼り付けシート(E6~→A2へ縦横替えで）'!HI363="","",_xlfn.IFS('⑤案件貼り付けシート(E6~→A2へ縦横替えで）'!HI363="固定",1,'⑤案件貼り付けシート(E6~→A2へ縦横替えで）'!HI363="流動",2,'⑤案件貼り付けシート(E6~→A2へ縦横替えで）'!HI363="対象外",""))</f>
        <v/>
      </c>
      <c r="FU367" s="154" t="str">
        <f>IF('⑤案件貼り付けシート(E6~→A2へ縦横替えで）'!$HI363="固定",IF('⑤案件貼り付けシート(E6~→A2へ縦横替えで）'!HJ363="","",'⑤案件貼り付けシート(E6~→A2へ縦横替えで）'!HJ363),"")</f>
        <v/>
      </c>
      <c r="FV367" s="154" t="str">
        <f>IF('⑤案件貼り付けシート(E6~→A2へ縦横替えで）'!$HI363="固定",IF('⑤案件貼り付けシート(E6~→A2へ縦横替えで）'!HK363="","",'⑤案件貼り付けシート(E6~→A2へ縦横替えで）'!HK363),"")</f>
        <v/>
      </c>
      <c r="FW367" s="154" t="str">
        <f>IF('⑤案件貼り付けシート(E6~→A2へ縦横替えで）'!$HI363="固定",IF('⑤案件貼り付けシート(E6~→A2へ縦横替えで）'!HL363="","",'⑤案件貼り付けシート(E6~→A2へ縦横替えで）'!HL363),"")</f>
        <v/>
      </c>
      <c r="FX367" s="154" t="str">
        <f>IF('⑤案件貼り付けシート(E6~→A2へ縦横替えで）'!$HI363="固定",IF('⑤案件貼り付けシート(E6~→A2へ縦横替えで）'!HM363="","",'⑤案件貼り付けシート(E6~→A2へ縦横替えで）'!HM363),"")</f>
        <v/>
      </c>
      <c r="FY367" s="154" t="str">
        <f>IF('⑤案件貼り付けシート(E6~→A2へ縦横替えで）'!$HI363="固定",IF('⑤案件貼り付けシート(E6~→A2へ縦横替えで）'!HN363="","",'⑤案件貼り付けシート(E6~→A2へ縦横替えで）'!HN363),"")</f>
        <v/>
      </c>
      <c r="FZ367" s="154" t="str">
        <f>IF('⑤案件貼り付けシート(E6~→A2へ縦横替えで）'!$HI363="固定",IF('⑤案件貼り付けシート(E6~→A2へ縦横替えで）'!HO363="","",'⑤案件貼り付けシート(E6~→A2へ縦横替えで）'!HO363),"")</f>
        <v/>
      </c>
      <c r="GA367" s="7" t="str">
        <f>IF('⑤案件貼り付けシート(E6~→A2へ縦横替えで）'!$HI363="固定",IF('⑤案件貼り付けシート(E6~→A2へ縦横替えで）'!HP363="","",'⑤案件貼り付けシート(E6~→A2へ縦横替えで）'!HP363),"")</f>
        <v/>
      </c>
      <c r="GB367" s="7" t="str">
        <f>IF('⑤案件貼り付けシート(E6~→A2へ縦横替えで）'!HQ363="","",'⑤案件貼り付けシート(E6~→A2へ縦横替えで）'!HQ363)</f>
        <v/>
      </c>
      <c r="GC367" s="7" t="str">
        <f>IF('⑤案件貼り付けシート(E6~→A2へ縦横替えで）'!HR363="","",'⑤案件貼り付けシート(E6~→A2へ縦横替えで）'!HR363)</f>
        <v/>
      </c>
      <c r="GD367" s="7" t="str">
        <f>IF('⑤案件貼り付けシート(E6~→A2へ縦横替えで）'!HS363="","",'⑤案件貼り付けシート(E6~→A2へ縦横替えで）'!HS363)</f>
        <v/>
      </c>
      <c r="GE367" s="7"/>
      <c r="GF367" s="7"/>
      <c r="GG367" s="7"/>
      <c r="GH367" s="7"/>
      <c r="GI367" s="7"/>
      <c r="GJ367" s="7"/>
      <c r="GK367" s="7"/>
      <c r="GL367" s="7"/>
      <c r="GM367" s="48"/>
      <c r="GN367" s="7"/>
      <c r="GO367" s="7"/>
      <c r="GP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3"/>
      <c r="AS368" s="7"/>
      <c r="AT368" s="7"/>
      <c r="AU368" s="7"/>
      <c r="AV368" s="7"/>
      <c r="AW368" s="7"/>
      <c r="AX368" s="7"/>
      <c r="AY368" s="7"/>
      <c r="AZ368" s="7"/>
      <c r="BA368" s="7"/>
      <c r="BB368" s="7"/>
      <c r="BC368" s="7"/>
      <c r="BD368" s="7"/>
      <c r="BE368" s="154"/>
      <c r="BF368" s="154"/>
      <c r="BG368" s="7"/>
      <c r="BH368" s="154"/>
      <c r="BI368" s="154"/>
      <c r="BJ368" s="154"/>
      <c r="BK368" s="154"/>
      <c r="BL368" s="154"/>
      <c r="BM368" s="154"/>
      <c r="BN368" s="7"/>
      <c r="BO368" s="7"/>
      <c r="BP368" s="7"/>
      <c r="BQ368" s="7"/>
      <c r="BR368" s="154"/>
      <c r="BS368" s="154"/>
      <c r="BT368" s="7"/>
      <c r="BU368" s="154"/>
      <c r="BV368" s="154"/>
      <c r="BW368" s="154"/>
      <c r="BX368" s="154"/>
      <c r="BY368" s="154"/>
      <c r="BZ368" s="154"/>
      <c r="CA368" s="7"/>
      <c r="CB368" s="7"/>
      <c r="CC368" s="7"/>
      <c r="CD368" s="7"/>
      <c r="CE368" s="154"/>
      <c r="CF368" s="154"/>
      <c r="CG368" s="7"/>
      <c r="CH368" s="154"/>
      <c r="CI368" s="154"/>
      <c r="CJ368" s="154"/>
      <c r="CK368" s="154"/>
      <c r="CL368" s="154"/>
      <c r="CM368" s="154"/>
      <c r="CN368" s="7"/>
      <c r="CO368" s="7"/>
      <c r="CP368" s="7"/>
      <c r="CQ368" s="7"/>
      <c r="CR368" s="154"/>
      <c r="CS368" s="154"/>
      <c r="CT368" s="7"/>
      <c r="CU368" s="154"/>
      <c r="CV368" s="154"/>
      <c r="CW368" s="154"/>
      <c r="CX368" s="154"/>
      <c r="CY368" s="154"/>
      <c r="CZ368" s="154"/>
      <c r="DA368" s="7"/>
      <c r="DB368" s="7"/>
      <c r="DC368" s="7"/>
      <c r="DD368" s="7"/>
      <c r="DE368" s="154"/>
      <c r="DF368" s="154"/>
      <c r="DG368" s="7"/>
      <c r="DH368" s="154"/>
      <c r="DI368" s="154"/>
      <c r="DJ368" s="154"/>
      <c r="DK368" s="154"/>
      <c r="DL368" s="154"/>
      <c r="DM368" s="154"/>
      <c r="DN368" s="7"/>
      <c r="DO368" s="7"/>
      <c r="DP368" s="7"/>
      <c r="DQ368" s="7"/>
      <c r="DR368" s="154" t="str">
        <f>IF('⑤案件貼り付けシート(E6~→A2へ縦横替えで）'!FC364="","",'⑤案件貼り付けシート(E6~→A2へ縦横替えで）'!FC364)</f>
        <v/>
      </c>
      <c r="DS368" s="154" t="str">
        <f>IF('⑤案件貼り付けシート(E6~→A2へ縦横替えで）'!FD364="","",'⑤案件貼り付けシート(E6~→A2へ縦横替えで）'!FD364)</f>
        <v/>
      </c>
      <c r="DT368" s="7" t="str" cm="1">
        <f t="array" ref="DT368">IF('⑤案件貼り付けシート(E6~→A2へ縦横替えで）'!FE364="","",_xlfn.IFS('⑤案件貼り付けシート(E6~→A2へ縦横替えで）'!FE364="固定",1,'⑤案件貼り付けシート(E6~→A2へ縦横替えで）'!FE364="流動",2,'⑤案件貼り付けシート(E6~→A2へ縦横替えで）'!FE364="対象外",""))</f>
        <v/>
      </c>
      <c r="DU368" s="154" t="str">
        <f>IF('⑤案件貼り付けシート(E6~→A2へ縦横替えで）'!$FE364="固定",IF('⑤案件貼り付けシート(E6~→A2へ縦横替えで）'!FF364="","",'⑤案件貼り付けシート(E6~→A2へ縦横替えで）'!FF364),"")</f>
        <v/>
      </c>
      <c r="DV368" s="154" t="str">
        <f>IF('⑤案件貼り付けシート(E6~→A2へ縦横替えで）'!$FE364="固定",IF('⑤案件貼り付けシート(E6~→A2へ縦横替えで）'!FG364="","",'⑤案件貼り付けシート(E6~→A2へ縦横替えで）'!FG364),"")</f>
        <v/>
      </c>
      <c r="DW368" s="154" t="str">
        <f>IF('⑤案件貼り付けシート(E6~→A2へ縦横替えで）'!$FE364="固定",IF('⑤案件貼り付けシート(E6~→A2へ縦横替えで）'!FH364="","",'⑤案件貼り付けシート(E6~→A2へ縦横替えで）'!FH364),"")</f>
        <v/>
      </c>
      <c r="DX368" s="154" t="str">
        <f>IF('⑤案件貼り付けシート(E6~→A2へ縦横替えで）'!$FE364="固定",IF('⑤案件貼り付けシート(E6~→A2へ縦横替えで）'!FI364="","",'⑤案件貼り付けシート(E6~→A2へ縦横替えで）'!FI364),"")</f>
        <v/>
      </c>
      <c r="DY368" s="154" t="str">
        <f>IF('⑤案件貼り付けシート(E6~→A2へ縦横替えで）'!$FE364="固定",IF('⑤案件貼り付けシート(E6~→A2へ縦横替えで）'!FJ364="","",'⑤案件貼り付けシート(E6~→A2へ縦横替えで）'!FJ364),"")</f>
        <v/>
      </c>
      <c r="DZ368" s="154" t="str">
        <f>IF('⑤案件貼り付けシート(E6~→A2へ縦横替えで）'!$FE364="固定",IF('⑤案件貼り付けシート(E6~→A2へ縦横替えで）'!FK364="","",'⑤案件貼り付けシート(E6~→A2へ縦横替えで）'!FK364),"")</f>
        <v/>
      </c>
      <c r="EA368" s="7" t="str">
        <f>IF('⑤案件貼り付けシート(E6~→A2へ縦横替えで）'!$FE364="固定",IF('⑤案件貼り付けシート(E6~→A2へ縦横替えで）'!FL364="","",'⑤案件貼り付けシート(E6~→A2へ縦横替えで）'!FL364),"")</f>
        <v/>
      </c>
      <c r="EB368" s="7" t="str">
        <f>IF('⑤案件貼り付けシート(E6~→A2へ縦横替えで）'!FM364="","",'⑤案件貼り付けシート(E6~→A2へ縦横替えで）'!FM364)</f>
        <v/>
      </c>
      <c r="EC368" s="7" t="str">
        <f>IF('⑤案件貼り付けシート(E6~→A2へ縦横替えで）'!FN364="","",'⑤案件貼り付けシート(E6~→A2へ縦横替えで）'!FN364)</f>
        <v/>
      </c>
      <c r="ED368" s="7" t="str">
        <f>IF('⑤案件貼り付けシート(E6~→A2へ縦横替えで）'!FO364="","",'⑤案件貼り付けシート(E6~→A2へ縦横替えで）'!FO364)</f>
        <v/>
      </c>
      <c r="EE368" s="154" t="str">
        <f>IF('⑤案件貼り付けシート(E6~→A2へ縦横替えで）'!FQ364="","",'⑤案件貼り付けシート(E6~→A2へ縦横替えで）'!FQ364)</f>
        <v/>
      </c>
      <c r="EF368" s="154" t="str">
        <f>IF('⑤案件貼り付けシート(E6~→A2へ縦横替えで）'!FR364="","",'⑤案件貼り付けシート(E6~→A2へ縦横替えで）'!FR364)</f>
        <v/>
      </c>
      <c r="EG368" s="7" t="str" cm="1">
        <f t="array" ref="EG368">IF('⑤案件貼り付けシート(E6~→A2へ縦横替えで）'!FS364="","",_xlfn.IFS('⑤案件貼り付けシート(E6~→A2へ縦横替えで）'!FS364="固定",1,'⑤案件貼り付けシート(E6~→A2へ縦横替えで）'!FS364="流動",2,'⑤案件貼り付けシート(E6~→A2へ縦横替えで）'!FS364="対象外",""))</f>
        <v/>
      </c>
      <c r="EH368" s="154" t="str">
        <f>IF('⑤案件貼り付けシート(E6~→A2へ縦横替えで）'!$FS364="固定",IF('⑤案件貼り付けシート(E6~→A2へ縦横替えで）'!FT364="","",'⑤案件貼り付けシート(E6~→A2へ縦横替えで）'!FT364),"")</f>
        <v/>
      </c>
      <c r="EI368" s="154" t="str">
        <f>IF('⑤案件貼り付けシート(E6~→A2へ縦横替えで）'!$FS364="固定",IF('⑤案件貼り付けシート(E6~→A2へ縦横替えで）'!FU364="","",'⑤案件貼り付けシート(E6~→A2へ縦横替えで）'!FU364),"")</f>
        <v/>
      </c>
      <c r="EJ368" s="154" t="str">
        <f>IF('⑤案件貼り付けシート(E6~→A2へ縦横替えで）'!$FS364="固定",IF('⑤案件貼り付けシート(E6~→A2へ縦横替えで）'!FV364="","",'⑤案件貼り付けシート(E6~→A2へ縦横替えで）'!FV364),"")</f>
        <v/>
      </c>
      <c r="EK368" s="154" t="str">
        <f>IF('⑤案件貼り付けシート(E6~→A2へ縦横替えで）'!$FS364="固定",IF('⑤案件貼り付けシート(E6~→A2へ縦横替えで）'!FW364="","",'⑤案件貼り付けシート(E6~→A2へ縦横替えで）'!FW364),"")</f>
        <v/>
      </c>
      <c r="EL368" s="154" t="str">
        <f>IF('⑤案件貼り付けシート(E6~→A2へ縦横替えで）'!$FS364="固定",IF('⑤案件貼り付けシート(E6~→A2へ縦横替えで）'!FX364="","",'⑤案件貼り付けシート(E6~→A2へ縦横替えで）'!FX364),"")</f>
        <v/>
      </c>
      <c r="EM368" s="154" t="str">
        <f>IF('⑤案件貼り付けシート(E6~→A2へ縦横替えで）'!$FS364="固定",IF('⑤案件貼り付けシート(E6~→A2へ縦横替えで）'!FY364="","",'⑤案件貼り付けシート(E6~→A2へ縦横替えで）'!FY364),"")</f>
        <v/>
      </c>
      <c r="EN368" s="7" t="str">
        <f>IF('⑤案件貼り付けシート(E6~→A2へ縦横替えで）'!$FS364="固定",IF('⑤案件貼り付けシート(E6~→A2へ縦横替えで）'!FZ364="","",'⑤案件貼り付けシート(E6~→A2へ縦横替えで）'!FZ364),"")</f>
        <v/>
      </c>
      <c r="EO368" s="7" t="str">
        <f>IF('⑤案件貼り付けシート(E6~→A2へ縦横替えで）'!GA364="","",'⑤案件貼り付けシート(E6~→A2へ縦横替えで）'!GA364)</f>
        <v/>
      </c>
      <c r="EP368" s="7" t="str">
        <f>IF('⑤案件貼り付けシート(E6~→A2へ縦横替えで）'!GB364="","",'⑤案件貼り付けシート(E6~→A2へ縦横替えで）'!GB364)</f>
        <v/>
      </c>
      <c r="EQ368" s="7" t="str">
        <f>IF('⑤案件貼り付けシート(E6~→A2へ縦横替えで）'!GC364="","",'⑤案件貼り付けシート(E6~→A2へ縦横替えで）'!GC364)</f>
        <v/>
      </c>
      <c r="ER368" s="154" t="str">
        <f>IF('⑤案件貼り付けシート(E6~→A2へ縦横替えで）'!GE364="","",'⑤案件貼り付けシート(E6~→A2へ縦横替えで）'!GE364)</f>
        <v/>
      </c>
      <c r="ES368" s="154" t="str">
        <f>IF('⑤案件貼り付けシート(E6~→A2へ縦横替えで）'!GF364="","",'⑤案件貼り付けシート(E6~→A2へ縦横替えで）'!GF364)</f>
        <v/>
      </c>
      <c r="ET368" s="7" t="str" cm="1">
        <f t="array" ref="ET368">IF('⑤案件貼り付けシート(E6~→A2へ縦横替えで）'!GG364="","",_xlfn.IFS('⑤案件貼り付けシート(E6~→A2へ縦横替えで）'!GG364="固定",1,'⑤案件貼り付けシート(E6~→A2へ縦横替えで）'!GG364="流動",2,'⑤案件貼り付けシート(E6~→A2へ縦横替えで）'!GG364="対象外",""))</f>
        <v/>
      </c>
      <c r="EU368" s="154" t="str">
        <f>IF('⑤案件貼り付けシート(E6~→A2へ縦横替えで）'!$GG364="固定",IF('⑤案件貼り付けシート(E6~→A2へ縦横替えで）'!GH364="","",'⑤案件貼り付けシート(E6~→A2へ縦横替えで）'!GH364),"")</f>
        <v/>
      </c>
      <c r="EV368" s="154" t="str">
        <f>IF('⑤案件貼り付けシート(E6~→A2へ縦横替えで）'!$GG364="固定",IF('⑤案件貼り付けシート(E6~→A2へ縦横替えで）'!GI364="","",'⑤案件貼り付けシート(E6~→A2へ縦横替えで）'!GI364),"")</f>
        <v/>
      </c>
      <c r="EW368" s="154" t="str">
        <f>IF('⑤案件貼り付けシート(E6~→A2へ縦横替えで）'!$GG364="固定",IF('⑤案件貼り付けシート(E6~→A2へ縦横替えで）'!GJ364="","",'⑤案件貼り付けシート(E6~→A2へ縦横替えで）'!GJ364),"")</f>
        <v/>
      </c>
      <c r="EX368" s="154" t="str">
        <f>IF('⑤案件貼り付けシート(E6~→A2へ縦横替えで）'!$GG364="固定",IF('⑤案件貼り付けシート(E6~→A2へ縦横替えで）'!GK364="","",'⑤案件貼り付けシート(E6~→A2へ縦横替えで）'!GK364),"")</f>
        <v/>
      </c>
      <c r="EY368" s="154" t="str">
        <f>IF('⑤案件貼り付けシート(E6~→A2へ縦横替えで）'!$GG364="固定",IF('⑤案件貼り付けシート(E6~→A2へ縦横替えで）'!GL364="","",'⑤案件貼り付けシート(E6~→A2へ縦横替えで）'!GL364),"")</f>
        <v/>
      </c>
      <c r="EZ368" s="154" t="str">
        <f>IF('⑤案件貼り付けシート(E6~→A2へ縦横替えで）'!$GG364="固定",IF('⑤案件貼り付けシート(E6~→A2へ縦横替えで）'!GM364="","",'⑤案件貼り付けシート(E6~→A2へ縦横替えで）'!GM364),"")</f>
        <v/>
      </c>
      <c r="FA368" s="7" t="str">
        <f>IF('⑤案件貼り付けシート(E6~→A2へ縦横替えで）'!$GG364="固定",IF('⑤案件貼り付けシート(E6~→A2へ縦横替えで）'!GN364="","",'⑤案件貼り付けシート(E6~→A2へ縦横替えで）'!GN364),"")</f>
        <v/>
      </c>
      <c r="FB368" s="7" t="str">
        <f>IF('⑤案件貼り付けシート(E6~→A2へ縦横替えで）'!GO364="","",'⑤案件貼り付けシート(E6~→A2へ縦横替えで）'!GO364)</f>
        <v/>
      </c>
      <c r="FC368" s="7" t="str">
        <f>IF('⑤案件貼り付けシート(E6~→A2へ縦横替えで）'!GP364="","",'⑤案件貼り付けシート(E6~→A2へ縦横替えで）'!GP364)</f>
        <v/>
      </c>
      <c r="FD368" s="7" t="str">
        <f>IF('⑤案件貼り付けシート(E6~→A2へ縦横替えで）'!GQ364="","",'⑤案件貼り付けシート(E6~→A2へ縦横替えで）'!GQ364)</f>
        <v/>
      </c>
      <c r="FE368" s="154" t="str">
        <f>IF('⑤案件貼り付けシート(E6~→A2へ縦横替えで）'!GS364="","",'⑤案件貼り付けシート(E6~→A2へ縦横替えで）'!GS364)</f>
        <v/>
      </c>
      <c r="FF368" s="154" t="str">
        <f>IF('⑤案件貼り付けシート(E6~→A2へ縦横替えで）'!GT364="","",'⑤案件貼り付けシート(E6~→A2へ縦横替えで）'!GT364)</f>
        <v/>
      </c>
      <c r="FG368" s="7" t="str" cm="1">
        <f t="array" ref="FG368">IF('⑤案件貼り付けシート(E6~→A2へ縦横替えで）'!GU364="","",_xlfn.IFS('⑤案件貼り付けシート(E6~→A2へ縦横替えで）'!GU364="固定",1,'⑤案件貼り付けシート(E6~→A2へ縦横替えで）'!GU364="流動",2,'⑤案件貼り付けシート(E6~→A2へ縦横替えで）'!GU364="対象外",""))</f>
        <v/>
      </c>
      <c r="FH368" s="154" t="str">
        <f>IF('⑤案件貼り付けシート(E6~→A2へ縦横替えで）'!$GU364="固定",IF('⑤案件貼り付けシート(E6~→A2へ縦横替えで）'!GV364="","",'⑤案件貼り付けシート(E6~→A2へ縦横替えで）'!GV364),"")</f>
        <v/>
      </c>
      <c r="FI368" s="154" t="str">
        <f>IF('⑤案件貼り付けシート(E6~→A2へ縦横替えで）'!$GU364="固定",IF('⑤案件貼り付けシート(E6~→A2へ縦横替えで）'!GW364="","",'⑤案件貼り付けシート(E6~→A2へ縦横替えで）'!GW364),"")</f>
        <v/>
      </c>
      <c r="FJ368" s="154" t="str">
        <f>IF('⑤案件貼り付けシート(E6~→A2へ縦横替えで）'!$GU364="固定",IF('⑤案件貼り付けシート(E6~→A2へ縦横替えで）'!GX364="","",'⑤案件貼り付けシート(E6~→A2へ縦横替えで）'!GX364),"")</f>
        <v/>
      </c>
      <c r="FK368" s="154" t="str">
        <f>IF('⑤案件貼り付けシート(E6~→A2へ縦横替えで）'!$GU364="固定",IF('⑤案件貼り付けシート(E6~→A2へ縦横替えで）'!GY364="","",'⑤案件貼り付けシート(E6~→A2へ縦横替えで）'!GY364),"")</f>
        <v/>
      </c>
      <c r="FL368" s="154" t="str">
        <f>IF('⑤案件貼り付けシート(E6~→A2へ縦横替えで）'!$GU364="固定",IF('⑤案件貼り付けシート(E6~→A2へ縦横替えで）'!GZ364="","",'⑤案件貼り付けシート(E6~→A2へ縦横替えで）'!GZ364),"")</f>
        <v/>
      </c>
      <c r="FM368" s="154" t="str">
        <f>IF('⑤案件貼り付けシート(E6~→A2へ縦横替えで）'!$GU364="固定",IF('⑤案件貼り付けシート(E6~→A2へ縦横替えで）'!HA364="","",'⑤案件貼り付けシート(E6~→A2へ縦横替えで）'!HA364),"")</f>
        <v/>
      </c>
      <c r="FN368" s="7" t="str">
        <f>IF('⑤案件貼り付けシート(E6~→A2へ縦横替えで）'!$GU364="固定",IF('⑤案件貼り付けシート(E6~→A2へ縦横替えで）'!HB364="","",'⑤案件貼り付けシート(E6~→A2へ縦横替えで）'!HB364),"")</f>
        <v/>
      </c>
      <c r="FO368" s="7" t="str">
        <f>IF('⑤案件貼り付けシート(E6~→A2へ縦横替えで）'!HC364="","",'⑤案件貼り付けシート(E6~→A2へ縦横替えで）'!HC364)</f>
        <v/>
      </c>
      <c r="FP368" s="7" t="str">
        <f>IF('⑤案件貼り付けシート(E6~→A2へ縦横替えで）'!HD364="","",'⑤案件貼り付けシート(E6~→A2へ縦横替えで）'!HD364)</f>
        <v/>
      </c>
      <c r="FQ368" s="7" t="str">
        <f>IF('⑤案件貼り付けシート(E6~→A2へ縦横替えで）'!HE364="","",'⑤案件貼り付けシート(E6~→A2へ縦横替えで）'!HE364)</f>
        <v/>
      </c>
      <c r="FR368" s="154" t="str">
        <f>IF('⑤案件貼り付けシート(E6~→A2へ縦横替えで）'!HG364="","",'⑤案件貼り付けシート(E6~→A2へ縦横替えで）'!HG364)</f>
        <v/>
      </c>
      <c r="FS368" s="154" t="str">
        <f>IF('⑤案件貼り付けシート(E6~→A2へ縦横替えで）'!HH364="","",'⑤案件貼り付けシート(E6~→A2へ縦横替えで）'!HH364)</f>
        <v/>
      </c>
      <c r="FT368" s="7" t="str" cm="1">
        <f t="array" ref="FT368">IF('⑤案件貼り付けシート(E6~→A2へ縦横替えで）'!HI364="","",_xlfn.IFS('⑤案件貼り付けシート(E6~→A2へ縦横替えで）'!HI364="固定",1,'⑤案件貼り付けシート(E6~→A2へ縦横替えで）'!HI364="流動",2,'⑤案件貼り付けシート(E6~→A2へ縦横替えで）'!HI364="対象外",""))</f>
        <v/>
      </c>
      <c r="FU368" s="154" t="str">
        <f>IF('⑤案件貼り付けシート(E6~→A2へ縦横替えで）'!$HI364="固定",IF('⑤案件貼り付けシート(E6~→A2へ縦横替えで）'!HJ364="","",'⑤案件貼り付けシート(E6~→A2へ縦横替えで）'!HJ364),"")</f>
        <v/>
      </c>
      <c r="FV368" s="154" t="str">
        <f>IF('⑤案件貼り付けシート(E6~→A2へ縦横替えで）'!$HI364="固定",IF('⑤案件貼り付けシート(E6~→A2へ縦横替えで）'!HK364="","",'⑤案件貼り付けシート(E6~→A2へ縦横替えで）'!HK364),"")</f>
        <v/>
      </c>
      <c r="FW368" s="154" t="str">
        <f>IF('⑤案件貼り付けシート(E6~→A2へ縦横替えで）'!$HI364="固定",IF('⑤案件貼り付けシート(E6~→A2へ縦横替えで）'!HL364="","",'⑤案件貼り付けシート(E6~→A2へ縦横替えで）'!HL364),"")</f>
        <v/>
      </c>
      <c r="FX368" s="154" t="str">
        <f>IF('⑤案件貼り付けシート(E6~→A2へ縦横替えで）'!$HI364="固定",IF('⑤案件貼り付けシート(E6~→A2へ縦横替えで）'!HM364="","",'⑤案件貼り付けシート(E6~→A2へ縦横替えで）'!HM364),"")</f>
        <v/>
      </c>
      <c r="FY368" s="154" t="str">
        <f>IF('⑤案件貼り付けシート(E6~→A2へ縦横替えで）'!$HI364="固定",IF('⑤案件貼り付けシート(E6~→A2へ縦横替えで）'!HN364="","",'⑤案件貼り付けシート(E6~→A2へ縦横替えで）'!HN364),"")</f>
        <v/>
      </c>
      <c r="FZ368" s="154" t="str">
        <f>IF('⑤案件貼り付けシート(E6~→A2へ縦横替えで）'!$HI364="固定",IF('⑤案件貼り付けシート(E6~→A2へ縦横替えで）'!HO364="","",'⑤案件貼り付けシート(E6~→A2へ縦横替えで）'!HO364),"")</f>
        <v/>
      </c>
      <c r="GA368" s="7" t="str">
        <f>IF('⑤案件貼り付けシート(E6~→A2へ縦横替えで）'!$HI364="固定",IF('⑤案件貼り付けシート(E6~→A2へ縦横替えで）'!HP364="","",'⑤案件貼り付けシート(E6~→A2へ縦横替えで）'!HP364),"")</f>
        <v/>
      </c>
      <c r="GB368" s="7" t="str">
        <f>IF('⑤案件貼り付けシート(E6~→A2へ縦横替えで）'!HQ364="","",'⑤案件貼り付けシート(E6~→A2へ縦横替えで）'!HQ364)</f>
        <v/>
      </c>
      <c r="GC368" s="7" t="str">
        <f>IF('⑤案件貼り付けシート(E6~→A2へ縦横替えで）'!HR364="","",'⑤案件貼り付けシート(E6~→A2へ縦横替えで）'!HR364)</f>
        <v/>
      </c>
      <c r="GD368" s="7" t="str">
        <f>IF('⑤案件貼り付けシート(E6~→A2へ縦横替えで）'!HS364="","",'⑤案件貼り付けシート(E6~→A2へ縦横替えで）'!HS364)</f>
        <v/>
      </c>
      <c r="GE368" s="7"/>
      <c r="GF368" s="7"/>
      <c r="GG368" s="7"/>
      <c r="GH368" s="7"/>
      <c r="GI368" s="7"/>
      <c r="GJ368" s="7"/>
      <c r="GK368" s="7"/>
      <c r="GL368" s="7"/>
      <c r="GM368" s="48"/>
      <c r="GN368" s="7"/>
      <c r="GO368" s="7"/>
      <c r="GP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3"/>
      <c r="AS369" s="7"/>
      <c r="AT369" s="7"/>
      <c r="AU369" s="7"/>
      <c r="AV369" s="7"/>
      <c r="AW369" s="7"/>
      <c r="AX369" s="7"/>
      <c r="AY369" s="7"/>
      <c r="AZ369" s="7"/>
      <c r="BA369" s="7"/>
      <c r="BB369" s="7"/>
      <c r="BC369" s="7"/>
      <c r="BD369" s="7"/>
      <c r="BE369" s="154"/>
      <c r="BF369" s="154"/>
      <c r="BG369" s="7"/>
      <c r="BH369" s="154"/>
      <c r="BI369" s="154"/>
      <c r="BJ369" s="154"/>
      <c r="BK369" s="154"/>
      <c r="BL369" s="154"/>
      <c r="BM369" s="154"/>
      <c r="BN369" s="7"/>
      <c r="BO369" s="7"/>
      <c r="BP369" s="7"/>
      <c r="BQ369" s="7"/>
      <c r="BR369" s="154"/>
      <c r="BS369" s="154"/>
      <c r="BT369" s="7"/>
      <c r="BU369" s="154"/>
      <c r="BV369" s="154"/>
      <c r="BW369" s="154"/>
      <c r="BX369" s="154"/>
      <c r="BY369" s="154"/>
      <c r="BZ369" s="154"/>
      <c r="CA369" s="7"/>
      <c r="CB369" s="7"/>
      <c r="CC369" s="7"/>
      <c r="CD369" s="7"/>
      <c r="CE369" s="154"/>
      <c r="CF369" s="154"/>
      <c r="CG369" s="7"/>
      <c r="CH369" s="154"/>
      <c r="CI369" s="154"/>
      <c r="CJ369" s="154"/>
      <c r="CK369" s="154"/>
      <c r="CL369" s="154"/>
      <c r="CM369" s="154"/>
      <c r="CN369" s="7"/>
      <c r="CO369" s="7"/>
      <c r="CP369" s="7"/>
      <c r="CQ369" s="7"/>
      <c r="CR369" s="154"/>
      <c r="CS369" s="154"/>
      <c r="CT369" s="7"/>
      <c r="CU369" s="154"/>
      <c r="CV369" s="154"/>
      <c r="CW369" s="154"/>
      <c r="CX369" s="154"/>
      <c r="CY369" s="154"/>
      <c r="CZ369" s="154"/>
      <c r="DA369" s="7"/>
      <c r="DB369" s="7"/>
      <c r="DC369" s="7"/>
      <c r="DD369" s="7"/>
      <c r="DE369" s="154"/>
      <c r="DF369" s="154"/>
      <c r="DG369" s="7"/>
      <c r="DH369" s="154"/>
      <c r="DI369" s="154"/>
      <c r="DJ369" s="154"/>
      <c r="DK369" s="154"/>
      <c r="DL369" s="154"/>
      <c r="DM369" s="154"/>
      <c r="DN369" s="7"/>
      <c r="DO369" s="7"/>
      <c r="DP369" s="7"/>
      <c r="DQ369" s="7"/>
      <c r="DR369" s="154" t="str">
        <f>IF('⑤案件貼り付けシート(E6~→A2へ縦横替えで）'!FC365="","",'⑤案件貼り付けシート(E6~→A2へ縦横替えで）'!FC365)</f>
        <v/>
      </c>
      <c r="DS369" s="154" t="str">
        <f>IF('⑤案件貼り付けシート(E6~→A2へ縦横替えで）'!FD365="","",'⑤案件貼り付けシート(E6~→A2へ縦横替えで）'!FD365)</f>
        <v/>
      </c>
      <c r="DT369" s="7" t="str" cm="1">
        <f t="array" ref="DT369">IF('⑤案件貼り付けシート(E6~→A2へ縦横替えで）'!FE365="","",_xlfn.IFS('⑤案件貼り付けシート(E6~→A2へ縦横替えで）'!FE365="固定",1,'⑤案件貼り付けシート(E6~→A2へ縦横替えで）'!FE365="流動",2,'⑤案件貼り付けシート(E6~→A2へ縦横替えで）'!FE365="対象外",""))</f>
        <v/>
      </c>
      <c r="DU369" s="154" t="str">
        <f>IF('⑤案件貼り付けシート(E6~→A2へ縦横替えで）'!$FE365="固定",IF('⑤案件貼り付けシート(E6~→A2へ縦横替えで）'!FF365="","",'⑤案件貼り付けシート(E6~→A2へ縦横替えで）'!FF365),"")</f>
        <v/>
      </c>
      <c r="DV369" s="154" t="str">
        <f>IF('⑤案件貼り付けシート(E6~→A2へ縦横替えで）'!$FE365="固定",IF('⑤案件貼り付けシート(E6~→A2へ縦横替えで）'!FG365="","",'⑤案件貼り付けシート(E6~→A2へ縦横替えで）'!FG365),"")</f>
        <v/>
      </c>
      <c r="DW369" s="154" t="str">
        <f>IF('⑤案件貼り付けシート(E6~→A2へ縦横替えで）'!$FE365="固定",IF('⑤案件貼り付けシート(E6~→A2へ縦横替えで）'!FH365="","",'⑤案件貼り付けシート(E6~→A2へ縦横替えで）'!FH365),"")</f>
        <v/>
      </c>
      <c r="DX369" s="154" t="str">
        <f>IF('⑤案件貼り付けシート(E6~→A2へ縦横替えで）'!$FE365="固定",IF('⑤案件貼り付けシート(E6~→A2へ縦横替えで）'!FI365="","",'⑤案件貼り付けシート(E6~→A2へ縦横替えで）'!FI365),"")</f>
        <v/>
      </c>
      <c r="DY369" s="154" t="str">
        <f>IF('⑤案件貼り付けシート(E6~→A2へ縦横替えで）'!$FE365="固定",IF('⑤案件貼り付けシート(E6~→A2へ縦横替えで）'!FJ365="","",'⑤案件貼り付けシート(E6~→A2へ縦横替えで）'!FJ365),"")</f>
        <v/>
      </c>
      <c r="DZ369" s="154" t="str">
        <f>IF('⑤案件貼り付けシート(E6~→A2へ縦横替えで）'!$FE365="固定",IF('⑤案件貼り付けシート(E6~→A2へ縦横替えで）'!FK365="","",'⑤案件貼り付けシート(E6~→A2へ縦横替えで）'!FK365),"")</f>
        <v/>
      </c>
      <c r="EA369" s="7" t="str">
        <f>IF('⑤案件貼り付けシート(E6~→A2へ縦横替えで）'!$FE365="固定",IF('⑤案件貼り付けシート(E6~→A2へ縦横替えで）'!FL365="","",'⑤案件貼り付けシート(E6~→A2へ縦横替えで）'!FL365),"")</f>
        <v/>
      </c>
      <c r="EB369" s="7" t="str">
        <f>IF('⑤案件貼り付けシート(E6~→A2へ縦横替えで）'!FM365="","",'⑤案件貼り付けシート(E6~→A2へ縦横替えで）'!FM365)</f>
        <v/>
      </c>
      <c r="EC369" s="7" t="str">
        <f>IF('⑤案件貼り付けシート(E6~→A2へ縦横替えで）'!FN365="","",'⑤案件貼り付けシート(E6~→A2へ縦横替えで）'!FN365)</f>
        <v/>
      </c>
      <c r="ED369" s="7" t="str">
        <f>IF('⑤案件貼り付けシート(E6~→A2へ縦横替えで）'!FO365="","",'⑤案件貼り付けシート(E6~→A2へ縦横替えで）'!FO365)</f>
        <v/>
      </c>
      <c r="EE369" s="154" t="str">
        <f>IF('⑤案件貼り付けシート(E6~→A2へ縦横替えで）'!FQ365="","",'⑤案件貼り付けシート(E6~→A2へ縦横替えで）'!FQ365)</f>
        <v/>
      </c>
      <c r="EF369" s="154" t="str">
        <f>IF('⑤案件貼り付けシート(E6~→A2へ縦横替えで）'!FR365="","",'⑤案件貼り付けシート(E6~→A2へ縦横替えで）'!FR365)</f>
        <v/>
      </c>
      <c r="EG369" s="7" t="str" cm="1">
        <f t="array" ref="EG369">IF('⑤案件貼り付けシート(E6~→A2へ縦横替えで）'!FS365="","",_xlfn.IFS('⑤案件貼り付けシート(E6~→A2へ縦横替えで）'!FS365="固定",1,'⑤案件貼り付けシート(E6~→A2へ縦横替えで）'!FS365="流動",2,'⑤案件貼り付けシート(E6~→A2へ縦横替えで）'!FS365="対象外",""))</f>
        <v/>
      </c>
      <c r="EH369" s="154" t="str">
        <f>IF('⑤案件貼り付けシート(E6~→A2へ縦横替えで）'!$FS365="固定",IF('⑤案件貼り付けシート(E6~→A2へ縦横替えで）'!FT365="","",'⑤案件貼り付けシート(E6~→A2へ縦横替えで）'!FT365),"")</f>
        <v/>
      </c>
      <c r="EI369" s="154" t="str">
        <f>IF('⑤案件貼り付けシート(E6~→A2へ縦横替えで）'!$FS365="固定",IF('⑤案件貼り付けシート(E6~→A2へ縦横替えで）'!FU365="","",'⑤案件貼り付けシート(E6~→A2へ縦横替えで）'!FU365),"")</f>
        <v/>
      </c>
      <c r="EJ369" s="154" t="str">
        <f>IF('⑤案件貼り付けシート(E6~→A2へ縦横替えで）'!$FS365="固定",IF('⑤案件貼り付けシート(E6~→A2へ縦横替えで）'!FV365="","",'⑤案件貼り付けシート(E6~→A2へ縦横替えで）'!FV365),"")</f>
        <v/>
      </c>
      <c r="EK369" s="154" t="str">
        <f>IF('⑤案件貼り付けシート(E6~→A2へ縦横替えで）'!$FS365="固定",IF('⑤案件貼り付けシート(E6~→A2へ縦横替えで）'!FW365="","",'⑤案件貼り付けシート(E6~→A2へ縦横替えで）'!FW365),"")</f>
        <v/>
      </c>
      <c r="EL369" s="154" t="str">
        <f>IF('⑤案件貼り付けシート(E6~→A2へ縦横替えで）'!$FS365="固定",IF('⑤案件貼り付けシート(E6~→A2へ縦横替えで）'!FX365="","",'⑤案件貼り付けシート(E6~→A2へ縦横替えで）'!FX365),"")</f>
        <v/>
      </c>
      <c r="EM369" s="154" t="str">
        <f>IF('⑤案件貼り付けシート(E6~→A2へ縦横替えで）'!$FS365="固定",IF('⑤案件貼り付けシート(E6~→A2へ縦横替えで）'!FY365="","",'⑤案件貼り付けシート(E6~→A2へ縦横替えで）'!FY365),"")</f>
        <v/>
      </c>
      <c r="EN369" s="7" t="str">
        <f>IF('⑤案件貼り付けシート(E6~→A2へ縦横替えで）'!$FS365="固定",IF('⑤案件貼り付けシート(E6~→A2へ縦横替えで）'!FZ365="","",'⑤案件貼り付けシート(E6~→A2へ縦横替えで）'!FZ365),"")</f>
        <v/>
      </c>
      <c r="EO369" s="7" t="str">
        <f>IF('⑤案件貼り付けシート(E6~→A2へ縦横替えで）'!GA365="","",'⑤案件貼り付けシート(E6~→A2へ縦横替えで）'!GA365)</f>
        <v/>
      </c>
      <c r="EP369" s="7" t="str">
        <f>IF('⑤案件貼り付けシート(E6~→A2へ縦横替えで）'!GB365="","",'⑤案件貼り付けシート(E6~→A2へ縦横替えで）'!GB365)</f>
        <v/>
      </c>
      <c r="EQ369" s="7" t="str">
        <f>IF('⑤案件貼り付けシート(E6~→A2へ縦横替えで）'!GC365="","",'⑤案件貼り付けシート(E6~→A2へ縦横替えで）'!GC365)</f>
        <v/>
      </c>
      <c r="ER369" s="154" t="str">
        <f>IF('⑤案件貼り付けシート(E6~→A2へ縦横替えで）'!GE365="","",'⑤案件貼り付けシート(E6~→A2へ縦横替えで）'!GE365)</f>
        <v/>
      </c>
      <c r="ES369" s="154" t="str">
        <f>IF('⑤案件貼り付けシート(E6~→A2へ縦横替えで）'!GF365="","",'⑤案件貼り付けシート(E6~→A2へ縦横替えで）'!GF365)</f>
        <v/>
      </c>
      <c r="ET369" s="7" t="str" cm="1">
        <f t="array" ref="ET369">IF('⑤案件貼り付けシート(E6~→A2へ縦横替えで）'!GG365="","",_xlfn.IFS('⑤案件貼り付けシート(E6~→A2へ縦横替えで）'!GG365="固定",1,'⑤案件貼り付けシート(E6~→A2へ縦横替えで）'!GG365="流動",2,'⑤案件貼り付けシート(E6~→A2へ縦横替えで）'!GG365="対象外",""))</f>
        <v/>
      </c>
      <c r="EU369" s="154" t="str">
        <f>IF('⑤案件貼り付けシート(E6~→A2へ縦横替えで）'!$GG365="固定",IF('⑤案件貼り付けシート(E6~→A2へ縦横替えで）'!GH365="","",'⑤案件貼り付けシート(E6~→A2へ縦横替えで）'!GH365),"")</f>
        <v/>
      </c>
      <c r="EV369" s="154" t="str">
        <f>IF('⑤案件貼り付けシート(E6~→A2へ縦横替えで）'!$GG365="固定",IF('⑤案件貼り付けシート(E6~→A2へ縦横替えで）'!GI365="","",'⑤案件貼り付けシート(E6~→A2へ縦横替えで）'!GI365),"")</f>
        <v/>
      </c>
      <c r="EW369" s="154" t="str">
        <f>IF('⑤案件貼り付けシート(E6~→A2へ縦横替えで）'!$GG365="固定",IF('⑤案件貼り付けシート(E6~→A2へ縦横替えで）'!GJ365="","",'⑤案件貼り付けシート(E6~→A2へ縦横替えで）'!GJ365),"")</f>
        <v/>
      </c>
      <c r="EX369" s="154" t="str">
        <f>IF('⑤案件貼り付けシート(E6~→A2へ縦横替えで）'!$GG365="固定",IF('⑤案件貼り付けシート(E6~→A2へ縦横替えで）'!GK365="","",'⑤案件貼り付けシート(E6~→A2へ縦横替えで）'!GK365),"")</f>
        <v/>
      </c>
      <c r="EY369" s="154" t="str">
        <f>IF('⑤案件貼り付けシート(E6~→A2へ縦横替えで）'!$GG365="固定",IF('⑤案件貼り付けシート(E6~→A2へ縦横替えで）'!GL365="","",'⑤案件貼り付けシート(E6~→A2へ縦横替えで）'!GL365),"")</f>
        <v/>
      </c>
      <c r="EZ369" s="154" t="str">
        <f>IF('⑤案件貼り付けシート(E6~→A2へ縦横替えで）'!$GG365="固定",IF('⑤案件貼り付けシート(E6~→A2へ縦横替えで）'!GM365="","",'⑤案件貼り付けシート(E6~→A2へ縦横替えで）'!GM365),"")</f>
        <v/>
      </c>
      <c r="FA369" s="7" t="str">
        <f>IF('⑤案件貼り付けシート(E6~→A2へ縦横替えで）'!$GG365="固定",IF('⑤案件貼り付けシート(E6~→A2へ縦横替えで）'!GN365="","",'⑤案件貼り付けシート(E6~→A2へ縦横替えで）'!GN365),"")</f>
        <v/>
      </c>
      <c r="FB369" s="7" t="str">
        <f>IF('⑤案件貼り付けシート(E6~→A2へ縦横替えで）'!GO365="","",'⑤案件貼り付けシート(E6~→A2へ縦横替えで）'!GO365)</f>
        <v/>
      </c>
      <c r="FC369" s="7" t="str">
        <f>IF('⑤案件貼り付けシート(E6~→A2へ縦横替えで）'!GP365="","",'⑤案件貼り付けシート(E6~→A2へ縦横替えで）'!GP365)</f>
        <v/>
      </c>
      <c r="FD369" s="7" t="str">
        <f>IF('⑤案件貼り付けシート(E6~→A2へ縦横替えで）'!GQ365="","",'⑤案件貼り付けシート(E6~→A2へ縦横替えで）'!GQ365)</f>
        <v/>
      </c>
      <c r="FE369" s="154" t="str">
        <f>IF('⑤案件貼り付けシート(E6~→A2へ縦横替えで）'!GS365="","",'⑤案件貼り付けシート(E6~→A2へ縦横替えで）'!GS365)</f>
        <v/>
      </c>
      <c r="FF369" s="154" t="str">
        <f>IF('⑤案件貼り付けシート(E6~→A2へ縦横替えで）'!GT365="","",'⑤案件貼り付けシート(E6~→A2へ縦横替えで）'!GT365)</f>
        <v/>
      </c>
      <c r="FG369" s="7" t="str" cm="1">
        <f t="array" ref="FG369">IF('⑤案件貼り付けシート(E6~→A2へ縦横替えで）'!GU365="","",_xlfn.IFS('⑤案件貼り付けシート(E6~→A2へ縦横替えで）'!GU365="固定",1,'⑤案件貼り付けシート(E6~→A2へ縦横替えで）'!GU365="流動",2,'⑤案件貼り付けシート(E6~→A2へ縦横替えで）'!GU365="対象外",""))</f>
        <v/>
      </c>
      <c r="FH369" s="154" t="str">
        <f>IF('⑤案件貼り付けシート(E6~→A2へ縦横替えで）'!$GU365="固定",IF('⑤案件貼り付けシート(E6~→A2へ縦横替えで）'!GV365="","",'⑤案件貼り付けシート(E6~→A2へ縦横替えで）'!GV365),"")</f>
        <v/>
      </c>
      <c r="FI369" s="154" t="str">
        <f>IF('⑤案件貼り付けシート(E6~→A2へ縦横替えで）'!$GU365="固定",IF('⑤案件貼り付けシート(E6~→A2へ縦横替えで）'!GW365="","",'⑤案件貼り付けシート(E6~→A2へ縦横替えで）'!GW365),"")</f>
        <v/>
      </c>
      <c r="FJ369" s="154" t="str">
        <f>IF('⑤案件貼り付けシート(E6~→A2へ縦横替えで）'!$GU365="固定",IF('⑤案件貼り付けシート(E6~→A2へ縦横替えで）'!GX365="","",'⑤案件貼り付けシート(E6~→A2へ縦横替えで）'!GX365),"")</f>
        <v/>
      </c>
      <c r="FK369" s="154" t="str">
        <f>IF('⑤案件貼り付けシート(E6~→A2へ縦横替えで）'!$GU365="固定",IF('⑤案件貼り付けシート(E6~→A2へ縦横替えで）'!GY365="","",'⑤案件貼り付けシート(E6~→A2へ縦横替えで）'!GY365),"")</f>
        <v/>
      </c>
      <c r="FL369" s="154" t="str">
        <f>IF('⑤案件貼り付けシート(E6~→A2へ縦横替えで）'!$GU365="固定",IF('⑤案件貼り付けシート(E6~→A2へ縦横替えで）'!GZ365="","",'⑤案件貼り付けシート(E6~→A2へ縦横替えで）'!GZ365),"")</f>
        <v/>
      </c>
      <c r="FM369" s="154" t="str">
        <f>IF('⑤案件貼り付けシート(E6~→A2へ縦横替えで）'!$GU365="固定",IF('⑤案件貼り付けシート(E6~→A2へ縦横替えで）'!HA365="","",'⑤案件貼り付けシート(E6~→A2へ縦横替えで）'!HA365),"")</f>
        <v/>
      </c>
      <c r="FN369" s="7" t="str">
        <f>IF('⑤案件貼り付けシート(E6~→A2へ縦横替えで）'!$GU365="固定",IF('⑤案件貼り付けシート(E6~→A2へ縦横替えで）'!HB365="","",'⑤案件貼り付けシート(E6~→A2へ縦横替えで）'!HB365),"")</f>
        <v/>
      </c>
      <c r="FO369" s="7" t="str">
        <f>IF('⑤案件貼り付けシート(E6~→A2へ縦横替えで）'!HC365="","",'⑤案件貼り付けシート(E6~→A2へ縦横替えで）'!HC365)</f>
        <v/>
      </c>
      <c r="FP369" s="7" t="str">
        <f>IF('⑤案件貼り付けシート(E6~→A2へ縦横替えで）'!HD365="","",'⑤案件貼り付けシート(E6~→A2へ縦横替えで）'!HD365)</f>
        <v/>
      </c>
      <c r="FQ369" s="7" t="str">
        <f>IF('⑤案件貼り付けシート(E6~→A2へ縦横替えで）'!HE365="","",'⑤案件貼り付けシート(E6~→A2へ縦横替えで）'!HE365)</f>
        <v/>
      </c>
      <c r="FR369" s="154" t="str">
        <f>IF('⑤案件貼り付けシート(E6~→A2へ縦横替えで）'!HG365="","",'⑤案件貼り付けシート(E6~→A2へ縦横替えで）'!HG365)</f>
        <v/>
      </c>
      <c r="FS369" s="154" t="str">
        <f>IF('⑤案件貼り付けシート(E6~→A2へ縦横替えで）'!HH365="","",'⑤案件貼り付けシート(E6~→A2へ縦横替えで）'!HH365)</f>
        <v/>
      </c>
      <c r="FT369" s="7" t="str" cm="1">
        <f t="array" ref="FT369">IF('⑤案件貼り付けシート(E6~→A2へ縦横替えで）'!HI365="","",_xlfn.IFS('⑤案件貼り付けシート(E6~→A2へ縦横替えで）'!HI365="固定",1,'⑤案件貼り付けシート(E6~→A2へ縦横替えで）'!HI365="流動",2,'⑤案件貼り付けシート(E6~→A2へ縦横替えで）'!HI365="対象外",""))</f>
        <v/>
      </c>
      <c r="FU369" s="154" t="str">
        <f>IF('⑤案件貼り付けシート(E6~→A2へ縦横替えで）'!$HI365="固定",IF('⑤案件貼り付けシート(E6~→A2へ縦横替えで）'!HJ365="","",'⑤案件貼り付けシート(E6~→A2へ縦横替えで）'!HJ365),"")</f>
        <v/>
      </c>
      <c r="FV369" s="154" t="str">
        <f>IF('⑤案件貼り付けシート(E6~→A2へ縦横替えで）'!$HI365="固定",IF('⑤案件貼り付けシート(E6~→A2へ縦横替えで）'!HK365="","",'⑤案件貼り付けシート(E6~→A2へ縦横替えで）'!HK365),"")</f>
        <v/>
      </c>
      <c r="FW369" s="154" t="str">
        <f>IF('⑤案件貼り付けシート(E6~→A2へ縦横替えで）'!$HI365="固定",IF('⑤案件貼り付けシート(E6~→A2へ縦横替えで）'!HL365="","",'⑤案件貼り付けシート(E6~→A2へ縦横替えで）'!HL365),"")</f>
        <v/>
      </c>
      <c r="FX369" s="154" t="str">
        <f>IF('⑤案件貼り付けシート(E6~→A2へ縦横替えで）'!$HI365="固定",IF('⑤案件貼り付けシート(E6~→A2へ縦横替えで）'!HM365="","",'⑤案件貼り付けシート(E6~→A2へ縦横替えで）'!HM365),"")</f>
        <v/>
      </c>
      <c r="FY369" s="154" t="str">
        <f>IF('⑤案件貼り付けシート(E6~→A2へ縦横替えで）'!$HI365="固定",IF('⑤案件貼り付けシート(E6~→A2へ縦横替えで）'!HN365="","",'⑤案件貼り付けシート(E6~→A2へ縦横替えで）'!HN365),"")</f>
        <v/>
      </c>
      <c r="FZ369" s="154" t="str">
        <f>IF('⑤案件貼り付けシート(E6~→A2へ縦横替えで）'!$HI365="固定",IF('⑤案件貼り付けシート(E6~→A2へ縦横替えで）'!HO365="","",'⑤案件貼り付けシート(E6~→A2へ縦横替えで）'!HO365),"")</f>
        <v/>
      </c>
      <c r="GA369" s="7" t="str">
        <f>IF('⑤案件貼り付けシート(E6~→A2へ縦横替えで）'!$HI365="固定",IF('⑤案件貼り付けシート(E6~→A2へ縦横替えで）'!HP365="","",'⑤案件貼り付けシート(E6~→A2へ縦横替えで）'!HP365),"")</f>
        <v/>
      </c>
      <c r="GB369" s="7" t="str">
        <f>IF('⑤案件貼り付けシート(E6~→A2へ縦横替えで）'!HQ365="","",'⑤案件貼り付けシート(E6~→A2へ縦横替えで）'!HQ365)</f>
        <v/>
      </c>
      <c r="GC369" s="7" t="str">
        <f>IF('⑤案件貼り付けシート(E6~→A2へ縦横替えで）'!HR365="","",'⑤案件貼り付けシート(E6~→A2へ縦横替えで）'!HR365)</f>
        <v/>
      </c>
      <c r="GD369" s="7" t="str">
        <f>IF('⑤案件貼り付けシート(E6~→A2へ縦横替えで）'!HS365="","",'⑤案件貼り付けシート(E6~→A2へ縦横替えで）'!HS365)</f>
        <v/>
      </c>
      <c r="GE369" s="7"/>
      <c r="GF369" s="7"/>
      <c r="GG369" s="7"/>
      <c r="GH369" s="7"/>
      <c r="GI369" s="7"/>
      <c r="GJ369" s="7"/>
      <c r="GK369" s="7"/>
      <c r="GL369" s="7"/>
      <c r="GM369" s="48"/>
      <c r="GN369" s="7"/>
      <c r="GO369" s="7"/>
      <c r="GP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3"/>
      <c r="AS370" s="7"/>
      <c r="AT370" s="7"/>
      <c r="AU370" s="7"/>
      <c r="AV370" s="7"/>
      <c r="AW370" s="7"/>
      <c r="AX370" s="7"/>
      <c r="AY370" s="7"/>
      <c r="AZ370" s="7"/>
      <c r="BA370" s="7"/>
      <c r="BB370" s="7"/>
      <c r="BC370" s="7"/>
      <c r="BD370" s="7"/>
      <c r="BE370" s="154"/>
      <c r="BF370" s="154"/>
      <c r="BG370" s="7"/>
      <c r="BH370" s="154"/>
      <c r="BI370" s="154"/>
      <c r="BJ370" s="154"/>
      <c r="BK370" s="154"/>
      <c r="BL370" s="154"/>
      <c r="BM370" s="154"/>
      <c r="BN370" s="7"/>
      <c r="BO370" s="7"/>
      <c r="BP370" s="7"/>
      <c r="BQ370" s="7"/>
      <c r="BR370" s="154"/>
      <c r="BS370" s="154"/>
      <c r="BT370" s="7"/>
      <c r="BU370" s="154"/>
      <c r="BV370" s="154"/>
      <c r="BW370" s="154"/>
      <c r="BX370" s="154"/>
      <c r="BY370" s="154"/>
      <c r="BZ370" s="154"/>
      <c r="CA370" s="7"/>
      <c r="CB370" s="7"/>
      <c r="CC370" s="7"/>
      <c r="CD370" s="7"/>
      <c r="CE370" s="154"/>
      <c r="CF370" s="154"/>
      <c r="CG370" s="7"/>
      <c r="CH370" s="154"/>
      <c r="CI370" s="154"/>
      <c r="CJ370" s="154"/>
      <c r="CK370" s="154"/>
      <c r="CL370" s="154"/>
      <c r="CM370" s="154"/>
      <c r="CN370" s="7"/>
      <c r="CO370" s="7"/>
      <c r="CP370" s="7"/>
      <c r="CQ370" s="7"/>
      <c r="CR370" s="154"/>
      <c r="CS370" s="154"/>
      <c r="CT370" s="7"/>
      <c r="CU370" s="154"/>
      <c r="CV370" s="154"/>
      <c r="CW370" s="154"/>
      <c r="CX370" s="154"/>
      <c r="CY370" s="154"/>
      <c r="CZ370" s="154"/>
      <c r="DA370" s="7"/>
      <c r="DB370" s="7"/>
      <c r="DC370" s="7"/>
      <c r="DD370" s="7"/>
      <c r="DE370" s="154"/>
      <c r="DF370" s="154"/>
      <c r="DG370" s="7"/>
      <c r="DH370" s="154"/>
      <c r="DI370" s="154"/>
      <c r="DJ370" s="154"/>
      <c r="DK370" s="154"/>
      <c r="DL370" s="154"/>
      <c r="DM370" s="154"/>
      <c r="DN370" s="7"/>
      <c r="DO370" s="7"/>
      <c r="DP370" s="7"/>
      <c r="DQ370" s="7"/>
      <c r="DR370" s="154" t="str">
        <f>IF('⑤案件貼り付けシート(E6~→A2へ縦横替えで）'!FC366="","",'⑤案件貼り付けシート(E6~→A2へ縦横替えで）'!FC366)</f>
        <v/>
      </c>
      <c r="DS370" s="154" t="str">
        <f>IF('⑤案件貼り付けシート(E6~→A2へ縦横替えで）'!FD366="","",'⑤案件貼り付けシート(E6~→A2へ縦横替えで）'!FD366)</f>
        <v/>
      </c>
      <c r="DT370" s="7" t="str" cm="1">
        <f t="array" ref="DT370">IF('⑤案件貼り付けシート(E6~→A2へ縦横替えで）'!FE366="","",_xlfn.IFS('⑤案件貼り付けシート(E6~→A2へ縦横替えで）'!FE366="固定",1,'⑤案件貼り付けシート(E6~→A2へ縦横替えで）'!FE366="流動",2,'⑤案件貼り付けシート(E6~→A2へ縦横替えで）'!FE366="対象外",""))</f>
        <v/>
      </c>
      <c r="DU370" s="154" t="str">
        <f>IF('⑤案件貼り付けシート(E6~→A2へ縦横替えで）'!$FE366="固定",IF('⑤案件貼り付けシート(E6~→A2へ縦横替えで）'!FF366="","",'⑤案件貼り付けシート(E6~→A2へ縦横替えで）'!FF366),"")</f>
        <v/>
      </c>
      <c r="DV370" s="154" t="str">
        <f>IF('⑤案件貼り付けシート(E6~→A2へ縦横替えで）'!$FE366="固定",IF('⑤案件貼り付けシート(E6~→A2へ縦横替えで）'!FG366="","",'⑤案件貼り付けシート(E6~→A2へ縦横替えで）'!FG366),"")</f>
        <v/>
      </c>
      <c r="DW370" s="154" t="str">
        <f>IF('⑤案件貼り付けシート(E6~→A2へ縦横替えで）'!$FE366="固定",IF('⑤案件貼り付けシート(E6~→A2へ縦横替えで）'!FH366="","",'⑤案件貼り付けシート(E6~→A2へ縦横替えで）'!FH366),"")</f>
        <v/>
      </c>
      <c r="DX370" s="154" t="str">
        <f>IF('⑤案件貼り付けシート(E6~→A2へ縦横替えで）'!$FE366="固定",IF('⑤案件貼り付けシート(E6~→A2へ縦横替えで）'!FI366="","",'⑤案件貼り付けシート(E6~→A2へ縦横替えで）'!FI366),"")</f>
        <v/>
      </c>
      <c r="DY370" s="154" t="str">
        <f>IF('⑤案件貼り付けシート(E6~→A2へ縦横替えで）'!$FE366="固定",IF('⑤案件貼り付けシート(E6~→A2へ縦横替えで）'!FJ366="","",'⑤案件貼り付けシート(E6~→A2へ縦横替えで）'!FJ366),"")</f>
        <v/>
      </c>
      <c r="DZ370" s="154" t="str">
        <f>IF('⑤案件貼り付けシート(E6~→A2へ縦横替えで）'!$FE366="固定",IF('⑤案件貼り付けシート(E6~→A2へ縦横替えで）'!FK366="","",'⑤案件貼り付けシート(E6~→A2へ縦横替えで）'!FK366),"")</f>
        <v/>
      </c>
      <c r="EA370" s="7" t="str">
        <f>IF('⑤案件貼り付けシート(E6~→A2へ縦横替えで）'!$FE366="固定",IF('⑤案件貼り付けシート(E6~→A2へ縦横替えで）'!FL366="","",'⑤案件貼り付けシート(E6~→A2へ縦横替えで）'!FL366),"")</f>
        <v/>
      </c>
      <c r="EB370" s="7" t="str">
        <f>IF('⑤案件貼り付けシート(E6~→A2へ縦横替えで）'!FM366="","",'⑤案件貼り付けシート(E6~→A2へ縦横替えで）'!FM366)</f>
        <v/>
      </c>
      <c r="EC370" s="7" t="str">
        <f>IF('⑤案件貼り付けシート(E6~→A2へ縦横替えで）'!FN366="","",'⑤案件貼り付けシート(E6~→A2へ縦横替えで）'!FN366)</f>
        <v/>
      </c>
      <c r="ED370" s="7" t="str">
        <f>IF('⑤案件貼り付けシート(E6~→A2へ縦横替えで）'!FO366="","",'⑤案件貼り付けシート(E6~→A2へ縦横替えで）'!FO366)</f>
        <v/>
      </c>
      <c r="EE370" s="154" t="str">
        <f>IF('⑤案件貼り付けシート(E6~→A2へ縦横替えで）'!FQ366="","",'⑤案件貼り付けシート(E6~→A2へ縦横替えで）'!FQ366)</f>
        <v/>
      </c>
      <c r="EF370" s="154" t="str">
        <f>IF('⑤案件貼り付けシート(E6~→A2へ縦横替えで）'!FR366="","",'⑤案件貼り付けシート(E6~→A2へ縦横替えで）'!FR366)</f>
        <v/>
      </c>
      <c r="EG370" s="7" t="str" cm="1">
        <f t="array" ref="EG370">IF('⑤案件貼り付けシート(E6~→A2へ縦横替えで）'!FS366="","",_xlfn.IFS('⑤案件貼り付けシート(E6~→A2へ縦横替えで）'!FS366="固定",1,'⑤案件貼り付けシート(E6~→A2へ縦横替えで）'!FS366="流動",2,'⑤案件貼り付けシート(E6~→A2へ縦横替えで）'!FS366="対象外",""))</f>
        <v/>
      </c>
      <c r="EH370" s="154" t="str">
        <f>IF('⑤案件貼り付けシート(E6~→A2へ縦横替えで）'!$FS366="固定",IF('⑤案件貼り付けシート(E6~→A2へ縦横替えで）'!FT366="","",'⑤案件貼り付けシート(E6~→A2へ縦横替えで）'!FT366),"")</f>
        <v/>
      </c>
      <c r="EI370" s="154" t="str">
        <f>IF('⑤案件貼り付けシート(E6~→A2へ縦横替えで）'!$FS366="固定",IF('⑤案件貼り付けシート(E6~→A2へ縦横替えで）'!FU366="","",'⑤案件貼り付けシート(E6~→A2へ縦横替えで）'!FU366),"")</f>
        <v/>
      </c>
      <c r="EJ370" s="154" t="str">
        <f>IF('⑤案件貼り付けシート(E6~→A2へ縦横替えで）'!$FS366="固定",IF('⑤案件貼り付けシート(E6~→A2へ縦横替えで）'!FV366="","",'⑤案件貼り付けシート(E6~→A2へ縦横替えで）'!FV366),"")</f>
        <v/>
      </c>
      <c r="EK370" s="154" t="str">
        <f>IF('⑤案件貼り付けシート(E6~→A2へ縦横替えで）'!$FS366="固定",IF('⑤案件貼り付けシート(E6~→A2へ縦横替えで）'!FW366="","",'⑤案件貼り付けシート(E6~→A2へ縦横替えで）'!FW366),"")</f>
        <v/>
      </c>
      <c r="EL370" s="154" t="str">
        <f>IF('⑤案件貼り付けシート(E6~→A2へ縦横替えで）'!$FS366="固定",IF('⑤案件貼り付けシート(E6~→A2へ縦横替えで）'!FX366="","",'⑤案件貼り付けシート(E6~→A2へ縦横替えで）'!FX366),"")</f>
        <v/>
      </c>
      <c r="EM370" s="154" t="str">
        <f>IF('⑤案件貼り付けシート(E6~→A2へ縦横替えで）'!$FS366="固定",IF('⑤案件貼り付けシート(E6~→A2へ縦横替えで）'!FY366="","",'⑤案件貼り付けシート(E6~→A2へ縦横替えで）'!FY366),"")</f>
        <v/>
      </c>
      <c r="EN370" s="7" t="str">
        <f>IF('⑤案件貼り付けシート(E6~→A2へ縦横替えで）'!$FS366="固定",IF('⑤案件貼り付けシート(E6~→A2へ縦横替えで）'!FZ366="","",'⑤案件貼り付けシート(E6~→A2へ縦横替えで）'!FZ366),"")</f>
        <v/>
      </c>
      <c r="EO370" s="7" t="str">
        <f>IF('⑤案件貼り付けシート(E6~→A2へ縦横替えで）'!GA366="","",'⑤案件貼り付けシート(E6~→A2へ縦横替えで）'!GA366)</f>
        <v/>
      </c>
      <c r="EP370" s="7" t="str">
        <f>IF('⑤案件貼り付けシート(E6~→A2へ縦横替えで）'!GB366="","",'⑤案件貼り付けシート(E6~→A2へ縦横替えで）'!GB366)</f>
        <v/>
      </c>
      <c r="EQ370" s="7" t="str">
        <f>IF('⑤案件貼り付けシート(E6~→A2へ縦横替えで）'!GC366="","",'⑤案件貼り付けシート(E6~→A2へ縦横替えで）'!GC366)</f>
        <v/>
      </c>
      <c r="ER370" s="154" t="str">
        <f>IF('⑤案件貼り付けシート(E6~→A2へ縦横替えで）'!GE366="","",'⑤案件貼り付けシート(E6~→A2へ縦横替えで）'!GE366)</f>
        <v/>
      </c>
      <c r="ES370" s="154" t="str">
        <f>IF('⑤案件貼り付けシート(E6~→A2へ縦横替えで）'!GF366="","",'⑤案件貼り付けシート(E6~→A2へ縦横替えで）'!GF366)</f>
        <v/>
      </c>
      <c r="ET370" s="7" t="str" cm="1">
        <f t="array" ref="ET370">IF('⑤案件貼り付けシート(E6~→A2へ縦横替えで）'!GG366="","",_xlfn.IFS('⑤案件貼り付けシート(E6~→A2へ縦横替えで）'!GG366="固定",1,'⑤案件貼り付けシート(E6~→A2へ縦横替えで）'!GG366="流動",2,'⑤案件貼り付けシート(E6~→A2へ縦横替えで）'!GG366="対象外",""))</f>
        <v/>
      </c>
      <c r="EU370" s="154" t="str">
        <f>IF('⑤案件貼り付けシート(E6~→A2へ縦横替えで）'!$GG366="固定",IF('⑤案件貼り付けシート(E6~→A2へ縦横替えで）'!GH366="","",'⑤案件貼り付けシート(E6~→A2へ縦横替えで）'!GH366),"")</f>
        <v/>
      </c>
      <c r="EV370" s="154" t="str">
        <f>IF('⑤案件貼り付けシート(E6~→A2へ縦横替えで）'!$GG366="固定",IF('⑤案件貼り付けシート(E6~→A2へ縦横替えで）'!GI366="","",'⑤案件貼り付けシート(E6~→A2へ縦横替えで）'!GI366),"")</f>
        <v/>
      </c>
      <c r="EW370" s="154" t="str">
        <f>IF('⑤案件貼り付けシート(E6~→A2へ縦横替えで）'!$GG366="固定",IF('⑤案件貼り付けシート(E6~→A2へ縦横替えで）'!GJ366="","",'⑤案件貼り付けシート(E6~→A2へ縦横替えで）'!GJ366),"")</f>
        <v/>
      </c>
      <c r="EX370" s="154" t="str">
        <f>IF('⑤案件貼り付けシート(E6~→A2へ縦横替えで）'!$GG366="固定",IF('⑤案件貼り付けシート(E6~→A2へ縦横替えで）'!GK366="","",'⑤案件貼り付けシート(E6~→A2へ縦横替えで）'!GK366),"")</f>
        <v/>
      </c>
      <c r="EY370" s="154" t="str">
        <f>IF('⑤案件貼り付けシート(E6~→A2へ縦横替えで）'!$GG366="固定",IF('⑤案件貼り付けシート(E6~→A2へ縦横替えで）'!GL366="","",'⑤案件貼り付けシート(E6~→A2へ縦横替えで）'!GL366),"")</f>
        <v/>
      </c>
      <c r="EZ370" s="154" t="str">
        <f>IF('⑤案件貼り付けシート(E6~→A2へ縦横替えで）'!$GG366="固定",IF('⑤案件貼り付けシート(E6~→A2へ縦横替えで）'!GM366="","",'⑤案件貼り付けシート(E6~→A2へ縦横替えで）'!GM366),"")</f>
        <v/>
      </c>
      <c r="FA370" s="7" t="str">
        <f>IF('⑤案件貼り付けシート(E6~→A2へ縦横替えで）'!$GG366="固定",IF('⑤案件貼り付けシート(E6~→A2へ縦横替えで）'!GN366="","",'⑤案件貼り付けシート(E6~→A2へ縦横替えで）'!GN366),"")</f>
        <v/>
      </c>
      <c r="FB370" s="7" t="str">
        <f>IF('⑤案件貼り付けシート(E6~→A2へ縦横替えで）'!GO366="","",'⑤案件貼り付けシート(E6~→A2へ縦横替えで）'!GO366)</f>
        <v/>
      </c>
      <c r="FC370" s="7" t="str">
        <f>IF('⑤案件貼り付けシート(E6~→A2へ縦横替えで）'!GP366="","",'⑤案件貼り付けシート(E6~→A2へ縦横替えで）'!GP366)</f>
        <v/>
      </c>
      <c r="FD370" s="7" t="str">
        <f>IF('⑤案件貼り付けシート(E6~→A2へ縦横替えで）'!GQ366="","",'⑤案件貼り付けシート(E6~→A2へ縦横替えで）'!GQ366)</f>
        <v/>
      </c>
      <c r="FE370" s="154" t="str">
        <f>IF('⑤案件貼り付けシート(E6~→A2へ縦横替えで）'!GS366="","",'⑤案件貼り付けシート(E6~→A2へ縦横替えで）'!GS366)</f>
        <v/>
      </c>
      <c r="FF370" s="154" t="str">
        <f>IF('⑤案件貼り付けシート(E6~→A2へ縦横替えで）'!GT366="","",'⑤案件貼り付けシート(E6~→A2へ縦横替えで）'!GT366)</f>
        <v/>
      </c>
      <c r="FG370" s="7" t="str" cm="1">
        <f t="array" ref="FG370">IF('⑤案件貼り付けシート(E6~→A2へ縦横替えで）'!GU366="","",_xlfn.IFS('⑤案件貼り付けシート(E6~→A2へ縦横替えで）'!GU366="固定",1,'⑤案件貼り付けシート(E6~→A2へ縦横替えで）'!GU366="流動",2,'⑤案件貼り付けシート(E6~→A2へ縦横替えで）'!GU366="対象外",""))</f>
        <v/>
      </c>
      <c r="FH370" s="154" t="str">
        <f>IF('⑤案件貼り付けシート(E6~→A2へ縦横替えで）'!$GU366="固定",IF('⑤案件貼り付けシート(E6~→A2へ縦横替えで）'!GV366="","",'⑤案件貼り付けシート(E6~→A2へ縦横替えで）'!GV366),"")</f>
        <v/>
      </c>
      <c r="FI370" s="154" t="str">
        <f>IF('⑤案件貼り付けシート(E6~→A2へ縦横替えで）'!$GU366="固定",IF('⑤案件貼り付けシート(E6~→A2へ縦横替えで）'!GW366="","",'⑤案件貼り付けシート(E6~→A2へ縦横替えで）'!GW366),"")</f>
        <v/>
      </c>
      <c r="FJ370" s="154" t="str">
        <f>IF('⑤案件貼り付けシート(E6~→A2へ縦横替えで）'!$GU366="固定",IF('⑤案件貼り付けシート(E6~→A2へ縦横替えで）'!GX366="","",'⑤案件貼り付けシート(E6~→A2へ縦横替えで）'!GX366),"")</f>
        <v/>
      </c>
      <c r="FK370" s="154" t="str">
        <f>IF('⑤案件貼り付けシート(E6~→A2へ縦横替えで）'!$GU366="固定",IF('⑤案件貼り付けシート(E6~→A2へ縦横替えで）'!GY366="","",'⑤案件貼り付けシート(E6~→A2へ縦横替えで）'!GY366),"")</f>
        <v/>
      </c>
      <c r="FL370" s="154" t="str">
        <f>IF('⑤案件貼り付けシート(E6~→A2へ縦横替えで）'!$GU366="固定",IF('⑤案件貼り付けシート(E6~→A2へ縦横替えで）'!GZ366="","",'⑤案件貼り付けシート(E6~→A2へ縦横替えで）'!GZ366),"")</f>
        <v/>
      </c>
      <c r="FM370" s="154" t="str">
        <f>IF('⑤案件貼り付けシート(E6~→A2へ縦横替えで）'!$GU366="固定",IF('⑤案件貼り付けシート(E6~→A2へ縦横替えで）'!HA366="","",'⑤案件貼り付けシート(E6~→A2へ縦横替えで）'!HA366),"")</f>
        <v/>
      </c>
      <c r="FN370" s="7" t="str">
        <f>IF('⑤案件貼り付けシート(E6~→A2へ縦横替えで）'!$GU366="固定",IF('⑤案件貼り付けシート(E6~→A2へ縦横替えで）'!HB366="","",'⑤案件貼り付けシート(E6~→A2へ縦横替えで）'!HB366),"")</f>
        <v/>
      </c>
      <c r="FO370" s="7" t="str">
        <f>IF('⑤案件貼り付けシート(E6~→A2へ縦横替えで）'!HC366="","",'⑤案件貼り付けシート(E6~→A2へ縦横替えで）'!HC366)</f>
        <v/>
      </c>
      <c r="FP370" s="7" t="str">
        <f>IF('⑤案件貼り付けシート(E6~→A2へ縦横替えで）'!HD366="","",'⑤案件貼り付けシート(E6~→A2へ縦横替えで）'!HD366)</f>
        <v/>
      </c>
      <c r="FQ370" s="7" t="str">
        <f>IF('⑤案件貼り付けシート(E6~→A2へ縦横替えで）'!HE366="","",'⑤案件貼り付けシート(E6~→A2へ縦横替えで）'!HE366)</f>
        <v/>
      </c>
      <c r="FR370" s="154" t="str">
        <f>IF('⑤案件貼り付けシート(E6~→A2へ縦横替えで）'!HG366="","",'⑤案件貼り付けシート(E6~→A2へ縦横替えで）'!HG366)</f>
        <v/>
      </c>
      <c r="FS370" s="154" t="str">
        <f>IF('⑤案件貼り付けシート(E6~→A2へ縦横替えで）'!HH366="","",'⑤案件貼り付けシート(E6~→A2へ縦横替えで）'!HH366)</f>
        <v/>
      </c>
      <c r="FT370" s="7" t="str" cm="1">
        <f t="array" ref="FT370">IF('⑤案件貼り付けシート(E6~→A2へ縦横替えで）'!HI366="","",_xlfn.IFS('⑤案件貼り付けシート(E6~→A2へ縦横替えで）'!HI366="固定",1,'⑤案件貼り付けシート(E6~→A2へ縦横替えで）'!HI366="流動",2,'⑤案件貼り付けシート(E6~→A2へ縦横替えで）'!HI366="対象外",""))</f>
        <v/>
      </c>
      <c r="FU370" s="154" t="str">
        <f>IF('⑤案件貼り付けシート(E6~→A2へ縦横替えで）'!$HI366="固定",IF('⑤案件貼り付けシート(E6~→A2へ縦横替えで）'!HJ366="","",'⑤案件貼り付けシート(E6~→A2へ縦横替えで）'!HJ366),"")</f>
        <v/>
      </c>
      <c r="FV370" s="154" t="str">
        <f>IF('⑤案件貼り付けシート(E6~→A2へ縦横替えで）'!$HI366="固定",IF('⑤案件貼り付けシート(E6~→A2へ縦横替えで）'!HK366="","",'⑤案件貼り付けシート(E6~→A2へ縦横替えで）'!HK366),"")</f>
        <v/>
      </c>
      <c r="FW370" s="154" t="str">
        <f>IF('⑤案件貼り付けシート(E6~→A2へ縦横替えで）'!$HI366="固定",IF('⑤案件貼り付けシート(E6~→A2へ縦横替えで）'!HL366="","",'⑤案件貼り付けシート(E6~→A2へ縦横替えで）'!HL366),"")</f>
        <v/>
      </c>
      <c r="FX370" s="154" t="str">
        <f>IF('⑤案件貼り付けシート(E6~→A2へ縦横替えで）'!$HI366="固定",IF('⑤案件貼り付けシート(E6~→A2へ縦横替えで）'!HM366="","",'⑤案件貼り付けシート(E6~→A2へ縦横替えで）'!HM366),"")</f>
        <v/>
      </c>
      <c r="FY370" s="154" t="str">
        <f>IF('⑤案件貼り付けシート(E6~→A2へ縦横替えで）'!$HI366="固定",IF('⑤案件貼り付けシート(E6~→A2へ縦横替えで）'!HN366="","",'⑤案件貼り付けシート(E6~→A2へ縦横替えで）'!HN366),"")</f>
        <v/>
      </c>
      <c r="FZ370" s="154" t="str">
        <f>IF('⑤案件貼り付けシート(E6~→A2へ縦横替えで）'!$HI366="固定",IF('⑤案件貼り付けシート(E6~→A2へ縦横替えで）'!HO366="","",'⑤案件貼り付けシート(E6~→A2へ縦横替えで）'!HO366),"")</f>
        <v/>
      </c>
      <c r="GA370" s="7" t="str">
        <f>IF('⑤案件貼り付けシート(E6~→A2へ縦横替えで）'!$HI366="固定",IF('⑤案件貼り付けシート(E6~→A2へ縦横替えで）'!HP366="","",'⑤案件貼り付けシート(E6~→A2へ縦横替えで）'!HP366),"")</f>
        <v/>
      </c>
      <c r="GB370" s="7" t="str">
        <f>IF('⑤案件貼り付けシート(E6~→A2へ縦横替えで）'!HQ366="","",'⑤案件貼り付けシート(E6~→A2へ縦横替えで）'!HQ366)</f>
        <v/>
      </c>
      <c r="GC370" s="7" t="str">
        <f>IF('⑤案件貼り付けシート(E6~→A2へ縦横替えで）'!HR366="","",'⑤案件貼り付けシート(E6~→A2へ縦横替えで）'!HR366)</f>
        <v/>
      </c>
      <c r="GD370" s="7" t="str">
        <f>IF('⑤案件貼り付けシート(E6~→A2へ縦横替えで）'!HS366="","",'⑤案件貼り付けシート(E6~→A2へ縦横替えで）'!HS366)</f>
        <v/>
      </c>
      <c r="GE370" s="7"/>
      <c r="GF370" s="7"/>
      <c r="GG370" s="7"/>
      <c r="GH370" s="7"/>
      <c r="GI370" s="7"/>
      <c r="GJ370" s="7"/>
      <c r="GK370" s="7"/>
      <c r="GL370" s="7"/>
      <c r="GM370" s="48"/>
      <c r="GN370" s="7"/>
      <c r="GO370" s="7"/>
      <c r="GP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3"/>
      <c r="AS371" s="7"/>
      <c r="AT371" s="7"/>
      <c r="AU371" s="7"/>
      <c r="AV371" s="7"/>
      <c r="AW371" s="7"/>
      <c r="AX371" s="7"/>
      <c r="AY371" s="7"/>
      <c r="AZ371" s="7"/>
      <c r="BA371" s="7"/>
      <c r="BB371" s="7"/>
      <c r="BC371" s="7"/>
      <c r="BD371" s="7"/>
      <c r="BE371" s="154"/>
      <c r="BF371" s="154"/>
      <c r="BG371" s="7"/>
      <c r="BH371" s="154"/>
      <c r="BI371" s="154"/>
      <c r="BJ371" s="154"/>
      <c r="BK371" s="154"/>
      <c r="BL371" s="154"/>
      <c r="BM371" s="154"/>
      <c r="BN371" s="7"/>
      <c r="BO371" s="7"/>
      <c r="BP371" s="7"/>
      <c r="BQ371" s="7"/>
      <c r="BR371" s="154"/>
      <c r="BS371" s="154"/>
      <c r="BT371" s="7"/>
      <c r="BU371" s="154"/>
      <c r="BV371" s="154"/>
      <c r="BW371" s="154"/>
      <c r="BX371" s="154"/>
      <c r="BY371" s="154"/>
      <c r="BZ371" s="154"/>
      <c r="CA371" s="7"/>
      <c r="CB371" s="7"/>
      <c r="CC371" s="7"/>
      <c r="CD371" s="7"/>
      <c r="CE371" s="154"/>
      <c r="CF371" s="154"/>
      <c r="CG371" s="7"/>
      <c r="CH371" s="154"/>
      <c r="CI371" s="154"/>
      <c r="CJ371" s="154"/>
      <c r="CK371" s="154"/>
      <c r="CL371" s="154"/>
      <c r="CM371" s="154"/>
      <c r="CN371" s="7"/>
      <c r="CO371" s="7"/>
      <c r="CP371" s="7"/>
      <c r="CQ371" s="7"/>
      <c r="CR371" s="154"/>
      <c r="CS371" s="154"/>
      <c r="CT371" s="7"/>
      <c r="CU371" s="154"/>
      <c r="CV371" s="154"/>
      <c r="CW371" s="154"/>
      <c r="CX371" s="154"/>
      <c r="CY371" s="154"/>
      <c r="CZ371" s="154"/>
      <c r="DA371" s="7"/>
      <c r="DB371" s="7"/>
      <c r="DC371" s="7"/>
      <c r="DD371" s="7"/>
      <c r="DE371" s="154"/>
      <c r="DF371" s="154"/>
      <c r="DG371" s="7"/>
      <c r="DH371" s="154"/>
      <c r="DI371" s="154"/>
      <c r="DJ371" s="154"/>
      <c r="DK371" s="154"/>
      <c r="DL371" s="154"/>
      <c r="DM371" s="154"/>
      <c r="DN371" s="7"/>
      <c r="DO371" s="7"/>
      <c r="DP371" s="7"/>
      <c r="DQ371" s="7"/>
      <c r="DR371" s="154" t="str">
        <f>IF('⑤案件貼り付けシート(E6~→A2へ縦横替えで）'!FC367="","",'⑤案件貼り付けシート(E6~→A2へ縦横替えで）'!FC367)</f>
        <v/>
      </c>
      <c r="DS371" s="154" t="str">
        <f>IF('⑤案件貼り付けシート(E6~→A2へ縦横替えで）'!FD367="","",'⑤案件貼り付けシート(E6~→A2へ縦横替えで）'!FD367)</f>
        <v/>
      </c>
      <c r="DT371" s="7" t="str" cm="1">
        <f t="array" ref="DT371">IF('⑤案件貼り付けシート(E6~→A2へ縦横替えで）'!FE367="","",_xlfn.IFS('⑤案件貼り付けシート(E6~→A2へ縦横替えで）'!FE367="固定",1,'⑤案件貼り付けシート(E6~→A2へ縦横替えで）'!FE367="流動",2,'⑤案件貼り付けシート(E6~→A2へ縦横替えで）'!FE367="対象外",""))</f>
        <v/>
      </c>
      <c r="DU371" s="154" t="str">
        <f>IF('⑤案件貼り付けシート(E6~→A2へ縦横替えで）'!$FE367="固定",IF('⑤案件貼り付けシート(E6~→A2へ縦横替えで）'!FF367="","",'⑤案件貼り付けシート(E6~→A2へ縦横替えで）'!FF367),"")</f>
        <v/>
      </c>
      <c r="DV371" s="154" t="str">
        <f>IF('⑤案件貼り付けシート(E6~→A2へ縦横替えで）'!$FE367="固定",IF('⑤案件貼り付けシート(E6~→A2へ縦横替えで）'!FG367="","",'⑤案件貼り付けシート(E6~→A2へ縦横替えで）'!FG367),"")</f>
        <v/>
      </c>
      <c r="DW371" s="154" t="str">
        <f>IF('⑤案件貼り付けシート(E6~→A2へ縦横替えで）'!$FE367="固定",IF('⑤案件貼り付けシート(E6~→A2へ縦横替えで）'!FH367="","",'⑤案件貼り付けシート(E6~→A2へ縦横替えで）'!FH367),"")</f>
        <v/>
      </c>
      <c r="DX371" s="154" t="str">
        <f>IF('⑤案件貼り付けシート(E6~→A2へ縦横替えで）'!$FE367="固定",IF('⑤案件貼り付けシート(E6~→A2へ縦横替えで）'!FI367="","",'⑤案件貼り付けシート(E6~→A2へ縦横替えで）'!FI367),"")</f>
        <v/>
      </c>
      <c r="DY371" s="154" t="str">
        <f>IF('⑤案件貼り付けシート(E6~→A2へ縦横替えで）'!$FE367="固定",IF('⑤案件貼り付けシート(E6~→A2へ縦横替えで）'!FJ367="","",'⑤案件貼り付けシート(E6~→A2へ縦横替えで）'!FJ367),"")</f>
        <v/>
      </c>
      <c r="DZ371" s="154" t="str">
        <f>IF('⑤案件貼り付けシート(E6~→A2へ縦横替えで）'!$FE367="固定",IF('⑤案件貼り付けシート(E6~→A2へ縦横替えで）'!FK367="","",'⑤案件貼り付けシート(E6~→A2へ縦横替えで）'!FK367),"")</f>
        <v/>
      </c>
      <c r="EA371" s="7" t="str">
        <f>IF('⑤案件貼り付けシート(E6~→A2へ縦横替えで）'!$FE367="固定",IF('⑤案件貼り付けシート(E6~→A2へ縦横替えで）'!FL367="","",'⑤案件貼り付けシート(E6~→A2へ縦横替えで）'!FL367),"")</f>
        <v/>
      </c>
      <c r="EB371" s="7" t="str">
        <f>IF('⑤案件貼り付けシート(E6~→A2へ縦横替えで）'!FM367="","",'⑤案件貼り付けシート(E6~→A2へ縦横替えで）'!FM367)</f>
        <v/>
      </c>
      <c r="EC371" s="7" t="str">
        <f>IF('⑤案件貼り付けシート(E6~→A2へ縦横替えで）'!FN367="","",'⑤案件貼り付けシート(E6~→A2へ縦横替えで）'!FN367)</f>
        <v/>
      </c>
      <c r="ED371" s="7" t="str">
        <f>IF('⑤案件貼り付けシート(E6~→A2へ縦横替えで）'!FO367="","",'⑤案件貼り付けシート(E6~→A2へ縦横替えで）'!FO367)</f>
        <v/>
      </c>
      <c r="EE371" s="154" t="str">
        <f>IF('⑤案件貼り付けシート(E6~→A2へ縦横替えで）'!FQ367="","",'⑤案件貼り付けシート(E6~→A2へ縦横替えで）'!FQ367)</f>
        <v/>
      </c>
      <c r="EF371" s="154" t="str">
        <f>IF('⑤案件貼り付けシート(E6~→A2へ縦横替えで）'!FR367="","",'⑤案件貼り付けシート(E6~→A2へ縦横替えで）'!FR367)</f>
        <v/>
      </c>
      <c r="EG371" s="7" t="str" cm="1">
        <f t="array" ref="EG371">IF('⑤案件貼り付けシート(E6~→A2へ縦横替えで）'!FS367="","",_xlfn.IFS('⑤案件貼り付けシート(E6~→A2へ縦横替えで）'!FS367="固定",1,'⑤案件貼り付けシート(E6~→A2へ縦横替えで）'!FS367="流動",2,'⑤案件貼り付けシート(E6~→A2へ縦横替えで）'!FS367="対象外",""))</f>
        <v/>
      </c>
      <c r="EH371" s="154" t="str">
        <f>IF('⑤案件貼り付けシート(E6~→A2へ縦横替えで）'!$FS367="固定",IF('⑤案件貼り付けシート(E6~→A2へ縦横替えで）'!FT367="","",'⑤案件貼り付けシート(E6~→A2へ縦横替えで）'!FT367),"")</f>
        <v/>
      </c>
      <c r="EI371" s="154" t="str">
        <f>IF('⑤案件貼り付けシート(E6~→A2へ縦横替えで）'!$FS367="固定",IF('⑤案件貼り付けシート(E6~→A2へ縦横替えで）'!FU367="","",'⑤案件貼り付けシート(E6~→A2へ縦横替えで）'!FU367),"")</f>
        <v/>
      </c>
      <c r="EJ371" s="154" t="str">
        <f>IF('⑤案件貼り付けシート(E6~→A2へ縦横替えで）'!$FS367="固定",IF('⑤案件貼り付けシート(E6~→A2へ縦横替えで）'!FV367="","",'⑤案件貼り付けシート(E6~→A2へ縦横替えで）'!FV367),"")</f>
        <v/>
      </c>
      <c r="EK371" s="154" t="str">
        <f>IF('⑤案件貼り付けシート(E6~→A2へ縦横替えで）'!$FS367="固定",IF('⑤案件貼り付けシート(E6~→A2へ縦横替えで）'!FW367="","",'⑤案件貼り付けシート(E6~→A2へ縦横替えで）'!FW367),"")</f>
        <v/>
      </c>
      <c r="EL371" s="154" t="str">
        <f>IF('⑤案件貼り付けシート(E6~→A2へ縦横替えで）'!$FS367="固定",IF('⑤案件貼り付けシート(E6~→A2へ縦横替えで）'!FX367="","",'⑤案件貼り付けシート(E6~→A2へ縦横替えで）'!FX367),"")</f>
        <v/>
      </c>
      <c r="EM371" s="154" t="str">
        <f>IF('⑤案件貼り付けシート(E6~→A2へ縦横替えで）'!$FS367="固定",IF('⑤案件貼り付けシート(E6~→A2へ縦横替えで）'!FY367="","",'⑤案件貼り付けシート(E6~→A2へ縦横替えで）'!FY367),"")</f>
        <v/>
      </c>
      <c r="EN371" s="7" t="str">
        <f>IF('⑤案件貼り付けシート(E6~→A2へ縦横替えで）'!$FS367="固定",IF('⑤案件貼り付けシート(E6~→A2へ縦横替えで）'!FZ367="","",'⑤案件貼り付けシート(E6~→A2へ縦横替えで）'!FZ367),"")</f>
        <v/>
      </c>
      <c r="EO371" s="7" t="str">
        <f>IF('⑤案件貼り付けシート(E6~→A2へ縦横替えで）'!GA367="","",'⑤案件貼り付けシート(E6~→A2へ縦横替えで）'!GA367)</f>
        <v/>
      </c>
      <c r="EP371" s="7" t="str">
        <f>IF('⑤案件貼り付けシート(E6~→A2へ縦横替えで）'!GB367="","",'⑤案件貼り付けシート(E6~→A2へ縦横替えで）'!GB367)</f>
        <v/>
      </c>
      <c r="EQ371" s="7" t="str">
        <f>IF('⑤案件貼り付けシート(E6~→A2へ縦横替えで）'!GC367="","",'⑤案件貼り付けシート(E6~→A2へ縦横替えで）'!GC367)</f>
        <v/>
      </c>
      <c r="ER371" s="154" t="str">
        <f>IF('⑤案件貼り付けシート(E6~→A2へ縦横替えで）'!GE367="","",'⑤案件貼り付けシート(E6~→A2へ縦横替えで）'!GE367)</f>
        <v/>
      </c>
      <c r="ES371" s="154" t="str">
        <f>IF('⑤案件貼り付けシート(E6~→A2へ縦横替えで）'!GF367="","",'⑤案件貼り付けシート(E6~→A2へ縦横替えで）'!GF367)</f>
        <v/>
      </c>
      <c r="ET371" s="7" t="str" cm="1">
        <f t="array" ref="ET371">IF('⑤案件貼り付けシート(E6~→A2へ縦横替えで）'!GG367="","",_xlfn.IFS('⑤案件貼り付けシート(E6~→A2へ縦横替えで）'!GG367="固定",1,'⑤案件貼り付けシート(E6~→A2へ縦横替えで）'!GG367="流動",2,'⑤案件貼り付けシート(E6~→A2へ縦横替えで）'!GG367="対象外",""))</f>
        <v/>
      </c>
      <c r="EU371" s="154" t="str">
        <f>IF('⑤案件貼り付けシート(E6~→A2へ縦横替えで）'!$GG367="固定",IF('⑤案件貼り付けシート(E6~→A2へ縦横替えで）'!GH367="","",'⑤案件貼り付けシート(E6~→A2へ縦横替えで）'!GH367),"")</f>
        <v/>
      </c>
      <c r="EV371" s="154" t="str">
        <f>IF('⑤案件貼り付けシート(E6~→A2へ縦横替えで）'!$GG367="固定",IF('⑤案件貼り付けシート(E6~→A2へ縦横替えで）'!GI367="","",'⑤案件貼り付けシート(E6~→A2へ縦横替えで）'!GI367),"")</f>
        <v/>
      </c>
      <c r="EW371" s="154" t="str">
        <f>IF('⑤案件貼り付けシート(E6~→A2へ縦横替えで）'!$GG367="固定",IF('⑤案件貼り付けシート(E6~→A2へ縦横替えで）'!GJ367="","",'⑤案件貼り付けシート(E6~→A2へ縦横替えで）'!GJ367),"")</f>
        <v/>
      </c>
      <c r="EX371" s="154" t="str">
        <f>IF('⑤案件貼り付けシート(E6~→A2へ縦横替えで）'!$GG367="固定",IF('⑤案件貼り付けシート(E6~→A2へ縦横替えで）'!GK367="","",'⑤案件貼り付けシート(E6~→A2へ縦横替えで）'!GK367),"")</f>
        <v/>
      </c>
      <c r="EY371" s="154" t="str">
        <f>IF('⑤案件貼り付けシート(E6~→A2へ縦横替えで）'!$GG367="固定",IF('⑤案件貼り付けシート(E6~→A2へ縦横替えで）'!GL367="","",'⑤案件貼り付けシート(E6~→A2へ縦横替えで）'!GL367),"")</f>
        <v/>
      </c>
      <c r="EZ371" s="154" t="str">
        <f>IF('⑤案件貼り付けシート(E6~→A2へ縦横替えで）'!$GG367="固定",IF('⑤案件貼り付けシート(E6~→A2へ縦横替えで）'!GM367="","",'⑤案件貼り付けシート(E6~→A2へ縦横替えで）'!GM367),"")</f>
        <v/>
      </c>
      <c r="FA371" s="7" t="str">
        <f>IF('⑤案件貼り付けシート(E6~→A2へ縦横替えで）'!$GG367="固定",IF('⑤案件貼り付けシート(E6~→A2へ縦横替えで）'!GN367="","",'⑤案件貼り付けシート(E6~→A2へ縦横替えで）'!GN367),"")</f>
        <v/>
      </c>
      <c r="FB371" s="7" t="str">
        <f>IF('⑤案件貼り付けシート(E6~→A2へ縦横替えで）'!GO367="","",'⑤案件貼り付けシート(E6~→A2へ縦横替えで）'!GO367)</f>
        <v/>
      </c>
      <c r="FC371" s="7" t="str">
        <f>IF('⑤案件貼り付けシート(E6~→A2へ縦横替えで）'!GP367="","",'⑤案件貼り付けシート(E6~→A2へ縦横替えで）'!GP367)</f>
        <v/>
      </c>
      <c r="FD371" s="7" t="str">
        <f>IF('⑤案件貼り付けシート(E6~→A2へ縦横替えで）'!GQ367="","",'⑤案件貼り付けシート(E6~→A2へ縦横替えで）'!GQ367)</f>
        <v/>
      </c>
      <c r="FE371" s="154" t="str">
        <f>IF('⑤案件貼り付けシート(E6~→A2へ縦横替えで）'!GS367="","",'⑤案件貼り付けシート(E6~→A2へ縦横替えで）'!GS367)</f>
        <v/>
      </c>
      <c r="FF371" s="154" t="str">
        <f>IF('⑤案件貼り付けシート(E6~→A2へ縦横替えで）'!GT367="","",'⑤案件貼り付けシート(E6~→A2へ縦横替えで）'!GT367)</f>
        <v/>
      </c>
      <c r="FG371" s="7" t="str" cm="1">
        <f t="array" ref="FG371">IF('⑤案件貼り付けシート(E6~→A2へ縦横替えで）'!GU367="","",_xlfn.IFS('⑤案件貼り付けシート(E6~→A2へ縦横替えで）'!GU367="固定",1,'⑤案件貼り付けシート(E6~→A2へ縦横替えで）'!GU367="流動",2,'⑤案件貼り付けシート(E6~→A2へ縦横替えで）'!GU367="対象外",""))</f>
        <v/>
      </c>
      <c r="FH371" s="154" t="str">
        <f>IF('⑤案件貼り付けシート(E6~→A2へ縦横替えで）'!$GU367="固定",IF('⑤案件貼り付けシート(E6~→A2へ縦横替えで）'!GV367="","",'⑤案件貼り付けシート(E6~→A2へ縦横替えで）'!GV367),"")</f>
        <v/>
      </c>
      <c r="FI371" s="154" t="str">
        <f>IF('⑤案件貼り付けシート(E6~→A2へ縦横替えで）'!$GU367="固定",IF('⑤案件貼り付けシート(E6~→A2へ縦横替えで）'!GW367="","",'⑤案件貼り付けシート(E6~→A2へ縦横替えで）'!GW367),"")</f>
        <v/>
      </c>
      <c r="FJ371" s="154" t="str">
        <f>IF('⑤案件貼り付けシート(E6~→A2へ縦横替えで）'!$GU367="固定",IF('⑤案件貼り付けシート(E6~→A2へ縦横替えで）'!GX367="","",'⑤案件貼り付けシート(E6~→A2へ縦横替えで）'!GX367),"")</f>
        <v/>
      </c>
      <c r="FK371" s="154" t="str">
        <f>IF('⑤案件貼り付けシート(E6~→A2へ縦横替えで）'!$GU367="固定",IF('⑤案件貼り付けシート(E6~→A2へ縦横替えで）'!GY367="","",'⑤案件貼り付けシート(E6~→A2へ縦横替えで）'!GY367),"")</f>
        <v/>
      </c>
      <c r="FL371" s="154" t="str">
        <f>IF('⑤案件貼り付けシート(E6~→A2へ縦横替えで）'!$GU367="固定",IF('⑤案件貼り付けシート(E6~→A2へ縦横替えで）'!GZ367="","",'⑤案件貼り付けシート(E6~→A2へ縦横替えで）'!GZ367),"")</f>
        <v/>
      </c>
      <c r="FM371" s="154" t="str">
        <f>IF('⑤案件貼り付けシート(E6~→A2へ縦横替えで）'!$GU367="固定",IF('⑤案件貼り付けシート(E6~→A2へ縦横替えで）'!HA367="","",'⑤案件貼り付けシート(E6~→A2へ縦横替えで）'!HA367),"")</f>
        <v/>
      </c>
      <c r="FN371" s="7" t="str">
        <f>IF('⑤案件貼り付けシート(E6~→A2へ縦横替えで）'!$GU367="固定",IF('⑤案件貼り付けシート(E6~→A2へ縦横替えで）'!HB367="","",'⑤案件貼り付けシート(E6~→A2へ縦横替えで）'!HB367),"")</f>
        <v/>
      </c>
      <c r="FO371" s="7" t="str">
        <f>IF('⑤案件貼り付けシート(E6~→A2へ縦横替えで）'!HC367="","",'⑤案件貼り付けシート(E6~→A2へ縦横替えで）'!HC367)</f>
        <v/>
      </c>
      <c r="FP371" s="7" t="str">
        <f>IF('⑤案件貼り付けシート(E6~→A2へ縦横替えで）'!HD367="","",'⑤案件貼り付けシート(E6~→A2へ縦横替えで）'!HD367)</f>
        <v/>
      </c>
      <c r="FQ371" s="7" t="str">
        <f>IF('⑤案件貼り付けシート(E6~→A2へ縦横替えで）'!HE367="","",'⑤案件貼り付けシート(E6~→A2へ縦横替えで）'!HE367)</f>
        <v/>
      </c>
      <c r="FR371" s="154" t="str">
        <f>IF('⑤案件貼り付けシート(E6~→A2へ縦横替えで）'!HG367="","",'⑤案件貼り付けシート(E6~→A2へ縦横替えで）'!HG367)</f>
        <v/>
      </c>
      <c r="FS371" s="154" t="str">
        <f>IF('⑤案件貼り付けシート(E6~→A2へ縦横替えで）'!HH367="","",'⑤案件貼り付けシート(E6~→A2へ縦横替えで）'!HH367)</f>
        <v/>
      </c>
      <c r="FT371" s="7" t="str" cm="1">
        <f t="array" ref="FT371">IF('⑤案件貼り付けシート(E6~→A2へ縦横替えで）'!HI367="","",_xlfn.IFS('⑤案件貼り付けシート(E6~→A2へ縦横替えで）'!HI367="固定",1,'⑤案件貼り付けシート(E6~→A2へ縦横替えで）'!HI367="流動",2,'⑤案件貼り付けシート(E6~→A2へ縦横替えで）'!HI367="対象外",""))</f>
        <v/>
      </c>
      <c r="FU371" s="154" t="str">
        <f>IF('⑤案件貼り付けシート(E6~→A2へ縦横替えで）'!$HI367="固定",IF('⑤案件貼り付けシート(E6~→A2へ縦横替えで）'!HJ367="","",'⑤案件貼り付けシート(E6~→A2へ縦横替えで）'!HJ367),"")</f>
        <v/>
      </c>
      <c r="FV371" s="154" t="str">
        <f>IF('⑤案件貼り付けシート(E6~→A2へ縦横替えで）'!$HI367="固定",IF('⑤案件貼り付けシート(E6~→A2へ縦横替えで）'!HK367="","",'⑤案件貼り付けシート(E6~→A2へ縦横替えで）'!HK367),"")</f>
        <v/>
      </c>
      <c r="FW371" s="154" t="str">
        <f>IF('⑤案件貼り付けシート(E6~→A2へ縦横替えで）'!$HI367="固定",IF('⑤案件貼り付けシート(E6~→A2へ縦横替えで）'!HL367="","",'⑤案件貼り付けシート(E6~→A2へ縦横替えで）'!HL367),"")</f>
        <v/>
      </c>
      <c r="FX371" s="154" t="str">
        <f>IF('⑤案件貼り付けシート(E6~→A2へ縦横替えで）'!$HI367="固定",IF('⑤案件貼り付けシート(E6~→A2へ縦横替えで）'!HM367="","",'⑤案件貼り付けシート(E6~→A2へ縦横替えで）'!HM367),"")</f>
        <v/>
      </c>
      <c r="FY371" s="154" t="str">
        <f>IF('⑤案件貼り付けシート(E6~→A2へ縦横替えで）'!$HI367="固定",IF('⑤案件貼り付けシート(E6~→A2へ縦横替えで）'!HN367="","",'⑤案件貼り付けシート(E6~→A2へ縦横替えで）'!HN367),"")</f>
        <v/>
      </c>
      <c r="FZ371" s="154" t="str">
        <f>IF('⑤案件貼り付けシート(E6~→A2へ縦横替えで）'!$HI367="固定",IF('⑤案件貼り付けシート(E6~→A2へ縦横替えで）'!HO367="","",'⑤案件貼り付けシート(E6~→A2へ縦横替えで）'!HO367),"")</f>
        <v/>
      </c>
      <c r="GA371" s="7" t="str">
        <f>IF('⑤案件貼り付けシート(E6~→A2へ縦横替えで）'!$HI367="固定",IF('⑤案件貼り付けシート(E6~→A2へ縦横替えで）'!HP367="","",'⑤案件貼り付けシート(E6~→A2へ縦横替えで）'!HP367),"")</f>
        <v/>
      </c>
      <c r="GB371" s="7" t="str">
        <f>IF('⑤案件貼り付けシート(E6~→A2へ縦横替えで）'!HQ367="","",'⑤案件貼り付けシート(E6~→A2へ縦横替えで）'!HQ367)</f>
        <v/>
      </c>
      <c r="GC371" s="7" t="str">
        <f>IF('⑤案件貼り付けシート(E6~→A2へ縦横替えで）'!HR367="","",'⑤案件貼り付けシート(E6~→A2へ縦横替えで）'!HR367)</f>
        <v/>
      </c>
      <c r="GD371" s="7" t="str">
        <f>IF('⑤案件貼り付けシート(E6~→A2へ縦横替えで）'!HS367="","",'⑤案件貼り付けシート(E6~→A2へ縦横替えで）'!HS367)</f>
        <v/>
      </c>
      <c r="GE371" s="7"/>
      <c r="GF371" s="7"/>
      <c r="GG371" s="7"/>
      <c r="GH371" s="7"/>
      <c r="GI371" s="7"/>
      <c r="GJ371" s="7"/>
      <c r="GK371" s="7"/>
      <c r="GL371" s="7"/>
      <c r="GM371" s="48"/>
      <c r="GN371" s="7"/>
      <c r="GO371" s="7"/>
      <c r="GP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3"/>
      <c r="AS372" s="7"/>
      <c r="AT372" s="7"/>
      <c r="AU372" s="7"/>
      <c r="AV372" s="7"/>
      <c r="AW372" s="7"/>
      <c r="AX372" s="7"/>
      <c r="AY372" s="7"/>
      <c r="AZ372" s="7"/>
      <c r="BA372" s="7"/>
      <c r="BB372" s="7"/>
      <c r="BC372" s="7"/>
      <c r="BD372" s="7"/>
      <c r="BE372" s="154"/>
      <c r="BF372" s="154"/>
      <c r="BG372" s="7"/>
      <c r="BH372" s="154"/>
      <c r="BI372" s="154"/>
      <c r="BJ372" s="154"/>
      <c r="BK372" s="154"/>
      <c r="BL372" s="154"/>
      <c r="BM372" s="154"/>
      <c r="BN372" s="7"/>
      <c r="BO372" s="7"/>
      <c r="BP372" s="7"/>
      <c r="BQ372" s="7"/>
      <c r="BR372" s="154"/>
      <c r="BS372" s="154"/>
      <c r="BT372" s="7"/>
      <c r="BU372" s="154"/>
      <c r="BV372" s="154"/>
      <c r="BW372" s="154"/>
      <c r="BX372" s="154"/>
      <c r="BY372" s="154"/>
      <c r="BZ372" s="154"/>
      <c r="CA372" s="7"/>
      <c r="CB372" s="7"/>
      <c r="CC372" s="7"/>
      <c r="CD372" s="7"/>
      <c r="CE372" s="154"/>
      <c r="CF372" s="154"/>
      <c r="CG372" s="7"/>
      <c r="CH372" s="154"/>
      <c r="CI372" s="154"/>
      <c r="CJ372" s="154"/>
      <c r="CK372" s="154"/>
      <c r="CL372" s="154"/>
      <c r="CM372" s="154"/>
      <c r="CN372" s="7"/>
      <c r="CO372" s="7"/>
      <c r="CP372" s="7"/>
      <c r="CQ372" s="7"/>
      <c r="CR372" s="154"/>
      <c r="CS372" s="154"/>
      <c r="CT372" s="7"/>
      <c r="CU372" s="154"/>
      <c r="CV372" s="154"/>
      <c r="CW372" s="154"/>
      <c r="CX372" s="154"/>
      <c r="CY372" s="154"/>
      <c r="CZ372" s="154"/>
      <c r="DA372" s="7"/>
      <c r="DB372" s="7"/>
      <c r="DC372" s="7"/>
      <c r="DD372" s="7"/>
      <c r="DE372" s="154"/>
      <c r="DF372" s="154"/>
      <c r="DG372" s="7"/>
      <c r="DH372" s="154"/>
      <c r="DI372" s="154"/>
      <c r="DJ372" s="154"/>
      <c r="DK372" s="154"/>
      <c r="DL372" s="154"/>
      <c r="DM372" s="154"/>
      <c r="DN372" s="7"/>
      <c r="DO372" s="7"/>
      <c r="DP372" s="7"/>
      <c r="DQ372" s="7"/>
      <c r="DR372" s="154" t="str">
        <f>IF('⑤案件貼り付けシート(E6~→A2へ縦横替えで）'!FC368="","",'⑤案件貼り付けシート(E6~→A2へ縦横替えで）'!FC368)</f>
        <v/>
      </c>
      <c r="DS372" s="154" t="str">
        <f>IF('⑤案件貼り付けシート(E6~→A2へ縦横替えで）'!FD368="","",'⑤案件貼り付けシート(E6~→A2へ縦横替えで）'!FD368)</f>
        <v/>
      </c>
      <c r="DT372" s="7" t="str" cm="1">
        <f t="array" ref="DT372">IF('⑤案件貼り付けシート(E6~→A2へ縦横替えで）'!FE368="","",_xlfn.IFS('⑤案件貼り付けシート(E6~→A2へ縦横替えで）'!FE368="固定",1,'⑤案件貼り付けシート(E6~→A2へ縦横替えで）'!FE368="流動",2,'⑤案件貼り付けシート(E6~→A2へ縦横替えで）'!FE368="対象外",""))</f>
        <v/>
      </c>
      <c r="DU372" s="154" t="str">
        <f>IF('⑤案件貼り付けシート(E6~→A2へ縦横替えで）'!$FE368="固定",IF('⑤案件貼り付けシート(E6~→A2へ縦横替えで）'!FF368="","",'⑤案件貼り付けシート(E6~→A2へ縦横替えで）'!FF368),"")</f>
        <v/>
      </c>
      <c r="DV372" s="154" t="str">
        <f>IF('⑤案件貼り付けシート(E6~→A2へ縦横替えで）'!$FE368="固定",IF('⑤案件貼り付けシート(E6~→A2へ縦横替えで）'!FG368="","",'⑤案件貼り付けシート(E6~→A2へ縦横替えで）'!FG368),"")</f>
        <v/>
      </c>
      <c r="DW372" s="154" t="str">
        <f>IF('⑤案件貼り付けシート(E6~→A2へ縦横替えで）'!$FE368="固定",IF('⑤案件貼り付けシート(E6~→A2へ縦横替えで）'!FH368="","",'⑤案件貼り付けシート(E6~→A2へ縦横替えで）'!FH368),"")</f>
        <v/>
      </c>
      <c r="DX372" s="154" t="str">
        <f>IF('⑤案件貼り付けシート(E6~→A2へ縦横替えで）'!$FE368="固定",IF('⑤案件貼り付けシート(E6~→A2へ縦横替えで）'!FI368="","",'⑤案件貼り付けシート(E6~→A2へ縦横替えで）'!FI368),"")</f>
        <v/>
      </c>
      <c r="DY372" s="154" t="str">
        <f>IF('⑤案件貼り付けシート(E6~→A2へ縦横替えで）'!$FE368="固定",IF('⑤案件貼り付けシート(E6~→A2へ縦横替えで）'!FJ368="","",'⑤案件貼り付けシート(E6~→A2へ縦横替えで）'!FJ368),"")</f>
        <v/>
      </c>
      <c r="DZ372" s="154" t="str">
        <f>IF('⑤案件貼り付けシート(E6~→A2へ縦横替えで）'!$FE368="固定",IF('⑤案件貼り付けシート(E6~→A2へ縦横替えで）'!FK368="","",'⑤案件貼り付けシート(E6~→A2へ縦横替えで）'!FK368),"")</f>
        <v/>
      </c>
      <c r="EA372" s="7" t="str">
        <f>IF('⑤案件貼り付けシート(E6~→A2へ縦横替えで）'!$FE368="固定",IF('⑤案件貼り付けシート(E6~→A2へ縦横替えで）'!FL368="","",'⑤案件貼り付けシート(E6~→A2へ縦横替えで）'!FL368),"")</f>
        <v/>
      </c>
      <c r="EB372" s="7" t="str">
        <f>IF('⑤案件貼り付けシート(E6~→A2へ縦横替えで）'!FM368="","",'⑤案件貼り付けシート(E6~→A2へ縦横替えで）'!FM368)</f>
        <v/>
      </c>
      <c r="EC372" s="7" t="str">
        <f>IF('⑤案件貼り付けシート(E6~→A2へ縦横替えで）'!FN368="","",'⑤案件貼り付けシート(E6~→A2へ縦横替えで）'!FN368)</f>
        <v/>
      </c>
      <c r="ED372" s="7" t="str">
        <f>IF('⑤案件貼り付けシート(E6~→A2へ縦横替えで）'!FO368="","",'⑤案件貼り付けシート(E6~→A2へ縦横替えで）'!FO368)</f>
        <v/>
      </c>
      <c r="EE372" s="154" t="str">
        <f>IF('⑤案件貼り付けシート(E6~→A2へ縦横替えで）'!FQ368="","",'⑤案件貼り付けシート(E6~→A2へ縦横替えで）'!FQ368)</f>
        <v/>
      </c>
      <c r="EF372" s="154" t="str">
        <f>IF('⑤案件貼り付けシート(E6~→A2へ縦横替えで）'!FR368="","",'⑤案件貼り付けシート(E6~→A2へ縦横替えで）'!FR368)</f>
        <v/>
      </c>
      <c r="EG372" s="7" t="str" cm="1">
        <f t="array" ref="EG372">IF('⑤案件貼り付けシート(E6~→A2へ縦横替えで）'!FS368="","",_xlfn.IFS('⑤案件貼り付けシート(E6~→A2へ縦横替えで）'!FS368="固定",1,'⑤案件貼り付けシート(E6~→A2へ縦横替えで）'!FS368="流動",2,'⑤案件貼り付けシート(E6~→A2へ縦横替えで）'!FS368="対象外",""))</f>
        <v/>
      </c>
      <c r="EH372" s="154" t="str">
        <f>IF('⑤案件貼り付けシート(E6~→A2へ縦横替えで）'!$FS368="固定",IF('⑤案件貼り付けシート(E6~→A2へ縦横替えで）'!FT368="","",'⑤案件貼り付けシート(E6~→A2へ縦横替えで）'!FT368),"")</f>
        <v/>
      </c>
      <c r="EI372" s="154" t="str">
        <f>IF('⑤案件貼り付けシート(E6~→A2へ縦横替えで）'!$FS368="固定",IF('⑤案件貼り付けシート(E6~→A2へ縦横替えで）'!FU368="","",'⑤案件貼り付けシート(E6~→A2へ縦横替えで）'!FU368),"")</f>
        <v/>
      </c>
      <c r="EJ372" s="154" t="str">
        <f>IF('⑤案件貼り付けシート(E6~→A2へ縦横替えで）'!$FS368="固定",IF('⑤案件貼り付けシート(E6~→A2へ縦横替えで）'!FV368="","",'⑤案件貼り付けシート(E6~→A2へ縦横替えで）'!FV368),"")</f>
        <v/>
      </c>
      <c r="EK372" s="154" t="str">
        <f>IF('⑤案件貼り付けシート(E6~→A2へ縦横替えで）'!$FS368="固定",IF('⑤案件貼り付けシート(E6~→A2へ縦横替えで）'!FW368="","",'⑤案件貼り付けシート(E6~→A2へ縦横替えで）'!FW368),"")</f>
        <v/>
      </c>
      <c r="EL372" s="154" t="str">
        <f>IF('⑤案件貼り付けシート(E6~→A2へ縦横替えで）'!$FS368="固定",IF('⑤案件貼り付けシート(E6~→A2へ縦横替えで）'!FX368="","",'⑤案件貼り付けシート(E6~→A2へ縦横替えで）'!FX368),"")</f>
        <v/>
      </c>
      <c r="EM372" s="154" t="str">
        <f>IF('⑤案件貼り付けシート(E6~→A2へ縦横替えで）'!$FS368="固定",IF('⑤案件貼り付けシート(E6~→A2へ縦横替えで）'!FY368="","",'⑤案件貼り付けシート(E6~→A2へ縦横替えで）'!FY368),"")</f>
        <v/>
      </c>
      <c r="EN372" s="7" t="str">
        <f>IF('⑤案件貼り付けシート(E6~→A2へ縦横替えで）'!$FS368="固定",IF('⑤案件貼り付けシート(E6~→A2へ縦横替えで）'!FZ368="","",'⑤案件貼り付けシート(E6~→A2へ縦横替えで）'!FZ368),"")</f>
        <v/>
      </c>
      <c r="EO372" s="7" t="str">
        <f>IF('⑤案件貼り付けシート(E6~→A2へ縦横替えで）'!GA368="","",'⑤案件貼り付けシート(E6~→A2へ縦横替えで）'!GA368)</f>
        <v/>
      </c>
      <c r="EP372" s="7" t="str">
        <f>IF('⑤案件貼り付けシート(E6~→A2へ縦横替えで）'!GB368="","",'⑤案件貼り付けシート(E6~→A2へ縦横替えで）'!GB368)</f>
        <v/>
      </c>
      <c r="EQ372" s="7" t="str">
        <f>IF('⑤案件貼り付けシート(E6~→A2へ縦横替えで）'!GC368="","",'⑤案件貼り付けシート(E6~→A2へ縦横替えで）'!GC368)</f>
        <v/>
      </c>
      <c r="ER372" s="154" t="str">
        <f>IF('⑤案件貼り付けシート(E6~→A2へ縦横替えで）'!GE368="","",'⑤案件貼り付けシート(E6~→A2へ縦横替えで）'!GE368)</f>
        <v/>
      </c>
      <c r="ES372" s="154" t="str">
        <f>IF('⑤案件貼り付けシート(E6~→A2へ縦横替えで）'!GF368="","",'⑤案件貼り付けシート(E6~→A2へ縦横替えで）'!GF368)</f>
        <v/>
      </c>
      <c r="ET372" s="7" t="str" cm="1">
        <f t="array" ref="ET372">IF('⑤案件貼り付けシート(E6~→A2へ縦横替えで）'!GG368="","",_xlfn.IFS('⑤案件貼り付けシート(E6~→A2へ縦横替えで）'!GG368="固定",1,'⑤案件貼り付けシート(E6~→A2へ縦横替えで）'!GG368="流動",2,'⑤案件貼り付けシート(E6~→A2へ縦横替えで）'!GG368="対象外",""))</f>
        <v/>
      </c>
      <c r="EU372" s="154" t="str">
        <f>IF('⑤案件貼り付けシート(E6~→A2へ縦横替えで）'!$GG368="固定",IF('⑤案件貼り付けシート(E6~→A2へ縦横替えで）'!GH368="","",'⑤案件貼り付けシート(E6~→A2へ縦横替えで）'!GH368),"")</f>
        <v/>
      </c>
      <c r="EV372" s="154" t="str">
        <f>IF('⑤案件貼り付けシート(E6~→A2へ縦横替えで）'!$GG368="固定",IF('⑤案件貼り付けシート(E6~→A2へ縦横替えで）'!GI368="","",'⑤案件貼り付けシート(E6~→A2へ縦横替えで）'!GI368),"")</f>
        <v/>
      </c>
      <c r="EW372" s="154" t="str">
        <f>IF('⑤案件貼り付けシート(E6~→A2へ縦横替えで）'!$GG368="固定",IF('⑤案件貼り付けシート(E6~→A2へ縦横替えで）'!GJ368="","",'⑤案件貼り付けシート(E6~→A2へ縦横替えで）'!GJ368),"")</f>
        <v/>
      </c>
      <c r="EX372" s="154" t="str">
        <f>IF('⑤案件貼り付けシート(E6~→A2へ縦横替えで）'!$GG368="固定",IF('⑤案件貼り付けシート(E6~→A2へ縦横替えで）'!GK368="","",'⑤案件貼り付けシート(E6~→A2へ縦横替えで）'!GK368),"")</f>
        <v/>
      </c>
      <c r="EY372" s="154" t="str">
        <f>IF('⑤案件貼り付けシート(E6~→A2へ縦横替えで）'!$GG368="固定",IF('⑤案件貼り付けシート(E6~→A2へ縦横替えで）'!GL368="","",'⑤案件貼り付けシート(E6~→A2へ縦横替えで）'!GL368),"")</f>
        <v/>
      </c>
      <c r="EZ372" s="154" t="str">
        <f>IF('⑤案件貼り付けシート(E6~→A2へ縦横替えで）'!$GG368="固定",IF('⑤案件貼り付けシート(E6~→A2へ縦横替えで）'!GM368="","",'⑤案件貼り付けシート(E6~→A2へ縦横替えで）'!GM368),"")</f>
        <v/>
      </c>
      <c r="FA372" s="7" t="str">
        <f>IF('⑤案件貼り付けシート(E6~→A2へ縦横替えで）'!$GG368="固定",IF('⑤案件貼り付けシート(E6~→A2へ縦横替えで）'!GN368="","",'⑤案件貼り付けシート(E6~→A2へ縦横替えで）'!GN368),"")</f>
        <v/>
      </c>
      <c r="FB372" s="7" t="str">
        <f>IF('⑤案件貼り付けシート(E6~→A2へ縦横替えで）'!GO368="","",'⑤案件貼り付けシート(E6~→A2へ縦横替えで）'!GO368)</f>
        <v/>
      </c>
      <c r="FC372" s="7" t="str">
        <f>IF('⑤案件貼り付けシート(E6~→A2へ縦横替えで）'!GP368="","",'⑤案件貼り付けシート(E6~→A2へ縦横替えで）'!GP368)</f>
        <v/>
      </c>
      <c r="FD372" s="7" t="str">
        <f>IF('⑤案件貼り付けシート(E6~→A2へ縦横替えで）'!GQ368="","",'⑤案件貼り付けシート(E6~→A2へ縦横替えで）'!GQ368)</f>
        <v/>
      </c>
      <c r="FE372" s="154" t="str">
        <f>IF('⑤案件貼り付けシート(E6~→A2へ縦横替えで）'!GS368="","",'⑤案件貼り付けシート(E6~→A2へ縦横替えで）'!GS368)</f>
        <v/>
      </c>
      <c r="FF372" s="154" t="str">
        <f>IF('⑤案件貼り付けシート(E6~→A2へ縦横替えで）'!GT368="","",'⑤案件貼り付けシート(E6~→A2へ縦横替えで）'!GT368)</f>
        <v/>
      </c>
      <c r="FG372" s="7" t="str" cm="1">
        <f t="array" ref="FG372">IF('⑤案件貼り付けシート(E6~→A2へ縦横替えで）'!GU368="","",_xlfn.IFS('⑤案件貼り付けシート(E6~→A2へ縦横替えで）'!GU368="固定",1,'⑤案件貼り付けシート(E6~→A2へ縦横替えで）'!GU368="流動",2,'⑤案件貼り付けシート(E6~→A2へ縦横替えで）'!GU368="対象外",""))</f>
        <v/>
      </c>
      <c r="FH372" s="154" t="str">
        <f>IF('⑤案件貼り付けシート(E6~→A2へ縦横替えで）'!$GU368="固定",IF('⑤案件貼り付けシート(E6~→A2へ縦横替えで）'!GV368="","",'⑤案件貼り付けシート(E6~→A2へ縦横替えで）'!GV368),"")</f>
        <v/>
      </c>
      <c r="FI372" s="154" t="str">
        <f>IF('⑤案件貼り付けシート(E6~→A2へ縦横替えで）'!$GU368="固定",IF('⑤案件貼り付けシート(E6~→A2へ縦横替えで）'!GW368="","",'⑤案件貼り付けシート(E6~→A2へ縦横替えで）'!GW368),"")</f>
        <v/>
      </c>
      <c r="FJ372" s="154" t="str">
        <f>IF('⑤案件貼り付けシート(E6~→A2へ縦横替えで）'!$GU368="固定",IF('⑤案件貼り付けシート(E6~→A2へ縦横替えで）'!GX368="","",'⑤案件貼り付けシート(E6~→A2へ縦横替えで）'!GX368),"")</f>
        <v/>
      </c>
      <c r="FK372" s="154" t="str">
        <f>IF('⑤案件貼り付けシート(E6~→A2へ縦横替えで）'!$GU368="固定",IF('⑤案件貼り付けシート(E6~→A2へ縦横替えで）'!GY368="","",'⑤案件貼り付けシート(E6~→A2へ縦横替えで）'!GY368),"")</f>
        <v/>
      </c>
      <c r="FL372" s="154" t="str">
        <f>IF('⑤案件貼り付けシート(E6~→A2へ縦横替えで）'!$GU368="固定",IF('⑤案件貼り付けシート(E6~→A2へ縦横替えで）'!GZ368="","",'⑤案件貼り付けシート(E6~→A2へ縦横替えで）'!GZ368),"")</f>
        <v/>
      </c>
      <c r="FM372" s="154" t="str">
        <f>IF('⑤案件貼り付けシート(E6~→A2へ縦横替えで）'!$GU368="固定",IF('⑤案件貼り付けシート(E6~→A2へ縦横替えで）'!HA368="","",'⑤案件貼り付けシート(E6~→A2へ縦横替えで）'!HA368),"")</f>
        <v/>
      </c>
      <c r="FN372" s="7" t="str">
        <f>IF('⑤案件貼り付けシート(E6~→A2へ縦横替えで）'!$GU368="固定",IF('⑤案件貼り付けシート(E6~→A2へ縦横替えで）'!HB368="","",'⑤案件貼り付けシート(E6~→A2へ縦横替えで）'!HB368),"")</f>
        <v/>
      </c>
      <c r="FO372" s="7" t="str">
        <f>IF('⑤案件貼り付けシート(E6~→A2へ縦横替えで）'!HC368="","",'⑤案件貼り付けシート(E6~→A2へ縦横替えで）'!HC368)</f>
        <v/>
      </c>
      <c r="FP372" s="7" t="str">
        <f>IF('⑤案件貼り付けシート(E6~→A2へ縦横替えで）'!HD368="","",'⑤案件貼り付けシート(E6~→A2へ縦横替えで）'!HD368)</f>
        <v/>
      </c>
      <c r="FQ372" s="7" t="str">
        <f>IF('⑤案件貼り付けシート(E6~→A2へ縦横替えで）'!HE368="","",'⑤案件貼り付けシート(E6~→A2へ縦横替えで）'!HE368)</f>
        <v/>
      </c>
      <c r="FR372" s="154" t="str">
        <f>IF('⑤案件貼り付けシート(E6~→A2へ縦横替えで）'!HG368="","",'⑤案件貼り付けシート(E6~→A2へ縦横替えで）'!HG368)</f>
        <v/>
      </c>
      <c r="FS372" s="154" t="str">
        <f>IF('⑤案件貼り付けシート(E6~→A2へ縦横替えで）'!HH368="","",'⑤案件貼り付けシート(E6~→A2へ縦横替えで）'!HH368)</f>
        <v/>
      </c>
      <c r="FT372" s="7" t="str" cm="1">
        <f t="array" ref="FT372">IF('⑤案件貼り付けシート(E6~→A2へ縦横替えで）'!HI368="","",_xlfn.IFS('⑤案件貼り付けシート(E6~→A2へ縦横替えで）'!HI368="固定",1,'⑤案件貼り付けシート(E6~→A2へ縦横替えで）'!HI368="流動",2,'⑤案件貼り付けシート(E6~→A2へ縦横替えで）'!HI368="対象外",""))</f>
        <v/>
      </c>
      <c r="FU372" s="154" t="str">
        <f>IF('⑤案件貼り付けシート(E6~→A2へ縦横替えで）'!$HI368="固定",IF('⑤案件貼り付けシート(E6~→A2へ縦横替えで）'!HJ368="","",'⑤案件貼り付けシート(E6~→A2へ縦横替えで）'!HJ368),"")</f>
        <v/>
      </c>
      <c r="FV372" s="154" t="str">
        <f>IF('⑤案件貼り付けシート(E6~→A2へ縦横替えで）'!$HI368="固定",IF('⑤案件貼り付けシート(E6~→A2へ縦横替えで）'!HK368="","",'⑤案件貼り付けシート(E6~→A2へ縦横替えで）'!HK368),"")</f>
        <v/>
      </c>
      <c r="FW372" s="154" t="str">
        <f>IF('⑤案件貼り付けシート(E6~→A2へ縦横替えで）'!$HI368="固定",IF('⑤案件貼り付けシート(E6~→A2へ縦横替えで）'!HL368="","",'⑤案件貼り付けシート(E6~→A2へ縦横替えで）'!HL368),"")</f>
        <v/>
      </c>
      <c r="FX372" s="154" t="str">
        <f>IF('⑤案件貼り付けシート(E6~→A2へ縦横替えで）'!$HI368="固定",IF('⑤案件貼り付けシート(E6~→A2へ縦横替えで）'!HM368="","",'⑤案件貼り付けシート(E6~→A2へ縦横替えで）'!HM368),"")</f>
        <v/>
      </c>
      <c r="FY372" s="154" t="str">
        <f>IF('⑤案件貼り付けシート(E6~→A2へ縦横替えで）'!$HI368="固定",IF('⑤案件貼り付けシート(E6~→A2へ縦横替えで）'!HN368="","",'⑤案件貼り付けシート(E6~→A2へ縦横替えで）'!HN368),"")</f>
        <v/>
      </c>
      <c r="FZ372" s="154" t="str">
        <f>IF('⑤案件貼り付けシート(E6~→A2へ縦横替えで）'!$HI368="固定",IF('⑤案件貼り付けシート(E6~→A2へ縦横替えで）'!HO368="","",'⑤案件貼り付けシート(E6~→A2へ縦横替えで）'!HO368),"")</f>
        <v/>
      </c>
      <c r="GA372" s="7" t="str">
        <f>IF('⑤案件貼り付けシート(E6~→A2へ縦横替えで）'!$HI368="固定",IF('⑤案件貼り付けシート(E6~→A2へ縦横替えで）'!HP368="","",'⑤案件貼り付けシート(E6~→A2へ縦横替えで）'!HP368),"")</f>
        <v/>
      </c>
      <c r="GB372" s="7" t="str">
        <f>IF('⑤案件貼り付けシート(E6~→A2へ縦横替えで）'!HQ368="","",'⑤案件貼り付けシート(E6~→A2へ縦横替えで）'!HQ368)</f>
        <v/>
      </c>
      <c r="GC372" s="7" t="str">
        <f>IF('⑤案件貼り付けシート(E6~→A2へ縦横替えで）'!HR368="","",'⑤案件貼り付けシート(E6~→A2へ縦横替えで）'!HR368)</f>
        <v/>
      </c>
      <c r="GD372" s="7" t="str">
        <f>IF('⑤案件貼り付けシート(E6~→A2へ縦横替えで）'!HS368="","",'⑤案件貼り付けシート(E6~→A2へ縦横替えで）'!HS368)</f>
        <v/>
      </c>
      <c r="GE372" s="7"/>
      <c r="GF372" s="7"/>
      <c r="GG372" s="7"/>
      <c r="GH372" s="7"/>
      <c r="GI372" s="7"/>
      <c r="GJ372" s="7"/>
      <c r="GK372" s="7"/>
      <c r="GL372" s="7"/>
      <c r="GM372" s="48"/>
      <c r="GN372" s="7"/>
      <c r="GO372" s="7"/>
      <c r="GP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3"/>
      <c r="AS373" s="7"/>
      <c r="AT373" s="7"/>
      <c r="AU373" s="7"/>
      <c r="AV373" s="7"/>
      <c r="AW373" s="7"/>
      <c r="AX373" s="7"/>
      <c r="AY373" s="7"/>
      <c r="AZ373" s="7"/>
      <c r="BA373" s="7"/>
      <c r="BB373" s="7"/>
      <c r="BC373" s="7"/>
      <c r="BD373" s="7"/>
      <c r="BE373" s="154"/>
      <c r="BF373" s="154"/>
      <c r="BG373" s="7"/>
      <c r="BH373" s="154"/>
      <c r="BI373" s="154"/>
      <c r="BJ373" s="154"/>
      <c r="BK373" s="154"/>
      <c r="BL373" s="154"/>
      <c r="BM373" s="154"/>
      <c r="BN373" s="7"/>
      <c r="BO373" s="7"/>
      <c r="BP373" s="7"/>
      <c r="BQ373" s="7"/>
      <c r="BR373" s="154"/>
      <c r="BS373" s="154"/>
      <c r="BT373" s="7"/>
      <c r="BU373" s="154"/>
      <c r="BV373" s="154"/>
      <c r="BW373" s="154"/>
      <c r="BX373" s="154"/>
      <c r="BY373" s="154"/>
      <c r="BZ373" s="154"/>
      <c r="CA373" s="7"/>
      <c r="CB373" s="7"/>
      <c r="CC373" s="7"/>
      <c r="CD373" s="7"/>
      <c r="CE373" s="154"/>
      <c r="CF373" s="154"/>
      <c r="CG373" s="7"/>
      <c r="CH373" s="154"/>
      <c r="CI373" s="154"/>
      <c r="CJ373" s="154"/>
      <c r="CK373" s="154"/>
      <c r="CL373" s="154"/>
      <c r="CM373" s="154"/>
      <c r="CN373" s="7"/>
      <c r="CO373" s="7"/>
      <c r="CP373" s="7"/>
      <c r="CQ373" s="7"/>
      <c r="CR373" s="154"/>
      <c r="CS373" s="154"/>
      <c r="CT373" s="7"/>
      <c r="CU373" s="154"/>
      <c r="CV373" s="154"/>
      <c r="CW373" s="154"/>
      <c r="CX373" s="154"/>
      <c r="CY373" s="154"/>
      <c r="CZ373" s="154"/>
      <c r="DA373" s="7"/>
      <c r="DB373" s="7"/>
      <c r="DC373" s="7"/>
      <c r="DD373" s="7"/>
      <c r="DE373" s="154"/>
      <c r="DF373" s="154"/>
      <c r="DG373" s="7"/>
      <c r="DH373" s="154"/>
      <c r="DI373" s="154"/>
      <c r="DJ373" s="154"/>
      <c r="DK373" s="154"/>
      <c r="DL373" s="154"/>
      <c r="DM373" s="154"/>
      <c r="DN373" s="7"/>
      <c r="DO373" s="7"/>
      <c r="DP373" s="7"/>
      <c r="DQ373" s="7"/>
      <c r="DR373" s="154" t="str">
        <f>IF('⑤案件貼り付けシート(E6~→A2へ縦横替えで）'!FC369="","",'⑤案件貼り付けシート(E6~→A2へ縦横替えで）'!FC369)</f>
        <v/>
      </c>
      <c r="DS373" s="154" t="str">
        <f>IF('⑤案件貼り付けシート(E6~→A2へ縦横替えで）'!FD369="","",'⑤案件貼り付けシート(E6~→A2へ縦横替えで）'!FD369)</f>
        <v/>
      </c>
      <c r="DT373" s="7" t="str" cm="1">
        <f t="array" ref="DT373">IF('⑤案件貼り付けシート(E6~→A2へ縦横替えで）'!FE369="","",_xlfn.IFS('⑤案件貼り付けシート(E6~→A2へ縦横替えで）'!FE369="固定",1,'⑤案件貼り付けシート(E6~→A2へ縦横替えで）'!FE369="流動",2,'⑤案件貼り付けシート(E6~→A2へ縦横替えで）'!FE369="対象外",""))</f>
        <v/>
      </c>
      <c r="DU373" s="154" t="str">
        <f>IF('⑤案件貼り付けシート(E6~→A2へ縦横替えで）'!$FE369="固定",IF('⑤案件貼り付けシート(E6~→A2へ縦横替えで）'!FF369="","",'⑤案件貼り付けシート(E6~→A2へ縦横替えで）'!FF369),"")</f>
        <v/>
      </c>
      <c r="DV373" s="154" t="str">
        <f>IF('⑤案件貼り付けシート(E6~→A2へ縦横替えで）'!$FE369="固定",IF('⑤案件貼り付けシート(E6~→A2へ縦横替えで）'!FG369="","",'⑤案件貼り付けシート(E6~→A2へ縦横替えで）'!FG369),"")</f>
        <v/>
      </c>
      <c r="DW373" s="154" t="str">
        <f>IF('⑤案件貼り付けシート(E6~→A2へ縦横替えで）'!$FE369="固定",IF('⑤案件貼り付けシート(E6~→A2へ縦横替えで）'!FH369="","",'⑤案件貼り付けシート(E6~→A2へ縦横替えで）'!FH369),"")</f>
        <v/>
      </c>
      <c r="DX373" s="154" t="str">
        <f>IF('⑤案件貼り付けシート(E6~→A2へ縦横替えで）'!$FE369="固定",IF('⑤案件貼り付けシート(E6~→A2へ縦横替えで）'!FI369="","",'⑤案件貼り付けシート(E6~→A2へ縦横替えで）'!FI369),"")</f>
        <v/>
      </c>
      <c r="DY373" s="154" t="str">
        <f>IF('⑤案件貼り付けシート(E6~→A2へ縦横替えで）'!$FE369="固定",IF('⑤案件貼り付けシート(E6~→A2へ縦横替えで）'!FJ369="","",'⑤案件貼り付けシート(E6~→A2へ縦横替えで）'!FJ369),"")</f>
        <v/>
      </c>
      <c r="DZ373" s="154" t="str">
        <f>IF('⑤案件貼り付けシート(E6~→A2へ縦横替えで）'!$FE369="固定",IF('⑤案件貼り付けシート(E6~→A2へ縦横替えで）'!FK369="","",'⑤案件貼り付けシート(E6~→A2へ縦横替えで）'!FK369),"")</f>
        <v/>
      </c>
      <c r="EA373" s="7" t="str">
        <f>IF('⑤案件貼り付けシート(E6~→A2へ縦横替えで）'!$FE369="固定",IF('⑤案件貼り付けシート(E6~→A2へ縦横替えで）'!FL369="","",'⑤案件貼り付けシート(E6~→A2へ縦横替えで）'!FL369),"")</f>
        <v/>
      </c>
      <c r="EB373" s="7" t="str">
        <f>IF('⑤案件貼り付けシート(E6~→A2へ縦横替えで）'!FM369="","",'⑤案件貼り付けシート(E6~→A2へ縦横替えで）'!FM369)</f>
        <v/>
      </c>
      <c r="EC373" s="7" t="str">
        <f>IF('⑤案件貼り付けシート(E6~→A2へ縦横替えで）'!FN369="","",'⑤案件貼り付けシート(E6~→A2へ縦横替えで）'!FN369)</f>
        <v/>
      </c>
      <c r="ED373" s="7" t="str">
        <f>IF('⑤案件貼り付けシート(E6~→A2へ縦横替えで）'!FO369="","",'⑤案件貼り付けシート(E6~→A2へ縦横替えで）'!FO369)</f>
        <v/>
      </c>
      <c r="EE373" s="154" t="str">
        <f>IF('⑤案件貼り付けシート(E6~→A2へ縦横替えで）'!FQ369="","",'⑤案件貼り付けシート(E6~→A2へ縦横替えで）'!FQ369)</f>
        <v/>
      </c>
      <c r="EF373" s="154" t="str">
        <f>IF('⑤案件貼り付けシート(E6~→A2へ縦横替えで）'!FR369="","",'⑤案件貼り付けシート(E6~→A2へ縦横替えで）'!FR369)</f>
        <v/>
      </c>
      <c r="EG373" s="7" t="str" cm="1">
        <f t="array" ref="EG373">IF('⑤案件貼り付けシート(E6~→A2へ縦横替えで）'!FS369="","",_xlfn.IFS('⑤案件貼り付けシート(E6~→A2へ縦横替えで）'!FS369="固定",1,'⑤案件貼り付けシート(E6~→A2へ縦横替えで）'!FS369="流動",2,'⑤案件貼り付けシート(E6~→A2へ縦横替えで）'!FS369="対象外",""))</f>
        <v/>
      </c>
      <c r="EH373" s="154" t="str">
        <f>IF('⑤案件貼り付けシート(E6~→A2へ縦横替えで）'!$FS369="固定",IF('⑤案件貼り付けシート(E6~→A2へ縦横替えで）'!FT369="","",'⑤案件貼り付けシート(E6~→A2へ縦横替えで）'!FT369),"")</f>
        <v/>
      </c>
      <c r="EI373" s="154" t="str">
        <f>IF('⑤案件貼り付けシート(E6~→A2へ縦横替えで）'!$FS369="固定",IF('⑤案件貼り付けシート(E6~→A2へ縦横替えで）'!FU369="","",'⑤案件貼り付けシート(E6~→A2へ縦横替えで）'!FU369),"")</f>
        <v/>
      </c>
      <c r="EJ373" s="154" t="str">
        <f>IF('⑤案件貼り付けシート(E6~→A2へ縦横替えで）'!$FS369="固定",IF('⑤案件貼り付けシート(E6~→A2へ縦横替えで）'!FV369="","",'⑤案件貼り付けシート(E6~→A2へ縦横替えで）'!FV369),"")</f>
        <v/>
      </c>
      <c r="EK373" s="154" t="str">
        <f>IF('⑤案件貼り付けシート(E6~→A2へ縦横替えで）'!$FS369="固定",IF('⑤案件貼り付けシート(E6~→A2へ縦横替えで）'!FW369="","",'⑤案件貼り付けシート(E6~→A2へ縦横替えで）'!FW369),"")</f>
        <v/>
      </c>
      <c r="EL373" s="154" t="str">
        <f>IF('⑤案件貼り付けシート(E6~→A2へ縦横替えで）'!$FS369="固定",IF('⑤案件貼り付けシート(E6~→A2へ縦横替えで）'!FX369="","",'⑤案件貼り付けシート(E6~→A2へ縦横替えで）'!FX369),"")</f>
        <v/>
      </c>
      <c r="EM373" s="154" t="str">
        <f>IF('⑤案件貼り付けシート(E6~→A2へ縦横替えで）'!$FS369="固定",IF('⑤案件貼り付けシート(E6~→A2へ縦横替えで）'!FY369="","",'⑤案件貼り付けシート(E6~→A2へ縦横替えで）'!FY369),"")</f>
        <v/>
      </c>
      <c r="EN373" s="7" t="str">
        <f>IF('⑤案件貼り付けシート(E6~→A2へ縦横替えで）'!$FS369="固定",IF('⑤案件貼り付けシート(E6~→A2へ縦横替えで）'!FZ369="","",'⑤案件貼り付けシート(E6~→A2へ縦横替えで）'!FZ369),"")</f>
        <v/>
      </c>
      <c r="EO373" s="7" t="str">
        <f>IF('⑤案件貼り付けシート(E6~→A2へ縦横替えで）'!GA369="","",'⑤案件貼り付けシート(E6~→A2へ縦横替えで）'!GA369)</f>
        <v/>
      </c>
      <c r="EP373" s="7" t="str">
        <f>IF('⑤案件貼り付けシート(E6~→A2へ縦横替えで）'!GB369="","",'⑤案件貼り付けシート(E6~→A2へ縦横替えで）'!GB369)</f>
        <v/>
      </c>
      <c r="EQ373" s="7" t="str">
        <f>IF('⑤案件貼り付けシート(E6~→A2へ縦横替えで）'!GC369="","",'⑤案件貼り付けシート(E6~→A2へ縦横替えで）'!GC369)</f>
        <v/>
      </c>
      <c r="ER373" s="154" t="str">
        <f>IF('⑤案件貼り付けシート(E6~→A2へ縦横替えで）'!GE369="","",'⑤案件貼り付けシート(E6~→A2へ縦横替えで）'!GE369)</f>
        <v/>
      </c>
      <c r="ES373" s="154" t="str">
        <f>IF('⑤案件貼り付けシート(E6~→A2へ縦横替えで）'!GF369="","",'⑤案件貼り付けシート(E6~→A2へ縦横替えで）'!GF369)</f>
        <v/>
      </c>
      <c r="ET373" s="7" t="str" cm="1">
        <f t="array" ref="ET373">IF('⑤案件貼り付けシート(E6~→A2へ縦横替えで）'!GG369="","",_xlfn.IFS('⑤案件貼り付けシート(E6~→A2へ縦横替えで）'!GG369="固定",1,'⑤案件貼り付けシート(E6~→A2へ縦横替えで）'!GG369="流動",2,'⑤案件貼り付けシート(E6~→A2へ縦横替えで）'!GG369="対象外",""))</f>
        <v/>
      </c>
      <c r="EU373" s="154" t="str">
        <f>IF('⑤案件貼り付けシート(E6~→A2へ縦横替えで）'!$GG369="固定",IF('⑤案件貼り付けシート(E6~→A2へ縦横替えで）'!GH369="","",'⑤案件貼り付けシート(E6~→A2へ縦横替えで）'!GH369),"")</f>
        <v/>
      </c>
      <c r="EV373" s="154" t="str">
        <f>IF('⑤案件貼り付けシート(E6~→A2へ縦横替えで）'!$GG369="固定",IF('⑤案件貼り付けシート(E6~→A2へ縦横替えで）'!GI369="","",'⑤案件貼り付けシート(E6~→A2へ縦横替えで）'!GI369),"")</f>
        <v/>
      </c>
      <c r="EW373" s="154" t="str">
        <f>IF('⑤案件貼り付けシート(E6~→A2へ縦横替えで）'!$GG369="固定",IF('⑤案件貼り付けシート(E6~→A2へ縦横替えで）'!GJ369="","",'⑤案件貼り付けシート(E6~→A2へ縦横替えで）'!GJ369),"")</f>
        <v/>
      </c>
      <c r="EX373" s="154" t="str">
        <f>IF('⑤案件貼り付けシート(E6~→A2へ縦横替えで）'!$GG369="固定",IF('⑤案件貼り付けシート(E6~→A2へ縦横替えで）'!GK369="","",'⑤案件貼り付けシート(E6~→A2へ縦横替えで）'!GK369),"")</f>
        <v/>
      </c>
      <c r="EY373" s="154" t="str">
        <f>IF('⑤案件貼り付けシート(E6~→A2へ縦横替えで）'!$GG369="固定",IF('⑤案件貼り付けシート(E6~→A2へ縦横替えで）'!GL369="","",'⑤案件貼り付けシート(E6~→A2へ縦横替えで）'!GL369),"")</f>
        <v/>
      </c>
      <c r="EZ373" s="154" t="str">
        <f>IF('⑤案件貼り付けシート(E6~→A2へ縦横替えで）'!$GG369="固定",IF('⑤案件貼り付けシート(E6~→A2へ縦横替えで）'!GM369="","",'⑤案件貼り付けシート(E6~→A2へ縦横替えで）'!GM369),"")</f>
        <v/>
      </c>
      <c r="FA373" s="7" t="str">
        <f>IF('⑤案件貼り付けシート(E6~→A2へ縦横替えで）'!$GG369="固定",IF('⑤案件貼り付けシート(E6~→A2へ縦横替えで）'!GN369="","",'⑤案件貼り付けシート(E6~→A2へ縦横替えで）'!GN369),"")</f>
        <v/>
      </c>
      <c r="FB373" s="7" t="str">
        <f>IF('⑤案件貼り付けシート(E6~→A2へ縦横替えで）'!GO369="","",'⑤案件貼り付けシート(E6~→A2へ縦横替えで）'!GO369)</f>
        <v/>
      </c>
      <c r="FC373" s="7" t="str">
        <f>IF('⑤案件貼り付けシート(E6~→A2へ縦横替えで）'!GP369="","",'⑤案件貼り付けシート(E6~→A2へ縦横替えで）'!GP369)</f>
        <v/>
      </c>
      <c r="FD373" s="7" t="str">
        <f>IF('⑤案件貼り付けシート(E6~→A2へ縦横替えで）'!GQ369="","",'⑤案件貼り付けシート(E6~→A2へ縦横替えで）'!GQ369)</f>
        <v/>
      </c>
      <c r="FE373" s="154" t="str">
        <f>IF('⑤案件貼り付けシート(E6~→A2へ縦横替えで）'!GS369="","",'⑤案件貼り付けシート(E6~→A2へ縦横替えで）'!GS369)</f>
        <v/>
      </c>
      <c r="FF373" s="154" t="str">
        <f>IF('⑤案件貼り付けシート(E6~→A2へ縦横替えで）'!GT369="","",'⑤案件貼り付けシート(E6~→A2へ縦横替えで）'!GT369)</f>
        <v/>
      </c>
      <c r="FG373" s="7" t="str" cm="1">
        <f t="array" ref="FG373">IF('⑤案件貼り付けシート(E6~→A2へ縦横替えで）'!GU369="","",_xlfn.IFS('⑤案件貼り付けシート(E6~→A2へ縦横替えで）'!GU369="固定",1,'⑤案件貼り付けシート(E6~→A2へ縦横替えで）'!GU369="流動",2,'⑤案件貼り付けシート(E6~→A2へ縦横替えで）'!GU369="対象外",""))</f>
        <v/>
      </c>
      <c r="FH373" s="154" t="str">
        <f>IF('⑤案件貼り付けシート(E6~→A2へ縦横替えで）'!$GU369="固定",IF('⑤案件貼り付けシート(E6~→A2へ縦横替えで）'!GV369="","",'⑤案件貼り付けシート(E6~→A2へ縦横替えで）'!GV369),"")</f>
        <v/>
      </c>
      <c r="FI373" s="154" t="str">
        <f>IF('⑤案件貼り付けシート(E6~→A2へ縦横替えで）'!$GU369="固定",IF('⑤案件貼り付けシート(E6~→A2へ縦横替えで）'!GW369="","",'⑤案件貼り付けシート(E6~→A2へ縦横替えで）'!GW369),"")</f>
        <v/>
      </c>
      <c r="FJ373" s="154" t="str">
        <f>IF('⑤案件貼り付けシート(E6~→A2へ縦横替えで）'!$GU369="固定",IF('⑤案件貼り付けシート(E6~→A2へ縦横替えで）'!GX369="","",'⑤案件貼り付けシート(E6~→A2へ縦横替えで）'!GX369),"")</f>
        <v/>
      </c>
      <c r="FK373" s="154" t="str">
        <f>IF('⑤案件貼り付けシート(E6~→A2へ縦横替えで）'!$GU369="固定",IF('⑤案件貼り付けシート(E6~→A2へ縦横替えで）'!GY369="","",'⑤案件貼り付けシート(E6~→A2へ縦横替えで）'!GY369),"")</f>
        <v/>
      </c>
      <c r="FL373" s="154" t="str">
        <f>IF('⑤案件貼り付けシート(E6~→A2へ縦横替えで）'!$GU369="固定",IF('⑤案件貼り付けシート(E6~→A2へ縦横替えで）'!GZ369="","",'⑤案件貼り付けシート(E6~→A2へ縦横替えで）'!GZ369),"")</f>
        <v/>
      </c>
      <c r="FM373" s="154" t="str">
        <f>IF('⑤案件貼り付けシート(E6~→A2へ縦横替えで）'!$GU369="固定",IF('⑤案件貼り付けシート(E6~→A2へ縦横替えで）'!HA369="","",'⑤案件貼り付けシート(E6~→A2へ縦横替えで）'!HA369),"")</f>
        <v/>
      </c>
      <c r="FN373" s="7" t="str">
        <f>IF('⑤案件貼り付けシート(E6~→A2へ縦横替えで）'!$GU369="固定",IF('⑤案件貼り付けシート(E6~→A2へ縦横替えで）'!HB369="","",'⑤案件貼り付けシート(E6~→A2へ縦横替えで）'!HB369),"")</f>
        <v/>
      </c>
      <c r="FO373" s="7" t="str">
        <f>IF('⑤案件貼り付けシート(E6~→A2へ縦横替えで）'!HC369="","",'⑤案件貼り付けシート(E6~→A2へ縦横替えで）'!HC369)</f>
        <v/>
      </c>
      <c r="FP373" s="7" t="str">
        <f>IF('⑤案件貼り付けシート(E6~→A2へ縦横替えで）'!HD369="","",'⑤案件貼り付けシート(E6~→A2へ縦横替えで）'!HD369)</f>
        <v/>
      </c>
      <c r="FQ373" s="7" t="str">
        <f>IF('⑤案件貼り付けシート(E6~→A2へ縦横替えで）'!HE369="","",'⑤案件貼り付けシート(E6~→A2へ縦横替えで）'!HE369)</f>
        <v/>
      </c>
      <c r="FR373" s="154" t="str">
        <f>IF('⑤案件貼り付けシート(E6~→A2へ縦横替えで）'!HG369="","",'⑤案件貼り付けシート(E6~→A2へ縦横替えで）'!HG369)</f>
        <v/>
      </c>
      <c r="FS373" s="154" t="str">
        <f>IF('⑤案件貼り付けシート(E6~→A2へ縦横替えで）'!HH369="","",'⑤案件貼り付けシート(E6~→A2へ縦横替えで）'!HH369)</f>
        <v/>
      </c>
      <c r="FT373" s="7" t="str" cm="1">
        <f t="array" ref="FT373">IF('⑤案件貼り付けシート(E6~→A2へ縦横替えで）'!HI369="","",_xlfn.IFS('⑤案件貼り付けシート(E6~→A2へ縦横替えで）'!HI369="固定",1,'⑤案件貼り付けシート(E6~→A2へ縦横替えで）'!HI369="流動",2,'⑤案件貼り付けシート(E6~→A2へ縦横替えで）'!HI369="対象外",""))</f>
        <v/>
      </c>
      <c r="FU373" s="154" t="str">
        <f>IF('⑤案件貼り付けシート(E6~→A2へ縦横替えで）'!$HI369="固定",IF('⑤案件貼り付けシート(E6~→A2へ縦横替えで）'!HJ369="","",'⑤案件貼り付けシート(E6~→A2へ縦横替えで）'!HJ369),"")</f>
        <v/>
      </c>
      <c r="FV373" s="154" t="str">
        <f>IF('⑤案件貼り付けシート(E6~→A2へ縦横替えで）'!$HI369="固定",IF('⑤案件貼り付けシート(E6~→A2へ縦横替えで）'!HK369="","",'⑤案件貼り付けシート(E6~→A2へ縦横替えで）'!HK369),"")</f>
        <v/>
      </c>
      <c r="FW373" s="154" t="str">
        <f>IF('⑤案件貼り付けシート(E6~→A2へ縦横替えで）'!$HI369="固定",IF('⑤案件貼り付けシート(E6~→A2へ縦横替えで）'!HL369="","",'⑤案件貼り付けシート(E6~→A2へ縦横替えで）'!HL369),"")</f>
        <v/>
      </c>
      <c r="FX373" s="154" t="str">
        <f>IF('⑤案件貼り付けシート(E6~→A2へ縦横替えで）'!$HI369="固定",IF('⑤案件貼り付けシート(E6~→A2へ縦横替えで）'!HM369="","",'⑤案件貼り付けシート(E6~→A2へ縦横替えで）'!HM369),"")</f>
        <v/>
      </c>
      <c r="FY373" s="154" t="str">
        <f>IF('⑤案件貼り付けシート(E6~→A2へ縦横替えで）'!$HI369="固定",IF('⑤案件貼り付けシート(E6~→A2へ縦横替えで）'!HN369="","",'⑤案件貼り付けシート(E6~→A2へ縦横替えで）'!HN369),"")</f>
        <v/>
      </c>
      <c r="FZ373" s="154" t="str">
        <f>IF('⑤案件貼り付けシート(E6~→A2へ縦横替えで）'!$HI369="固定",IF('⑤案件貼り付けシート(E6~→A2へ縦横替えで）'!HO369="","",'⑤案件貼り付けシート(E6~→A2へ縦横替えで）'!HO369),"")</f>
        <v/>
      </c>
      <c r="GA373" s="7" t="str">
        <f>IF('⑤案件貼り付けシート(E6~→A2へ縦横替えで）'!$HI369="固定",IF('⑤案件貼り付けシート(E6~→A2へ縦横替えで）'!HP369="","",'⑤案件貼り付けシート(E6~→A2へ縦横替えで）'!HP369),"")</f>
        <v/>
      </c>
      <c r="GB373" s="7" t="str">
        <f>IF('⑤案件貼り付けシート(E6~→A2へ縦横替えで）'!HQ369="","",'⑤案件貼り付けシート(E6~→A2へ縦横替えで）'!HQ369)</f>
        <v/>
      </c>
      <c r="GC373" s="7" t="str">
        <f>IF('⑤案件貼り付けシート(E6~→A2へ縦横替えで）'!HR369="","",'⑤案件貼り付けシート(E6~→A2へ縦横替えで）'!HR369)</f>
        <v/>
      </c>
      <c r="GD373" s="7" t="str">
        <f>IF('⑤案件貼り付けシート(E6~→A2へ縦横替えで）'!HS369="","",'⑤案件貼り付けシート(E6~→A2へ縦横替えで）'!HS369)</f>
        <v/>
      </c>
      <c r="GE373" s="7"/>
      <c r="GF373" s="7"/>
      <c r="GG373" s="7"/>
      <c r="GH373" s="7"/>
      <c r="GI373" s="7"/>
      <c r="GJ373" s="7"/>
      <c r="GK373" s="7"/>
      <c r="GL373" s="7"/>
      <c r="GM373" s="48"/>
      <c r="GN373" s="7"/>
      <c r="GO373" s="7"/>
      <c r="GP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3"/>
      <c r="AS374" s="7"/>
      <c r="AT374" s="7"/>
      <c r="AU374" s="7"/>
      <c r="AV374" s="7"/>
      <c r="AW374" s="7"/>
      <c r="AX374" s="7"/>
      <c r="AY374" s="7"/>
      <c r="AZ374" s="7"/>
      <c r="BA374" s="7"/>
      <c r="BB374" s="7"/>
      <c r="BC374" s="7"/>
      <c r="BD374" s="7"/>
      <c r="BE374" s="154"/>
      <c r="BF374" s="154"/>
      <c r="BG374" s="7"/>
      <c r="BH374" s="154"/>
      <c r="BI374" s="154"/>
      <c r="BJ374" s="154"/>
      <c r="BK374" s="154"/>
      <c r="BL374" s="154"/>
      <c r="BM374" s="154"/>
      <c r="BN374" s="7"/>
      <c r="BO374" s="7"/>
      <c r="BP374" s="7"/>
      <c r="BQ374" s="7"/>
      <c r="BR374" s="154"/>
      <c r="BS374" s="154"/>
      <c r="BT374" s="7"/>
      <c r="BU374" s="154"/>
      <c r="BV374" s="154"/>
      <c r="BW374" s="154"/>
      <c r="BX374" s="154"/>
      <c r="BY374" s="154"/>
      <c r="BZ374" s="154"/>
      <c r="CA374" s="7"/>
      <c r="CB374" s="7"/>
      <c r="CC374" s="7"/>
      <c r="CD374" s="7"/>
      <c r="CE374" s="154"/>
      <c r="CF374" s="154"/>
      <c r="CG374" s="7"/>
      <c r="CH374" s="154"/>
      <c r="CI374" s="154"/>
      <c r="CJ374" s="154"/>
      <c r="CK374" s="154"/>
      <c r="CL374" s="154"/>
      <c r="CM374" s="154"/>
      <c r="CN374" s="7"/>
      <c r="CO374" s="7"/>
      <c r="CP374" s="7"/>
      <c r="CQ374" s="7"/>
      <c r="CR374" s="154"/>
      <c r="CS374" s="154"/>
      <c r="CT374" s="7"/>
      <c r="CU374" s="154"/>
      <c r="CV374" s="154"/>
      <c r="CW374" s="154"/>
      <c r="CX374" s="154"/>
      <c r="CY374" s="154"/>
      <c r="CZ374" s="154"/>
      <c r="DA374" s="7"/>
      <c r="DB374" s="7"/>
      <c r="DC374" s="7"/>
      <c r="DD374" s="7"/>
      <c r="DE374" s="154"/>
      <c r="DF374" s="154"/>
      <c r="DG374" s="7"/>
      <c r="DH374" s="154"/>
      <c r="DI374" s="154"/>
      <c r="DJ374" s="154"/>
      <c r="DK374" s="154"/>
      <c r="DL374" s="154"/>
      <c r="DM374" s="154"/>
      <c r="DN374" s="7"/>
      <c r="DO374" s="7"/>
      <c r="DP374" s="7"/>
      <c r="DQ374" s="7"/>
      <c r="DR374" s="154" t="str">
        <f>IF('⑤案件貼り付けシート(E6~→A2へ縦横替えで）'!FC370="","",'⑤案件貼り付けシート(E6~→A2へ縦横替えで）'!FC370)</f>
        <v/>
      </c>
      <c r="DS374" s="154" t="str">
        <f>IF('⑤案件貼り付けシート(E6~→A2へ縦横替えで）'!FD370="","",'⑤案件貼り付けシート(E6~→A2へ縦横替えで）'!FD370)</f>
        <v/>
      </c>
      <c r="DT374" s="7" t="str" cm="1">
        <f t="array" ref="DT374">IF('⑤案件貼り付けシート(E6~→A2へ縦横替えで）'!FE370="","",_xlfn.IFS('⑤案件貼り付けシート(E6~→A2へ縦横替えで）'!FE370="固定",1,'⑤案件貼り付けシート(E6~→A2へ縦横替えで）'!FE370="流動",2,'⑤案件貼り付けシート(E6~→A2へ縦横替えで）'!FE370="対象外",""))</f>
        <v/>
      </c>
      <c r="DU374" s="154" t="str">
        <f>IF('⑤案件貼り付けシート(E6~→A2へ縦横替えで）'!$FE370="固定",IF('⑤案件貼り付けシート(E6~→A2へ縦横替えで）'!FF370="","",'⑤案件貼り付けシート(E6~→A2へ縦横替えで）'!FF370),"")</f>
        <v/>
      </c>
      <c r="DV374" s="154" t="str">
        <f>IF('⑤案件貼り付けシート(E6~→A2へ縦横替えで）'!$FE370="固定",IF('⑤案件貼り付けシート(E6~→A2へ縦横替えで）'!FG370="","",'⑤案件貼り付けシート(E6~→A2へ縦横替えで）'!FG370),"")</f>
        <v/>
      </c>
      <c r="DW374" s="154" t="str">
        <f>IF('⑤案件貼り付けシート(E6~→A2へ縦横替えで）'!$FE370="固定",IF('⑤案件貼り付けシート(E6~→A2へ縦横替えで）'!FH370="","",'⑤案件貼り付けシート(E6~→A2へ縦横替えで）'!FH370),"")</f>
        <v/>
      </c>
      <c r="DX374" s="154" t="str">
        <f>IF('⑤案件貼り付けシート(E6~→A2へ縦横替えで）'!$FE370="固定",IF('⑤案件貼り付けシート(E6~→A2へ縦横替えで）'!FI370="","",'⑤案件貼り付けシート(E6~→A2へ縦横替えで）'!FI370),"")</f>
        <v/>
      </c>
      <c r="DY374" s="154" t="str">
        <f>IF('⑤案件貼り付けシート(E6~→A2へ縦横替えで）'!$FE370="固定",IF('⑤案件貼り付けシート(E6~→A2へ縦横替えで）'!FJ370="","",'⑤案件貼り付けシート(E6~→A2へ縦横替えで）'!FJ370),"")</f>
        <v/>
      </c>
      <c r="DZ374" s="154" t="str">
        <f>IF('⑤案件貼り付けシート(E6~→A2へ縦横替えで）'!$FE370="固定",IF('⑤案件貼り付けシート(E6~→A2へ縦横替えで）'!FK370="","",'⑤案件貼り付けシート(E6~→A2へ縦横替えで）'!FK370),"")</f>
        <v/>
      </c>
      <c r="EA374" s="7" t="str">
        <f>IF('⑤案件貼り付けシート(E6~→A2へ縦横替えで）'!$FE370="固定",IF('⑤案件貼り付けシート(E6~→A2へ縦横替えで）'!FL370="","",'⑤案件貼り付けシート(E6~→A2へ縦横替えで）'!FL370),"")</f>
        <v/>
      </c>
      <c r="EB374" s="7" t="str">
        <f>IF('⑤案件貼り付けシート(E6~→A2へ縦横替えで）'!FM370="","",'⑤案件貼り付けシート(E6~→A2へ縦横替えで）'!FM370)</f>
        <v/>
      </c>
      <c r="EC374" s="7" t="str">
        <f>IF('⑤案件貼り付けシート(E6~→A2へ縦横替えで）'!FN370="","",'⑤案件貼り付けシート(E6~→A2へ縦横替えで）'!FN370)</f>
        <v/>
      </c>
      <c r="ED374" s="7" t="str">
        <f>IF('⑤案件貼り付けシート(E6~→A2へ縦横替えで）'!FO370="","",'⑤案件貼り付けシート(E6~→A2へ縦横替えで）'!FO370)</f>
        <v/>
      </c>
      <c r="EE374" s="154" t="str">
        <f>IF('⑤案件貼り付けシート(E6~→A2へ縦横替えで）'!FQ370="","",'⑤案件貼り付けシート(E6~→A2へ縦横替えで）'!FQ370)</f>
        <v/>
      </c>
      <c r="EF374" s="154" t="str">
        <f>IF('⑤案件貼り付けシート(E6~→A2へ縦横替えで）'!FR370="","",'⑤案件貼り付けシート(E6~→A2へ縦横替えで）'!FR370)</f>
        <v/>
      </c>
      <c r="EG374" s="7" t="str" cm="1">
        <f t="array" ref="EG374">IF('⑤案件貼り付けシート(E6~→A2へ縦横替えで）'!FS370="","",_xlfn.IFS('⑤案件貼り付けシート(E6~→A2へ縦横替えで）'!FS370="固定",1,'⑤案件貼り付けシート(E6~→A2へ縦横替えで）'!FS370="流動",2,'⑤案件貼り付けシート(E6~→A2へ縦横替えで）'!FS370="対象外",""))</f>
        <v/>
      </c>
      <c r="EH374" s="154" t="str">
        <f>IF('⑤案件貼り付けシート(E6~→A2へ縦横替えで）'!$FS370="固定",IF('⑤案件貼り付けシート(E6~→A2へ縦横替えで）'!FT370="","",'⑤案件貼り付けシート(E6~→A2へ縦横替えで）'!FT370),"")</f>
        <v/>
      </c>
      <c r="EI374" s="154" t="str">
        <f>IF('⑤案件貼り付けシート(E6~→A2へ縦横替えで）'!$FS370="固定",IF('⑤案件貼り付けシート(E6~→A2へ縦横替えで）'!FU370="","",'⑤案件貼り付けシート(E6~→A2へ縦横替えで）'!FU370),"")</f>
        <v/>
      </c>
      <c r="EJ374" s="154" t="str">
        <f>IF('⑤案件貼り付けシート(E6~→A2へ縦横替えで）'!$FS370="固定",IF('⑤案件貼り付けシート(E6~→A2へ縦横替えで）'!FV370="","",'⑤案件貼り付けシート(E6~→A2へ縦横替えで）'!FV370),"")</f>
        <v/>
      </c>
      <c r="EK374" s="154" t="str">
        <f>IF('⑤案件貼り付けシート(E6~→A2へ縦横替えで）'!$FS370="固定",IF('⑤案件貼り付けシート(E6~→A2へ縦横替えで）'!FW370="","",'⑤案件貼り付けシート(E6~→A2へ縦横替えで）'!FW370),"")</f>
        <v/>
      </c>
      <c r="EL374" s="154" t="str">
        <f>IF('⑤案件貼り付けシート(E6~→A2へ縦横替えで）'!$FS370="固定",IF('⑤案件貼り付けシート(E6~→A2へ縦横替えで）'!FX370="","",'⑤案件貼り付けシート(E6~→A2へ縦横替えで）'!FX370),"")</f>
        <v/>
      </c>
      <c r="EM374" s="154" t="str">
        <f>IF('⑤案件貼り付けシート(E6~→A2へ縦横替えで）'!$FS370="固定",IF('⑤案件貼り付けシート(E6~→A2へ縦横替えで）'!FY370="","",'⑤案件貼り付けシート(E6~→A2へ縦横替えで）'!FY370),"")</f>
        <v/>
      </c>
      <c r="EN374" s="7" t="str">
        <f>IF('⑤案件貼り付けシート(E6~→A2へ縦横替えで）'!$FS370="固定",IF('⑤案件貼り付けシート(E6~→A2へ縦横替えで）'!FZ370="","",'⑤案件貼り付けシート(E6~→A2へ縦横替えで）'!FZ370),"")</f>
        <v/>
      </c>
      <c r="EO374" s="7" t="str">
        <f>IF('⑤案件貼り付けシート(E6~→A2へ縦横替えで）'!GA370="","",'⑤案件貼り付けシート(E6~→A2へ縦横替えで）'!GA370)</f>
        <v/>
      </c>
      <c r="EP374" s="7" t="str">
        <f>IF('⑤案件貼り付けシート(E6~→A2へ縦横替えで）'!GB370="","",'⑤案件貼り付けシート(E6~→A2へ縦横替えで）'!GB370)</f>
        <v/>
      </c>
      <c r="EQ374" s="7" t="str">
        <f>IF('⑤案件貼り付けシート(E6~→A2へ縦横替えで）'!GC370="","",'⑤案件貼り付けシート(E6~→A2へ縦横替えで）'!GC370)</f>
        <v/>
      </c>
      <c r="ER374" s="154" t="str">
        <f>IF('⑤案件貼り付けシート(E6~→A2へ縦横替えで）'!GE370="","",'⑤案件貼り付けシート(E6~→A2へ縦横替えで）'!GE370)</f>
        <v/>
      </c>
      <c r="ES374" s="154" t="str">
        <f>IF('⑤案件貼り付けシート(E6~→A2へ縦横替えで）'!GF370="","",'⑤案件貼り付けシート(E6~→A2へ縦横替えで）'!GF370)</f>
        <v/>
      </c>
      <c r="ET374" s="7" t="str" cm="1">
        <f t="array" ref="ET374">IF('⑤案件貼り付けシート(E6~→A2へ縦横替えで）'!GG370="","",_xlfn.IFS('⑤案件貼り付けシート(E6~→A2へ縦横替えで）'!GG370="固定",1,'⑤案件貼り付けシート(E6~→A2へ縦横替えで）'!GG370="流動",2,'⑤案件貼り付けシート(E6~→A2へ縦横替えで）'!GG370="対象外",""))</f>
        <v/>
      </c>
      <c r="EU374" s="154" t="str">
        <f>IF('⑤案件貼り付けシート(E6~→A2へ縦横替えで）'!$GG370="固定",IF('⑤案件貼り付けシート(E6~→A2へ縦横替えで）'!GH370="","",'⑤案件貼り付けシート(E6~→A2へ縦横替えで）'!GH370),"")</f>
        <v/>
      </c>
      <c r="EV374" s="154" t="str">
        <f>IF('⑤案件貼り付けシート(E6~→A2へ縦横替えで）'!$GG370="固定",IF('⑤案件貼り付けシート(E6~→A2へ縦横替えで）'!GI370="","",'⑤案件貼り付けシート(E6~→A2へ縦横替えで）'!GI370),"")</f>
        <v/>
      </c>
      <c r="EW374" s="154" t="str">
        <f>IF('⑤案件貼り付けシート(E6~→A2へ縦横替えで）'!$GG370="固定",IF('⑤案件貼り付けシート(E6~→A2へ縦横替えで）'!GJ370="","",'⑤案件貼り付けシート(E6~→A2へ縦横替えで）'!GJ370),"")</f>
        <v/>
      </c>
      <c r="EX374" s="154" t="str">
        <f>IF('⑤案件貼り付けシート(E6~→A2へ縦横替えで）'!$GG370="固定",IF('⑤案件貼り付けシート(E6~→A2へ縦横替えで）'!GK370="","",'⑤案件貼り付けシート(E6~→A2へ縦横替えで）'!GK370),"")</f>
        <v/>
      </c>
      <c r="EY374" s="154" t="str">
        <f>IF('⑤案件貼り付けシート(E6~→A2へ縦横替えで）'!$GG370="固定",IF('⑤案件貼り付けシート(E6~→A2へ縦横替えで）'!GL370="","",'⑤案件貼り付けシート(E6~→A2へ縦横替えで）'!GL370),"")</f>
        <v/>
      </c>
      <c r="EZ374" s="154" t="str">
        <f>IF('⑤案件貼り付けシート(E6~→A2へ縦横替えで）'!$GG370="固定",IF('⑤案件貼り付けシート(E6~→A2へ縦横替えで）'!GM370="","",'⑤案件貼り付けシート(E6~→A2へ縦横替えで）'!GM370),"")</f>
        <v/>
      </c>
      <c r="FA374" s="7" t="str">
        <f>IF('⑤案件貼り付けシート(E6~→A2へ縦横替えで）'!$GG370="固定",IF('⑤案件貼り付けシート(E6~→A2へ縦横替えで）'!GN370="","",'⑤案件貼り付けシート(E6~→A2へ縦横替えで）'!GN370),"")</f>
        <v/>
      </c>
      <c r="FB374" s="7" t="str">
        <f>IF('⑤案件貼り付けシート(E6~→A2へ縦横替えで）'!GO370="","",'⑤案件貼り付けシート(E6~→A2へ縦横替えで）'!GO370)</f>
        <v/>
      </c>
      <c r="FC374" s="7" t="str">
        <f>IF('⑤案件貼り付けシート(E6~→A2へ縦横替えで）'!GP370="","",'⑤案件貼り付けシート(E6~→A2へ縦横替えで）'!GP370)</f>
        <v/>
      </c>
      <c r="FD374" s="7" t="str">
        <f>IF('⑤案件貼り付けシート(E6~→A2へ縦横替えで）'!GQ370="","",'⑤案件貼り付けシート(E6~→A2へ縦横替えで）'!GQ370)</f>
        <v/>
      </c>
      <c r="FE374" s="154" t="str">
        <f>IF('⑤案件貼り付けシート(E6~→A2へ縦横替えで）'!GS370="","",'⑤案件貼り付けシート(E6~→A2へ縦横替えで）'!GS370)</f>
        <v/>
      </c>
      <c r="FF374" s="154" t="str">
        <f>IF('⑤案件貼り付けシート(E6~→A2へ縦横替えで）'!GT370="","",'⑤案件貼り付けシート(E6~→A2へ縦横替えで）'!GT370)</f>
        <v/>
      </c>
      <c r="FG374" s="7" t="str" cm="1">
        <f t="array" ref="FG374">IF('⑤案件貼り付けシート(E6~→A2へ縦横替えで）'!GU370="","",_xlfn.IFS('⑤案件貼り付けシート(E6~→A2へ縦横替えで）'!GU370="固定",1,'⑤案件貼り付けシート(E6~→A2へ縦横替えで）'!GU370="流動",2,'⑤案件貼り付けシート(E6~→A2へ縦横替えで）'!GU370="対象外",""))</f>
        <v/>
      </c>
      <c r="FH374" s="154" t="str">
        <f>IF('⑤案件貼り付けシート(E6~→A2へ縦横替えで）'!$GU370="固定",IF('⑤案件貼り付けシート(E6~→A2へ縦横替えで）'!GV370="","",'⑤案件貼り付けシート(E6~→A2へ縦横替えで）'!GV370),"")</f>
        <v/>
      </c>
      <c r="FI374" s="154" t="str">
        <f>IF('⑤案件貼り付けシート(E6~→A2へ縦横替えで）'!$GU370="固定",IF('⑤案件貼り付けシート(E6~→A2へ縦横替えで）'!GW370="","",'⑤案件貼り付けシート(E6~→A2へ縦横替えで）'!GW370),"")</f>
        <v/>
      </c>
      <c r="FJ374" s="154" t="str">
        <f>IF('⑤案件貼り付けシート(E6~→A2へ縦横替えで）'!$GU370="固定",IF('⑤案件貼り付けシート(E6~→A2へ縦横替えで）'!GX370="","",'⑤案件貼り付けシート(E6~→A2へ縦横替えで）'!GX370),"")</f>
        <v/>
      </c>
      <c r="FK374" s="154" t="str">
        <f>IF('⑤案件貼り付けシート(E6~→A2へ縦横替えで）'!$GU370="固定",IF('⑤案件貼り付けシート(E6~→A2へ縦横替えで）'!GY370="","",'⑤案件貼り付けシート(E6~→A2へ縦横替えで）'!GY370),"")</f>
        <v/>
      </c>
      <c r="FL374" s="154" t="str">
        <f>IF('⑤案件貼り付けシート(E6~→A2へ縦横替えで）'!$GU370="固定",IF('⑤案件貼り付けシート(E6~→A2へ縦横替えで）'!GZ370="","",'⑤案件貼り付けシート(E6~→A2へ縦横替えで）'!GZ370),"")</f>
        <v/>
      </c>
      <c r="FM374" s="154" t="str">
        <f>IF('⑤案件貼り付けシート(E6~→A2へ縦横替えで）'!$GU370="固定",IF('⑤案件貼り付けシート(E6~→A2へ縦横替えで）'!HA370="","",'⑤案件貼り付けシート(E6~→A2へ縦横替えで）'!HA370),"")</f>
        <v/>
      </c>
      <c r="FN374" s="7" t="str">
        <f>IF('⑤案件貼り付けシート(E6~→A2へ縦横替えで）'!$GU370="固定",IF('⑤案件貼り付けシート(E6~→A2へ縦横替えで）'!HB370="","",'⑤案件貼り付けシート(E6~→A2へ縦横替えで）'!HB370),"")</f>
        <v/>
      </c>
      <c r="FO374" s="7" t="str">
        <f>IF('⑤案件貼り付けシート(E6~→A2へ縦横替えで）'!HC370="","",'⑤案件貼り付けシート(E6~→A2へ縦横替えで）'!HC370)</f>
        <v/>
      </c>
      <c r="FP374" s="7" t="str">
        <f>IF('⑤案件貼り付けシート(E6~→A2へ縦横替えで）'!HD370="","",'⑤案件貼り付けシート(E6~→A2へ縦横替えで）'!HD370)</f>
        <v/>
      </c>
      <c r="FQ374" s="7" t="str">
        <f>IF('⑤案件貼り付けシート(E6~→A2へ縦横替えで）'!HE370="","",'⑤案件貼り付けシート(E6~→A2へ縦横替えで）'!HE370)</f>
        <v/>
      </c>
      <c r="FR374" s="154" t="str">
        <f>IF('⑤案件貼り付けシート(E6~→A2へ縦横替えで）'!HG370="","",'⑤案件貼り付けシート(E6~→A2へ縦横替えで）'!HG370)</f>
        <v/>
      </c>
      <c r="FS374" s="154" t="str">
        <f>IF('⑤案件貼り付けシート(E6~→A2へ縦横替えで）'!HH370="","",'⑤案件貼り付けシート(E6~→A2へ縦横替えで）'!HH370)</f>
        <v/>
      </c>
      <c r="FT374" s="7" t="str" cm="1">
        <f t="array" ref="FT374">IF('⑤案件貼り付けシート(E6~→A2へ縦横替えで）'!HI370="","",_xlfn.IFS('⑤案件貼り付けシート(E6~→A2へ縦横替えで）'!HI370="固定",1,'⑤案件貼り付けシート(E6~→A2へ縦横替えで）'!HI370="流動",2,'⑤案件貼り付けシート(E6~→A2へ縦横替えで）'!HI370="対象外",""))</f>
        <v/>
      </c>
      <c r="FU374" s="154" t="str">
        <f>IF('⑤案件貼り付けシート(E6~→A2へ縦横替えで）'!$HI370="固定",IF('⑤案件貼り付けシート(E6~→A2へ縦横替えで）'!HJ370="","",'⑤案件貼り付けシート(E6~→A2へ縦横替えで）'!HJ370),"")</f>
        <v/>
      </c>
      <c r="FV374" s="154" t="str">
        <f>IF('⑤案件貼り付けシート(E6~→A2へ縦横替えで）'!$HI370="固定",IF('⑤案件貼り付けシート(E6~→A2へ縦横替えで）'!HK370="","",'⑤案件貼り付けシート(E6~→A2へ縦横替えで）'!HK370),"")</f>
        <v/>
      </c>
      <c r="FW374" s="154" t="str">
        <f>IF('⑤案件貼り付けシート(E6~→A2へ縦横替えで）'!$HI370="固定",IF('⑤案件貼り付けシート(E6~→A2へ縦横替えで）'!HL370="","",'⑤案件貼り付けシート(E6~→A2へ縦横替えで）'!HL370),"")</f>
        <v/>
      </c>
      <c r="FX374" s="154" t="str">
        <f>IF('⑤案件貼り付けシート(E6~→A2へ縦横替えで）'!$HI370="固定",IF('⑤案件貼り付けシート(E6~→A2へ縦横替えで）'!HM370="","",'⑤案件貼り付けシート(E6~→A2へ縦横替えで）'!HM370),"")</f>
        <v/>
      </c>
      <c r="FY374" s="154" t="str">
        <f>IF('⑤案件貼り付けシート(E6~→A2へ縦横替えで）'!$HI370="固定",IF('⑤案件貼り付けシート(E6~→A2へ縦横替えで）'!HN370="","",'⑤案件貼り付けシート(E6~→A2へ縦横替えで）'!HN370),"")</f>
        <v/>
      </c>
      <c r="FZ374" s="154" t="str">
        <f>IF('⑤案件貼り付けシート(E6~→A2へ縦横替えで）'!$HI370="固定",IF('⑤案件貼り付けシート(E6~→A2へ縦横替えで）'!HO370="","",'⑤案件貼り付けシート(E6~→A2へ縦横替えで）'!HO370),"")</f>
        <v/>
      </c>
      <c r="GA374" s="7" t="str">
        <f>IF('⑤案件貼り付けシート(E6~→A2へ縦横替えで）'!$HI370="固定",IF('⑤案件貼り付けシート(E6~→A2へ縦横替えで）'!HP370="","",'⑤案件貼り付けシート(E6~→A2へ縦横替えで）'!HP370),"")</f>
        <v/>
      </c>
      <c r="GB374" s="7" t="str">
        <f>IF('⑤案件貼り付けシート(E6~→A2へ縦横替えで）'!HQ370="","",'⑤案件貼り付けシート(E6~→A2へ縦横替えで）'!HQ370)</f>
        <v/>
      </c>
      <c r="GC374" s="7" t="str">
        <f>IF('⑤案件貼り付けシート(E6~→A2へ縦横替えで）'!HR370="","",'⑤案件貼り付けシート(E6~→A2へ縦横替えで）'!HR370)</f>
        <v/>
      </c>
      <c r="GD374" s="7" t="str">
        <f>IF('⑤案件貼り付けシート(E6~→A2へ縦横替えで）'!HS370="","",'⑤案件貼り付けシート(E6~→A2へ縦横替えで）'!HS370)</f>
        <v/>
      </c>
      <c r="GE374" s="7"/>
      <c r="GF374" s="7"/>
      <c r="GG374" s="7"/>
      <c r="GH374" s="7"/>
      <c r="GI374" s="7"/>
      <c r="GJ374" s="7"/>
      <c r="GK374" s="7"/>
      <c r="GL374" s="7"/>
      <c r="GM374" s="48"/>
      <c r="GN374" s="7"/>
      <c r="GO374" s="7"/>
      <c r="GP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3"/>
      <c r="AS375" s="7"/>
      <c r="AT375" s="7"/>
      <c r="AU375" s="7"/>
      <c r="AV375" s="7"/>
      <c r="AW375" s="7"/>
      <c r="AX375" s="7"/>
      <c r="AY375" s="7"/>
      <c r="AZ375" s="7"/>
      <c r="BA375" s="7"/>
      <c r="BB375" s="7"/>
      <c r="BC375" s="7"/>
      <c r="BD375" s="7"/>
      <c r="BE375" s="154"/>
      <c r="BF375" s="154"/>
      <c r="BG375" s="7"/>
      <c r="BH375" s="154"/>
      <c r="BI375" s="154"/>
      <c r="BJ375" s="154"/>
      <c r="BK375" s="154"/>
      <c r="BL375" s="154"/>
      <c r="BM375" s="154"/>
      <c r="BN375" s="7"/>
      <c r="BO375" s="7"/>
      <c r="BP375" s="7"/>
      <c r="BQ375" s="7"/>
      <c r="BR375" s="154"/>
      <c r="BS375" s="154"/>
      <c r="BT375" s="7"/>
      <c r="BU375" s="154"/>
      <c r="BV375" s="154"/>
      <c r="BW375" s="154"/>
      <c r="BX375" s="154"/>
      <c r="BY375" s="154"/>
      <c r="BZ375" s="154"/>
      <c r="CA375" s="7"/>
      <c r="CB375" s="7"/>
      <c r="CC375" s="7"/>
      <c r="CD375" s="7"/>
      <c r="CE375" s="154"/>
      <c r="CF375" s="154"/>
      <c r="CG375" s="7"/>
      <c r="CH375" s="154"/>
      <c r="CI375" s="154"/>
      <c r="CJ375" s="154"/>
      <c r="CK375" s="154"/>
      <c r="CL375" s="154"/>
      <c r="CM375" s="154"/>
      <c r="CN375" s="7"/>
      <c r="CO375" s="7"/>
      <c r="CP375" s="7"/>
      <c r="CQ375" s="7"/>
      <c r="CR375" s="154"/>
      <c r="CS375" s="154"/>
      <c r="CT375" s="7"/>
      <c r="CU375" s="154"/>
      <c r="CV375" s="154"/>
      <c r="CW375" s="154"/>
      <c r="CX375" s="154"/>
      <c r="CY375" s="154"/>
      <c r="CZ375" s="154"/>
      <c r="DA375" s="7"/>
      <c r="DB375" s="7"/>
      <c r="DC375" s="7"/>
      <c r="DD375" s="7"/>
      <c r="DE375" s="154"/>
      <c r="DF375" s="154"/>
      <c r="DG375" s="7"/>
      <c r="DH375" s="154"/>
      <c r="DI375" s="154"/>
      <c r="DJ375" s="154"/>
      <c r="DK375" s="154"/>
      <c r="DL375" s="154"/>
      <c r="DM375" s="154"/>
      <c r="DN375" s="7"/>
      <c r="DO375" s="7"/>
      <c r="DP375" s="7"/>
      <c r="DQ375" s="7"/>
      <c r="DR375" s="154" t="str">
        <f>IF('⑤案件貼り付けシート(E6~→A2へ縦横替えで）'!FC371="","",'⑤案件貼り付けシート(E6~→A2へ縦横替えで）'!FC371)</f>
        <v/>
      </c>
      <c r="DS375" s="154" t="str">
        <f>IF('⑤案件貼り付けシート(E6~→A2へ縦横替えで）'!FD371="","",'⑤案件貼り付けシート(E6~→A2へ縦横替えで）'!FD371)</f>
        <v/>
      </c>
      <c r="DT375" s="7" t="str" cm="1">
        <f t="array" ref="DT375">IF('⑤案件貼り付けシート(E6~→A2へ縦横替えで）'!FE371="","",_xlfn.IFS('⑤案件貼り付けシート(E6~→A2へ縦横替えで）'!FE371="固定",1,'⑤案件貼り付けシート(E6~→A2へ縦横替えで）'!FE371="流動",2,'⑤案件貼り付けシート(E6~→A2へ縦横替えで）'!FE371="対象外",""))</f>
        <v/>
      </c>
      <c r="DU375" s="154" t="str">
        <f>IF('⑤案件貼り付けシート(E6~→A2へ縦横替えで）'!$FE371="固定",IF('⑤案件貼り付けシート(E6~→A2へ縦横替えで）'!FF371="","",'⑤案件貼り付けシート(E6~→A2へ縦横替えで）'!FF371),"")</f>
        <v/>
      </c>
      <c r="DV375" s="154" t="str">
        <f>IF('⑤案件貼り付けシート(E6~→A2へ縦横替えで）'!$FE371="固定",IF('⑤案件貼り付けシート(E6~→A2へ縦横替えで）'!FG371="","",'⑤案件貼り付けシート(E6~→A2へ縦横替えで）'!FG371),"")</f>
        <v/>
      </c>
      <c r="DW375" s="154" t="str">
        <f>IF('⑤案件貼り付けシート(E6~→A2へ縦横替えで）'!$FE371="固定",IF('⑤案件貼り付けシート(E6~→A2へ縦横替えで）'!FH371="","",'⑤案件貼り付けシート(E6~→A2へ縦横替えで）'!FH371),"")</f>
        <v/>
      </c>
      <c r="DX375" s="154" t="str">
        <f>IF('⑤案件貼り付けシート(E6~→A2へ縦横替えで）'!$FE371="固定",IF('⑤案件貼り付けシート(E6~→A2へ縦横替えで）'!FI371="","",'⑤案件貼り付けシート(E6~→A2へ縦横替えで）'!FI371),"")</f>
        <v/>
      </c>
      <c r="DY375" s="154" t="str">
        <f>IF('⑤案件貼り付けシート(E6~→A2へ縦横替えで）'!$FE371="固定",IF('⑤案件貼り付けシート(E6~→A2へ縦横替えで）'!FJ371="","",'⑤案件貼り付けシート(E6~→A2へ縦横替えで）'!FJ371),"")</f>
        <v/>
      </c>
      <c r="DZ375" s="154" t="str">
        <f>IF('⑤案件貼り付けシート(E6~→A2へ縦横替えで）'!$FE371="固定",IF('⑤案件貼り付けシート(E6~→A2へ縦横替えで）'!FK371="","",'⑤案件貼り付けシート(E6~→A2へ縦横替えで）'!FK371),"")</f>
        <v/>
      </c>
      <c r="EA375" s="7" t="str">
        <f>IF('⑤案件貼り付けシート(E6~→A2へ縦横替えで）'!$FE371="固定",IF('⑤案件貼り付けシート(E6~→A2へ縦横替えで）'!FL371="","",'⑤案件貼り付けシート(E6~→A2へ縦横替えで）'!FL371),"")</f>
        <v/>
      </c>
      <c r="EB375" s="7" t="str">
        <f>IF('⑤案件貼り付けシート(E6~→A2へ縦横替えで）'!FM371="","",'⑤案件貼り付けシート(E6~→A2へ縦横替えで）'!FM371)</f>
        <v/>
      </c>
      <c r="EC375" s="7" t="str">
        <f>IF('⑤案件貼り付けシート(E6~→A2へ縦横替えで）'!FN371="","",'⑤案件貼り付けシート(E6~→A2へ縦横替えで）'!FN371)</f>
        <v/>
      </c>
      <c r="ED375" s="7" t="str">
        <f>IF('⑤案件貼り付けシート(E6~→A2へ縦横替えで）'!FO371="","",'⑤案件貼り付けシート(E6~→A2へ縦横替えで）'!FO371)</f>
        <v/>
      </c>
      <c r="EE375" s="154" t="str">
        <f>IF('⑤案件貼り付けシート(E6~→A2へ縦横替えで）'!FQ371="","",'⑤案件貼り付けシート(E6~→A2へ縦横替えで）'!FQ371)</f>
        <v/>
      </c>
      <c r="EF375" s="154" t="str">
        <f>IF('⑤案件貼り付けシート(E6~→A2へ縦横替えで）'!FR371="","",'⑤案件貼り付けシート(E6~→A2へ縦横替えで）'!FR371)</f>
        <v/>
      </c>
      <c r="EG375" s="7" t="str" cm="1">
        <f t="array" ref="EG375">IF('⑤案件貼り付けシート(E6~→A2へ縦横替えで）'!FS371="","",_xlfn.IFS('⑤案件貼り付けシート(E6~→A2へ縦横替えで）'!FS371="固定",1,'⑤案件貼り付けシート(E6~→A2へ縦横替えで）'!FS371="流動",2,'⑤案件貼り付けシート(E6~→A2へ縦横替えで）'!FS371="対象外",""))</f>
        <v/>
      </c>
      <c r="EH375" s="154" t="str">
        <f>IF('⑤案件貼り付けシート(E6~→A2へ縦横替えで）'!$FS371="固定",IF('⑤案件貼り付けシート(E6~→A2へ縦横替えで）'!FT371="","",'⑤案件貼り付けシート(E6~→A2へ縦横替えで）'!FT371),"")</f>
        <v/>
      </c>
      <c r="EI375" s="154" t="str">
        <f>IF('⑤案件貼り付けシート(E6~→A2へ縦横替えで）'!$FS371="固定",IF('⑤案件貼り付けシート(E6~→A2へ縦横替えで）'!FU371="","",'⑤案件貼り付けシート(E6~→A2へ縦横替えで）'!FU371),"")</f>
        <v/>
      </c>
      <c r="EJ375" s="154" t="str">
        <f>IF('⑤案件貼り付けシート(E6~→A2へ縦横替えで）'!$FS371="固定",IF('⑤案件貼り付けシート(E6~→A2へ縦横替えで）'!FV371="","",'⑤案件貼り付けシート(E6~→A2へ縦横替えで）'!FV371),"")</f>
        <v/>
      </c>
      <c r="EK375" s="154" t="str">
        <f>IF('⑤案件貼り付けシート(E6~→A2へ縦横替えで）'!$FS371="固定",IF('⑤案件貼り付けシート(E6~→A2へ縦横替えで）'!FW371="","",'⑤案件貼り付けシート(E6~→A2へ縦横替えで）'!FW371),"")</f>
        <v/>
      </c>
      <c r="EL375" s="154" t="str">
        <f>IF('⑤案件貼り付けシート(E6~→A2へ縦横替えで）'!$FS371="固定",IF('⑤案件貼り付けシート(E6~→A2へ縦横替えで）'!FX371="","",'⑤案件貼り付けシート(E6~→A2へ縦横替えで）'!FX371),"")</f>
        <v/>
      </c>
      <c r="EM375" s="154" t="str">
        <f>IF('⑤案件貼り付けシート(E6~→A2へ縦横替えで）'!$FS371="固定",IF('⑤案件貼り付けシート(E6~→A2へ縦横替えで）'!FY371="","",'⑤案件貼り付けシート(E6~→A2へ縦横替えで）'!FY371),"")</f>
        <v/>
      </c>
      <c r="EN375" s="7" t="str">
        <f>IF('⑤案件貼り付けシート(E6~→A2へ縦横替えで）'!$FS371="固定",IF('⑤案件貼り付けシート(E6~→A2へ縦横替えで）'!FZ371="","",'⑤案件貼り付けシート(E6~→A2へ縦横替えで）'!FZ371),"")</f>
        <v/>
      </c>
      <c r="EO375" s="7" t="str">
        <f>IF('⑤案件貼り付けシート(E6~→A2へ縦横替えで）'!GA371="","",'⑤案件貼り付けシート(E6~→A2へ縦横替えで）'!GA371)</f>
        <v/>
      </c>
      <c r="EP375" s="7" t="str">
        <f>IF('⑤案件貼り付けシート(E6~→A2へ縦横替えで）'!GB371="","",'⑤案件貼り付けシート(E6~→A2へ縦横替えで）'!GB371)</f>
        <v/>
      </c>
      <c r="EQ375" s="7" t="str">
        <f>IF('⑤案件貼り付けシート(E6~→A2へ縦横替えで）'!GC371="","",'⑤案件貼り付けシート(E6~→A2へ縦横替えで）'!GC371)</f>
        <v/>
      </c>
      <c r="ER375" s="154" t="str">
        <f>IF('⑤案件貼り付けシート(E6~→A2へ縦横替えで）'!GE371="","",'⑤案件貼り付けシート(E6~→A2へ縦横替えで）'!GE371)</f>
        <v/>
      </c>
      <c r="ES375" s="154" t="str">
        <f>IF('⑤案件貼り付けシート(E6~→A2へ縦横替えで）'!GF371="","",'⑤案件貼り付けシート(E6~→A2へ縦横替えで）'!GF371)</f>
        <v/>
      </c>
      <c r="ET375" s="7" t="str" cm="1">
        <f t="array" ref="ET375">IF('⑤案件貼り付けシート(E6~→A2へ縦横替えで）'!GG371="","",_xlfn.IFS('⑤案件貼り付けシート(E6~→A2へ縦横替えで）'!GG371="固定",1,'⑤案件貼り付けシート(E6~→A2へ縦横替えで）'!GG371="流動",2,'⑤案件貼り付けシート(E6~→A2へ縦横替えで）'!GG371="対象外",""))</f>
        <v/>
      </c>
      <c r="EU375" s="154" t="str">
        <f>IF('⑤案件貼り付けシート(E6~→A2へ縦横替えで）'!$GG371="固定",IF('⑤案件貼り付けシート(E6~→A2へ縦横替えで）'!GH371="","",'⑤案件貼り付けシート(E6~→A2へ縦横替えで）'!GH371),"")</f>
        <v/>
      </c>
      <c r="EV375" s="154" t="str">
        <f>IF('⑤案件貼り付けシート(E6~→A2へ縦横替えで）'!$GG371="固定",IF('⑤案件貼り付けシート(E6~→A2へ縦横替えで）'!GI371="","",'⑤案件貼り付けシート(E6~→A2へ縦横替えで）'!GI371),"")</f>
        <v/>
      </c>
      <c r="EW375" s="154" t="str">
        <f>IF('⑤案件貼り付けシート(E6~→A2へ縦横替えで）'!$GG371="固定",IF('⑤案件貼り付けシート(E6~→A2へ縦横替えで）'!GJ371="","",'⑤案件貼り付けシート(E6~→A2へ縦横替えで）'!GJ371),"")</f>
        <v/>
      </c>
      <c r="EX375" s="154" t="str">
        <f>IF('⑤案件貼り付けシート(E6~→A2へ縦横替えで）'!$GG371="固定",IF('⑤案件貼り付けシート(E6~→A2へ縦横替えで）'!GK371="","",'⑤案件貼り付けシート(E6~→A2へ縦横替えで）'!GK371),"")</f>
        <v/>
      </c>
      <c r="EY375" s="154" t="str">
        <f>IF('⑤案件貼り付けシート(E6~→A2へ縦横替えで）'!$GG371="固定",IF('⑤案件貼り付けシート(E6~→A2へ縦横替えで）'!GL371="","",'⑤案件貼り付けシート(E6~→A2へ縦横替えで）'!GL371),"")</f>
        <v/>
      </c>
      <c r="EZ375" s="154" t="str">
        <f>IF('⑤案件貼り付けシート(E6~→A2へ縦横替えで）'!$GG371="固定",IF('⑤案件貼り付けシート(E6~→A2へ縦横替えで）'!GM371="","",'⑤案件貼り付けシート(E6~→A2へ縦横替えで）'!GM371),"")</f>
        <v/>
      </c>
      <c r="FA375" s="7" t="str">
        <f>IF('⑤案件貼り付けシート(E6~→A2へ縦横替えで）'!$GG371="固定",IF('⑤案件貼り付けシート(E6~→A2へ縦横替えで）'!GN371="","",'⑤案件貼り付けシート(E6~→A2へ縦横替えで）'!GN371),"")</f>
        <v/>
      </c>
      <c r="FB375" s="7" t="str">
        <f>IF('⑤案件貼り付けシート(E6~→A2へ縦横替えで）'!GO371="","",'⑤案件貼り付けシート(E6~→A2へ縦横替えで）'!GO371)</f>
        <v/>
      </c>
      <c r="FC375" s="7" t="str">
        <f>IF('⑤案件貼り付けシート(E6~→A2へ縦横替えで）'!GP371="","",'⑤案件貼り付けシート(E6~→A2へ縦横替えで）'!GP371)</f>
        <v/>
      </c>
      <c r="FD375" s="7" t="str">
        <f>IF('⑤案件貼り付けシート(E6~→A2へ縦横替えで）'!GQ371="","",'⑤案件貼り付けシート(E6~→A2へ縦横替えで）'!GQ371)</f>
        <v/>
      </c>
      <c r="FE375" s="154" t="str">
        <f>IF('⑤案件貼り付けシート(E6~→A2へ縦横替えで）'!GS371="","",'⑤案件貼り付けシート(E6~→A2へ縦横替えで）'!GS371)</f>
        <v/>
      </c>
      <c r="FF375" s="154" t="str">
        <f>IF('⑤案件貼り付けシート(E6~→A2へ縦横替えで）'!GT371="","",'⑤案件貼り付けシート(E6~→A2へ縦横替えで）'!GT371)</f>
        <v/>
      </c>
      <c r="FG375" s="7" t="str" cm="1">
        <f t="array" ref="FG375">IF('⑤案件貼り付けシート(E6~→A2へ縦横替えで）'!GU371="","",_xlfn.IFS('⑤案件貼り付けシート(E6~→A2へ縦横替えで）'!GU371="固定",1,'⑤案件貼り付けシート(E6~→A2へ縦横替えで）'!GU371="流動",2,'⑤案件貼り付けシート(E6~→A2へ縦横替えで）'!GU371="対象外",""))</f>
        <v/>
      </c>
      <c r="FH375" s="154" t="str">
        <f>IF('⑤案件貼り付けシート(E6~→A2へ縦横替えで）'!$GU371="固定",IF('⑤案件貼り付けシート(E6~→A2へ縦横替えで）'!GV371="","",'⑤案件貼り付けシート(E6~→A2へ縦横替えで）'!GV371),"")</f>
        <v/>
      </c>
      <c r="FI375" s="154" t="str">
        <f>IF('⑤案件貼り付けシート(E6~→A2へ縦横替えで）'!$GU371="固定",IF('⑤案件貼り付けシート(E6~→A2へ縦横替えで）'!GW371="","",'⑤案件貼り付けシート(E6~→A2へ縦横替えで）'!GW371),"")</f>
        <v/>
      </c>
      <c r="FJ375" s="154" t="str">
        <f>IF('⑤案件貼り付けシート(E6~→A2へ縦横替えで）'!$GU371="固定",IF('⑤案件貼り付けシート(E6~→A2へ縦横替えで）'!GX371="","",'⑤案件貼り付けシート(E6~→A2へ縦横替えで）'!GX371),"")</f>
        <v/>
      </c>
      <c r="FK375" s="154" t="str">
        <f>IF('⑤案件貼り付けシート(E6~→A2へ縦横替えで）'!$GU371="固定",IF('⑤案件貼り付けシート(E6~→A2へ縦横替えで）'!GY371="","",'⑤案件貼り付けシート(E6~→A2へ縦横替えで）'!GY371),"")</f>
        <v/>
      </c>
      <c r="FL375" s="154" t="str">
        <f>IF('⑤案件貼り付けシート(E6~→A2へ縦横替えで）'!$GU371="固定",IF('⑤案件貼り付けシート(E6~→A2へ縦横替えで）'!GZ371="","",'⑤案件貼り付けシート(E6~→A2へ縦横替えで）'!GZ371),"")</f>
        <v/>
      </c>
      <c r="FM375" s="154" t="str">
        <f>IF('⑤案件貼り付けシート(E6~→A2へ縦横替えで）'!$GU371="固定",IF('⑤案件貼り付けシート(E6~→A2へ縦横替えで）'!HA371="","",'⑤案件貼り付けシート(E6~→A2へ縦横替えで）'!HA371),"")</f>
        <v/>
      </c>
      <c r="FN375" s="7" t="str">
        <f>IF('⑤案件貼り付けシート(E6~→A2へ縦横替えで）'!$GU371="固定",IF('⑤案件貼り付けシート(E6~→A2へ縦横替えで）'!HB371="","",'⑤案件貼り付けシート(E6~→A2へ縦横替えで）'!HB371),"")</f>
        <v/>
      </c>
      <c r="FO375" s="7" t="str">
        <f>IF('⑤案件貼り付けシート(E6~→A2へ縦横替えで）'!HC371="","",'⑤案件貼り付けシート(E6~→A2へ縦横替えで）'!HC371)</f>
        <v/>
      </c>
      <c r="FP375" s="7" t="str">
        <f>IF('⑤案件貼り付けシート(E6~→A2へ縦横替えで）'!HD371="","",'⑤案件貼り付けシート(E6~→A2へ縦横替えで）'!HD371)</f>
        <v/>
      </c>
      <c r="FQ375" s="7" t="str">
        <f>IF('⑤案件貼り付けシート(E6~→A2へ縦横替えで）'!HE371="","",'⑤案件貼り付けシート(E6~→A2へ縦横替えで）'!HE371)</f>
        <v/>
      </c>
      <c r="FR375" s="154" t="str">
        <f>IF('⑤案件貼り付けシート(E6~→A2へ縦横替えで）'!HG371="","",'⑤案件貼り付けシート(E6~→A2へ縦横替えで）'!HG371)</f>
        <v/>
      </c>
      <c r="FS375" s="154" t="str">
        <f>IF('⑤案件貼り付けシート(E6~→A2へ縦横替えで）'!HH371="","",'⑤案件貼り付けシート(E6~→A2へ縦横替えで）'!HH371)</f>
        <v/>
      </c>
      <c r="FT375" s="7" t="str" cm="1">
        <f t="array" ref="FT375">IF('⑤案件貼り付けシート(E6~→A2へ縦横替えで）'!HI371="","",_xlfn.IFS('⑤案件貼り付けシート(E6~→A2へ縦横替えで）'!HI371="固定",1,'⑤案件貼り付けシート(E6~→A2へ縦横替えで）'!HI371="流動",2,'⑤案件貼り付けシート(E6~→A2へ縦横替えで）'!HI371="対象外",""))</f>
        <v/>
      </c>
      <c r="FU375" s="154" t="str">
        <f>IF('⑤案件貼り付けシート(E6~→A2へ縦横替えで）'!$HI371="固定",IF('⑤案件貼り付けシート(E6~→A2へ縦横替えで）'!HJ371="","",'⑤案件貼り付けシート(E6~→A2へ縦横替えで）'!HJ371),"")</f>
        <v/>
      </c>
      <c r="FV375" s="154" t="str">
        <f>IF('⑤案件貼り付けシート(E6~→A2へ縦横替えで）'!$HI371="固定",IF('⑤案件貼り付けシート(E6~→A2へ縦横替えで）'!HK371="","",'⑤案件貼り付けシート(E6~→A2へ縦横替えで）'!HK371),"")</f>
        <v/>
      </c>
      <c r="FW375" s="154" t="str">
        <f>IF('⑤案件貼り付けシート(E6~→A2へ縦横替えで）'!$HI371="固定",IF('⑤案件貼り付けシート(E6~→A2へ縦横替えで）'!HL371="","",'⑤案件貼り付けシート(E6~→A2へ縦横替えで）'!HL371),"")</f>
        <v/>
      </c>
      <c r="FX375" s="154" t="str">
        <f>IF('⑤案件貼り付けシート(E6~→A2へ縦横替えで）'!$HI371="固定",IF('⑤案件貼り付けシート(E6~→A2へ縦横替えで）'!HM371="","",'⑤案件貼り付けシート(E6~→A2へ縦横替えで）'!HM371),"")</f>
        <v/>
      </c>
      <c r="FY375" s="154" t="str">
        <f>IF('⑤案件貼り付けシート(E6~→A2へ縦横替えで）'!$HI371="固定",IF('⑤案件貼り付けシート(E6~→A2へ縦横替えで）'!HN371="","",'⑤案件貼り付けシート(E6~→A2へ縦横替えで）'!HN371),"")</f>
        <v/>
      </c>
      <c r="FZ375" s="154" t="str">
        <f>IF('⑤案件貼り付けシート(E6~→A2へ縦横替えで）'!$HI371="固定",IF('⑤案件貼り付けシート(E6~→A2へ縦横替えで）'!HO371="","",'⑤案件貼り付けシート(E6~→A2へ縦横替えで）'!HO371),"")</f>
        <v/>
      </c>
      <c r="GA375" s="7" t="str">
        <f>IF('⑤案件貼り付けシート(E6~→A2へ縦横替えで）'!$HI371="固定",IF('⑤案件貼り付けシート(E6~→A2へ縦横替えで）'!HP371="","",'⑤案件貼り付けシート(E6~→A2へ縦横替えで）'!HP371),"")</f>
        <v/>
      </c>
      <c r="GB375" s="7" t="str">
        <f>IF('⑤案件貼り付けシート(E6~→A2へ縦横替えで）'!HQ371="","",'⑤案件貼り付けシート(E6~→A2へ縦横替えで）'!HQ371)</f>
        <v/>
      </c>
      <c r="GC375" s="7" t="str">
        <f>IF('⑤案件貼り付けシート(E6~→A2へ縦横替えで）'!HR371="","",'⑤案件貼り付けシート(E6~→A2へ縦横替えで）'!HR371)</f>
        <v/>
      </c>
      <c r="GD375" s="7" t="str">
        <f>IF('⑤案件貼り付けシート(E6~→A2へ縦横替えで）'!HS371="","",'⑤案件貼り付けシート(E6~→A2へ縦横替えで）'!HS371)</f>
        <v/>
      </c>
      <c r="GE375" s="7"/>
      <c r="GF375" s="7"/>
      <c r="GG375" s="7"/>
      <c r="GH375" s="7"/>
      <c r="GI375" s="7"/>
      <c r="GJ375" s="7"/>
      <c r="GK375" s="7"/>
      <c r="GL375" s="7"/>
      <c r="GM375" s="48"/>
      <c r="GN375" s="7"/>
      <c r="GO375" s="7"/>
      <c r="GP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3"/>
      <c r="AS376" s="7"/>
      <c r="AT376" s="7"/>
      <c r="AU376" s="7"/>
      <c r="AV376" s="7"/>
      <c r="AW376" s="7"/>
      <c r="AX376" s="7"/>
      <c r="AY376" s="7"/>
      <c r="AZ376" s="7"/>
      <c r="BA376" s="7"/>
      <c r="BB376" s="7"/>
      <c r="BC376" s="7"/>
      <c r="BD376" s="7"/>
      <c r="BE376" s="154"/>
      <c r="BF376" s="154"/>
      <c r="BG376" s="7"/>
      <c r="BH376" s="154"/>
      <c r="BI376" s="154"/>
      <c r="BJ376" s="154"/>
      <c r="BK376" s="154"/>
      <c r="BL376" s="154"/>
      <c r="BM376" s="154"/>
      <c r="BN376" s="7"/>
      <c r="BO376" s="7"/>
      <c r="BP376" s="7"/>
      <c r="BQ376" s="7"/>
      <c r="BR376" s="154"/>
      <c r="BS376" s="154"/>
      <c r="BT376" s="7"/>
      <c r="BU376" s="154"/>
      <c r="BV376" s="154"/>
      <c r="BW376" s="154"/>
      <c r="BX376" s="154"/>
      <c r="BY376" s="154"/>
      <c r="BZ376" s="154"/>
      <c r="CA376" s="7"/>
      <c r="CB376" s="7"/>
      <c r="CC376" s="7"/>
      <c r="CD376" s="7"/>
      <c r="CE376" s="154"/>
      <c r="CF376" s="154"/>
      <c r="CG376" s="7"/>
      <c r="CH376" s="154"/>
      <c r="CI376" s="154"/>
      <c r="CJ376" s="154"/>
      <c r="CK376" s="154"/>
      <c r="CL376" s="154"/>
      <c r="CM376" s="154"/>
      <c r="CN376" s="7"/>
      <c r="CO376" s="7"/>
      <c r="CP376" s="7"/>
      <c r="CQ376" s="7"/>
      <c r="CR376" s="154"/>
      <c r="CS376" s="154"/>
      <c r="CT376" s="7"/>
      <c r="CU376" s="154"/>
      <c r="CV376" s="154"/>
      <c r="CW376" s="154"/>
      <c r="CX376" s="154"/>
      <c r="CY376" s="154"/>
      <c r="CZ376" s="154"/>
      <c r="DA376" s="7"/>
      <c r="DB376" s="7"/>
      <c r="DC376" s="7"/>
      <c r="DD376" s="7"/>
      <c r="DE376" s="154"/>
      <c r="DF376" s="154"/>
      <c r="DG376" s="7"/>
      <c r="DH376" s="154"/>
      <c r="DI376" s="154"/>
      <c r="DJ376" s="154"/>
      <c r="DK376" s="154"/>
      <c r="DL376" s="154"/>
      <c r="DM376" s="154"/>
      <c r="DN376" s="7"/>
      <c r="DO376" s="7"/>
      <c r="DP376" s="7"/>
      <c r="DQ376" s="7"/>
      <c r="DR376" s="152"/>
      <c r="DS376" s="152"/>
      <c r="DT376" s="152"/>
      <c r="DU376" s="152"/>
      <c r="DV376" s="152"/>
      <c r="DW376" s="152"/>
      <c r="DX376" s="152"/>
      <c r="DY376" s="152"/>
      <c r="DZ376" s="152"/>
      <c r="EA376" s="152"/>
      <c r="EB376" s="152"/>
      <c r="EC376" s="152"/>
      <c r="ED376" s="152"/>
      <c r="EE376" s="152"/>
      <c r="EF376" s="152"/>
      <c r="EG376" s="152"/>
      <c r="EH376" s="152"/>
      <c r="EI376" s="152"/>
      <c r="EJ376" s="152"/>
      <c r="EK376" s="152"/>
      <c r="EL376" s="152"/>
      <c r="EM376" s="152"/>
      <c r="EN376" s="152"/>
      <c r="EO376" s="152"/>
      <c r="EP376" s="152"/>
      <c r="EQ376" s="152"/>
      <c r="ER376" s="152"/>
      <c r="ES376" s="152"/>
      <c r="ET376" s="152"/>
      <c r="EU376" s="152"/>
      <c r="EV376" s="152"/>
      <c r="EW376" s="152"/>
      <c r="EX376" s="152"/>
      <c r="EY376" s="152"/>
      <c r="EZ376" s="152"/>
      <c r="FA376" s="152"/>
      <c r="FB376" s="152"/>
      <c r="FC376" s="152"/>
      <c r="FD376" s="152"/>
      <c r="FE376" s="152"/>
      <c r="FF376" s="152"/>
      <c r="FG376" s="152"/>
      <c r="FH376" s="152"/>
      <c r="FI376" s="152"/>
      <c r="FJ376" s="152"/>
      <c r="FK376" s="152"/>
      <c r="FL376" s="152"/>
      <c r="FM376" s="152"/>
      <c r="FN376" s="152"/>
      <c r="FO376" s="152"/>
      <c r="FP376" s="152"/>
      <c r="FQ376" s="152"/>
      <c r="FR376" s="152"/>
      <c r="FS376" s="152"/>
      <c r="FT376" s="152"/>
      <c r="FU376" s="152"/>
      <c r="FV376" s="152"/>
      <c r="FW376" s="152"/>
      <c r="FX376" s="152"/>
      <c r="FY376" s="152"/>
      <c r="FZ376" s="152"/>
      <c r="GA376" s="152"/>
      <c r="GB376" s="152"/>
      <c r="GC376" s="152"/>
      <c r="GD376" s="152"/>
      <c r="GE376" s="7"/>
      <c r="GF376" s="7"/>
      <c r="GG376" s="7"/>
      <c r="GH376" s="7"/>
      <c r="GI376" s="7"/>
      <c r="GJ376" s="7"/>
      <c r="GK376" s="7"/>
      <c r="GL376" s="7"/>
      <c r="GM376" s="48"/>
      <c r="GN376" s="7"/>
      <c r="GO376" s="7"/>
      <c r="GP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3"/>
      <c r="AS377" s="7"/>
      <c r="AT377" s="7"/>
      <c r="AU377" s="7"/>
      <c r="AV377" s="7"/>
      <c r="AW377" s="7"/>
      <c r="AX377" s="7"/>
      <c r="AY377" s="7"/>
      <c r="AZ377" s="7"/>
      <c r="BA377" s="7"/>
      <c r="BB377" s="7"/>
      <c r="BC377" s="7"/>
      <c r="BD377" s="7"/>
      <c r="BE377" s="154"/>
      <c r="BF377" s="154"/>
      <c r="BG377" s="7"/>
      <c r="BH377" s="154"/>
      <c r="BI377" s="154"/>
      <c r="BJ377" s="154"/>
      <c r="BK377" s="154"/>
      <c r="BL377" s="154"/>
      <c r="BM377" s="154"/>
      <c r="BN377" s="7"/>
      <c r="BO377" s="7"/>
      <c r="BP377" s="7"/>
      <c r="BQ377" s="7"/>
      <c r="BR377" s="154"/>
      <c r="BS377" s="154"/>
      <c r="BT377" s="7"/>
      <c r="BU377" s="154"/>
      <c r="BV377" s="154"/>
      <c r="BW377" s="154"/>
      <c r="BX377" s="154"/>
      <c r="BY377" s="154"/>
      <c r="BZ377" s="154"/>
      <c r="CA377" s="7"/>
      <c r="CB377" s="7"/>
      <c r="CC377" s="7"/>
      <c r="CD377" s="7"/>
      <c r="CE377" s="154"/>
      <c r="CF377" s="154"/>
      <c r="CG377" s="7"/>
      <c r="CH377" s="154"/>
      <c r="CI377" s="154"/>
      <c r="CJ377" s="154"/>
      <c r="CK377" s="154"/>
      <c r="CL377" s="154"/>
      <c r="CM377" s="154"/>
      <c r="CN377" s="7"/>
      <c r="CO377" s="7"/>
      <c r="CP377" s="7"/>
      <c r="CQ377" s="7"/>
      <c r="CR377" s="154"/>
      <c r="CS377" s="154"/>
      <c r="CT377" s="7"/>
      <c r="CU377" s="154"/>
      <c r="CV377" s="154"/>
      <c r="CW377" s="154"/>
      <c r="CX377" s="154"/>
      <c r="CY377" s="154"/>
      <c r="CZ377" s="154"/>
      <c r="DA377" s="7"/>
      <c r="DB377" s="7"/>
      <c r="DC377" s="7"/>
      <c r="DD377" s="7"/>
      <c r="DE377" s="154"/>
      <c r="DF377" s="154"/>
      <c r="DG377" s="7"/>
      <c r="DH377" s="154"/>
      <c r="DI377" s="154"/>
      <c r="DJ377" s="154"/>
      <c r="DK377" s="154"/>
      <c r="DL377" s="154"/>
      <c r="DM377" s="154"/>
      <c r="DN377" s="7"/>
      <c r="DO377" s="7"/>
      <c r="DP377" s="7"/>
      <c r="DQ377" s="7"/>
      <c r="DR377" s="152"/>
      <c r="DS377" s="152"/>
      <c r="DT377" s="152"/>
      <c r="DU377" s="152"/>
      <c r="DV377" s="152"/>
      <c r="DW377" s="152"/>
      <c r="DX377" s="152"/>
      <c r="DY377" s="152"/>
      <c r="DZ377" s="152"/>
      <c r="EA377" s="152"/>
      <c r="EB377" s="152"/>
      <c r="EC377" s="152"/>
      <c r="ED377" s="152"/>
      <c r="EE377" s="152"/>
      <c r="EF377" s="152"/>
      <c r="EG377" s="152"/>
      <c r="EH377" s="152"/>
      <c r="EI377" s="152"/>
      <c r="EJ377" s="152"/>
      <c r="EK377" s="152"/>
      <c r="EL377" s="152"/>
      <c r="EM377" s="152"/>
      <c r="EN377" s="152"/>
      <c r="EO377" s="152"/>
      <c r="EP377" s="152"/>
      <c r="EQ377" s="152"/>
      <c r="ER377" s="152"/>
      <c r="ES377" s="152"/>
      <c r="ET377" s="152"/>
      <c r="EU377" s="152"/>
      <c r="EV377" s="152"/>
      <c r="EW377" s="152"/>
      <c r="EX377" s="152"/>
      <c r="EY377" s="152"/>
      <c r="EZ377" s="152"/>
      <c r="FA377" s="152"/>
      <c r="FB377" s="152"/>
      <c r="FC377" s="152"/>
      <c r="FD377" s="152"/>
      <c r="FE377" s="152"/>
      <c r="FF377" s="152"/>
      <c r="FG377" s="152"/>
      <c r="FH377" s="152"/>
      <c r="FI377" s="152"/>
      <c r="FJ377" s="152"/>
      <c r="FK377" s="152"/>
      <c r="FL377" s="152"/>
      <c r="FM377" s="152"/>
      <c r="FN377" s="152"/>
      <c r="FO377" s="152"/>
      <c r="FP377" s="152"/>
      <c r="FQ377" s="152"/>
      <c r="FR377" s="152"/>
      <c r="FS377" s="152"/>
      <c r="FT377" s="152"/>
      <c r="FU377" s="152"/>
      <c r="FV377" s="152"/>
      <c r="FW377" s="152"/>
      <c r="FX377" s="152"/>
      <c r="FY377" s="152"/>
      <c r="FZ377" s="152"/>
      <c r="GA377" s="152"/>
      <c r="GB377" s="152"/>
      <c r="GC377" s="152"/>
      <c r="GD377" s="152"/>
      <c r="GE377" s="7"/>
      <c r="GF377" s="7"/>
      <c r="GG377" s="7"/>
      <c r="GH377" s="7"/>
      <c r="GI377" s="7"/>
      <c r="GJ377" s="7"/>
      <c r="GK377" s="7"/>
      <c r="GL377" s="7"/>
      <c r="GM377" s="48"/>
      <c r="GN377" s="7"/>
      <c r="GO377" s="7"/>
      <c r="GP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3"/>
      <c r="AS378" s="7"/>
      <c r="AT378" s="7"/>
      <c r="AU378" s="7"/>
      <c r="AV378" s="7"/>
      <c r="AW378" s="7"/>
      <c r="AX378" s="7"/>
      <c r="AY378" s="7"/>
      <c r="AZ378" s="7"/>
      <c r="BA378" s="7"/>
      <c r="BB378" s="7"/>
      <c r="BC378" s="7"/>
      <c r="BD378" s="7"/>
      <c r="BE378" s="154"/>
      <c r="BF378" s="154"/>
      <c r="BG378" s="7"/>
      <c r="BH378" s="154"/>
      <c r="BI378" s="154"/>
      <c r="BJ378" s="154"/>
      <c r="BK378" s="154"/>
      <c r="BL378" s="154"/>
      <c r="BM378" s="154"/>
      <c r="BN378" s="7"/>
      <c r="BO378" s="7"/>
      <c r="BP378" s="7"/>
      <c r="BQ378" s="7"/>
      <c r="BR378" s="154"/>
      <c r="BS378" s="154"/>
      <c r="BT378" s="7"/>
      <c r="BU378" s="154"/>
      <c r="BV378" s="154"/>
      <c r="BW378" s="154"/>
      <c r="BX378" s="154"/>
      <c r="BY378" s="154"/>
      <c r="BZ378" s="154"/>
      <c r="CA378" s="7"/>
      <c r="CB378" s="7"/>
      <c r="CC378" s="7"/>
      <c r="CD378" s="7"/>
      <c r="CE378" s="154"/>
      <c r="CF378" s="154"/>
      <c r="CG378" s="7"/>
      <c r="CH378" s="154"/>
      <c r="CI378" s="154"/>
      <c r="CJ378" s="154"/>
      <c r="CK378" s="154"/>
      <c r="CL378" s="154"/>
      <c r="CM378" s="154"/>
      <c r="CN378" s="7"/>
      <c r="CO378" s="7"/>
      <c r="CP378" s="7"/>
      <c r="CQ378" s="7"/>
      <c r="CR378" s="154"/>
      <c r="CS378" s="154"/>
      <c r="CT378" s="7"/>
      <c r="CU378" s="154"/>
      <c r="CV378" s="154"/>
      <c r="CW378" s="154"/>
      <c r="CX378" s="154"/>
      <c r="CY378" s="154"/>
      <c r="CZ378" s="154"/>
      <c r="DA378" s="7"/>
      <c r="DB378" s="7"/>
      <c r="DC378" s="7"/>
      <c r="DD378" s="7"/>
      <c r="DE378" s="154"/>
      <c r="DF378" s="154"/>
      <c r="DG378" s="7"/>
      <c r="DH378" s="154"/>
      <c r="DI378" s="154"/>
      <c r="DJ378" s="154"/>
      <c r="DK378" s="154"/>
      <c r="DL378" s="154"/>
      <c r="DM378" s="154"/>
      <c r="DN378" s="7"/>
      <c r="DO378" s="7"/>
      <c r="DP378" s="7"/>
      <c r="DQ378" s="7"/>
      <c r="DR378" s="152"/>
      <c r="DS378" s="152"/>
      <c r="DT378" s="152"/>
      <c r="DU378" s="152"/>
      <c r="DV378" s="152"/>
      <c r="DW378" s="152"/>
      <c r="DX378" s="152"/>
      <c r="DY378" s="152"/>
      <c r="DZ378" s="152"/>
      <c r="EA378" s="152"/>
      <c r="EB378" s="152"/>
      <c r="EC378" s="152"/>
      <c r="ED378" s="152"/>
      <c r="EE378" s="152"/>
      <c r="EF378" s="152"/>
      <c r="EG378" s="152"/>
      <c r="EH378" s="152"/>
      <c r="EI378" s="152"/>
      <c r="EJ378" s="152"/>
      <c r="EK378" s="152"/>
      <c r="EL378" s="152"/>
      <c r="EM378" s="152"/>
      <c r="EN378" s="152"/>
      <c r="EO378" s="152"/>
      <c r="EP378" s="152"/>
      <c r="EQ378" s="152"/>
      <c r="ER378" s="152"/>
      <c r="ES378" s="152"/>
      <c r="ET378" s="152"/>
      <c r="EU378" s="152"/>
      <c r="EV378" s="152"/>
      <c r="EW378" s="152"/>
      <c r="EX378" s="152"/>
      <c r="EY378" s="152"/>
      <c r="EZ378" s="152"/>
      <c r="FA378" s="152"/>
      <c r="FB378" s="152"/>
      <c r="FC378" s="152"/>
      <c r="FD378" s="152"/>
      <c r="FE378" s="152"/>
      <c r="FF378" s="152"/>
      <c r="FG378" s="152"/>
      <c r="FH378" s="152"/>
      <c r="FI378" s="152"/>
      <c r="FJ378" s="152"/>
      <c r="FK378" s="152"/>
      <c r="FL378" s="152"/>
      <c r="FM378" s="152"/>
      <c r="FN378" s="152"/>
      <c r="FO378" s="152"/>
      <c r="FP378" s="152"/>
      <c r="FQ378" s="152"/>
      <c r="FR378" s="152"/>
      <c r="FS378" s="152"/>
      <c r="FT378" s="152"/>
      <c r="FU378" s="152"/>
      <c r="FV378" s="152"/>
      <c r="FW378" s="152"/>
      <c r="FX378" s="152"/>
      <c r="FY378" s="152"/>
      <c r="FZ378" s="152"/>
      <c r="GA378" s="152"/>
      <c r="GB378" s="152"/>
      <c r="GC378" s="152"/>
      <c r="GD378" s="152"/>
      <c r="GE378" s="7"/>
      <c r="GF378" s="7"/>
      <c r="GG378" s="7"/>
      <c r="GH378" s="7"/>
      <c r="GI378" s="7"/>
      <c r="GJ378" s="7"/>
      <c r="GK378" s="7"/>
      <c r="GL378" s="7"/>
      <c r="GM378" s="48"/>
      <c r="GN378" s="7"/>
      <c r="GO378" s="7"/>
      <c r="GP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3"/>
      <c r="AS379" s="7"/>
      <c r="AT379" s="7"/>
      <c r="AU379" s="7"/>
      <c r="AV379" s="7"/>
      <c r="AW379" s="7"/>
      <c r="AX379" s="7"/>
      <c r="AY379" s="7"/>
      <c r="AZ379" s="7"/>
      <c r="BA379" s="7"/>
      <c r="BB379" s="7"/>
      <c r="BC379" s="7"/>
      <c r="BD379" s="7"/>
      <c r="BE379" s="154"/>
      <c r="BF379" s="154"/>
      <c r="BG379" s="7"/>
      <c r="BH379" s="154"/>
      <c r="BI379" s="154"/>
      <c r="BJ379" s="154"/>
      <c r="BK379" s="154"/>
      <c r="BL379" s="154"/>
      <c r="BM379" s="154"/>
      <c r="BN379" s="7"/>
      <c r="BO379" s="7"/>
      <c r="BP379" s="7"/>
      <c r="BQ379" s="7"/>
      <c r="BR379" s="154"/>
      <c r="BS379" s="154"/>
      <c r="BT379" s="7"/>
      <c r="BU379" s="154"/>
      <c r="BV379" s="154"/>
      <c r="BW379" s="154"/>
      <c r="BX379" s="154"/>
      <c r="BY379" s="154"/>
      <c r="BZ379" s="154"/>
      <c r="CA379" s="7"/>
      <c r="CB379" s="7"/>
      <c r="CC379" s="7"/>
      <c r="CD379" s="7"/>
      <c r="CE379" s="154"/>
      <c r="CF379" s="154"/>
      <c r="CG379" s="7"/>
      <c r="CH379" s="154"/>
      <c r="CI379" s="154"/>
      <c r="CJ379" s="154"/>
      <c r="CK379" s="154"/>
      <c r="CL379" s="154"/>
      <c r="CM379" s="154"/>
      <c r="CN379" s="7"/>
      <c r="CO379" s="7"/>
      <c r="CP379" s="7"/>
      <c r="CQ379" s="7"/>
      <c r="CR379" s="154"/>
      <c r="CS379" s="154"/>
      <c r="CT379" s="7"/>
      <c r="CU379" s="154"/>
      <c r="CV379" s="154"/>
      <c r="CW379" s="154"/>
      <c r="CX379" s="154"/>
      <c r="CY379" s="154"/>
      <c r="CZ379" s="154"/>
      <c r="DA379" s="7"/>
      <c r="DB379" s="7"/>
      <c r="DC379" s="7"/>
      <c r="DD379" s="7"/>
      <c r="DE379" s="154"/>
      <c r="DF379" s="154"/>
      <c r="DG379" s="7"/>
      <c r="DH379" s="154"/>
      <c r="DI379" s="154"/>
      <c r="DJ379" s="154"/>
      <c r="DK379" s="154"/>
      <c r="DL379" s="154"/>
      <c r="DM379" s="154"/>
      <c r="DN379" s="7"/>
      <c r="DO379" s="7"/>
      <c r="DP379" s="7"/>
      <c r="DQ379" s="7"/>
      <c r="DR379" s="152"/>
      <c r="DS379" s="152"/>
      <c r="DT379" s="152"/>
      <c r="DU379" s="152"/>
      <c r="DV379" s="152"/>
      <c r="DW379" s="152"/>
      <c r="DX379" s="152"/>
      <c r="DY379" s="152"/>
      <c r="DZ379" s="152"/>
      <c r="EA379" s="152"/>
      <c r="EB379" s="152"/>
      <c r="EC379" s="152"/>
      <c r="ED379" s="152"/>
      <c r="EE379" s="152"/>
      <c r="EF379" s="152"/>
      <c r="EG379" s="152"/>
      <c r="EH379" s="152"/>
      <c r="EI379" s="152"/>
      <c r="EJ379" s="152"/>
      <c r="EK379" s="152"/>
      <c r="EL379" s="152"/>
      <c r="EM379" s="152"/>
      <c r="EN379" s="152"/>
      <c r="EO379" s="152"/>
      <c r="EP379" s="152"/>
      <c r="EQ379" s="152"/>
      <c r="ER379" s="152"/>
      <c r="ES379" s="152"/>
      <c r="ET379" s="152"/>
      <c r="EU379" s="152"/>
      <c r="EV379" s="152"/>
      <c r="EW379" s="152"/>
      <c r="EX379" s="152"/>
      <c r="EY379" s="152"/>
      <c r="EZ379" s="152"/>
      <c r="FA379" s="152"/>
      <c r="FB379" s="152"/>
      <c r="FC379" s="152"/>
      <c r="FD379" s="152"/>
      <c r="FE379" s="152"/>
      <c r="FF379" s="152"/>
      <c r="FG379" s="152"/>
      <c r="FH379" s="152"/>
      <c r="FI379" s="152"/>
      <c r="FJ379" s="152"/>
      <c r="FK379" s="152"/>
      <c r="FL379" s="152"/>
      <c r="FM379" s="152"/>
      <c r="FN379" s="152"/>
      <c r="FO379" s="152"/>
      <c r="FP379" s="152"/>
      <c r="FQ379" s="152"/>
      <c r="FR379" s="152"/>
      <c r="FS379" s="152"/>
      <c r="FT379" s="152"/>
      <c r="FU379" s="152"/>
      <c r="FV379" s="152"/>
      <c r="FW379" s="152"/>
      <c r="FX379" s="152"/>
      <c r="FY379" s="152"/>
      <c r="FZ379" s="152"/>
      <c r="GA379" s="152"/>
      <c r="GB379" s="152"/>
      <c r="GC379" s="152"/>
      <c r="GD379" s="152"/>
      <c r="GE379" s="7"/>
      <c r="GF379" s="7"/>
      <c r="GG379" s="7"/>
      <c r="GH379" s="7"/>
      <c r="GI379" s="7"/>
      <c r="GJ379" s="7"/>
      <c r="GK379" s="7"/>
      <c r="GL379" s="7"/>
      <c r="GM379" s="48"/>
      <c r="GN379" s="7"/>
      <c r="GO379" s="7"/>
      <c r="GP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3"/>
      <c r="AS380" s="7"/>
      <c r="AT380" s="7"/>
      <c r="AU380" s="7"/>
      <c r="AV380" s="7"/>
      <c r="AW380" s="7"/>
      <c r="AX380" s="7"/>
      <c r="AY380" s="7"/>
      <c r="AZ380" s="7"/>
      <c r="BA380" s="7"/>
      <c r="BB380" s="7"/>
      <c r="BC380" s="7"/>
      <c r="BD380" s="7"/>
      <c r="BE380" s="154"/>
      <c r="BF380" s="154"/>
      <c r="BG380" s="7"/>
      <c r="BH380" s="154"/>
      <c r="BI380" s="154"/>
      <c r="BJ380" s="154"/>
      <c r="BK380" s="154"/>
      <c r="BL380" s="154"/>
      <c r="BM380" s="154"/>
      <c r="BN380" s="7"/>
      <c r="BO380" s="7"/>
      <c r="BP380" s="7"/>
      <c r="BQ380" s="7"/>
      <c r="BR380" s="154"/>
      <c r="BS380" s="154"/>
      <c r="BT380" s="7"/>
      <c r="BU380" s="154"/>
      <c r="BV380" s="154"/>
      <c r="BW380" s="154"/>
      <c r="BX380" s="154"/>
      <c r="BY380" s="154"/>
      <c r="BZ380" s="154"/>
      <c r="CA380" s="7"/>
      <c r="CB380" s="7"/>
      <c r="CC380" s="7"/>
      <c r="CD380" s="7"/>
      <c r="CE380" s="154"/>
      <c r="CF380" s="154"/>
      <c r="CG380" s="7"/>
      <c r="CH380" s="154"/>
      <c r="CI380" s="154"/>
      <c r="CJ380" s="154"/>
      <c r="CK380" s="154"/>
      <c r="CL380" s="154"/>
      <c r="CM380" s="154"/>
      <c r="CN380" s="7"/>
      <c r="CO380" s="7"/>
      <c r="CP380" s="7"/>
      <c r="CQ380" s="7"/>
      <c r="CR380" s="154"/>
      <c r="CS380" s="154"/>
      <c r="CT380" s="7"/>
      <c r="CU380" s="154"/>
      <c r="CV380" s="154"/>
      <c r="CW380" s="154"/>
      <c r="CX380" s="154"/>
      <c r="CY380" s="154"/>
      <c r="CZ380" s="154"/>
      <c r="DA380" s="7"/>
      <c r="DB380" s="7"/>
      <c r="DC380" s="7"/>
      <c r="DD380" s="7"/>
      <c r="DE380" s="154"/>
      <c r="DF380" s="154"/>
      <c r="DG380" s="7"/>
      <c r="DH380" s="154"/>
      <c r="DI380" s="154"/>
      <c r="DJ380" s="154"/>
      <c r="DK380" s="154"/>
      <c r="DL380" s="154"/>
      <c r="DM380" s="154"/>
      <c r="DN380" s="7"/>
      <c r="DO380" s="7"/>
      <c r="DP380" s="7"/>
      <c r="DQ380" s="7"/>
      <c r="DR380" s="152"/>
      <c r="DS380" s="152"/>
      <c r="DT380" s="152"/>
      <c r="DU380" s="152"/>
      <c r="DV380" s="152"/>
      <c r="DW380" s="152"/>
      <c r="DX380" s="152"/>
      <c r="DY380" s="152"/>
      <c r="DZ380" s="152"/>
      <c r="EA380" s="152"/>
      <c r="EB380" s="152"/>
      <c r="EC380" s="152"/>
      <c r="ED380" s="152"/>
      <c r="EE380" s="152"/>
      <c r="EF380" s="152"/>
      <c r="EG380" s="152"/>
      <c r="EH380" s="152"/>
      <c r="EI380" s="152"/>
      <c r="EJ380" s="152"/>
      <c r="EK380" s="152"/>
      <c r="EL380" s="152"/>
      <c r="EM380" s="152"/>
      <c r="EN380" s="152"/>
      <c r="EO380" s="152"/>
      <c r="EP380" s="152"/>
      <c r="EQ380" s="152"/>
      <c r="ER380" s="152"/>
      <c r="ES380" s="152"/>
      <c r="ET380" s="152"/>
      <c r="EU380" s="152"/>
      <c r="EV380" s="152"/>
      <c r="EW380" s="152"/>
      <c r="EX380" s="152"/>
      <c r="EY380" s="152"/>
      <c r="EZ380" s="152"/>
      <c r="FA380" s="152"/>
      <c r="FB380" s="152"/>
      <c r="FC380" s="152"/>
      <c r="FD380" s="152"/>
      <c r="FE380" s="152"/>
      <c r="FF380" s="152"/>
      <c r="FG380" s="152"/>
      <c r="FH380" s="152"/>
      <c r="FI380" s="152"/>
      <c r="FJ380" s="152"/>
      <c r="FK380" s="152"/>
      <c r="FL380" s="152"/>
      <c r="FM380" s="152"/>
      <c r="FN380" s="152"/>
      <c r="FO380" s="152"/>
      <c r="FP380" s="152"/>
      <c r="FQ380" s="152"/>
      <c r="FR380" s="152"/>
      <c r="FS380" s="152"/>
      <c r="FT380" s="152"/>
      <c r="FU380" s="152"/>
      <c r="FV380" s="152"/>
      <c r="FW380" s="152"/>
      <c r="FX380" s="152"/>
      <c r="FY380" s="152"/>
      <c r="FZ380" s="152"/>
      <c r="GA380" s="152"/>
      <c r="GB380" s="152"/>
      <c r="GC380" s="152"/>
      <c r="GD380" s="152"/>
      <c r="GE380" s="7"/>
      <c r="GF380" s="7"/>
      <c r="GG380" s="7"/>
      <c r="GH380" s="7"/>
      <c r="GI380" s="7"/>
      <c r="GJ380" s="7"/>
      <c r="GK380" s="7"/>
      <c r="GL380" s="7"/>
      <c r="GM380" s="48"/>
      <c r="GN380" s="7"/>
      <c r="GO380" s="7"/>
      <c r="GP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3"/>
      <c r="AS381" s="7"/>
      <c r="AT381" s="7"/>
      <c r="AU381" s="7"/>
      <c r="AV381" s="7"/>
      <c r="AW381" s="7"/>
      <c r="AX381" s="7"/>
      <c r="AY381" s="7"/>
      <c r="AZ381" s="7"/>
      <c r="BA381" s="7"/>
      <c r="BB381" s="7"/>
      <c r="BC381" s="7"/>
      <c r="BD381" s="7"/>
      <c r="BE381" s="154"/>
      <c r="BF381" s="154"/>
      <c r="BG381" s="7"/>
      <c r="BH381" s="154"/>
      <c r="BI381" s="154"/>
      <c r="BJ381" s="154"/>
      <c r="BK381" s="154"/>
      <c r="BL381" s="154"/>
      <c r="BM381" s="154"/>
      <c r="BN381" s="7"/>
      <c r="BO381" s="7"/>
      <c r="BP381" s="7"/>
      <c r="BQ381" s="7"/>
      <c r="BR381" s="154"/>
      <c r="BS381" s="154"/>
      <c r="BT381" s="7"/>
      <c r="BU381" s="154"/>
      <c r="BV381" s="154"/>
      <c r="BW381" s="154"/>
      <c r="BX381" s="154"/>
      <c r="BY381" s="154"/>
      <c r="BZ381" s="154"/>
      <c r="CA381" s="7"/>
      <c r="CB381" s="7"/>
      <c r="CC381" s="7"/>
      <c r="CD381" s="7"/>
      <c r="CE381" s="154"/>
      <c r="CF381" s="154"/>
      <c r="CG381" s="7"/>
      <c r="CH381" s="154"/>
      <c r="CI381" s="154"/>
      <c r="CJ381" s="154"/>
      <c r="CK381" s="154"/>
      <c r="CL381" s="154"/>
      <c r="CM381" s="154"/>
      <c r="CN381" s="7"/>
      <c r="CO381" s="7"/>
      <c r="CP381" s="7"/>
      <c r="CQ381" s="7"/>
      <c r="CR381" s="154"/>
      <c r="CS381" s="154"/>
      <c r="CT381" s="7"/>
      <c r="CU381" s="154"/>
      <c r="CV381" s="154"/>
      <c r="CW381" s="154"/>
      <c r="CX381" s="154"/>
      <c r="CY381" s="154"/>
      <c r="CZ381" s="154"/>
      <c r="DA381" s="7"/>
      <c r="DB381" s="7"/>
      <c r="DC381" s="7"/>
      <c r="DD381" s="7"/>
      <c r="DE381" s="154"/>
      <c r="DF381" s="154"/>
      <c r="DG381" s="7"/>
      <c r="DH381" s="154"/>
      <c r="DI381" s="154"/>
      <c r="DJ381" s="154"/>
      <c r="DK381" s="154"/>
      <c r="DL381" s="154"/>
      <c r="DM381" s="154"/>
      <c r="DN381" s="7"/>
      <c r="DO381" s="7"/>
      <c r="DP381" s="7"/>
      <c r="DQ381" s="7"/>
      <c r="DR381" s="152"/>
      <c r="DS381" s="152"/>
      <c r="DT381" s="152"/>
      <c r="DU381" s="152"/>
      <c r="DV381" s="152"/>
      <c r="DW381" s="152"/>
      <c r="DX381" s="152"/>
      <c r="DY381" s="152"/>
      <c r="DZ381" s="152"/>
      <c r="EA381" s="152"/>
      <c r="EB381" s="152"/>
      <c r="EC381" s="152"/>
      <c r="ED381" s="152"/>
      <c r="EE381" s="152"/>
      <c r="EF381" s="152"/>
      <c r="EG381" s="152"/>
      <c r="EH381" s="152"/>
      <c r="EI381" s="152"/>
      <c r="EJ381" s="152"/>
      <c r="EK381" s="152"/>
      <c r="EL381" s="152"/>
      <c r="EM381" s="152"/>
      <c r="EN381" s="152"/>
      <c r="EO381" s="152"/>
      <c r="EP381" s="152"/>
      <c r="EQ381" s="152"/>
      <c r="ER381" s="152"/>
      <c r="ES381" s="152"/>
      <c r="ET381" s="152"/>
      <c r="EU381" s="152"/>
      <c r="EV381" s="152"/>
      <c r="EW381" s="152"/>
      <c r="EX381" s="152"/>
      <c r="EY381" s="152"/>
      <c r="EZ381" s="152"/>
      <c r="FA381" s="152"/>
      <c r="FB381" s="152"/>
      <c r="FC381" s="152"/>
      <c r="FD381" s="152"/>
      <c r="FE381" s="152"/>
      <c r="FF381" s="152"/>
      <c r="FG381" s="152"/>
      <c r="FH381" s="152"/>
      <c r="FI381" s="152"/>
      <c r="FJ381" s="152"/>
      <c r="FK381" s="152"/>
      <c r="FL381" s="152"/>
      <c r="FM381" s="152"/>
      <c r="FN381" s="152"/>
      <c r="FO381" s="152"/>
      <c r="FP381" s="152"/>
      <c r="FQ381" s="152"/>
      <c r="FR381" s="152"/>
      <c r="FS381" s="152"/>
      <c r="FT381" s="152"/>
      <c r="FU381" s="152"/>
      <c r="FV381" s="152"/>
      <c r="FW381" s="152"/>
      <c r="FX381" s="152"/>
      <c r="FY381" s="152"/>
      <c r="FZ381" s="152"/>
      <c r="GA381" s="152"/>
      <c r="GB381" s="152"/>
      <c r="GC381" s="152"/>
      <c r="GD381" s="152"/>
      <c r="GE381" s="7"/>
      <c r="GF381" s="7"/>
      <c r="GG381" s="7"/>
      <c r="GH381" s="7"/>
      <c r="GI381" s="7"/>
      <c r="GJ381" s="7"/>
      <c r="GK381" s="7"/>
      <c r="GL381" s="7"/>
      <c r="GM381" s="48"/>
      <c r="GN381" s="7"/>
      <c r="GO381" s="7"/>
      <c r="GP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3"/>
      <c r="AS382" s="7"/>
      <c r="AT382" s="7"/>
      <c r="AU382" s="7"/>
      <c r="AV382" s="7"/>
      <c r="AW382" s="7"/>
      <c r="AX382" s="7"/>
      <c r="AY382" s="7"/>
      <c r="AZ382" s="7"/>
      <c r="BA382" s="7"/>
      <c r="BB382" s="7"/>
      <c r="BC382" s="7"/>
      <c r="BD382" s="7"/>
      <c r="BE382" s="154"/>
      <c r="BF382" s="154"/>
      <c r="BG382" s="7"/>
      <c r="BH382" s="154"/>
      <c r="BI382" s="154"/>
      <c r="BJ382" s="154"/>
      <c r="BK382" s="154"/>
      <c r="BL382" s="154"/>
      <c r="BM382" s="154"/>
      <c r="BN382" s="7"/>
      <c r="BO382" s="7"/>
      <c r="BP382" s="7"/>
      <c r="BQ382" s="7"/>
      <c r="BR382" s="154"/>
      <c r="BS382" s="154"/>
      <c r="BT382" s="7"/>
      <c r="BU382" s="154"/>
      <c r="BV382" s="154"/>
      <c r="BW382" s="154"/>
      <c r="BX382" s="154"/>
      <c r="BY382" s="154"/>
      <c r="BZ382" s="154"/>
      <c r="CA382" s="7"/>
      <c r="CB382" s="7"/>
      <c r="CC382" s="7"/>
      <c r="CD382" s="7"/>
      <c r="CE382" s="154"/>
      <c r="CF382" s="154"/>
      <c r="CG382" s="7"/>
      <c r="CH382" s="154"/>
      <c r="CI382" s="154"/>
      <c r="CJ382" s="154"/>
      <c r="CK382" s="154"/>
      <c r="CL382" s="154"/>
      <c r="CM382" s="154"/>
      <c r="CN382" s="7"/>
      <c r="CO382" s="7"/>
      <c r="CP382" s="7"/>
      <c r="CQ382" s="7"/>
      <c r="CR382" s="154"/>
      <c r="CS382" s="154"/>
      <c r="CT382" s="7"/>
      <c r="CU382" s="154"/>
      <c r="CV382" s="154"/>
      <c r="CW382" s="154"/>
      <c r="CX382" s="154"/>
      <c r="CY382" s="154"/>
      <c r="CZ382" s="154"/>
      <c r="DA382" s="7"/>
      <c r="DB382" s="7"/>
      <c r="DC382" s="7"/>
      <c r="DD382" s="7"/>
      <c r="DE382" s="154"/>
      <c r="DF382" s="154"/>
      <c r="DG382" s="7"/>
      <c r="DH382" s="154"/>
      <c r="DI382" s="154"/>
      <c r="DJ382" s="154"/>
      <c r="DK382" s="154"/>
      <c r="DL382" s="154"/>
      <c r="DM382" s="154"/>
      <c r="DN382" s="7"/>
      <c r="DO382" s="7"/>
      <c r="DP382" s="7"/>
      <c r="DQ382" s="7"/>
      <c r="DR382" s="152"/>
      <c r="DS382" s="152"/>
      <c r="DT382" s="152"/>
      <c r="DU382" s="152"/>
      <c r="DV382" s="152"/>
      <c r="DW382" s="152"/>
      <c r="DX382" s="152"/>
      <c r="DY382" s="152"/>
      <c r="DZ382" s="152"/>
      <c r="EA382" s="152"/>
      <c r="EB382" s="152"/>
      <c r="EC382" s="152"/>
      <c r="ED382" s="152"/>
      <c r="EE382" s="152"/>
      <c r="EF382" s="152"/>
      <c r="EG382" s="152"/>
      <c r="EH382" s="152"/>
      <c r="EI382" s="152"/>
      <c r="EJ382" s="152"/>
      <c r="EK382" s="152"/>
      <c r="EL382" s="152"/>
      <c r="EM382" s="152"/>
      <c r="EN382" s="152"/>
      <c r="EO382" s="152"/>
      <c r="EP382" s="152"/>
      <c r="EQ382" s="152"/>
      <c r="ER382" s="152"/>
      <c r="ES382" s="152"/>
      <c r="ET382" s="152"/>
      <c r="EU382" s="152"/>
      <c r="EV382" s="152"/>
      <c r="EW382" s="152"/>
      <c r="EX382" s="152"/>
      <c r="EY382" s="152"/>
      <c r="EZ382" s="152"/>
      <c r="FA382" s="152"/>
      <c r="FB382" s="152"/>
      <c r="FC382" s="152"/>
      <c r="FD382" s="152"/>
      <c r="FE382" s="152"/>
      <c r="FF382" s="152"/>
      <c r="FG382" s="152"/>
      <c r="FH382" s="152"/>
      <c r="FI382" s="152"/>
      <c r="FJ382" s="152"/>
      <c r="FK382" s="152"/>
      <c r="FL382" s="152"/>
      <c r="FM382" s="152"/>
      <c r="FN382" s="152"/>
      <c r="FO382" s="152"/>
      <c r="FP382" s="152"/>
      <c r="FQ382" s="152"/>
      <c r="FR382" s="152"/>
      <c r="FS382" s="152"/>
      <c r="FT382" s="152"/>
      <c r="FU382" s="152"/>
      <c r="FV382" s="152"/>
      <c r="FW382" s="152"/>
      <c r="FX382" s="152"/>
      <c r="FY382" s="152"/>
      <c r="FZ382" s="152"/>
      <c r="GA382" s="152"/>
      <c r="GB382" s="152"/>
      <c r="GC382" s="152"/>
      <c r="GD382" s="152"/>
      <c r="GE382" s="7"/>
      <c r="GF382" s="7"/>
      <c r="GG382" s="7"/>
      <c r="GH382" s="7"/>
      <c r="GI382" s="7"/>
      <c r="GJ382" s="7"/>
      <c r="GK382" s="7"/>
      <c r="GL382" s="7"/>
      <c r="GM382" s="48"/>
      <c r="GN382" s="7"/>
      <c r="GO382" s="7"/>
      <c r="GP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3"/>
      <c r="AS383" s="7"/>
      <c r="AT383" s="7"/>
      <c r="AU383" s="7"/>
      <c r="AV383" s="7"/>
      <c r="AW383" s="7"/>
      <c r="AX383" s="7"/>
      <c r="AY383" s="7"/>
      <c r="AZ383" s="7"/>
      <c r="BA383" s="7"/>
      <c r="BB383" s="7"/>
      <c r="BC383" s="7"/>
      <c r="BD383" s="7"/>
      <c r="BE383" s="154"/>
      <c r="BF383" s="154"/>
      <c r="BG383" s="7"/>
      <c r="BH383" s="154"/>
      <c r="BI383" s="154"/>
      <c r="BJ383" s="154"/>
      <c r="BK383" s="154"/>
      <c r="BL383" s="154"/>
      <c r="BM383" s="154"/>
      <c r="BN383" s="7"/>
      <c r="BO383" s="7"/>
      <c r="BP383" s="7"/>
      <c r="BQ383" s="7"/>
      <c r="BR383" s="154"/>
      <c r="BS383" s="154"/>
      <c r="BT383" s="7"/>
      <c r="BU383" s="154"/>
      <c r="BV383" s="154"/>
      <c r="BW383" s="154"/>
      <c r="BX383" s="154"/>
      <c r="BY383" s="154"/>
      <c r="BZ383" s="154"/>
      <c r="CA383" s="7"/>
      <c r="CB383" s="7"/>
      <c r="CC383" s="7"/>
      <c r="CD383" s="7"/>
      <c r="CE383" s="154"/>
      <c r="CF383" s="154"/>
      <c r="CG383" s="7"/>
      <c r="CH383" s="154"/>
      <c r="CI383" s="154"/>
      <c r="CJ383" s="154"/>
      <c r="CK383" s="154"/>
      <c r="CL383" s="154"/>
      <c r="CM383" s="154"/>
      <c r="CN383" s="7"/>
      <c r="CO383" s="7"/>
      <c r="CP383" s="7"/>
      <c r="CQ383" s="7"/>
      <c r="CR383" s="154"/>
      <c r="CS383" s="154"/>
      <c r="CT383" s="7"/>
      <c r="CU383" s="154"/>
      <c r="CV383" s="154"/>
      <c r="CW383" s="154"/>
      <c r="CX383" s="154"/>
      <c r="CY383" s="154"/>
      <c r="CZ383" s="154"/>
      <c r="DA383" s="7"/>
      <c r="DB383" s="7"/>
      <c r="DC383" s="7"/>
      <c r="DD383" s="7"/>
      <c r="DE383" s="154"/>
      <c r="DF383" s="154"/>
      <c r="DG383" s="7"/>
      <c r="DH383" s="154"/>
      <c r="DI383" s="154"/>
      <c r="DJ383" s="154"/>
      <c r="DK383" s="154"/>
      <c r="DL383" s="154"/>
      <c r="DM383" s="154"/>
      <c r="DN383" s="7"/>
      <c r="DO383" s="7"/>
      <c r="DP383" s="7"/>
      <c r="DQ383" s="7"/>
      <c r="DR383" s="152"/>
      <c r="DS383" s="152"/>
      <c r="DT383" s="152"/>
      <c r="DU383" s="152"/>
      <c r="DV383" s="152"/>
      <c r="DW383" s="152"/>
      <c r="DX383" s="152"/>
      <c r="DY383" s="152"/>
      <c r="DZ383" s="152"/>
      <c r="EA383" s="152"/>
      <c r="EB383" s="152"/>
      <c r="EC383" s="152"/>
      <c r="ED383" s="152"/>
      <c r="EE383" s="152"/>
      <c r="EF383" s="152"/>
      <c r="EG383" s="152"/>
      <c r="EH383" s="152"/>
      <c r="EI383" s="152"/>
      <c r="EJ383" s="152"/>
      <c r="EK383" s="152"/>
      <c r="EL383" s="152"/>
      <c r="EM383" s="152"/>
      <c r="EN383" s="152"/>
      <c r="EO383" s="152"/>
      <c r="EP383" s="152"/>
      <c r="EQ383" s="152"/>
      <c r="ER383" s="152"/>
      <c r="ES383" s="152"/>
      <c r="ET383" s="152"/>
      <c r="EU383" s="152"/>
      <c r="EV383" s="152"/>
      <c r="EW383" s="152"/>
      <c r="EX383" s="152"/>
      <c r="EY383" s="152"/>
      <c r="EZ383" s="152"/>
      <c r="FA383" s="152"/>
      <c r="FB383" s="152"/>
      <c r="FC383" s="152"/>
      <c r="FD383" s="152"/>
      <c r="FE383" s="152"/>
      <c r="FF383" s="152"/>
      <c r="FG383" s="152"/>
      <c r="FH383" s="152"/>
      <c r="FI383" s="152"/>
      <c r="FJ383" s="152"/>
      <c r="FK383" s="152"/>
      <c r="FL383" s="152"/>
      <c r="FM383" s="152"/>
      <c r="FN383" s="152"/>
      <c r="FO383" s="152"/>
      <c r="FP383" s="152"/>
      <c r="FQ383" s="152"/>
      <c r="FR383" s="152"/>
      <c r="FS383" s="152"/>
      <c r="FT383" s="152"/>
      <c r="FU383" s="152"/>
      <c r="FV383" s="152"/>
      <c r="FW383" s="152"/>
      <c r="FX383" s="152"/>
      <c r="FY383" s="152"/>
      <c r="FZ383" s="152"/>
      <c r="GA383" s="152"/>
      <c r="GB383" s="152"/>
      <c r="GC383" s="152"/>
      <c r="GD383" s="152"/>
      <c r="GE383" s="7"/>
      <c r="GF383" s="7"/>
      <c r="GG383" s="7"/>
      <c r="GH383" s="7"/>
      <c r="GI383" s="7"/>
      <c r="GJ383" s="7"/>
      <c r="GK383" s="7"/>
      <c r="GL383" s="7"/>
      <c r="GM383" s="48"/>
      <c r="GN383" s="7"/>
      <c r="GO383" s="7"/>
      <c r="GP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3"/>
      <c r="AS384" s="7"/>
      <c r="AT384" s="7"/>
      <c r="AU384" s="7"/>
      <c r="AV384" s="7"/>
      <c r="AW384" s="7"/>
      <c r="AX384" s="7"/>
      <c r="AY384" s="7"/>
      <c r="AZ384" s="7"/>
      <c r="BA384" s="7"/>
      <c r="BB384" s="7"/>
      <c r="BC384" s="7"/>
      <c r="BD384" s="7"/>
      <c r="BE384" s="154"/>
      <c r="BF384" s="154"/>
      <c r="BG384" s="7"/>
      <c r="BH384" s="154"/>
      <c r="BI384" s="154"/>
      <c r="BJ384" s="154"/>
      <c r="BK384" s="154"/>
      <c r="BL384" s="154"/>
      <c r="BM384" s="154"/>
      <c r="BN384" s="7"/>
      <c r="BO384" s="7"/>
      <c r="BP384" s="7"/>
      <c r="BQ384" s="7"/>
      <c r="BR384" s="154"/>
      <c r="BS384" s="154"/>
      <c r="BT384" s="7"/>
      <c r="BU384" s="154"/>
      <c r="BV384" s="154"/>
      <c r="BW384" s="154"/>
      <c r="BX384" s="154"/>
      <c r="BY384" s="154"/>
      <c r="BZ384" s="154"/>
      <c r="CA384" s="7"/>
      <c r="CB384" s="7"/>
      <c r="CC384" s="7"/>
      <c r="CD384" s="7"/>
      <c r="CE384" s="154"/>
      <c r="CF384" s="154"/>
      <c r="CG384" s="7"/>
      <c r="CH384" s="154"/>
      <c r="CI384" s="154"/>
      <c r="CJ384" s="154"/>
      <c r="CK384" s="154"/>
      <c r="CL384" s="154"/>
      <c r="CM384" s="154"/>
      <c r="CN384" s="7"/>
      <c r="CO384" s="7"/>
      <c r="CP384" s="7"/>
      <c r="CQ384" s="7"/>
      <c r="CR384" s="154"/>
      <c r="CS384" s="154"/>
      <c r="CT384" s="7"/>
      <c r="CU384" s="154"/>
      <c r="CV384" s="154"/>
      <c r="CW384" s="154"/>
      <c r="CX384" s="154"/>
      <c r="CY384" s="154"/>
      <c r="CZ384" s="154"/>
      <c r="DA384" s="7"/>
      <c r="DB384" s="7"/>
      <c r="DC384" s="7"/>
      <c r="DD384" s="7"/>
      <c r="DE384" s="154"/>
      <c r="DF384" s="154"/>
      <c r="DG384" s="7"/>
      <c r="DH384" s="154"/>
      <c r="DI384" s="154"/>
      <c r="DJ384" s="154"/>
      <c r="DK384" s="154"/>
      <c r="DL384" s="154"/>
      <c r="DM384" s="154"/>
      <c r="DN384" s="7"/>
      <c r="DO384" s="7"/>
      <c r="DP384" s="7"/>
      <c r="DQ384" s="7"/>
      <c r="DR384" s="152"/>
      <c r="DS384" s="152"/>
      <c r="DT384" s="152"/>
      <c r="DU384" s="152"/>
      <c r="DV384" s="152"/>
      <c r="DW384" s="152"/>
      <c r="DX384" s="152"/>
      <c r="DY384" s="152"/>
      <c r="DZ384" s="152"/>
      <c r="EA384" s="152"/>
      <c r="EB384" s="152"/>
      <c r="EC384" s="152"/>
      <c r="ED384" s="152"/>
      <c r="EE384" s="152"/>
      <c r="EF384" s="152"/>
      <c r="EG384" s="152"/>
      <c r="EH384" s="152"/>
      <c r="EI384" s="152"/>
      <c r="EJ384" s="152"/>
      <c r="EK384" s="152"/>
      <c r="EL384" s="152"/>
      <c r="EM384" s="152"/>
      <c r="EN384" s="152"/>
      <c r="EO384" s="152"/>
      <c r="EP384" s="152"/>
      <c r="EQ384" s="152"/>
      <c r="ER384" s="152"/>
      <c r="ES384" s="152"/>
      <c r="ET384" s="152"/>
      <c r="EU384" s="152"/>
      <c r="EV384" s="152"/>
      <c r="EW384" s="152"/>
      <c r="EX384" s="152"/>
      <c r="EY384" s="152"/>
      <c r="EZ384" s="152"/>
      <c r="FA384" s="152"/>
      <c r="FB384" s="152"/>
      <c r="FC384" s="152"/>
      <c r="FD384" s="152"/>
      <c r="FE384" s="152"/>
      <c r="FF384" s="152"/>
      <c r="FG384" s="152"/>
      <c r="FH384" s="152"/>
      <c r="FI384" s="152"/>
      <c r="FJ384" s="152"/>
      <c r="FK384" s="152"/>
      <c r="FL384" s="152"/>
      <c r="FM384" s="152"/>
      <c r="FN384" s="152"/>
      <c r="FO384" s="152"/>
      <c r="FP384" s="152"/>
      <c r="FQ384" s="152"/>
      <c r="FR384" s="152"/>
      <c r="FS384" s="152"/>
      <c r="FT384" s="152"/>
      <c r="FU384" s="152"/>
      <c r="FV384" s="152"/>
      <c r="FW384" s="152"/>
      <c r="FX384" s="152"/>
      <c r="FY384" s="152"/>
      <c r="FZ384" s="152"/>
      <c r="GA384" s="152"/>
      <c r="GB384" s="152"/>
      <c r="GC384" s="152"/>
      <c r="GD384" s="152"/>
      <c r="GE384" s="7"/>
      <c r="GF384" s="7"/>
      <c r="GG384" s="7"/>
      <c r="GH384" s="7"/>
      <c r="GI384" s="7"/>
      <c r="GJ384" s="7"/>
      <c r="GK384" s="7"/>
      <c r="GL384" s="7"/>
      <c r="GM384" s="48"/>
      <c r="GN384" s="7"/>
      <c r="GO384" s="7"/>
      <c r="GP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3"/>
      <c r="AS385" s="7"/>
      <c r="AT385" s="7"/>
      <c r="AU385" s="7"/>
      <c r="AV385" s="7"/>
      <c r="AW385" s="7"/>
      <c r="AX385" s="7"/>
      <c r="AY385" s="7"/>
      <c r="AZ385" s="7"/>
      <c r="BA385" s="7"/>
      <c r="BB385" s="7"/>
      <c r="BC385" s="7"/>
      <c r="BD385" s="7"/>
      <c r="BE385" s="154"/>
      <c r="BF385" s="154"/>
      <c r="BG385" s="7"/>
      <c r="BH385" s="154"/>
      <c r="BI385" s="154"/>
      <c r="BJ385" s="154"/>
      <c r="BK385" s="154"/>
      <c r="BL385" s="154"/>
      <c r="BM385" s="154"/>
      <c r="BN385" s="7"/>
      <c r="BO385" s="7"/>
      <c r="BP385" s="7"/>
      <c r="BQ385" s="7"/>
      <c r="BR385" s="154"/>
      <c r="BS385" s="154"/>
      <c r="BT385" s="7"/>
      <c r="BU385" s="154"/>
      <c r="BV385" s="154"/>
      <c r="BW385" s="154"/>
      <c r="BX385" s="154"/>
      <c r="BY385" s="154"/>
      <c r="BZ385" s="154"/>
      <c r="CA385" s="7"/>
      <c r="CB385" s="7"/>
      <c r="CC385" s="7"/>
      <c r="CD385" s="7"/>
      <c r="CE385" s="154"/>
      <c r="CF385" s="154"/>
      <c r="CG385" s="7"/>
      <c r="CH385" s="154"/>
      <c r="CI385" s="154"/>
      <c r="CJ385" s="154"/>
      <c r="CK385" s="154"/>
      <c r="CL385" s="154"/>
      <c r="CM385" s="154"/>
      <c r="CN385" s="7"/>
      <c r="CO385" s="7"/>
      <c r="CP385" s="7"/>
      <c r="CQ385" s="7"/>
      <c r="CR385" s="154"/>
      <c r="CS385" s="154"/>
      <c r="CT385" s="7"/>
      <c r="CU385" s="154"/>
      <c r="CV385" s="154"/>
      <c r="CW385" s="154"/>
      <c r="CX385" s="154"/>
      <c r="CY385" s="154"/>
      <c r="CZ385" s="154"/>
      <c r="DA385" s="7"/>
      <c r="DB385" s="7"/>
      <c r="DC385" s="7"/>
      <c r="DD385" s="7"/>
      <c r="DE385" s="154"/>
      <c r="DF385" s="154"/>
      <c r="DG385" s="7"/>
      <c r="DH385" s="154"/>
      <c r="DI385" s="154"/>
      <c r="DJ385" s="154"/>
      <c r="DK385" s="154"/>
      <c r="DL385" s="154"/>
      <c r="DM385" s="154"/>
      <c r="DN385" s="7"/>
      <c r="DO385" s="7"/>
      <c r="DP385" s="7"/>
      <c r="DQ385" s="7"/>
      <c r="DR385" s="152"/>
      <c r="DS385" s="152"/>
      <c r="DT385" s="152"/>
      <c r="DU385" s="152"/>
      <c r="DV385" s="152"/>
      <c r="DW385" s="152"/>
      <c r="DX385" s="152"/>
      <c r="DY385" s="152"/>
      <c r="DZ385" s="152"/>
      <c r="EA385" s="152"/>
      <c r="EB385" s="152"/>
      <c r="EC385" s="152"/>
      <c r="ED385" s="152"/>
      <c r="EE385" s="152"/>
      <c r="EF385" s="152"/>
      <c r="EG385" s="152"/>
      <c r="EH385" s="152"/>
      <c r="EI385" s="152"/>
      <c r="EJ385" s="152"/>
      <c r="EK385" s="152"/>
      <c r="EL385" s="152"/>
      <c r="EM385" s="152"/>
      <c r="EN385" s="152"/>
      <c r="EO385" s="152"/>
      <c r="EP385" s="152"/>
      <c r="EQ385" s="152"/>
      <c r="ER385" s="152"/>
      <c r="ES385" s="152"/>
      <c r="ET385" s="152"/>
      <c r="EU385" s="152"/>
      <c r="EV385" s="152"/>
      <c r="EW385" s="152"/>
      <c r="EX385" s="152"/>
      <c r="EY385" s="152"/>
      <c r="EZ385" s="152"/>
      <c r="FA385" s="152"/>
      <c r="FB385" s="152"/>
      <c r="FC385" s="152"/>
      <c r="FD385" s="152"/>
      <c r="FE385" s="152"/>
      <c r="FF385" s="152"/>
      <c r="FG385" s="152"/>
      <c r="FH385" s="152"/>
      <c r="FI385" s="152"/>
      <c r="FJ385" s="152"/>
      <c r="FK385" s="152"/>
      <c r="FL385" s="152"/>
      <c r="FM385" s="152"/>
      <c r="FN385" s="152"/>
      <c r="FO385" s="152"/>
      <c r="FP385" s="152"/>
      <c r="FQ385" s="152"/>
      <c r="FR385" s="152"/>
      <c r="FS385" s="152"/>
      <c r="FT385" s="152"/>
      <c r="FU385" s="152"/>
      <c r="FV385" s="152"/>
      <c r="FW385" s="152"/>
      <c r="FX385" s="152"/>
      <c r="FY385" s="152"/>
      <c r="FZ385" s="152"/>
      <c r="GA385" s="152"/>
      <c r="GB385" s="152"/>
      <c r="GC385" s="152"/>
      <c r="GD385" s="152"/>
      <c r="GE385" s="7"/>
      <c r="GF385" s="7"/>
      <c r="GG385" s="7"/>
      <c r="GH385" s="7"/>
      <c r="GI385" s="7"/>
      <c r="GJ385" s="7"/>
      <c r="GK385" s="7"/>
      <c r="GL385" s="7"/>
      <c r="GM385" s="48"/>
      <c r="GN385" s="7"/>
      <c r="GO385" s="7"/>
      <c r="GP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3"/>
      <c r="AS386" s="7"/>
      <c r="AT386" s="7"/>
      <c r="AU386" s="7"/>
      <c r="AV386" s="7"/>
      <c r="AW386" s="7"/>
      <c r="AX386" s="7"/>
      <c r="AY386" s="7"/>
      <c r="AZ386" s="7"/>
      <c r="BA386" s="7"/>
      <c r="BB386" s="7"/>
      <c r="BC386" s="7"/>
      <c r="BD386" s="7"/>
      <c r="BE386" s="154"/>
      <c r="BF386" s="154"/>
      <c r="BG386" s="7"/>
      <c r="BH386" s="154"/>
      <c r="BI386" s="154"/>
      <c r="BJ386" s="154"/>
      <c r="BK386" s="154"/>
      <c r="BL386" s="154"/>
      <c r="BM386" s="154"/>
      <c r="BN386" s="7"/>
      <c r="BO386" s="7"/>
      <c r="BP386" s="7"/>
      <c r="BQ386" s="7"/>
      <c r="BR386" s="154"/>
      <c r="BS386" s="154"/>
      <c r="BT386" s="7"/>
      <c r="BU386" s="154"/>
      <c r="BV386" s="154"/>
      <c r="BW386" s="154"/>
      <c r="BX386" s="154"/>
      <c r="BY386" s="154"/>
      <c r="BZ386" s="154"/>
      <c r="CA386" s="7"/>
      <c r="CB386" s="7"/>
      <c r="CC386" s="7"/>
      <c r="CD386" s="7"/>
      <c r="CE386" s="154"/>
      <c r="CF386" s="154"/>
      <c r="CG386" s="7"/>
      <c r="CH386" s="154"/>
      <c r="CI386" s="154"/>
      <c r="CJ386" s="154"/>
      <c r="CK386" s="154"/>
      <c r="CL386" s="154"/>
      <c r="CM386" s="154"/>
      <c r="CN386" s="7"/>
      <c r="CO386" s="7"/>
      <c r="CP386" s="7"/>
      <c r="CQ386" s="7"/>
      <c r="CR386" s="154"/>
      <c r="CS386" s="154"/>
      <c r="CT386" s="7"/>
      <c r="CU386" s="154"/>
      <c r="CV386" s="154"/>
      <c r="CW386" s="154"/>
      <c r="CX386" s="154"/>
      <c r="CY386" s="154"/>
      <c r="CZ386" s="154"/>
      <c r="DA386" s="7"/>
      <c r="DB386" s="7"/>
      <c r="DC386" s="7"/>
      <c r="DD386" s="7"/>
      <c r="DE386" s="154"/>
      <c r="DF386" s="154"/>
      <c r="DG386" s="7"/>
      <c r="DH386" s="154"/>
      <c r="DI386" s="154"/>
      <c r="DJ386" s="154"/>
      <c r="DK386" s="154"/>
      <c r="DL386" s="154"/>
      <c r="DM386" s="154"/>
      <c r="DN386" s="7"/>
      <c r="DO386" s="7"/>
      <c r="DP386" s="7"/>
      <c r="DQ386" s="7"/>
      <c r="DR386" s="152"/>
      <c r="DS386" s="152"/>
      <c r="DT386" s="152"/>
      <c r="DU386" s="152"/>
      <c r="DV386" s="152"/>
      <c r="DW386" s="152"/>
      <c r="DX386" s="152"/>
      <c r="DY386" s="152"/>
      <c r="DZ386" s="152"/>
      <c r="EA386" s="152"/>
      <c r="EB386" s="152"/>
      <c r="EC386" s="152"/>
      <c r="ED386" s="152"/>
      <c r="EE386" s="152"/>
      <c r="EF386" s="152"/>
      <c r="EG386" s="152"/>
      <c r="EH386" s="152"/>
      <c r="EI386" s="152"/>
      <c r="EJ386" s="152"/>
      <c r="EK386" s="152"/>
      <c r="EL386" s="152"/>
      <c r="EM386" s="152"/>
      <c r="EN386" s="152"/>
      <c r="EO386" s="152"/>
      <c r="EP386" s="152"/>
      <c r="EQ386" s="152"/>
      <c r="ER386" s="152"/>
      <c r="ES386" s="152"/>
      <c r="ET386" s="152"/>
      <c r="EU386" s="152"/>
      <c r="EV386" s="152"/>
      <c r="EW386" s="152"/>
      <c r="EX386" s="152"/>
      <c r="EY386" s="152"/>
      <c r="EZ386" s="152"/>
      <c r="FA386" s="152"/>
      <c r="FB386" s="152"/>
      <c r="FC386" s="152"/>
      <c r="FD386" s="152"/>
      <c r="FE386" s="152"/>
      <c r="FF386" s="152"/>
      <c r="FG386" s="152"/>
      <c r="FH386" s="152"/>
      <c r="FI386" s="152"/>
      <c r="FJ386" s="152"/>
      <c r="FK386" s="152"/>
      <c r="FL386" s="152"/>
      <c r="FM386" s="152"/>
      <c r="FN386" s="152"/>
      <c r="FO386" s="152"/>
      <c r="FP386" s="152"/>
      <c r="FQ386" s="152"/>
      <c r="FR386" s="152"/>
      <c r="FS386" s="152"/>
      <c r="FT386" s="152"/>
      <c r="FU386" s="152"/>
      <c r="FV386" s="152"/>
      <c r="FW386" s="152"/>
      <c r="FX386" s="152"/>
      <c r="FY386" s="152"/>
      <c r="FZ386" s="152"/>
      <c r="GA386" s="152"/>
      <c r="GB386" s="152"/>
      <c r="GC386" s="152"/>
      <c r="GD386" s="152"/>
      <c r="GE386" s="7"/>
      <c r="GF386" s="7"/>
      <c r="GG386" s="7"/>
      <c r="GH386" s="7"/>
      <c r="GI386" s="7"/>
      <c r="GJ386" s="7"/>
      <c r="GK386" s="7"/>
      <c r="GL386" s="7"/>
      <c r="GM386" s="48"/>
      <c r="GN386" s="7"/>
      <c r="GO386" s="7"/>
      <c r="GP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3"/>
      <c r="AS387" s="7"/>
      <c r="AT387" s="7"/>
      <c r="AU387" s="7"/>
      <c r="AV387" s="7"/>
      <c r="AW387" s="7"/>
      <c r="AX387" s="7"/>
      <c r="AY387" s="7"/>
      <c r="AZ387" s="7"/>
      <c r="BA387" s="7"/>
      <c r="BB387" s="7"/>
      <c r="BC387" s="7"/>
      <c r="BD387" s="7"/>
      <c r="BE387" s="154"/>
      <c r="BF387" s="154"/>
      <c r="BG387" s="7"/>
      <c r="BH387" s="154"/>
      <c r="BI387" s="154"/>
      <c r="BJ387" s="154"/>
      <c r="BK387" s="154"/>
      <c r="BL387" s="154"/>
      <c r="BM387" s="154"/>
      <c r="BN387" s="7"/>
      <c r="BO387" s="7"/>
      <c r="BP387" s="7"/>
      <c r="BQ387" s="7"/>
      <c r="BR387" s="154"/>
      <c r="BS387" s="154"/>
      <c r="BT387" s="7"/>
      <c r="BU387" s="154"/>
      <c r="BV387" s="154"/>
      <c r="BW387" s="154"/>
      <c r="BX387" s="154"/>
      <c r="BY387" s="154"/>
      <c r="BZ387" s="154"/>
      <c r="CA387" s="7"/>
      <c r="CB387" s="7"/>
      <c r="CC387" s="7"/>
      <c r="CD387" s="7"/>
      <c r="CE387" s="154"/>
      <c r="CF387" s="154"/>
      <c r="CG387" s="7"/>
      <c r="CH387" s="154"/>
      <c r="CI387" s="154"/>
      <c r="CJ387" s="154"/>
      <c r="CK387" s="154"/>
      <c r="CL387" s="154"/>
      <c r="CM387" s="154"/>
      <c r="CN387" s="7"/>
      <c r="CO387" s="7"/>
      <c r="CP387" s="7"/>
      <c r="CQ387" s="7"/>
      <c r="CR387" s="154"/>
      <c r="CS387" s="154"/>
      <c r="CT387" s="7"/>
      <c r="CU387" s="154"/>
      <c r="CV387" s="154"/>
      <c r="CW387" s="154"/>
      <c r="CX387" s="154"/>
      <c r="CY387" s="154"/>
      <c r="CZ387" s="154"/>
      <c r="DA387" s="7"/>
      <c r="DB387" s="7"/>
      <c r="DC387" s="7"/>
      <c r="DD387" s="7"/>
      <c r="DE387" s="154"/>
      <c r="DF387" s="154"/>
      <c r="DG387" s="7"/>
      <c r="DH387" s="154"/>
      <c r="DI387" s="154"/>
      <c r="DJ387" s="154"/>
      <c r="DK387" s="154"/>
      <c r="DL387" s="154"/>
      <c r="DM387" s="154"/>
      <c r="DN387" s="7"/>
      <c r="DO387" s="7"/>
      <c r="DP387" s="7"/>
      <c r="DQ387" s="7"/>
      <c r="DR387" s="152"/>
      <c r="DS387" s="152"/>
      <c r="DT387" s="152"/>
      <c r="DU387" s="152"/>
      <c r="DV387" s="152"/>
      <c r="DW387" s="152"/>
      <c r="DX387" s="152"/>
      <c r="DY387" s="152"/>
      <c r="DZ387" s="152"/>
      <c r="EA387" s="152"/>
      <c r="EB387" s="152"/>
      <c r="EC387" s="152"/>
      <c r="ED387" s="152"/>
      <c r="EE387" s="152"/>
      <c r="EF387" s="152"/>
      <c r="EG387" s="152"/>
      <c r="EH387" s="152"/>
      <c r="EI387" s="152"/>
      <c r="EJ387" s="152"/>
      <c r="EK387" s="152"/>
      <c r="EL387" s="152"/>
      <c r="EM387" s="152"/>
      <c r="EN387" s="152"/>
      <c r="EO387" s="152"/>
      <c r="EP387" s="152"/>
      <c r="EQ387" s="152"/>
      <c r="ER387" s="152"/>
      <c r="ES387" s="152"/>
      <c r="ET387" s="152"/>
      <c r="EU387" s="152"/>
      <c r="EV387" s="152"/>
      <c r="EW387" s="152"/>
      <c r="EX387" s="152"/>
      <c r="EY387" s="152"/>
      <c r="EZ387" s="152"/>
      <c r="FA387" s="152"/>
      <c r="FB387" s="152"/>
      <c r="FC387" s="152"/>
      <c r="FD387" s="152"/>
      <c r="FE387" s="152"/>
      <c r="FF387" s="152"/>
      <c r="FG387" s="152"/>
      <c r="FH387" s="152"/>
      <c r="FI387" s="152"/>
      <c r="FJ387" s="152"/>
      <c r="FK387" s="152"/>
      <c r="FL387" s="152"/>
      <c r="FM387" s="152"/>
      <c r="FN387" s="152"/>
      <c r="FO387" s="152"/>
      <c r="FP387" s="152"/>
      <c r="FQ387" s="152"/>
      <c r="FR387" s="152"/>
      <c r="FS387" s="152"/>
      <c r="FT387" s="152"/>
      <c r="FU387" s="152"/>
      <c r="FV387" s="152"/>
      <c r="FW387" s="152"/>
      <c r="FX387" s="152"/>
      <c r="FY387" s="152"/>
      <c r="FZ387" s="152"/>
      <c r="GA387" s="152"/>
      <c r="GB387" s="152"/>
      <c r="GC387" s="152"/>
      <c r="GD387" s="152"/>
      <c r="GE387" s="7"/>
      <c r="GF387" s="7"/>
      <c r="GG387" s="7"/>
      <c r="GH387" s="7"/>
      <c r="GI387" s="7"/>
      <c r="GJ387" s="7"/>
      <c r="GK387" s="7"/>
      <c r="GL387" s="7"/>
      <c r="GM387" s="48"/>
      <c r="GN387" s="7"/>
      <c r="GO387" s="7"/>
      <c r="GP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3"/>
      <c r="AS388" s="7"/>
      <c r="AT388" s="7"/>
      <c r="AU388" s="7"/>
      <c r="AV388" s="7"/>
      <c r="AW388" s="7"/>
      <c r="AX388" s="7"/>
      <c r="AY388" s="7"/>
      <c r="AZ388" s="7"/>
      <c r="BA388" s="7"/>
      <c r="BB388" s="7"/>
      <c r="BC388" s="7"/>
      <c r="BD388" s="7"/>
      <c r="BE388" s="154"/>
      <c r="BF388" s="154"/>
      <c r="BG388" s="7"/>
      <c r="BH388" s="154"/>
      <c r="BI388" s="154"/>
      <c r="BJ388" s="154"/>
      <c r="BK388" s="154"/>
      <c r="BL388" s="154"/>
      <c r="BM388" s="154"/>
      <c r="BN388" s="7"/>
      <c r="BO388" s="7"/>
      <c r="BP388" s="7"/>
      <c r="BQ388" s="7"/>
      <c r="BR388" s="154"/>
      <c r="BS388" s="154"/>
      <c r="BT388" s="7"/>
      <c r="BU388" s="154"/>
      <c r="BV388" s="154"/>
      <c r="BW388" s="154"/>
      <c r="BX388" s="154"/>
      <c r="BY388" s="154"/>
      <c r="BZ388" s="154"/>
      <c r="CA388" s="7"/>
      <c r="CB388" s="7"/>
      <c r="CC388" s="7"/>
      <c r="CD388" s="7"/>
      <c r="CE388" s="154"/>
      <c r="CF388" s="154"/>
      <c r="CG388" s="7"/>
      <c r="CH388" s="154"/>
      <c r="CI388" s="154"/>
      <c r="CJ388" s="154"/>
      <c r="CK388" s="154"/>
      <c r="CL388" s="154"/>
      <c r="CM388" s="154"/>
      <c r="CN388" s="7"/>
      <c r="CO388" s="7"/>
      <c r="CP388" s="7"/>
      <c r="CQ388" s="7"/>
      <c r="CR388" s="154"/>
      <c r="CS388" s="154"/>
      <c r="CT388" s="7"/>
      <c r="CU388" s="154"/>
      <c r="CV388" s="154"/>
      <c r="CW388" s="154"/>
      <c r="CX388" s="154"/>
      <c r="CY388" s="154"/>
      <c r="CZ388" s="154"/>
      <c r="DA388" s="7"/>
      <c r="DB388" s="7"/>
      <c r="DC388" s="7"/>
      <c r="DD388" s="7"/>
      <c r="DE388" s="154"/>
      <c r="DF388" s="154"/>
      <c r="DG388" s="7"/>
      <c r="DH388" s="154"/>
      <c r="DI388" s="154"/>
      <c r="DJ388" s="154"/>
      <c r="DK388" s="154"/>
      <c r="DL388" s="154"/>
      <c r="DM388" s="154"/>
      <c r="DN388" s="7"/>
      <c r="DO388" s="7"/>
      <c r="DP388" s="7"/>
      <c r="DQ388" s="7"/>
      <c r="DR388" s="152"/>
      <c r="DS388" s="152"/>
      <c r="DT388" s="152"/>
      <c r="DU388" s="152"/>
      <c r="DV388" s="152"/>
      <c r="DW388" s="152"/>
      <c r="DX388" s="152"/>
      <c r="DY388" s="152"/>
      <c r="DZ388" s="152"/>
      <c r="EA388" s="152"/>
      <c r="EB388" s="152"/>
      <c r="EC388" s="152"/>
      <c r="ED388" s="152"/>
      <c r="EE388" s="152"/>
      <c r="EF388" s="152"/>
      <c r="EG388" s="152"/>
      <c r="EH388" s="152"/>
      <c r="EI388" s="152"/>
      <c r="EJ388" s="152"/>
      <c r="EK388" s="152"/>
      <c r="EL388" s="152"/>
      <c r="EM388" s="152"/>
      <c r="EN388" s="152"/>
      <c r="EO388" s="152"/>
      <c r="EP388" s="152"/>
      <c r="EQ388" s="152"/>
      <c r="ER388" s="152"/>
      <c r="ES388" s="152"/>
      <c r="ET388" s="152"/>
      <c r="EU388" s="152"/>
      <c r="EV388" s="152"/>
      <c r="EW388" s="152"/>
      <c r="EX388" s="152"/>
      <c r="EY388" s="152"/>
      <c r="EZ388" s="152"/>
      <c r="FA388" s="152"/>
      <c r="FB388" s="152"/>
      <c r="FC388" s="152"/>
      <c r="FD388" s="152"/>
      <c r="FE388" s="152"/>
      <c r="FF388" s="152"/>
      <c r="FG388" s="152"/>
      <c r="FH388" s="152"/>
      <c r="FI388" s="152"/>
      <c r="FJ388" s="152"/>
      <c r="FK388" s="152"/>
      <c r="FL388" s="152"/>
      <c r="FM388" s="152"/>
      <c r="FN388" s="152"/>
      <c r="FO388" s="152"/>
      <c r="FP388" s="152"/>
      <c r="FQ388" s="152"/>
      <c r="FR388" s="152"/>
      <c r="FS388" s="152"/>
      <c r="FT388" s="152"/>
      <c r="FU388" s="152"/>
      <c r="FV388" s="152"/>
      <c r="FW388" s="152"/>
      <c r="FX388" s="152"/>
      <c r="FY388" s="152"/>
      <c r="FZ388" s="152"/>
      <c r="GA388" s="152"/>
      <c r="GB388" s="152"/>
      <c r="GC388" s="152"/>
      <c r="GD388" s="152"/>
      <c r="GE388" s="7"/>
      <c r="GF388" s="7"/>
      <c r="GG388" s="7"/>
      <c r="GH388" s="7"/>
      <c r="GI388" s="7"/>
      <c r="GJ388" s="7"/>
      <c r="GK388" s="7"/>
      <c r="GL388" s="7"/>
      <c r="GM388" s="48"/>
      <c r="GN388" s="7"/>
      <c r="GO388" s="7"/>
      <c r="GP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3"/>
      <c r="AS389" s="7"/>
      <c r="AT389" s="7"/>
      <c r="AU389" s="7"/>
      <c r="AV389" s="7"/>
      <c r="AW389" s="7"/>
      <c r="AX389" s="7"/>
      <c r="AY389" s="7"/>
      <c r="AZ389" s="7"/>
      <c r="BA389" s="7"/>
      <c r="BB389" s="7"/>
      <c r="BC389" s="7"/>
      <c r="BD389" s="7"/>
      <c r="BE389" s="154"/>
      <c r="BF389" s="154"/>
      <c r="BG389" s="7"/>
      <c r="BH389" s="154"/>
      <c r="BI389" s="154"/>
      <c r="BJ389" s="154"/>
      <c r="BK389" s="154"/>
      <c r="BL389" s="154"/>
      <c r="BM389" s="154"/>
      <c r="BN389" s="7"/>
      <c r="BO389" s="7"/>
      <c r="BP389" s="7"/>
      <c r="BQ389" s="7"/>
      <c r="BR389" s="154"/>
      <c r="BS389" s="154"/>
      <c r="BT389" s="7"/>
      <c r="BU389" s="154"/>
      <c r="BV389" s="154"/>
      <c r="BW389" s="154"/>
      <c r="BX389" s="154"/>
      <c r="BY389" s="154"/>
      <c r="BZ389" s="154"/>
      <c r="CA389" s="7"/>
      <c r="CB389" s="7"/>
      <c r="CC389" s="7"/>
      <c r="CD389" s="7"/>
      <c r="CE389" s="154"/>
      <c r="CF389" s="154"/>
      <c r="CG389" s="7"/>
      <c r="CH389" s="154"/>
      <c r="CI389" s="154"/>
      <c r="CJ389" s="154"/>
      <c r="CK389" s="154"/>
      <c r="CL389" s="154"/>
      <c r="CM389" s="154"/>
      <c r="CN389" s="7"/>
      <c r="CO389" s="7"/>
      <c r="CP389" s="7"/>
      <c r="CQ389" s="7"/>
      <c r="CR389" s="154"/>
      <c r="CS389" s="154"/>
      <c r="CT389" s="7"/>
      <c r="CU389" s="154"/>
      <c r="CV389" s="154"/>
      <c r="CW389" s="154"/>
      <c r="CX389" s="154"/>
      <c r="CY389" s="154"/>
      <c r="CZ389" s="154"/>
      <c r="DA389" s="7"/>
      <c r="DB389" s="7"/>
      <c r="DC389" s="7"/>
      <c r="DD389" s="7"/>
      <c r="DE389" s="154"/>
      <c r="DF389" s="154"/>
      <c r="DG389" s="7"/>
      <c r="DH389" s="154"/>
      <c r="DI389" s="154"/>
      <c r="DJ389" s="154"/>
      <c r="DK389" s="154"/>
      <c r="DL389" s="154"/>
      <c r="DM389" s="154"/>
      <c r="DN389" s="7"/>
      <c r="DO389" s="7"/>
      <c r="DP389" s="7"/>
      <c r="DQ389" s="7"/>
      <c r="DR389" s="152"/>
      <c r="DS389" s="152"/>
      <c r="DT389" s="152"/>
      <c r="DU389" s="152"/>
      <c r="DV389" s="152"/>
      <c r="DW389" s="152"/>
      <c r="DX389" s="152"/>
      <c r="DY389" s="152"/>
      <c r="DZ389" s="152"/>
      <c r="EA389" s="152"/>
      <c r="EB389" s="152"/>
      <c r="EC389" s="152"/>
      <c r="ED389" s="152"/>
      <c r="EE389" s="152"/>
      <c r="EF389" s="152"/>
      <c r="EG389" s="152"/>
      <c r="EH389" s="152"/>
      <c r="EI389" s="152"/>
      <c r="EJ389" s="152"/>
      <c r="EK389" s="152"/>
      <c r="EL389" s="152"/>
      <c r="EM389" s="152"/>
      <c r="EN389" s="152"/>
      <c r="EO389" s="152"/>
      <c r="EP389" s="152"/>
      <c r="EQ389" s="152"/>
      <c r="ER389" s="152"/>
      <c r="ES389" s="152"/>
      <c r="ET389" s="152"/>
      <c r="EU389" s="152"/>
      <c r="EV389" s="152"/>
      <c r="EW389" s="152"/>
      <c r="EX389" s="152"/>
      <c r="EY389" s="152"/>
      <c r="EZ389" s="152"/>
      <c r="FA389" s="152"/>
      <c r="FB389" s="152"/>
      <c r="FC389" s="152"/>
      <c r="FD389" s="152"/>
      <c r="FE389" s="152"/>
      <c r="FF389" s="152"/>
      <c r="FG389" s="152"/>
      <c r="FH389" s="152"/>
      <c r="FI389" s="152"/>
      <c r="FJ389" s="152"/>
      <c r="FK389" s="152"/>
      <c r="FL389" s="152"/>
      <c r="FM389" s="152"/>
      <c r="FN389" s="152"/>
      <c r="FO389" s="152"/>
      <c r="FP389" s="152"/>
      <c r="FQ389" s="152"/>
      <c r="FR389" s="152"/>
      <c r="FS389" s="152"/>
      <c r="FT389" s="152"/>
      <c r="FU389" s="152"/>
      <c r="FV389" s="152"/>
      <c r="FW389" s="152"/>
      <c r="FX389" s="152"/>
      <c r="FY389" s="152"/>
      <c r="FZ389" s="152"/>
      <c r="GA389" s="152"/>
      <c r="GB389" s="152"/>
      <c r="GC389" s="152"/>
      <c r="GD389" s="152"/>
      <c r="GE389" s="7"/>
      <c r="GF389" s="7"/>
      <c r="GG389" s="7"/>
      <c r="GH389" s="7"/>
      <c r="GI389" s="7"/>
      <c r="GJ389" s="7"/>
      <c r="GK389" s="7"/>
      <c r="GL389" s="7"/>
      <c r="GM389" s="48"/>
      <c r="GN389" s="7"/>
      <c r="GO389" s="7"/>
      <c r="GP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3"/>
      <c r="AS390" s="7"/>
      <c r="AT390" s="7"/>
      <c r="AU390" s="7"/>
      <c r="AV390" s="7"/>
      <c r="AW390" s="7"/>
      <c r="AX390" s="7"/>
      <c r="AY390" s="7"/>
      <c r="AZ390" s="7"/>
      <c r="BA390" s="7"/>
      <c r="BB390" s="7"/>
      <c r="BC390" s="7"/>
      <c r="BD390" s="7"/>
      <c r="BE390" s="154"/>
      <c r="BF390" s="154"/>
      <c r="BG390" s="7"/>
      <c r="BH390" s="154"/>
      <c r="BI390" s="154"/>
      <c r="BJ390" s="154"/>
      <c r="BK390" s="154"/>
      <c r="BL390" s="154"/>
      <c r="BM390" s="154"/>
      <c r="BN390" s="7"/>
      <c r="BO390" s="7"/>
      <c r="BP390" s="7"/>
      <c r="BQ390" s="7"/>
      <c r="BR390" s="154"/>
      <c r="BS390" s="154"/>
      <c r="BT390" s="7"/>
      <c r="BU390" s="154"/>
      <c r="BV390" s="154"/>
      <c r="BW390" s="154"/>
      <c r="BX390" s="154"/>
      <c r="BY390" s="154"/>
      <c r="BZ390" s="154"/>
      <c r="CA390" s="7"/>
      <c r="CB390" s="7"/>
      <c r="CC390" s="7"/>
      <c r="CD390" s="7"/>
      <c r="CE390" s="154"/>
      <c r="CF390" s="154"/>
      <c r="CG390" s="7"/>
      <c r="CH390" s="154"/>
      <c r="CI390" s="154"/>
      <c r="CJ390" s="154"/>
      <c r="CK390" s="154"/>
      <c r="CL390" s="154"/>
      <c r="CM390" s="154"/>
      <c r="CN390" s="7"/>
      <c r="CO390" s="7"/>
      <c r="CP390" s="7"/>
      <c r="CQ390" s="7"/>
      <c r="CR390" s="154"/>
      <c r="CS390" s="154"/>
      <c r="CT390" s="7"/>
      <c r="CU390" s="154"/>
      <c r="CV390" s="154"/>
      <c r="CW390" s="154"/>
      <c r="CX390" s="154"/>
      <c r="CY390" s="154"/>
      <c r="CZ390" s="154"/>
      <c r="DA390" s="7"/>
      <c r="DB390" s="7"/>
      <c r="DC390" s="7"/>
      <c r="DD390" s="7"/>
      <c r="DE390" s="154"/>
      <c r="DF390" s="154"/>
      <c r="DG390" s="7"/>
      <c r="DH390" s="154"/>
      <c r="DI390" s="154"/>
      <c r="DJ390" s="154"/>
      <c r="DK390" s="154"/>
      <c r="DL390" s="154"/>
      <c r="DM390" s="154"/>
      <c r="DN390" s="7"/>
      <c r="DO390" s="7"/>
      <c r="DP390" s="7"/>
      <c r="DQ390" s="7"/>
      <c r="DR390" s="152"/>
      <c r="DS390" s="152"/>
      <c r="DT390" s="152"/>
      <c r="DU390" s="152"/>
      <c r="DV390" s="152"/>
      <c r="DW390" s="152"/>
      <c r="DX390" s="152"/>
      <c r="DY390" s="152"/>
      <c r="DZ390" s="152"/>
      <c r="EA390" s="152"/>
      <c r="EB390" s="152"/>
      <c r="EC390" s="152"/>
      <c r="ED390" s="152"/>
      <c r="EE390" s="152"/>
      <c r="EF390" s="152"/>
      <c r="EG390" s="152"/>
      <c r="EH390" s="152"/>
      <c r="EI390" s="152"/>
      <c r="EJ390" s="152"/>
      <c r="EK390" s="152"/>
      <c r="EL390" s="152"/>
      <c r="EM390" s="152"/>
      <c r="EN390" s="152"/>
      <c r="EO390" s="152"/>
      <c r="EP390" s="152"/>
      <c r="EQ390" s="152"/>
      <c r="ER390" s="152"/>
      <c r="ES390" s="152"/>
      <c r="ET390" s="152"/>
      <c r="EU390" s="152"/>
      <c r="EV390" s="152"/>
      <c r="EW390" s="152"/>
      <c r="EX390" s="152"/>
      <c r="EY390" s="152"/>
      <c r="EZ390" s="152"/>
      <c r="FA390" s="152"/>
      <c r="FB390" s="152"/>
      <c r="FC390" s="152"/>
      <c r="FD390" s="152"/>
      <c r="FE390" s="152"/>
      <c r="FF390" s="152"/>
      <c r="FG390" s="152"/>
      <c r="FH390" s="152"/>
      <c r="FI390" s="152"/>
      <c r="FJ390" s="152"/>
      <c r="FK390" s="152"/>
      <c r="FL390" s="152"/>
      <c r="FM390" s="152"/>
      <c r="FN390" s="152"/>
      <c r="FO390" s="152"/>
      <c r="FP390" s="152"/>
      <c r="FQ390" s="152"/>
      <c r="FR390" s="152"/>
      <c r="FS390" s="152"/>
      <c r="FT390" s="152"/>
      <c r="FU390" s="152"/>
      <c r="FV390" s="152"/>
      <c r="FW390" s="152"/>
      <c r="FX390" s="152"/>
      <c r="FY390" s="152"/>
      <c r="FZ390" s="152"/>
      <c r="GA390" s="152"/>
      <c r="GB390" s="152"/>
      <c r="GC390" s="152"/>
      <c r="GD390" s="152"/>
      <c r="GE390" s="7"/>
      <c r="GF390" s="7"/>
      <c r="GG390" s="7"/>
      <c r="GH390" s="7"/>
      <c r="GI390" s="7"/>
      <c r="GJ390" s="7"/>
      <c r="GK390" s="7"/>
      <c r="GL390" s="7"/>
      <c r="GM390" s="48"/>
      <c r="GN390" s="7"/>
      <c r="GO390" s="7"/>
      <c r="GP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3"/>
      <c r="AS391" s="7"/>
      <c r="AT391" s="7"/>
      <c r="AU391" s="7"/>
      <c r="AV391" s="7"/>
      <c r="AW391" s="7"/>
      <c r="AX391" s="7"/>
      <c r="AY391" s="7"/>
      <c r="AZ391" s="7"/>
      <c r="BA391" s="7"/>
      <c r="BB391" s="7"/>
      <c r="BC391" s="7"/>
      <c r="BD391" s="7"/>
      <c r="BE391" s="154"/>
      <c r="BF391" s="154"/>
      <c r="BG391" s="7"/>
      <c r="BH391" s="154"/>
      <c r="BI391" s="154"/>
      <c r="BJ391" s="154"/>
      <c r="BK391" s="154"/>
      <c r="BL391" s="154"/>
      <c r="BM391" s="154"/>
      <c r="BN391" s="7"/>
      <c r="BO391" s="7"/>
      <c r="BP391" s="7"/>
      <c r="BQ391" s="7"/>
      <c r="BR391" s="154"/>
      <c r="BS391" s="154"/>
      <c r="BT391" s="7"/>
      <c r="BU391" s="154"/>
      <c r="BV391" s="154"/>
      <c r="BW391" s="154"/>
      <c r="BX391" s="154"/>
      <c r="BY391" s="154"/>
      <c r="BZ391" s="154"/>
      <c r="CA391" s="7"/>
      <c r="CB391" s="7"/>
      <c r="CC391" s="7"/>
      <c r="CD391" s="7"/>
      <c r="CE391" s="154"/>
      <c r="CF391" s="154"/>
      <c r="CG391" s="7"/>
      <c r="CH391" s="154"/>
      <c r="CI391" s="154"/>
      <c r="CJ391" s="154"/>
      <c r="CK391" s="154"/>
      <c r="CL391" s="154"/>
      <c r="CM391" s="154"/>
      <c r="CN391" s="7"/>
      <c r="CO391" s="7"/>
      <c r="CP391" s="7"/>
      <c r="CQ391" s="7"/>
      <c r="CR391" s="154"/>
      <c r="CS391" s="154"/>
      <c r="CT391" s="7"/>
      <c r="CU391" s="154"/>
      <c r="CV391" s="154"/>
      <c r="CW391" s="154"/>
      <c r="CX391" s="154"/>
      <c r="CY391" s="154"/>
      <c r="CZ391" s="154"/>
      <c r="DA391" s="7"/>
      <c r="DB391" s="7"/>
      <c r="DC391" s="7"/>
      <c r="DD391" s="7"/>
      <c r="DE391" s="154"/>
      <c r="DF391" s="154"/>
      <c r="DG391" s="7"/>
      <c r="DH391" s="154"/>
      <c r="DI391" s="154"/>
      <c r="DJ391" s="154"/>
      <c r="DK391" s="154"/>
      <c r="DL391" s="154"/>
      <c r="DM391" s="154"/>
      <c r="DN391" s="7"/>
      <c r="DO391" s="7"/>
      <c r="DP391" s="7"/>
      <c r="DQ391" s="7"/>
      <c r="DR391" s="152"/>
      <c r="DS391" s="152"/>
      <c r="DT391" s="152"/>
      <c r="DU391" s="152"/>
      <c r="DV391" s="152"/>
      <c r="DW391" s="152"/>
      <c r="DX391" s="152"/>
      <c r="DY391" s="152"/>
      <c r="DZ391" s="152"/>
      <c r="EA391" s="152"/>
      <c r="EB391" s="152"/>
      <c r="EC391" s="152"/>
      <c r="ED391" s="152"/>
      <c r="EE391" s="152"/>
      <c r="EF391" s="152"/>
      <c r="EG391" s="152"/>
      <c r="EH391" s="152"/>
      <c r="EI391" s="152"/>
      <c r="EJ391" s="152"/>
      <c r="EK391" s="152"/>
      <c r="EL391" s="152"/>
      <c r="EM391" s="152"/>
      <c r="EN391" s="152"/>
      <c r="EO391" s="152"/>
      <c r="EP391" s="152"/>
      <c r="EQ391" s="152"/>
      <c r="ER391" s="152"/>
      <c r="ES391" s="152"/>
      <c r="ET391" s="152"/>
      <c r="EU391" s="152"/>
      <c r="EV391" s="152"/>
      <c r="EW391" s="152"/>
      <c r="EX391" s="152"/>
      <c r="EY391" s="152"/>
      <c r="EZ391" s="152"/>
      <c r="FA391" s="152"/>
      <c r="FB391" s="152"/>
      <c r="FC391" s="152"/>
      <c r="FD391" s="152"/>
      <c r="FE391" s="152"/>
      <c r="FF391" s="152"/>
      <c r="FG391" s="152"/>
      <c r="FH391" s="152"/>
      <c r="FI391" s="152"/>
      <c r="FJ391" s="152"/>
      <c r="FK391" s="152"/>
      <c r="FL391" s="152"/>
      <c r="FM391" s="152"/>
      <c r="FN391" s="152"/>
      <c r="FO391" s="152"/>
      <c r="FP391" s="152"/>
      <c r="FQ391" s="152"/>
      <c r="FR391" s="152"/>
      <c r="FS391" s="152"/>
      <c r="FT391" s="152"/>
      <c r="FU391" s="152"/>
      <c r="FV391" s="152"/>
      <c r="FW391" s="152"/>
      <c r="FX391" s="152"/>
      <c r="FY391" s="152"/>
      <c r="FZ391" s="152"/>
      <c r="GA391" s="152"/>
      <c r="GB391" s="152"/>
      <c r="GC391" s="152"/>
      <c r="GD391" s="152"/>
      <c r="GE391" s="7"/>
      <c r="GF391" s="7"/>
      <c r="GG391" s="7"/>
      <c r="GH391" s="7"/>
      <c r="GI391" s="7"/>
      <c r="GJ391" s="7"/>
      <c r="GK391" s="7"/>
      <c r="GL391" s="7"/>
      <c r="GM391" s="48"/>
      <c r="GN391" s="7"/>
      <c r="GO391" s="7"/>
      <c r="GP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3"/>
      <c r="AS392" s="7"/>
      <c r="AT392" s="7"/>
      <c r="AU392" s="7"/>
      <c r="AV392" s="7"/>
      <c r="AW392" s="7"/>
      <c r="AX392" s="7"/>
      <c r="AY392" s="7"/>
      <c r="AZ392" s="7"/>
      <c r="BA392" s="7"/>
      <c r="BB392" s="7"/>
      <c r="BC392" s="7"/>
      <c r="BD392" s="7"/>
      <c r="BE392" s="154"/>
      <c r="BF392" s="154"/>
      <c r="BG392" s="7"/>
      <c r="BH392" s="154"/>
      <c r="BI392" s="154"/>
      <c r="BJ392" s="154"/>
      <c r="BK392" s="154"/>
      <c r="BL392" s="154"/>
      <c r="BM392" s="154"/>
      <c r="BN392" s="7"/>
      <c r="BO392" s="7"/>
      <c r="BP392" s="7"/>
      <c r="BQ392" s="7"/>
      <c r="BR392" s="154"/>
      <c r="BS392" s="154"/>
      <c r="BT392" s="7"/>
      <c r="BU392" s="154"/>
      <c r="BV392" s="154"/>
      <c r="BW392" s="154"/>
      <c r="BX392" s="154"/>
      <c r="BY392" s="154"/>
      <c r="BZ392" s="154"/>
      <c r="CA392" s="7"/>
      <c r="CB392" s="7"/>
      <c r="CC392" s="7"/>
      <c r="CD392" s="7"/>
      <c r="CE392" s="154"/>
      <c r="CF392" s="154"/>
      <c r="CG392" s="7"/>
      <c r="CH392" s="154"/>
      <c r="CI392" s="154"/>
      <c r="CJ392" s="154"/>
      <c r="CK392" s="154"/>
      <c r="CL392" s="154"/>
      <c r="CM392" s="154"/>
      <c r="CN392" s="7"/>
      <c r="CO392" s="7"/>
      <c r="CP392" s="7"/>
      <c r="CQ392" s="7"/>
      <c r="CR392" s="154"/>
      <c r="CS392" s="154"/>
      <c r="CT392" s="7"/>
      <c r="CU392" s="154"/>
      <c r="CV392" s="154"/>
      <c r="CW392" s="154"/>
      <c r="CX392" s="154"/>
      <c r="CY392" s="154"/>
      <c r="CZ392" s="154"/>
      <c r="DA392" s="7"/>
      <c r="DB392" s="7"/>
      <c r="DC392" s="7"/>
      <c r="DD392" s="7"/>
      <c r="DE392" s="154"/>
      <c r="DF392" s="154"/>
      <c r="DG392" s="7"/>
      <c r="DH392" s="154"/>
      <c r="DI392" s="154"/>
      <c r="DJ392" s="154"/>
      <c r="DK392" s="154"/>
      <c r="DL392" s="154"/>
      <c r="DM392" s="154"/>
      <c r="DN392" s="7"/>
      <c r="DO392" s="7"/>
      <c r="DP392" s="7"/>
      <c r="DQ392" s="7"/>
      <c r="DR392" s="152"/>
      <c r="DS392" s="152"/>
      <c r="DT392" s="152"/>
      <c r="DU392" s="152"/>
      <c r="DV392" s="152"/>
      <c r="DW392" s="152"/>
      <c r="DX392" s="152"/>
      <c r="DY392" s="152"/>
      <c r="DZ392" s="152"/>
      <c r="EA392" s="152"/>
      <c r="EB392" s="152"/>
      <c r="EC392" s="152"/>
      <c r="ED392" s="152"/>
      <c r="EE392" s="152"/>
      <c r="EF392" s="152"/>
      <c r="EG392" s="152"/>
      <c r="EH392" s="152"/>
      <c r="EI392" s="152"/>
      <c r="EJ392" s="152"/>
      <c r="EK392" s="152"/>
      <c r="EL392" s="152"/>
      <c r="EM392" s="152"/>
      <c r="EN392" s="152"/>
      <c r="EO392" s="152"/>
      <c r="EP392" s="152"/>
      <c r="EQ392" s="152"/>
      <c r="ER392" s="152"/>
      <c r="ES392" s="152"/>
      <c r="ET392" s="152"/>
      <c r="EU392" s="152"/>
      <c r="EV392" s="152"/>
      <c r="EW392" s="152"/>
      <c r="EX392" s="152"/>
      <c r="EY392" s="152"/>
      <c r="EZ392" s="152"/>
      <c r="FA392" s="152"/>
      <c r="FB392" s="152"/>
      <c r="FC392" s="152"/>
      <c r="FD392" s="152"/>
      <c r="FE392" s="152"/>
      <c r="FF392" s="152"/>
      <c r="FG392" s="152"/>
      <c r="FH392" s="152"/>
      <c r="FI392" s="152"/>
      <c r="FJ392" s="152"/>
      <c r="FK392" s="152"/>
      <c r="FL392" s="152"/>
      <c r="FM392" s="152"/>
      <c r="FN392" s="152"/>
      <c r="FO392" s="152"/>
      <c r="FP392" s="152"/>
      <c r="FQ392" s="152"/>
      <c r="FR392" s="152"/>
      <c r="FS392" s="152"/>
      <c r="FT392" s="152"/>
      <c r="FU392" s="152"/>
      <c r="FV392" s="152"/>
      <c r="FW392" s="152"/>
      <c r="FX392" s="152"/>
      <c r="FY392" s="152"/>
      <c r="FZ392" s="152"/>
      <c r="GA392" s="152"/>
      <c r="GB392" s="152"/>
      <c r="GC392" s="152"/>
      <c r="GD392" s="152"/>
      <c r="GE392" s="7"/>
      <c r="GF392" s="7"/>
      <c r="GG392" s="7"/>
      <c r="GH392" s="7"/>
      <c r="GI392" s="7"/>
      <c r="GJ392" s="7"/>
      <c r="GK392" s="7"/>
      <c r="GL392" s="7"/>
      <c r="GM392" s="48"/>
      <c r="GN392" s="7"/>
      <c r="GO392" s="7"/>
      <c r="GP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3"/>
      <c r="AS393" s="7"/>
      <c r="AT393" s="7"/>
      <c r="AU393" s="7"/>
      <c r="AV393" s="7"/>
      <c r="AW393" s="7"/>
      <c r="AX393" s="7"/>
      <c r="AY393" s="7"/>
      <c r="AZ393" s="7"/>
      <c r="BA393" s="7"/>
      <c r="BB393" s="7"/>
      <c r="BC393" s="7"/>
      <c r="BD393" s="7"/>
      <c r="BE393" s="154"/>
      <c r="BF393" s="154"/>
      <c r="BG393" s="7"/>
      <c r="BH393" s="154"/>
      <c r="BI393" s="154"/>
      <c r="BJ393" s="154"/>
      <c r="BK393" s="154"/>
      <c r="BL393" s="154"/>
      <c r="BM393" s="154"/>
      <c r="BN393" s="7"/>
      <c r="BO393" s="7"/>
      <c r="BP393" s="7"/>
      <c r="BQ393" s="7"/>
      <c r="BR393" s="154"/>
      <c r="BS393" s="154"/>
      <c r="BT393" s="7"/>
      <c r="BU393" s="154"/>
      <c r="BV393" s="154"/>
      <c r="BW393" s="154"/>
      <c r="BX393" s="154"/>
      <c r="BY393" s="154"/>
      <c r="BZ393" s="154"/>
      <c r="CA393" s="7"/>
      <c r="CB393" s="7"/>
      <c r="CC393" s="7"/>
      <c r="CD393" s="7"/>
      <c r="CE393" s="154"/>
      <c r="CF393" s="154"/>
      <c r="CG393" s="7"/>
      <c r="CH393" s="154"/>
      <c r="CI393" s="154"/>
      <c r="CJ393" s="154"/>
      <c r="CK393" s="154"/>
      <c r="CL393" s="154"/>
      <c r="CM393" s="154"/>
      <c r="CN393" s="7"/>
      <c r="CO393" s="7"/>
      <c r="CP393" s="7"/>
      <c r="CQ393" s="7"/>
      <c r="CR393" s="154"/>
      <c r="CS393" s="154"/>
      <c r="CT393" s="7"/>
      <c r="CU393" s="154"/>
      <c r="CV393" s="154"/>
      <c r="CW393" s="154"/>
      <c r="CX393" s="154"/>
      <c r="CY393" s="154"/>
      <c r="CZ393" s="154"/>
      <c r="DA393" s="7"/>
      <c r="DB393" s="7"/>
      <c r="DC393" s="7"/>
      <c r="DD393" s="7"/>
      <c r="DE393" s="154"/>
      <c r="DF393" s="154"/>
      <c r="DG393" s="7"/>
      <c r="DH393" s="154"/>
      <c r="DI393" s="154"/>
      <c r="DJ393" s="154"/>
      <c r="DK393" s="154"/>
      <c r="DL393" s="154"/>
      <c r="DM393" s="154"/>
      <c r="DN393" s="7"/>
      <c r="DO393" s="7"/>
      <c r="DP393" s="7"/>
      <c r="DQ393" s="7"/>
      <c r="DR393" s="152"/>
      <c r="DS393" s="152"/>
      <c r="DT393" s="152"/>
      <c r="DU393" s="152"/>
      <c r="DV393" s="152"/>
      <c r="DW393" s="152"/>
      <c r="DX393" s="152"/>
      <c r="DY393" s="152"/>
      <c r="DZ393" s="152"/>
      <c r="EA393" s="152"/>
      <c r="EB393" s="152"/>
      <c r="EC393" s="152"/>
      <c r="ED393" s="152"/>
      <c r="EE393" s="152"/>
      <c r="EF393" s="152"/>
      <c r="EG393" s="152"/>
      <c r="EH393" s="152"/>
      <c r="EI393" s="152"/>
      <c r="EJ393" s="152"/>
      <c r="EK393" s="152"/>
      <c r="EL393" s="152"/>
      <c r="EM393" s="152"/>
      <c r="EN393" s="152"/>
      <c r="EO393" s="152"/>
      <c r="EP393" s="152"/>
      <c r="EQ393" s="152"/>
      <c r="ER393" s="152"/>
      <c r="ES393" s="152"/>
      <c r="ET393" s="152"/>
      <c r="EU393" s="152"/>
      <c r="EV393" s="152"/>
      <c r="EW393" s="152"/>
      <c r="EX393" s="152"/>
      <c r="EY393" s="152"/>
      <c r="EZ393" s="152"/>
      <c r="FA393" s="152"/>
      <c r="FB393" s="152"/>
      <c r="FC393" s="152"/>
      <c r="FD393" s="152"/>
      <c r="FE393" s="152"/>
      <c r="FF393" s="152"/>
      <c r="FG393" s="152"/>
      <c r="FH393" s="152"/>
      <c r="FI393" s="152"/>
      <c r="FJ393" s="152"/>
      <c r="FK393" s="152"/>
      <c r="FL393" s="152"/>
      <c r="FM393" s="152"/>
      <c r="FN393" s="152"/>
      <c r="FO393" s="152"/>
      <c r="FP393" s="152"/>
      <c r="FQ393" s="152"/>
      <c r="FR393" s="152"/>
      <c r="FS393" s="152"/>
      <c r="FT393" s="152"/>
      <c r="FU393" s="152"/>
      <c r="FV393" s="152"/>
      <c r="FW393" s="152"/>
      <c r="FX393" s="152"/>
      <c r="FY393" s="152"/>
      <c r="FZ393" s="152"/>
      <c r="GA393" s="152"/>
      <c r="GB393" s="152"/>
      <c r="GC393" s="152"/>
      <c r="GD393" s="152"/>
      <c r="GE393" s="7"/>
      <c r="GF393" s="7"/>
      <c r="GG393" s="7"/>
      <c r="GH393" s="7"/>
      <c r="GI393" s="7"/>
      <c r="GJ393" s="7"/>
      <c r="GK393" s="7"/>
      <c r="GL393" s="7"/>
      <c r="GM393" s="48"/>
      <c r="GN393" s="7"/>
      <c r="GO393" s="7"/>
      <c r="GP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3"/>
      <c r="AS394" s="7"/>
      <c r="AT394" s="7"/>
      <c r="AU394" s="7"/>
      <c r="AV394" s="7"/>
      <c r="AW394" s="7"/>
      <c r="AX394" s="7"/>
      <c r="AY394" s="7"/>
      <c r="AZ394" s="7"/>
      <c r="BA394" s="7"/>
      <c r="BB394" s="7"/>
      <c r="BC394" s="7"/>
      <c r="BD394" s="7"/>
      <c r="BE394" s="154"/>
      <c r="BF394" s="154"/>
      <c r="BG394" s="7"/>
      <c r="BH394" s="154"/>
      <c r="BI394" s="154"/>
      <c r="BJ394" s="154"/>
      <c r="BK394" s="154"/>
      <c r="BL394" s="154"/>
      <c r="BM394" s="154"/>
      <c r="BN394" s="7"/>
      <c r="BO394" s="7"/>
      <c r="BP394" s="7"/>
      <c r="BQ394" s="7"/>
      <c r="BR394" s="154"/>
      <c r="BS394" s="154"/>
      <c r="BT394" s="7"/>
      <c r="BU394" s="154"/>
      <c r="BV394" s="154"/>
      <c r="BW394" s="154"/>
      <c r="BX394" s="154"/>
      <c r="BY394" s="154"/>
      <c r="BZ394" s="154"/>
      <c r="CA394" s="7"/>
      <c r="CB394" s="7"/>
      <c r="CC394" s="7"/>
      <c r="CD394" s="7"/>
      <c r="CE394" s="154"/>
      <c r="CF394" s="154"/>
      <c r="CG394" s="7"/>
      <c r="CH394" s="154"/>
      <c r="CI394" s="154"/>
      <c r="CJ394" s="154"/>
      <c r="CK394" s="154"/>
      <c r="CL394" s="154"/>
      <c r="CM394" s="154"/>
      <c r="CN394" s="7"/>
      <c r="CO394" s="7"/>
      <c r="CP394" s="7"/>
      <c r="CQ394" s="7"/>
      <c r="CR394" s="154"/>
      <c r="CS394" s="154"/>
      <c r="CT394" s="7"/>
      <c r="CU394" s="154"/>
      <c r="CV394" s="154"/>
      <c r="CW394" s="154"/>
      <c r="CX394" s="154"/>
      <c r="CY394" s="154"/>
      <c r="CZ394" s="154"/>
      <c r="DA394" s="7"/>
      <c r="DB394" s="7"/>
      <c r="DC394" s="7"/>
      <c r="DD394" s="7"/>
      <c r="DE394" s="154"/>
      <c r="DF394" s="154"/>
      <c r="DG394" s="7"/>
      <c r="DH394" s="154"/>
      <c r="DI394" s="154"/>
      <c r="DJ394" s="154"/>
      <c r="DK394" s="154"/>
      <c r="DL394" s="154"/>
      <c r="DM394" s="154"/>
      <c r="DN394" s="7"/>
      <c r="DO394" s="7"/>
      <c r="DP394" s="7"/>
      <c r="DQ394" s="7"/>
      <c r="DR394" s="152"/>
      <c r="DS394" s="152"/>
      <c r="DT394" s="152"/>
      <c r="DU394" s="152"/>
      <c r="DV394" s="152"/>
      <c r="DW394" s="152"/>
      <c r="DX394" s="152"/>
      <c r="DY394" s="152"/>
      <c r="DZ394" s="152"/>
      <c r="EA394" s="152"/>
      <c r="EB394" s="152"/>
      <c r="EC394" s="152"/>
      <c r="ED394" s="152"/>
      <c r="EE394" s="152"/>
      <c r="EF394" s="152"/>
      <c r="EG394" s="152"/>
      <c r="EH394" s="152"/>
      <c r="EI394" s="152"/>
      <c r="EJ394" s="152"/>
      <c r="EK394" s="152"/>
      <c r="EL394" s="152"/>
      <c r="EM394" s="152"/>
      <c r="EN394" s="152"/>
      <c r="EO394" s="152"/>
      <c r="EP394" s="152"/>
      <c r="EQ394" s="152"/>
      <c r="ER394" s="152"/>
      <c r="ES394" s="152"/>
      <c r="ET394" s="152"/>
      <c r="EU394" s="152"/>
      <c r="EV394" s="152"/>
      <c r="EW394" s="152"/>
      <c r="EX394" s="152"/>
      <c r="EY394" s="152"/>
      <c r="EZ394" s="152"/>
      <c r="FA394" s="152"/>
      <c r="FB394" s="152"/>
      <c r="FC394" s="152"/>
      <c r="FD394" s="152"/>
      <c r="FE394" s="152"/>
      <c r="FF394" s="152"/>
      <c r="FG394" s="152"/>
      <c r="FH394" s="152"/>
      <c r="FI394" s="152"/>
      <c r="FJ394" s="152"/>
      <c r="FK394" s="152"/>
      <c r="FL394" s="152"/>
      <c r="FM394" s="152"/>
      <c r="FN394" s="152"/>
      <c r="FO394" s="152"/>
      <c r="FP394" s="152"/>
      <c r="FQ394" s="152"/>
      <c r="FR394" s="152"/>
      <c r="FS394" s="152"/>
      <c r="FT394" s="152"/>
      <c r="FU394" s="152"/>
      <c r="FV394" s="152"/>
      <c r="FW394" s="152"/>
      <c r="FX394" s="152"/>
      <c r="FY394" s="152"/>
      <c r="FZ394" s="152"/>
      <c r="GA394" s="152"/>
      <c r="GB394" s="152"/>
      <c r="GC394" s="152"/>
      <c r="GD394" s="152"/>
      <c r="GE394" s="7"/>
      <c r="GF394" s="7"/>
      <c r="GG394" s="7"/>
      <c r="GH394" s="7"/>
      <c r="GI394" s="7"/>
      <c r="GJ394" s="7"/>
      <c r="GK394" s="7"/>
      <c r="GL394" s="7"/>
      <c r="GM394" s="48"/>
      <c r="GN394" s="7"/>
      <c r="GO394" s="7"/>
      <c r="GP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3"/>
      <c r="AS395" s="7"/>
      <c r="AT395" s="7"/>
      <c r="AU395" s="7"/>
      <c r="AV395" s="7"/>
      <c r="AW395" s="7"/>
      <c r="AX395" s="7"/>
      <c r="AY395" s="7"/>
      <c r="AZ395" s="7"/>
      <c r="BA395" s="7"/>
      <c r="BB395" s="7"/>
      <c r="BC395" s="7"/>
      <c r="BD395" s="7"/>
      <c r="BE395" s="154"/>
      <c r="BF395" s="154"/>
      <c r="BG395" s="7"/>
      <c r="BH395" s="154"/>
      <c r="BI395" s="154"/>
      <c r="BJ395" s="154"/>
      <c r="BK395" s="154"/>
      <c r="BL395" s="154"/>
      <c r="BM395" s="154"/>
      <c r="BN395" s="7"/>
      <c r="BO395" s="7"/>
      <c r="BP395" s="7"/>
      <c r="BQ395" s="7"/>
      <c r="BR395" s="154"/>
      <c r="BS395" s="154"/>
      <c r="BT395" s="7"/>
      <c r="BU395" s="154"/>
      <c r="BV395" s="154"/>
      <c r="BW395" s="154"/>
      <c r="BX395" s="154"/>
      <c r="BY395" s="154"/>
      <c r="BZ395" s="154"/>
      <c r="CA395" s="7"/>
      <c r="CB395" s="7"/>
      <c r="CC395" s="7"/>
      <c r="CD395" s="7"/>
      <c r="CE395" s="154"/>
      <c r="CF395" s="154"/>
      <c r="CG395" s="7"/>
      <c r="CH395" s="154"/>
      <c r="CI395" s="154"/>
      <c r="CJ395" s="154"/>
      <c r="CK395" s="154"/>
      <c r="CL395" s="154"/>
      <c r="CM395" s="154"/>
      <c r="CN395" s="7"/>
      <c r="CO395" s="7"/>
      <c r="CP395" s="7"/>
      <c r="CQ395" s="7"/>
      <c r="CR395" s="154"/>
      <c r="CS395" s="154"/>
      <c r="CT395" s="7"/>
      <c r="CU395" s="154"/>
      <c r="CV395" s="154"/>
      <c r="CW395" s="154"/>
      <c r="CX395" s="154"/>
      <c r="CY395" s="154"/>
      <c r="CZ395" s="154"/>
      <c r="DA395" s="7"/>
      <c r="DB395" s="7"/>
      <c r="DC395" s="7"/>
      <c r="DD395" s="7"/>
      <c r="DE395" s="154"/>
      <c r="DF395" s="154"/>
      <c r="DG395" s="7"/>
      <c r="DH395" s="154"/>
      <c r="DI395" s="154"/>
      <c r="DJ395" s="154"/>
      <c r="DK395" s="154"/>
      <c r="DL395" s="154"/>
      <c r="DM395" s="154"/>
      <c r="DN395" s="7"/>
      <c r="DO395" s="7"/>
      <c r="DP395" s="7"/>
      <c r="DQ395" s="7"/>
      <c r="DR395" s="152"/>
      <c r="DS395" s="152"/>
      <c r="DT395" s="152"/>
      <c r="DU395" s="152"/>
      <c r="DV395" s="152"/>
      <c r="DW395" s="152"/>
      <c r="DX395" s="152"/>
      <c r="DY395" s="152"/>
      <c r="DZ395" s="152"/>
      <c r="EA395" s="152"/>
      <c r="EB395" s="152"/>
      <c r="EC395" s="152"/>
      <c r="ED395" s="152"/>
      <c r="EE395" s="152"/>
      <c r="EF395" s="152"/>
      <c r="EG395" s="152"/>
      <c r="EH395" s="152"/>
      <c r="EI395" s="152"/>
      <c r="EJ395" s="152"/>
      <c r="EK395" s="152"/>
      <c r="EL395" s="152"/>
      <c r="EM395" s="152"/>
      <c r="EN395" s="152"/>
      <c r="EO395" s="152"/>
      <c r="EP395" s="152"/>
      <c r="EQ395" s="152"/>
      <c r="ER395" s="152"/>
      <c r="ES395" s="152"/>
      <c r="ET395" s="152"/>
      <c r="EU395" s="152"/>
      <c r="EV395" s="152"/>
      <c r="EW395" s="152"/>
      <c r="EX395" s="152"/>
      <c r="EY395" s="152"/>
      <c r="EZ395" s="152"/>
      <c r="FA395" s="152"/>
      <c r="FB395" s="152"/>
      <c r="FC395" s="152"/>
      <c r="FD395" s="152"/>
      <c r="FE395" s="152"/>
      <c r="FF395" s="152"/>
      <c r="FG395" s="152"/>
      <c r="FH395" s="152"/>
      <c r="FI395" s="152"/>
      <c r="FJ395" s="152"/>
      <c r="FK395" s="152"/>
      <c r="FL395" s="152"/>
      <c r="FM395" s="152"/>
      <c r="FN395" s="152"/>
      <c r="FO395" s="152"/>
      <c r="FP395" s="152"/>
      <c r="FQ395" s="152"/>
      <c r="FR395" s="152"/>
      <c r="FS395" s="152"/>
      <c r="FT395" s="152"/>
      <c r="FU395" s="152"/>
      <c r="FV395" s="152"/>
      <c r="FW395" s="152"/>
      <c r="FX395" s="152"/>
      <c r="FY395" s="152"/>
      <c r="FZ395" s="152"/>
      <c r="GA395" s="152"/>
      <c r="GB395" s="152"/>
      <c r="GC395" s="152"/>
      <c r="GD395" s="152"/>
      <c r="GE395" s="7"/>
      <c r="GF395" s="7"/>
      <c r="GG395" s="7"/>
      <c r="GH395" s="7"/>
      <c r="GI395" s="7"/>
      <c r="GJ395" s="7"/>
      <c r="GK395" s="7"/>
      <c r="GL395" s="7"/>
      <c r="GM395" s="48"/>
      <c r="GN395" s="7"/>
      <c r="GO395" s="7"/>
      <c r="GP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3"/>
      <c r="AS396" s="7"/>
      <c r="AT396" s="7"/>
      <c r="AU396" s="7"/>
      <c r="AV396" s="7"/>
      <c r="AW396" s="7"/>
      <c r="AX396" s="7"/>
      <c r="AY396" s="7"/>
      <c r="AZ396" s="7"/>
      <c r="BA396" s="7"/>
      <c r="BB396" s="7"/>
      <c r="BC396" s="7"/>
      <c r="BD396" s="7"/>
      <c r="BE396" s="154"/>
      <c r="BF396" s="154"/>
      <c r="BG396" s="7"/>
      <c r="BH396" s="154"/>
      <c r="BI396" s="154"/>
      <c r="BJ396" s="154"/>
      <c r="BK396" s="154"/>
      <c r="BL396" s="154"/>
      <c r="BM396" s="154"/>
      <c r="BN396" s="7"/>
      <c r="BO396" s="7"/>
      <c r="BP396" s="7"/>
      <c r="BQ396" s="7"/>
      <c r="BR396" s="154"/>
      <c r="BS396" s="154"/>
      <c r="BT396" s="7"/>
      <c r="BU396" s="154"/>
      <c r="BV396" s="154"/>
      <c r="BW396" s="154"/>
      <c r="BX396" s="154"/>
      <c r="BY396" s="154"/>
      <c r="BZ396" s="154"/>
      <c r="CA396" s="7"/>
      <c r="CB396" s="7"/>
      <c r="CC396" s="7"/>
      <c r="CD396" s="7"/>
      <c r="CE396" s="154"/>
      <c r="CF396" s="154"/>
      <c r="CG396" s="7"/>
      <c r="CH396" s="154"/>
      <c r="CI396" s="154"/>
      <c r="CJ396" s="154"/>
      <c r="CK396" s="154"/>
      <c r="CL396" s="154"/>
      <c r="CM396" s="154"/>
      <c r="CN396" s="7"/>
      <c r="CO396" s="7"/>
      <c r="CP396" s="7"/>
      <c r="CQ396" s="7"/>
      <c r="CR396" s="154"/>
      <c r="CS396" s="154"/>
      <c r="CT396" s="7"/>
      <c r="CU396" s="154"/>
      <c r="CV396" s="154"/>
      <c r="CW396" s="154"/>
      <c r="CX396" s="154"/>
      <c r="CY396" s="154"/>
      <c r="CZ396" s="154"/>
      <c r="DA396" s="7"/>
      <c r="DB396" s="7"/>
      <c r="DC396" s="7"/>
      <c r="DD396" s="7"/>
      <c r="DE396" s="154"/>
      <c r="DF396" s="154"/>
      <c r="DG396" s="7"/>
      <c r="DH396" s="154"/>
      <c r="DI396" s="154"/>
      <c r="DJ396" s="154"/>
      <c r="DK396" s="154"/>
      <c r="DL396" s="154"/>
      <c r="DM396" s="154"/>
      <c r="DN396" s="7"/>
      <c r="DO396" s="7"/>
      <c r="DP396" s="7"/>
      <c r="DQ396" s="7"/>
      <c r="DR396" s="152"/>
      <c r="DS396" s="152"/>
      <c r="DT396" s="152"/>
      <c r="DU396" s="152"/>
      <c r="DV396" s="152"/>
      <c r="DW396" s="152"/>
      <c r="DX396" s="152"/>
      <c r="DY396" s="152"/>
      <c r="DZ396" s="152"/>
      <c r="EA396" s="152"/>
      <c r="EB396" s="152"/>
      <c r="EC396" s="152"/>
      <c r="ED396" s="152"/>
      <c r="EE396" s="152"/>
      <c r="EF396" s="152"/>
      <c r="EG396" s="152"/>
      <c r="EH396" s="152"/>
      <c r="EI396" s="152"/>
      <c r="EJ396" s="152"/>
      <c r="EK396" s="152"/>
      <c r="EL396" s="152"/>
      <c r="EM396" s="152"/>
      <c r="EN396" s="152"/>
      <c r="EO396" s="152"/>
      <c r="EP396" s="152"/>
      <c r="EQ396" s="152"/>
      <c r="ER396" s="152"/>
      <c r="ES396" s="152"/>
      <c r="ET396" s="152"/>
      <c r="EU396" s="152"/>
      <c r="EV396" s="152"/>
      <c r="EW396" s="152"/>
      <c r="EX396" s="152"/>
      <c r="EY396" s="152"/>
      <c r="EZ396" s="152"/>
      <c r="FA396" s="152"/>
      <c r="FB396" s="152"/>
      <c r="FC396" s="152"/>
      <c r="FD396" s="152"/>
      <c r="FE396" s="152"/>
      <c r="FF396" s="152"/>
      <c r="FG396" s="152"/>
      <c r="FH396" s="152"/>
      <c r="FI396" s="152"/>
      <c r="FJ396" s="152"/>
      <c r="FK396" s="152"/>
      <c r="FL396" s="152"/>
      <c r="FM396" s="152"/>
      <c r="FN396" s="152"/>
      <c r="FO396" s="152"/>
      <c r="FP396" s="152"/>
      <c r="FQ396" s="152"/>
      <c r="FR396" s="152"/>
      <c r="FS396" s="152"/>
      <c r="FT396" s="152"/>
      <c r="FU396" s="152"/>
      <c r="FV396" s="152"/>
      <c r="FW396" s="152"/>
      <c r="FX396" s="152"/>
      <c r="FY396" s="152"/>
      <c r="FZ396" s="152"/>
      <c r="GA396" s="152"/>
      <c r="GB396" s="152"/>
      <c r="GC396" s="152"/>
      <c r="GD396" s="152"/>
      <c r="GE396" s="7"/>
      <c r="GF396" s="7"/>
      <c r="GG396" s="7"/>
      <c r="GH396" s="7"/>
      <c r="GI396" s="7"/>
      <c r="GJ396" s="7"/>
      <c r="GK396" s="7"/>
      <c r="GL396" s="7"/>
      <c r="GM396" s="48"/>
      <c r="GN396" s="7"/>
      <c r="GO396" s="7"/>
      <c r="GP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3"/>
      <c r="AS397" s="7"/>
      <c r="AT397" s="7"/>
      <c r="AU397" s="7"/>
      <c r="AV397" s="7"/>
      <c r="AW397" s="7"/>
      <c r="AX397" s="7"/>
      <c r="AY397" s="7"/>
      <c r="AZ397" s="7"/>
      <c r="BA397" s="7"/>
      <c r="BB397" s="7"/>
      <c r="BC397" s="7"/>
      <c r="BD397" s="7"/>
      <c r="BE397" s="154"/>
      <c r="BF397" s="154"/>
      <c r="BG397" s="7"/>
      <c r="BH397" s="154"/>
      <c r="BI397" s="154"/>
      <c r="BJ397" s="154"/>
      <c r="BK397" s="154"/>
      <c r="BL397" s="154"/>
      <c r="BM397" s="154"/>
      <c r="BN397" s="7"/>
      <c r="BO397" s="7"/>
      <c r="BP397" s="7"/>
      <c r="BQ397" s="7"/>
      <c r="BR397" s="154"/>
      <c r="BS397" s="154"/>
      <c r="BT397" s="7"/>
      <c r="BU397" s="154"/>
      <c r="BV397" s="154"/>
      <c r="BW397" s="154"/>
      <c r="BX397" s="154"/>
      <c r="BY397" s="154"/>
      <c r="BZ397" s="154"/>
      <c r="CA397" s="7"/>
      <c r="CB397" s="7"/>
      <c r="CC397" s="7"/>
      <c r="CD397" s="7"/>
      <c r="CE397" s="154"/>
      <c r="CF397" s="154"/>
      <c r="CG397" s="7"/>
      <c r="CH397" s="154"/>
      <c r="CI397" s="154"/>
      <c r="CJ397" s="154"/>
      <c r="CK397" s="154"/>
      <c r="CL397" s="154"/>
      <c r="CM397" s="154"/>
      <c r="CN397" s="7"/>
      <c r="CO397" s="7"/>
      <c r="CP397" s="7"/>
      <c r="CQ397" s="7"/>
      <c r="CR397" s="154"/>
      <c r="CS397" s="154"/>
      <c r="CT397" s="7"/>
      <c r="CU397" s="154"/>
      <c r="CV397" s="154"/>
      <c r="CW397" s="154"/>
      <c r="CX397" s="154"/>
      <c r="CY397" s="154"/>
      <c r="CZ397" s="154"/>
      <c r="DA397" s="7"/>
      <c r="DB397" s="7"/>
      <c r="DC397" s="7"/>
      <c r="DD397" s="7"/>
      <c r="DE397" s="154"/>
      <c r="DF397" s="154"/>
      <c r="DG397" s="7"/>
      <c r="DH397" s="154"/>
      <c r="DI397" s="154"/>
      <c r="DJ397" s="154"/>
      <c r="DK397" s="154"/>
      <c r="DL397" s="154"/>
      <c r="DM397" s="154"/>
      <c r="DN397" s="7"/>
      <c r="DO397" s="7"/>
      <c r="DP397" s="7"/>
      <c r="DQ397" s="7"/>
      <c r="DR397" s="152"/>
      <c r="DS397" s="152"/>
      <c r="DT397" s="152"/>
      <c r="DU397" s="152"/>
      <c r="DV397" s="152"/>
      <c r="DW397" s="152"/>
      <c r="DX397" s="152"/>
      <c r="DY397" s="152"/>
      <c r="DZ397" s="152"/>
      <c r="EA397" s="152"/>
      <c r="EB397" s="152"/>
      <c r="EC397" s="152"/>
      <c r="ED397" s="152"/>
      <c r="EE397" s="152"/>
      <c r="EF397" s="152"/>
      <c r="EG397" s="152"/>
      <c r="EH397" s="152"/>
      <c r="EI397" s="152"/>
      <c r="EJ397" s="152"/>
      <c r="EK397" s="152"/>
      <c r="EL397" s="152"/>
      <c r="EM397" s="152"/>
      <c r="EN397" s="152"/>
      <c r="EO397" s="152"/>
      <c r="EP397" s="152"/>
      <c r="EQ397" s="152"/>
      <c r="ER397" s="152"/>
      <c r="ES397" s="152"/>
      <c r="ET397" s="152"/>
      <c r="EU397" s="152"/>
      <c r="EV397" s="152"/>
      <c r="EW397" s="152"/>
      <c r="EX397" s="152"/>
      <c r="EY397" s="152"/>
      <c r="EZ397" s="152"/>
      <c r="FA397" s="152"/>
      <c r="FB397" s="152"/>
      <c r="FC397" s="152"/>
      <c r="FD397" s="152"/>
      <c r="FE397" s="152"/>
      <c r="FF397" s="152"/>
      <c r="FG397" s="152"/>
      <c r="FH397" s="152"/>
      <c r="FI397" s="152"/>
      <c r="FJ397" s="152"/>
      <c r="FK397" s="152"/>
      <c r="FL397" s="152"/>
      <c r="FM397" s="152"/>
      <c r="FN397" s="152"/>
      <c r="FO397" s="152"/>
      <c r="FP397" s="152"/>
      <c r="FQ397" s="152"/>
      <c r="FR397" s="152"/>
      <c r="FS397" s="152"/>
      <c r="FT397" s="152"/>
      <c r="FU397" s="152"/>
      <c r="FV397" s="152"/>
      <c r="FW397" s="152"/>
      <c r="FX397" s="152"/>
      <c r="FY397" s="152"/>
      <c r="FZ397" s="152"/>
      <c r="GA397" s="152"/>
      <c r="GB397" s="152"/>
      <c r="GC397" s="152"/>
      <c r="GD397" s="152"/>
      <c r="GE397" s="7"/>
      <c r="GF397" s="7"/>
      <c r="GG397" s="7"/>
      <c r="GH397" s="7"/>
      <c r="GI397" s="7"/>
      <c r="GJ397" s="7"/>
      <c r="GK397" s="7"/>
      <c r="GL397" s="7"/>
      <c r="GM397" s="48"/>
      <c r="GN397" s="7"/>
      <c r="GO397" s="7"/>
      <c r="GP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3"/>
      <c r="AS398" s="7"/>
      <c r="AT398" s="7"/>
      <c r="AU398" s="7"/>
      <c r="AV398" s="7"/>
      <c r="AW398" s="7"/>
      <c r="AX398" s="7"/>
      <c r="AY398" s="7"/>
      <c r="AZ398" s="7"/>
      <c r="BA398" s="7"/>
      <c r="BB398" s="7"/>
      <c r="BC398" s="7"/>
      <c r="BD398" s="7"/>
      <c r="BE398" s="154"/>
      <c r="BF398" s="154"/>
      <c r="BG398" s="7"/>
      <c r="BH398" s="154"/>
      <c r="BI398" s="154"/>
      <c r="BJ398" s="154"/>
      <c r="BK398" s="154"/>
      <c r="BL398" s="154"/>
      <c r="BM398" s="154"/>
      <c r="BN398" s="7"/>
      <c r="BO398" s="7"/>
      <c r="BP398" s="7"/>
      <c r="BQ398" s="7"/>
      <c r="BR398" s="154"/>
      <c r="BS398" s="154"/>
      <c r="BT398" s="7"/>
      <c r="BU398" s="154"/>
      <c r="BV398" s="154"/>
      <c r="BW398" s="154"/>
      <c r="BX398" s="154"/>
      <c r="BY398" s="154"/>
      <c r="BZ398" s="154"/>
      <c r="CA398" s="7"/>
      <c r="CB398" s="7"/>
      <c r="CC398" s="7"/>
      <c r="CD398" s="7"/>
      <c r="CE398" s="154"/>
      <c r="CF398" s="154"/>
      <c r="CG398" s="7"/>
      <c r="CH398" s="154"/>
      <c r="CI398" s="154"/>
      <c r="CJ398" s="154"/>
      <c r="CK398" s="154"/>
      <c r="CL398" s="154"/>
      <c r="CM398" s="154"/>
      <c r="CN398" s="7"/>
      <c r="CO398" s="7"/>
      <c r="CP398" s="7"/>
      <c r="CQ398" s="7"/>
      <c r="CR398" s="154"/>
      <c r="CS398" s="154"/>
      <c r="CT398" s="7"/>
      <c r="CU398" s="154"/>
      <c r="CV398" s="154"/>
      <c r="CW398" s="154"/>
      <c r="CX398" s="154"/>
      <c r="CY398" s="154"/>
      <c r="CZ398" s="154"/>
      <c r="DA398" s="7"/>
      <c r="DB398" s="7"/>
      <c r="DC398" s="7"/>
      <c r="DD398" s="7"/>
      <c r="DE398" s="154"/>
      <c r="DF398" s="154"/>
      <c r="DG398" s="7"/>
      <c r="DH398" s="154"/>
      <c r="DI398" s="154"/>
      <c r="DJ398" s="154"/>
      <c r="DK398" s="154"/>
      <c r="DL398" s="154"/>
      <c r="DM398" s="154"/>
      <c r="DN398" s="7"/>
      <c r="DO398" s="7"/>
      <c r="DP398" s="7"/>
      <c r="DQ398" s="7"/>
      <c r="DR398" s="152"/>
      <c r="DS398" s="152"/>
      <c r="DT398" s="152"/>
      <c r="DU398" s="152"/>
      <c r="DV398" s="152"/>
      <c r="DW398" s="152"/>
      <c r="DX398" s="152"/>
      <c r="DY398" s="152"/>
      <c r="DZ398" s="152"/>
      <c r="EA398" s="152"/>
      <c r="EB398" s="152"/>
      <c r="EC398" s="152"/>
      <c r="ED398" s="152"/>
      <c r="EE398" s="152"/>
      <c r="EF398" s="152"/>
      <c r="EG398" s="152"/>
      <c r="EH398" s="152"/>
      <c r="EI398" s="152"/>
      <c r="EJ398" s="152"/>
      <c r="EK398" s="152"/>
      <c r="EL398" s="152"/>
      <c r="EM398" s="152"/>
      <c r="EN398" s="152"/>
      <c r="EO398" s="152"/>
      <c r="EP398" s="152"/>
      <c r="EQ398" s="152"/>
      <c r="ER398" s="152"/>
      <c r="ES398" s="152"/>
      <c r="ET398" s="152"/>
      <c r="EU398" s="152"/>
      <c r="EV398" s="152"/>
      <c r="EW398" s="152"/>
      <c r="EX398" s="152"/>
      <c r="EY398" s="152"/>
      <c r="EZ398" s="152"/>
      <c r="FA398" s="152"/>
      <c r="FB398" s="152"/>
      <c r="FC398" s="152"/>
      <c r="FD398" s="152"/>
      <c r="FE398" s="152"/>
      <c r="FF398" s="152"/>
      <c r="FG398" s="152"/>
      <c r="FH398" s="152"/>
      <c r="FI398" s="152"/>
      <c r="FJ398" s="152"/>
      <c r="FK398" s="152"/>
      <c r="FL398" s="152"/>
      <c r="FM398" s="152"/>
      <c r="FN398" s="152"/>
      <c r="FO398" s="152"/>
      <c r="FP398" s="152"/>
      <c r="FQ398" s="152"/>
      <c r="FR398" s="152"/>
      <c r="FS398" s="152"/>
      <c r="FT398" s="152"/>
      <c r="FU398" s="152"/>
      <c r="FV398" s="152"/>
      <c r="FW398" s="152"/>
      <c r="FX398" s="152"/>
      <c r="FY398" s="152"/>
      <c r="FZ398" s="152"/>
      <c r="GA398" s="152"/>
      <c r="GB398" s="152"/>
      <c r="GC398" s="152"/>
      <c r="GD398" s="152"/>
      <c r="GE398" s="7"/>
      <c r="GF398" s="7"/>
      <c r="GG398" s="7"/>
      <c r="GH398" s="7"/>
      <c r="GI398" s="7"/>
      <c r="GJ398" s="7"/>
      <c r="GK398" s="7"/>
      <c r="GL398" s="7"/>
      <c r="GM398" s="48"/>
      <c r="GN398" s="7"/>
      <c r="GO398" s="7"/>
      <c r="GP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3"/>
      <c r="AS399" s="7"/>
      <c r="AT399" s="7"/>
      <c r="AU399" s="7"/>
      <c r="AV399" s="7"/>
      <c r="AW399" s="7"/>
      <c r="AX399" s="7"/>
      <c r="AY399" s="7"/>
      <c r="AZ399" s="7"/>
      <c r="BA399" s="7"/>
      <c r="BB399" s="7"/>
      <c r="BC399" s="7"/>
      <c r="BD399" s="7"/>
      <c r="BE399" s="154"/>
      <c r="BF399" s="154"/>
      <c r="BG399" s="7"/>
      <c r="BH399" s="154"/>
      <c r="BI399" s="154"/>
      <c r="BJ399" s="154"/>
      <c r="BK399" s="154"/>
      <c r="BL399" s="154"/>
      <c r="BM399" s="154"/>
      <c r="BN399" s="7"/>
      <c r="BO399" s="7"/>
      <c r="BP399" s="7"/>
      <c r="BQ399" s="7"/>
      <c r="BR399" s="154"/>
      <c r="BS399" s="154"/>
      <c r="BT399" s="7"/>
      <c r="BU399" s="154"/>
      <c r="BV399" s="154"/>
      <c r="BW399" s="154"/>
      <c r="BX399" s="154"/>
      <c r="BY399" s="154"/>
      <c r="BZ399" s="154"/>
      <c r="CA399" s="7"/>
      <c r="CB399" s="7"/>
      <c r="CC399" s="7"/>
      <c r="CD399" s="7"/>
      <c r="CE399" s="154"/>
      <c r="CF399" s="154"/>
      <c r="CG399" s="7"/>
      <c r="CH399" s="154"/>
      <c r="CI399" s="154"/>
      <c r="CJ399" s="154"/>
      <c r="CK399" s="154"/>
      <c r="CL399" s="154"/>
      <c r="CM399" s="154"/>
      <c r="CN399" s="7"/>
      <c r="CO399" s="7"/>
      <c r="CP399" s="7"/>
      <c r="CQ399" s="7"/>
      <c r="CR399" s="154"/>
      <c r="CS399" s="154"/>
      <c r="CT399" s="7"/>
      <c r="CU399" s="154"/>
      <c r="CV399" s="154"/>
      <c r="CW399" s="154"/>
      <c r="CX399" s="154"/>
      <c r="CY399" s="154"/>
      <c r="CZ399" s="154"/>
      <c r="DA399" s="7"/>
      <c r="DB399" s="7"/>
      <c r="DC399" s="7"/>
      <c r="DD399" s="7"/>
      <c r="DE399" s="154"/>
      <c r="DF399" s="154"/>
      <c r="DG399" s="7"/>
      <c r="DH399" s="154"/>
      <c r="DI399" s="154"/>
      <c r="DJ399" s="154"/>
      <c r="DK399" s="154"/>
      <c r="DL399" s="154"/>
      <c r="DM399" s="154"/>
      <c r="DN399" s="7"/>
      <c r="DO399" s="7"/>
      <c r="DP399" s="7"/>
      <c r="DQ399" s="7"/>
      <c r="DR399" s="152"/>
      <c r="DS399" s="152"/>
      <c r="DT399" s="152"/>
      <c r="DU399" s="152"/>
      <c r="DV399" s="152"/>
      <c r="DW399" s="152"/>
      <c r="DX399" s="152"/>
      <c r="DY399" s="152"/>
      <c r="DZ399" s="152"/>
      <c r="EA399" s="152"/>
      <c r="EB399" s="152"/>
      <c r="EC399" s="152"/>
      <c r="ED399" s="152"/>
      <c r="EE399" s="152"/>
      <c r="EF399" s="152"/>
      <c r="EG399" s="152"/>
      <c r="EH399" s="152"/>
      <c r="EI399" s="152"/>
      <c r="EJ399" s="152"/>
      <c r="EK399" s="152"/>
      <c r="EL399" s="152"/>
      <c r="EM399" s="152"/>
      <c r="EN399" s="152"/>
      <c r="EO399" s="152"/>
      <c r="EP399" s="152"/>
      <c r="EQ399" s="152"/>
      <c r="ER399" s="152"/>
      <c r="ES399" s="152"/>
      <c r="ET399" s="152"/>
      <c r="EU399" s="152"/>
      <c r="EV399" s="152"/>
      <c r="EW399" s="152"/>
      <c r="EX399" s="152"/>
      <c r="EY399" s="152"/>
      <c r="EZ399" s="152"/>
      <c r="FA399" s="152"/>
      <c r="FB399" s="152"/>
      <c r="FC399" s="152"/>
      <c r="FD399" s="152"/>
      <c r="FE399" s="152"/>
      <c r="FF399" s="152"/>
      <c r="FG399" s="152"/>
      <c r="FH399" s="152"/>
      <c r="FI399" s="152"/>
      <c r="FJ399" s="152"/>
      <c r="FK399" s="152"/>
      <c r="FL399" s="152"/>
      <c r="FM399" s="152"/>
      <c r="FN399" s="152"/>
      <c r="FO399" s="152"/>
      <c r="FP399" s="152"/>
      <c r="FQ399" s="152"/>
      <c r="FR399" s="152"/>
      <c r="FS399" s="152"/>
      <c r="FT399" s="152"/>
      <c r="FU399" s="152"/>
      <c r="FV399" s="152"/>
      <c r="FW399" s="152"/>
      <c r="FX399" s="152"/>
      <c r="FY399" s="152"/>
      <c r="FZ399" s="152"/>
      <c r="GA399" s="152"/>
      <c r="GB399" s="152"/>
      <c r="GC399" s="152"/>
      <c r="GD399" s="152"/>
      <c r="GE399" s="7"/>
      <c r="GF399" s="7"/>
      <c r="GG399" s="7"/>
      <c r="GH399" s="7"/>
      <c r="GI399" s="7"/>
      <c r="GJ399" s="7"/>
      <c r="GK399" s="7"/>
      <c r="GL399" s="7"/>
      <c r="GM399" s="48"/>
      <c r="GN399" s="7"/>
      <c r="GO399" s="7"/>
      <c r="GP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3"/>
      <c r="AS400" s="7"/>
      <c r="AT400" s="7"/>
      <c r="AU400" s="7"/>
      <c r="AV400" s="7"/>
      <c r="AW400" s="7"/>
      <c r="AX400" s="7"/>
      <c r="AY400" s="7"/>
      <c r="AZ400" s="7"/>
      <c r="BA400" s="7"/>
      <c r="BB400" s="7"/>
      <c r="BC400" s="7"/>
      <c r="BD400" s="7"/>
      <c r="BE400" s="154"/>
      <c r="BF400" s="154"/>
      <c r="BG400" s="7"/>
      <c r="BH400" s="154"/>
      <c r="BI400" s="154"/>
      <c r="BJ400" s="154"/>
      <c r="BK400" s="154"/>
      <c r="BL400" s="154"/>
      <c r="BM400" s="154"/>
      <c r="BN400" s="7"/>
      <c r="BO400" s="7"/>
      <c r="BP400" s="7"/>
      <c r="BQ400" s="7"/>
      <c r="BR400" s="154"/>
      <c r="BS400" s="154"/>
      <c r="BT400" s="7"/>
      <c r="BU400" s="154"/>
      <c r="BV400" s="154"/>
      <c r="BW400" s="154"/>
      <c r="BX400" s="154"/>
      <c r="BY400" s="154"/>
      <c r="BZ400" s="154"/>
      <c r="CA400" s="7"/>
      <c r="CB400" s="7"/>
      <c r="CC400" s="7"/>
      <c r="CD400" s="7"/>
      <c r="CE400" s="154"/>
      <c r="CF400" s="154"/>
      <c r="CG400" s="7"/>
      <c r="CH400" s="154"/>
      <c r="CI400" s="154"/>
      <c r="CJ400" s="154"/>
      <c r="CK400" s="154"/>
      <c r="CL400" s="154"/>
      <c r="CM400" s="154"/>
      <c r="CN400" s="7"/>
      <c r="CO400" s="7"/>
      <c r="CP400" s="7"/>
      <c r="CQ400" s="7"/>
      <c r="CR400" s="154"/>
      <c r="CS400" s="154"/>
      <c r="CT400" s="7"/>
      <c r="CU400" s="154"/>
      <c r="CV400" s="154"/>
      <c r="CW400" s="154"/>
      <c r="CX400" s="154"/>
      <c r="CY400" s="154"/>
      <c r="CZ400" s="154"/>
      <c r="DA400" s="7"/>
      <c r="DB400" s="7"/>
      <c r="DC400" s="7"/>
      <c r="DD400" s="7"/>
      <c r="DE400" s="154"/>
      <c r="DF400" s="154"/>
      <c r="DG400" s="7"/>
      <c r="DH400" s="154"/>
      <c r="DI400" s="154"/>
      <c r="DJ400" s="154"/>
      <c r="DK400" s="154"/>
      <c r="DL400" s="154"/>
      <c r="DM400" s="154"/>
      <c r="DN400" s="7"/>
      <c r="DO400" s="7"/>
      <c r="DP400" s="7"/>
      <c r="DQ400" s="7"/>
      <c r="DR400" s="152"/>
      <c r="DS400" s="152"/>
      <c r="DT400" s="152"/>
      <c r="DU400" s="152"/>
      <c r="DV400" s="152"/>
      <c r="DW400" s="152"/>
      <c r="DX400" s="152"/>
      <c r="DY400" s="152"/>
      <c r="DZ400" s="152"/>
      <c r="EA400" s="152"/>
      <c r="EB400" s="152"/>
      <c r="EC400" s="152"/>
      <c r="ED400" s="152"/>
      <c r="EE400" s="152"/>
      <c r="EF400" s="152"/>
      <c r="EG400" s="152"/>
      <c r="EH400" s="152"/>
      <c r="EI400" s="152"/>
      <c r="EJ400" s="152"/>
      <c r="EK400" s="152"/>
      <c r="EL400" s="152"/>
      <c r="EM400" s="152"/>
      <c r="EN400" s="152"/>
      <c r="EO400" s="152"/>
      <c r="EP400" s="152"/>
      <c r="EQ400" s="152"/>
      <c r="ER400" s="152"/>
      <c r="ES400" s="152"/>
      <c r="ET400" s="152"/>
      <c r="EU400" s="152"/>
      <c r="EV400" s="152"/>
      <c r="EW400" s="152"/>
      <c r="EX400" s="152"/>
      <c r="EY400" s="152"/>
      <c r="EZ400" s="152"/>
      <c r="FA400" s="152"/>
      <c r="FB400" s="152"/>
      <c r="FC400" s="152"/>
      <c r="FD400" s="152"/>
      <c r="FE400" s="152"/>
      <c r="FF400" s="152"/>
      <c r="FG400" s="152"/>
      <c r="FH400" s="152"/>
      <c r="FI400" s="152"/>
      <c r="FJ400" s="152"/>
      <c r="FK400" s="152"/>
      <c r="FL400" s="152"/>
      <c r="FM400" s="152"/>
      <c r="FN400" s="152"/>
      <c r="FO400" s="152"/>
      <c r="FP400" s="152"/>
      <c r="FQ400" s="152"/>
      <c r="FR400" s="152"/>
      <c r="FS400" s="152"/>
      <c r="FT400" s="152"/>
      <c r="FU400" s="152"/>
      <c r="FV400" s="152"/>
      <c r="FW400" s="152"/>
      <c r="FX400" s="152"/>
      <c r="FY400" s="152"/>
      <c r="FZ400" s="152"/>
      <c r="GA400" s="152"/>
      <c r="GB400" s="152"/>
      <c r="GC400" s="152"/>
      <c r="GD400" s="152"/>
      <c r="GE400" s="7"/>
      <c r="GF400" s="7"/>
      <c r="GG400" s="7"/>
      <c r="GH400" s="7"/>
      <c r="GI400" s="7"/>
      <c r="GJ400" s="7"/>
      <c r="GK400" s="7"/>
      <c r="GL400" s="7"/>
      <c r="GM400" s="48"/>
      <c r="GN400" s="7"/>
      <c r="GO400" s="7"/>
      <c r="GP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3"/>
      <c r="AS401" s="7"/>
      <c r="AT401" s="7"/>
      <c r="AU401" s="7"/>
      <c r="AV401" s="7"/>
      <c r="AW401" s="7"/>
      <c r="AX401" s="7"/>
      <c r="AY401" s="7"/>
      <c r="AZ401" s="7"/>
      <c r="BA401" s="7"/>
      <c r="BB401" s="7"/>
      <c r="BC401" s="7"/>
      <c r="BD401" s="7"/>
      <c r="BE401" s="154"/>
      <c r="BF401" s="154"/>
      <c r="BG401" s="7"/>
      <c r="BH401" s="154"/>
      <c r="BI401" s="154"/>
      <c r="BJ401" s="154"/>
      <c r="BK401" s="154"/>
      <c r="BL401" s="154"/>
      <c r="BM401" s="154"/>
      <c r="BN401" s="7"/>
      <c r="BO401" s="7"/>
      <c r="BP401" s="7"/>
      <c r="BQ401" s="7"/>
      <c r="BR401" s="154"/>
      <c r="BS401" s="154"/>
      <c r="BT401" s="7"/>
      <c r="BU401" s="154"/>
      <c r="BV401" s="154"/>
      <c r="BW401" s="154"/>
      <c r="BX401" s="154"/>
      <c r="BY401" s="154"/>
      <c r="BZ401" s="154"/>
      <c r="CA401" s="7"/>
      <c r="CB401" s="7"/>
      <c r="CC401" s="7"/>
      <c r="CD401" s="7"/>
      <c r="CE401" s="154"/>
      <c r="CF401" s="154"/>
      <c r="CG401" s="7"/>
      <c r="CH401" s="154"/>
      <c r="CI401" s="154"/>
      <c r="CJ401" s="154"/>
      <c r="CK401" s="154"/>
      <c r="CL401" s="154"/>
      <c r="CM401" s="154"/>
      <c r="CN401" s="7"/>
      <c r="CO401" s="7"/>
      <c r="CP401" s="7"/>
      <c r="CQ401" s="7"/>
      <c r="CR401" s="154"/>
      <c r="CS401" s="154"/>
      <c r="CT401" s="7"/>
      <c r="CU401" s="154"/>
      <c r="CV401" s="154"/>
      <c r="CW401" s="154"/>
      <c r="CX401" s="154"/>
      <c r="CY401" s="154"/>
      <c r="CZ401" s="154"/>
      <c r="DA401" s="7"/>
      <c r="DB401" s="7"/>
      <c r="DC401" s="7"/>
      <c r="DD401" s="7"/>
      <c r="DE401" s="154"/>
      <c r="DF401" s="154"/>
      <c r="DG401" s="7"/>
      <c r="DH401" s="154"/>
      <c r="DI401" s="154"/>
      <c r="DJ401" s="154"/>
      <c r="DK401" s="154"/>
      <c r="DL401" s="154"/>
      <c r="DM401" s="154"/>
      <c r="DN401" s="7"/>
      <c r="DO401" s="7"/>
      <c r="DP401" s="7"/>
      <c r="DQ401" s="7"/>
      <c r="DR401" s="152"/>
      <c r="DS401" s="152"/>
      <c r="DT401" s="152"/>
      <c r="DU401" s="152"/>
      <c r="DV401" s="152"/>
      <c r="DW401" s="152"/>
      <c r="DX401" s="152"/>
      <c r="DY401" s="152"/>
      <c r="DZ401" s="152"/>
      <c r="EA401" s="152"/>
      <c r="EB401" s="152"/>
      <c r="EC401" s="152"/>
      <c r="ED401" s="152"/>
      <c r="EE401" s="152"/>
      <c r="EF401" s="152"/>
      <c r="EG401" s="152"/>
      <c r="EH401" s="152"/>
      <c r="EI401" s="152"/>
      <c r="EJ401" s="152"/>
      <c r="EK401" s="152"/>
      <c r="EL401" s="152"/>
      <c r="EM401" s="152"/>
      <c r="EN401" s="152"/>
      <c r="EO401" s="152"/>
      <c r="EP401" s="152"/>
      <c r="EQ401" s="152"/>
      <c r="ER401" s="152"/>
      <c r="ES401" s="152"/>
      <c r="ET401" s="152"/>
      <c r="EU401" s="152"/>
      <c r="EV401" s="152"/>
      <c r="EW401" s="152"/>
      <c r="EX401" s="152"/>
      <c r="EY401" s="152"/>
      <c r="EZ401" s="152"/>
      <c r="FA401" s="152"/>
      <c r="FB401" s="152"/>
      <c r="FC401" s="152"/>
      <c r="FD401" s="152"/>
      <c r="FE401" s="152"/>
      <c r="FF401" s="152"/>
      <c r="FG401" s="152"/>
      <c r="FH401" s="152"/>
      <c r="FI401" s="152"/>
      <c r="FJ401" s="152"/>
      <c r="FK401" s="152"/>
      <c r="FL401" s="152"/>
      <c r="FM401" s="152"/>
      <c r="FN401" s="152"/>
      <c r="FO401" s="152"/>
      <c r="FP401" s="152"/>
      <c r="FQ401" s="152"/>
      <c r="FR401" s="152"/>
      <c r="FS401" s="152"/>
      <c r="FT401" s="152"/>
      <c r="FU401" s="152"/>
      <c r="FV401" s="152"/>
      <c r="FW401" s="152"/>
      <c r="FX401" s="152"/>
      <c r="FY401" s="152"/>
      <c r="FZ401" s="152"/>
      <c r="GA401" s="152"/>
      <c r="GB401" s="152"/>
      <c r="GC401" s="152"/>
      <c r="GD401" s="152"/>
      <c r="GE401" s="7"/>
      <c r="GF401" s="7"/>
      <c r="GG401" s="7"/>
      <c r="GH401" s="7"/>
      <c r="GI401" s="7"/>
      <c r="GJ401" s="7"/>
      <c r="GK401" s="7"/>
      <c r="GL401" s="7"/>
      <c r="GM401" s="48"/>
      <c r="GN401" s="7"/>
      <c r="GO401" s="7"/>
      <c r="GP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3"/>
      <c r="AS402" s="7"/>
      <c r="AT402" s="7"/>
      <c r="AU402" s="7"/>
      <c r="AV402" s="7"/>
      <c r="AW402" s="7"/>
      <c r="AX402" s="7"/>
      <c r="AY402" s="7"/>
      <c r="AZ402" s="7"/>
      <c r="BA402" s="7"/>
      <c r="BB402" s="7"/>
      <c r="BC402" s="7"/>
      <c r="BD402" s="7"/>
      <c r="BE402" s="154"/>
      <c r="BF402" s="154"/>
      <c r="BG402" s="7"/>
      <c r="BH402" s="154"/>
      <c r="BI402" s="154"/>
      <c r="BJ402" s="154"/>
      <c r="BK402" s="154"/>
      <c r="BL402" s="154"/>
      <c r="BM402" s="154"/>
      <c r="BN402" s="7"/>
      <c r="BO402" s="7"/>
      <c r="BP402" s="7"/>
      <c r="BQ402" s="7"/>
      <c r="BR402" s="154"/>
      <c r="BS402" s="154"/>
      <c r="BT402" s="7"/>
      <c r="BU402" s="154"/>
      <c r="BV402" s="154"/>
      <c r="BW402" s="154"/>
      <c r="BX402" s="154"/>
      <c r="BY402" s="154"/>
      <c r="BZ402" s="154"/>
      <c r="CA402" s="7"/>
      <c r="CB402" s="7"/>
      <c r="CC402" s="7"/>
      <c r="CD402" s="7"/>
      <c r="CE402" s="154"/>
      <c r="CF402" s="154"/>
      <c r="CG402" s="7"/>
      <c r="CH402" s="154"/>
      <c r="CI402" s="154"/>
      <c r="CJ402" s="154"/>
      <c r="CK402" s="154"/>
      <c r="CL402" s="154"/>
      <c r="CM402" s="154"/>
      <c r="CN402" s="7"/>
      <c r="CO402" s="7"/>
      <c r="CP402" s="7"/>
      <c r="CQ402" s="7"/>
      <c r="CR402" s="154"/>
      <c r="CS402" s="154"/>
      <c r="CT402" s="7"/>
      <c r="CU402" s="154"/>
      <c r="CV402" s="154"/>
      <c r="CW402" s="154"/>
      <c r="CX402" s="154"/>
      <c r="CY402" s="154"/>
      <c r="CZ402" s="154"/>
      <c r="DA402" s="7"/>
      <c r="DB402" s="7"/>
      <c r="DC402" s="7"/>
      <c r="DD402" s="7"/>
      <c r="DE402" s="154"/>
      <c r="DF402" s="154"/>
      <c r="DG402" s="7"/>
      <c r="DH402" s="154"/>
      <c r="DI402" s="154"/>
      <c r="DJ402" s="154"/>
      <c r="DK402" s="154"/>
      <c r="DL402" s="154"/>
      <c r="DM402" s="154"/>
      <c r="DN402" s="7"/>
      <c r="DO402" s="7"/>
      <c r="DP402" s="7"/>
      <c r="DQ402" s="7"/>
      <c r="DR402" s="152"/>
      <c r="DS402" s="152"/>
      <c r="DT402" s="152"/>
      <c r="DU402" s="152"/>
      <c r="DV402" s="152"/>
      <c r="DW402" s="152"/>
      <c r="DX402" s="152"/>
      <c r="DY402" s="152"/>
      <c r="DZ402" s="152"/>
      <c r="EA402" s="152"/>
      <c r="EB402" s="152"/>
      <c r="EC402" s="152"/>
      <c r="ED402" s="152"/>
      <c r="EE402" s="152"/>
      <c r="EF402" s="152"/>
      <c r="EG402" s="152"/>
      <c r="EH402" s="152"/>
      <c r="EI402" s="152"/>
      <c r="EJ402" s="152"/>
      <c r="EK402" s="152"/>
      <c r="EL402" s="152"/>
      <c r="EM402" s="152"/>
      <c r="EN402" s="152"/>
      <c r="EO402" s="152"/>
      <c r="EP402" s="152"/>
      <c r="EQ402" s="152"/>
      <c r="ER402" s="152"/>
      <c r="ES402" s="152"/>
      <c r="ET402" s="152"/>
      <c r="EU402" s="152"/>
      <c r="EV402" s="152"/>
      <c r="EW402" s="152"/>
      <c r="EX402" s="152"/>
      <c r="EY402" s="152"/>
      <c r="EZ402" s="152"/>
      <c r="FA402" s="152"/>
      <c r="FB402" s="152"/>
      <c r="FC402" s="152"/>
      <c r="FD402" s="152"/>
      <c r="FE402" s="152"/>
      <c r="FF402" s="152"/>
      <c r="FG402" s="152"/>
      <c r="FH402" s="152"/>
      <c r="FI402" s="152"/>
      <c r="FJ402" s="152"/>
      <c r="FK402" s="152"/>
      <c r="FL402" s="152"/>
      <c r="FM402" s="152"/>
      <c r="FN402" s="152"/>
      <c r="FO402" s="152"/>
      <c r="FP402" s="152"/>
      <c r="FQ402" s="152"/>
      <c r="FR402" s="152"/>
      <c r="FS402" s="152"/>
      <c r="FT402" s="152"/>
      <c r="FU402" s="152"/>
      <c r="FV402" s="152"/>
      <c r="FW402" s="152"/>
      <c r="FX402" s="152"/>
      <c r="FY402" s="152"/>
      <c r="FZ402" s="152"/>
      <c r="GA402" s="152"/>
      <c r="GB402" s="152"/>
      <c r="GC402" s="152"/>
      <c r="GD402" s="152"/>
      <c r="GE402" s="7"/>
      <c r="GF402" s="7"/>
      <c r="GG402" s="7"/>
      <c r="GH402" s="7"/>
      <c r="GI402" s="7"/>
      <c r="GJ402" s="7"/>
      <c r="GK402" s="7"/>
      <c r="GL402" s="7"/>
      <c r="GM402" s="48"/>
      <c r="GN402" s="7"/>
      <c r="GO402" s="7"/>
      <c r="GP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3"/>
      <c r="AS403" s="7"/>
      <c r="AT403" s="7"/>
      <c r="AU403" s="7"/>
      <c r="AV403" s="7"/>
      <c r="AW403" s="7"/>
      <c r="AX403" s="7"/>
      <c r="AY403" s="7"/>
      <c r="AZ403" s="7"/>
      <c r="BA403" s="7"/>
      <c r="BB403" s="7"/>
      <c r="BC403" s="7"/>
      <c r="BD403" s="7"/>
      <c r="BE403" s="154"/>
      <c r="BF403" s="154"/>
      <c r="BG403" s="7"/>
      <c r="BH403" s="154"/>
      <c r="BI403" s="154"/>
      <c r="BJ403" s="154"/>
      <c r="BK403" s="154"/>
      <c r="BL403" s="154"/>
      <c r="BM403" s="154"/>
      <c r="BN403" s="7"/>
      <c r="BO403" s="7"/>
      <c r="BP403" s="7"/>
      <c r="BQ403" s="7"/>
      <c r="BR403" s="154"/>
      <c r="BS403" s="154"/>
      <c r="BT403" s="7"/>
      <c r="BU403" s="154"/>
      <c r="BV403" s="154"/>
      <c r="BW403" s="154"/>
      <c r="BX403" s="154"/>
      <c r="BY403" s="154"/>
      <c r="BZ403" s="154"/>
      <c r="CA403" s="7"/>
      <c r="CB403" s="7"/>
      <c r="CC403" s="7"/>
      <c r="CD403" s="7"/>
      <c r="CE403" s="154"/>
      <c r="CF403" s="154"/>
      <c r="CG403" s="7"/>
      <c r="CH403" s="154"/>
      <c r="CI403" s="154"/>
      <c r="CJ403" s="154"/>
      <c r="CK403" s="154"/>
      <c r="CL403" s="154"/>
      <c r="CM403" s="154"/>
      <c r="CN403" s="7"/>
      <c r="CO403" s="7"/>
      <c r="CP403" s="7"/>
      <c r="CQ403" s="7"/>
      <c r="CR403" s="154"/>
      <c r="CS403" s="154"/>
      <c r="CT403" s="7"/>
      <c r="CU403" s="154"/>
      <c r="CV403" s="154"/>
      <c r="CW403" s="154"/>
      <c r="CX403" s="154"/>
      <c r="CY403" s="154"/>
      <c r="CZ403" s="154"/>
      <c r="DA403" s="7"/>
      <c r="DB403" s="7"/>
      <c r="DC403" s="7"/>
      <c r="DD403" s="7"/>
      <c r="DE403" s="154"/>
      <c r="DF403" s="154"/>
      <c r="DG403" s="7"/>
      <c r="DH403" s="154"/>
      <c r="DI403" s="154"/>
      <c r="DJ403" s="154"/>
      <c r="DK403" s="154"/>
      <c r="DL403" s="154"/>
      <c r="DM403" s="154"/>
      <c r="DN403" s="7"/>
      <c r="DO403" s="7"/>
      <c r="DP403" s="7"/>
      <c r="DQ403" s="7"/>
      <c r="DR403" s="152"/>
      <c r="DS403" s="152"/>
      <c r="DT403" s="152"/>
      <c r="DU403" s="152"/>
      <c r="DV403" s="152"/>
      <c r="DW403" s="152"/>
      <c r="DX403" s="152"/>
      <c r="DY403" s="152"/>
      <c r="DZ403" s="152"/>
      <c r="EA403" s="152"/>
      <c r="EB403" s="152"/>
      <c r="EC403" s="152"/>
      <c r="ED403" s="152"/>
      <c r="EE403" s="152"/>
      <c r="EF403" s="152"/>
      <c r="EG403" s="152"/>
      <c r="EH403" s="152"/>
      <c r="EI403" s="152"/>
      <c r="EJ403" s="152"/>
      <c r="EK403" s="152"/>
      <c r="EL403" s="152"/>
      <c r="EM403" s="152"/>
      <c r="EN403" s="152"/>
      <c r="EO403" s="152"/>
      <c r="EP403" s="152"/>
      <c r="EQ403" s="152"/>
      <c r="ER403" s="152"/>
      <c r="ES403" s="152"/>
      <c r="ET403" s="152"/>
      <c r="EU403" s="152"/>
      <c r="EV403" s="152"/>
      <c r="EW403" s="152"/>
      <c r="EX403" s="152"/>
      <c r="EY403" s="152"/>
      <c r="EZ403" s="152"/>
      <c r="FA403" s="152"/>
      <c r="FB403" s="152"/>
      <c r="FC403" s="152"/>
      <c r="FD403" s="152"/>
      <c r="FE403" s="152"/>
      <c r="FF403" s="152"/>
      <c r="FG403" s="152"/>
      <c r="FH403" s="152"/>
      <c r="FI403" s="152"/>
      <c r="FJ403" s="152"/>
      <c r="FK403" s="152"/>
      <c r="FL403" s="152"/>
      <c r="FM403" s="152"/>
      <c r="FN403" s="152"/>
      <c r="FO403" s="152"/>
      <c r="FP403" s="152"/>
      <c r="FQ403" s="152"/>
      <c r="FR403" s="152"/>
      <c r="FS403" s="152"/>
      <c r="FT403" s="152"/>
      <c r="FU403" s="152"/>
      <c r="FV403" s="152"/>
      <c r="FW403" s="152"/>
      <c r="FX403" s="152"/>
      <c r="FY403" s="152"/>
      <c r="FZ403" s="152"/>
      <c r="GA403" s="152"/>
      <c r="GB403" s="152"/>
      <c r="GC403" s="152"/>
      <c r="GD403" s="152"/>
      <c r="GE403" s="7"/>
      <c r="GF403" s="7"/>
      <c r="GG403" s="7"/>
      <c r="GH403" s="7"/>
      <c r="GI403" s="7"/>
      <c r="GJ403" s="7"/>
      <c r="GK403" s="7"/>
      <c r="GL403" s="7"/>
      <c r="GM403" s="48"/>
      <c r="GN403" s="7"/>
      <c r="GO403" s="7"/>
      <c r="GP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3"/>
      <c r="AS404" s="7"/>
      <c r="AT404" s="7"/>
      <c r="AU404" s="7"/>
      <c r="AV404" s="7"/>
      <c r="AW404" s="7"/>
      <c r="AX404" s="7"/>
      <c r="AY404" s="7"/>
      <c r="AZ404" s="7"/>
      <c r="BA404" s="7"/>
      <c r="BB404" s="7"/>
      <c r="BC404" s="7"/>
      <c r="BD404" s="7"/>
      <c r="BE404" s="154"/>
      <c r="BF404" s="154"/>
      <c r="BG404" s="7"/>
      <c r="BH404" s="154"/>
      <c r="BI404" s="154"/>
      <c r="BJ404" s="154"/>
      <c r="BK404" s="154"/>
      <c r="BL404" s="154"/>
      <c r="BM404" s="154"/>
      <c r="BN404" s="7"/>
      <c r="BO404" s="7"/>
      <c r="BP404" s="7"/>
      <c r="BQ404" s="7"/>
      <c r="BR404" s="154"/>
      <c r="BS404" s="154"/>
      <c r="BT404" s="7"/>
      <c r="BU404" s="154"/>
      <c r="BV404" s="154"/>
      <c r="BW404" s="154"/>
      <c r="BX404" s="154"/>
      <c r="BY404" s="154"/>
      <c r="BZ404" s="154"/>
      <c r="CA404" s="7"/>
      <c r="CB404" s="7"/>
      <c r="CC404" s="7"/>
      <c r="CD404" s="7"/>
      <c r="CE404" s="154"/>
      <c r="CF404" s="154"/>
      <c r="CG404" s="7"/>
      <c r="CH404" s="154"/>
      <c r="CI404" s="154"/>
      <c r="CJ404" s="154"/>
      <c r="CK404" s="154"/>
      <c r="CL404" s="154"/>
      <c r="CM404" s="154"/>
      <c r="CN404" s="7"/>
      <c r="CO404" s="7"/>
      <c r="CP404" s="7"/>
      <c r="CQ404" s="7"/>
      <c r="CR404" s="154"/>
      <c r="CS404" s="154"/>
      <c r="CT404" s="7"/>
      <c r="CU404" s="154"/>
      <c r="CV404" s="154"/>
      <c r="CW404" s="154"/>
      <c r="CX404" s="154"/>
      <c r="CY404" s="154"/>
      <c r="CZ404" s="154"/>
      <c r="DA404" s="7"/>
      <c r="DB404" s="7"/>
      <c r="DC404" s="7"/>
      <c r="DD404" s="7"/>
      <c r="DE404" s="154"/>
      <c r="DF404" s="154"/>
      <c r="DG404" s="7"/>
      <c r="DH404" s="154"/>
      <c r="DI404" s="154"/>
      <c r="DJ404" s="154"/>
      <c r="DK404" s="154"/>
      <c r="DL404" s="154"/>
      <c r="DM404" s="154"/>
      <c r="DN404" s="7"/>
      <c r="DO404" s="7"/>
      <c r="DP404" s="7"/>
      <c r="DQ404" s="7"/>
      <c r="DR404" s="152"/>
      <c r="DS404" s="152"/>
      <c r="DT404" s="152"/>
      <c r="DU404" s="152"/>
      <c r="DV404" s="152"/>
      <c r="DW404" s="152"/>
      <c r="DX404" s="152"/>
      <c r="DY404" s="152"/>
      <c r="DZ404" s="152"/>
      <c r="EA404" s="152"/>
      <c r="EB404" s="152"/>
      <c r="EC404" s="152"/>
      <c r="ED404" s="152"/>
      <c r="EE404" s="152"/>
      <c r="EF404" s="152"/>
      <c r="EG404" s="152"/>
      <c r="EH404" s="152"/>
      <c r="EI404" s="152"/>
      <c r="EJ404" s="152"/>
      <c r="EK404" s="152"/>
      <c r="EL404" s="152"/>
      <c r="EM404" s="152"/>
      <c r="EN404" s="152"/>
      <c r="EO404" s="152"/>
      <c r="EP404" s="152"/>
      <c r="EQ404" s="152"/>
      <c r="ER404" s="152"/>
      <c r="ES404" s="152"/>
      <c r="ET404" s="152"/>
      <c r="EU404" s="152"/>
      <c r="EV404" s="152"/>
      <c r="EW404" s="152"/>
      <c r="EX404" s="152"/>
      <c r="EY404" s="152"/>
      <c r="EZ404" s="152"/>
      <c r="FA404" s="152"/>
      <c r="FB404" s="152"/>
      <c r="FC404" s="152"/>
      <c r="FD404" s="152"/>
      <c r="FE404" s="152"/>
      <c r="FF404" s="152"/>
      <c r="FG404" s="152"/>
      <c r="FH404" s="152"/>
      <c r="FI404" s="152"/>
      <c r="FJ404" s="152"/>
      <c r="FK404" s="152"/>
      <c r="FL404" s="152"/>
      <c r="FM404" s="152"/>
      <c r="FN404" s="152"/>
      <c r="FO404" s="152"/>
      <c r="FP404" s="152"/>
      <c r="FQ404" s="152"/>
      <c r="FR404" s="152"/>
      <c r="FS404" s="152"/>
      <c r="FT404" s="152"/>
      <c r="FU404" s="152"/>
      <c r="FV404" s="152"/>
      <c r="FW404" s="152"/>
      <c r="FX404" s="152"/>
      <c r="FY404" s="152"/>
      <c r="FZ404" s="152"/>
      <c r="GA404" s="152"/>
      <c r="GB404" s="152"/>
      <c r="GC404" s="152"/>
      <c r="GD404" s="152"/>
      <c r="GE404" s="7"/>
      <c r="GF404" s="7"/>
      <c r="GG404" s="7"/>
      <c r="GH404" s="7"/>
      <c r="GI404" s="7"/>
      <c r="GJ404" s="7"/>
      <c r="GK404" s="7"/>
      <c r="GL404" s="7"/>
      <c r="GM404" s="48"/>
      <c r="GN404" s="7"/>
      <c r="GO404" s="7"/>
      <c r="GP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3"/>
      <c r="AS405" s="7"/>
      <c r="AT405" s="7"/>
      <c r="AU405" s="7"/>
      <c r="AV405" s="7"/>
      <c r="AW405" s="7"/>
      <c r="AX405" s="7"/>
      <c r="AY405" s="7"/>
      <c r="AZ405" s="7"/>
      <c r="BA405" s="7"/>
      <c r="BB405" s="7"/>
      <c r="BC405" s="7"/>
      <c r="BD405" s="7"/>
      <c r="BE405" s="154"/>
      <c r="BF405" s="154"/>
      <c r="BG405" s="7"/>
      <c r="BH405" s="154"/>
      <c r="BI405" s="154"/>
      <c r="BJ405" s="154"/>
      <c r="BK405" s="154"/>
      <c r="BL405" s="154"/>
      <c r="BM405" s="154"/>
      <c r="BN405" s="7"/>
      <c r="BO405" s="7"/>
      <c r="BP405" s="7"/>
      <c r="BQ405" s="7"/>
      <c r="BR405" s="154"/>
      <c r="BS405" s="154"/>
      <c r="BT405" s="7"/>
      <c r="BU405" s="154"/>
      <c r="BV405" s="154"/>
      <c r="BW405" s="154"/>
      <c r="BX405" s="154"/>
      <c r="BY405" s="154"/>
      <c r="BZ405" s="154"/>
      <c r="CA405" s="7"/>
      <c r="CB405" s="7"/>
      <c r="CC405" s="7"/>
      <c r="CD405" s="7"/>
      <c r="CE405" s="154"/>
      <c r="CF405" s="154"/>
      <c r="CG405" s="7"/>
      <c r="CH405" s="154"/>
      <c r="CI405" s="154"/>
      <c r="CJ405" s="154"/>
      <c r="CK405" s="154"/>
      <c r="CL405" s="154"/>
      <c r="CM405" s="154"/>
      <c r="CN405" s="7"/>
      <c r="CO405" s="7"/>
      <c r="CP405" s="7"/>
      <c r="CQ405" s="7"/>
      <c r="CR405" s="154"/>
      <c r="CS405" s="154"/>
      <c r="CT405" s="7"/>
      <c r="CU405" s="154"/>
      <c r="CV405" s="154"/>
      <c r="CW405" s="154"/>
      <c r="CX405" s="154"/>
      <c r="CY405" s="154"/>
      <c r="CZ405" s="154"/>
      <c r="DA405" s="7"/>
      <c r="DB405" s="7"/>
      <c r="DC405" s="7"/>
      <c r="DD405" s="7"/>
      <c r="DE405" s="154"/>
      <c r="DF405" s="154"/>
      <c r="DG405" s="7"/>
      <c r="DH405" s="154"/>
      <c r="DI405" s="154"/>
      <c r="DJ405" s="154"/>
      <c r="DK405" s="154"/>
      <c r="DL405" s="154"/>
      <c r="DM405" s="154"/>
      <c r="DN405" s="7"/>
      <c r="DO405" s="7"/>
      <c r="DP405" s="7"/>
      <c r="DQ405" s="7"/>
      <c r="DR405" s="152"/>
      <c r="DS405" s="152"/>
      <c r="DT405" s="152"/>
      <c r="DU405" s="152"/>
      <c r="DV405" s="152"/>
      <c r="DW405" s="152"/>
      <c r="DX405" s="152"/>
      <c r="DY405" s="152"/>
      <c r="DZ405" s="152"/>
      <c r="EA405" s="152"/>
      <c r="EB405" s="152"/>
      <c r="EC405" s="152"/>
      <c r="ED405" s="152"/>
      <c r="EE405" s="152"/>
      <c r="EF405" s="152"/>
      <c r="EG405" s="152"/>
      <c r="EH405" s="152"/>
      <c r="EI405" s="152"/>
      <c r="EJ405" s="152"/>
      <c r="EK405" s="152"/>
      <c r="EL405" s="152"/>
      <c r="EM405" s="152"/>
      <c r="EN405" s="152"/>
      <c r="EO405" s="152"/>
      <c r="EP405" s="152"/>
      <c r="EQ405" s="152"/>
      <c r="ER405" s="152"/>
      <c r="ES405" s="152"/>
      <c r="ET405" s="152"/>
      <c r="EU405" s="152"/>
      <c r="EV405" s="152"/>
      <c r="EW405" s="152"/>
      <c r="EX405" s="152"/>
      <c r="EY405" s="152"/>
      <c r="EZ405" s="152"/>
      <c r="FA405" s="152"/>
      <c r="FB405" s="152"/>
      <c r="FC405" s="152"/>
      <c r="FD405" s="152"/>
      <c r="FE405" s="152"/>
      <c r="FF405" s="152"/>
      <c r="FG405" s="152"/>
      <c r="FH405" s="152"/>
      <c r="FI405" s="152"/>
      <c r="FJ405" s="152"/>
      <c r="FK405" s="152"/>
      <c r="FL405" s="152"/>
      <c r="FM405" s="152"/>
      <c r="FN405" s="152"/>
      <c r="FO405" s="152"/>
      <c r="FP405" s="152"/>
      <c r="FQ405" s="152"/>
      <c r="FR405" s="152"/>
      <c r="FS405" s="152"/>
      <c r="FT405" s="152"/>
      <c r="FU405" s="152"/>
      <c r="FV405" s="152"/>
      <c r="FW405" s="152"/>
      <c r="FX405" s="152"/>
      <c r="FY405" s="152"/>
      <c r="FZ405" s="152"/>
      <c r="GA405" s="152"/>
      <c r="GB405" s="152"/>
      <c r="GC405" s="152"/>
      <c r="GD405" s="152"/>
      <c r="GE405" s="7"/>
      <c r="GF405" s="7"/>
      <c r="GG405" s="7"/>
      <c r="GH405" s="7"/>
      <c r="GI405" s="7"/>
      <c r="GJ405" s="7"/>
      <c r="GK405" s="7"/>
      <c r="GL405" s="7"/>
      <c r="GM405" s="48"/>
      <c r="GN405" s="7"/>
      <c r="GO405" s="7"/>
      <c r="GP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3"/>
      <c r="AS406" s="7"/>
      <c r="AT406" s="7"/>
      <c r="AU406" s="7"/>
      <c r="AV406" s="7"/>
      <c r="AW406" s="7"/>
      <c r="AX406" s="7"/>
      <c r="AY406" s="7"/>
      <c r="AZ406" s="7"/>
      <c r="BA406" s="7"/>
      <c r="BB406" s="7"/>
      <c r="BC406" s="7"/>
      <c r="BD406" s="7"/>
      <c r="BE406" s="154"/>
      <c r="BF406" s="154"/>
      <c r="BG406" s="7"/>
      <c r="BH406" s="154"/>
      <c r="BI406" s="154"/>
      <c r="BJ406" s="154"/>
      <c r="BK406" s="154"/>
      <c r="BL406" s="154"/>
      <c r="BM406" s="154"/>
      <c r="BN406" s="7"/>
      <c r="BO406" s="7"/>
      <c r="BP406" s="7"/>
      <c r="BQ406" s="7"/>
      <c r="BR406" s="154"/>
      <c r="BS406" s="154"/>
      <c r="BT406" s="7"/>
      <c r="BU406" s="154"/>
      <c r="BV406" s="154"/>
      <c r="BW406" s="154"/>
      <c r="BX406" s="154"/>
      <c r="BY406" s="154"/>
      <c r="BZ406" s="154"/>
      <c r="CA406" s="7"/>
      <c r="CB406" s="7"/>
      <c r="CC406" s="7"/>
      <c r="CD406" s="7"/>
      <c r="CE406" s="154"/>
      <c r="CF406" s="154"/>
      <c r="CG406" s="7"/>
      <c r="CH406" s="154"/>
      <c r="CI406" s="154"/>
      <c r="CJ406" s="154"/>
      <c r="CK406" s="154"/>
      <c r="CL406" s="154"/>
      <c r="CM406" s="154"/>
      <c r="CN406" s="7"/>
      <c r="CO406" s="7"/>
      <c r="CP406" s="7"/>
      <c r="CQ406" s="7"/>
      <c r="CR406" s="154"/>
      <c r="CS406" s="154"/>
      <c r="CT406" s="7"/>
      <c r="CU406" s="154"/>
      <c r="CV406" s="154"/>
      <c r="CW406" s="154"/>
      <c r="CX406" s="154"/>
      <c r="CY406" s="154"/>
      <c r="CZ406" s="154"/>
      <c r="DA406" s="7"/>
      <c r="DB406" s="7"/>
      <c r="DC406" s="7"/>
      <c r="DD406" s="7"/>
      <c r="DE406" s="154"/>
      <c r="DF406" s="154"/>
      <c r="DG406" s="7"/>
      <c r="DH406" s="154"/>
      <c r="DI406" s="154"/>
      <c r="DJ406" s="154"/>
      <c r="DK406" s="154"/>
      <c r="DL406" s="154"/>
      <c r="DM406" s="154"/>
      <c r="DN406" s="7"/>
      <c r="DO406" s="7"/>
      <c r="DP406" s="7"/>
      <c r="DQ406" s="7"/>
      <c r="DR406" s="152"/>
      <c r="DS406" s="152"/>
      <c r="DT406" s="152"/>
      <c r="DU406" s="152"/>
      <c r="DV406" s="152"/>
      <c r="DW406" s="152"/>
      <c r="DX406" s="152"/>
      <c r="DY406" s="152"/>
      <c r="DZ406" s="152"/>
      <c r="EA406" s="152"/>
      <c r="EB406" s="152"/>
      <c r="EC406" s="152"/>
      <c r="ED406" s="152"/>
      <c r="EE406" s="152"/>
      <c r="EF406" s="152"/>
      <c r="EG406" s="152"/>
      <c r="EH406" s="152"/>
      <c r="EI406" s="152"/>
      <c r="EJ406" s="152"/>
      <c r="EK406" s="152"/>
      <c r="EL406" s="152"/>
      <c r="EM406" s="152"/>
      <c r="EN406" s="152"/>
      <c r="EO406" s="152"/>
      <c r="EP406" s="152"/>
      <c r="EQ406" s="152"/>
      <c r="ER406" s="152"/>
      <c r="ES406" s="152"/>
      <c r="ET406" s="152"/>
      <c r="EU406" s="152"/>
      <c r="EV406" s="152"/>
      <c r="EW406" s="152"/>
      <c r="EX406" s="152"/>
      <c r="EY406" s="152"/>
      <c r="EZ406" s="152"/>
      <c r="FA406" s="152"/>
      <c r="FB406" s="152"/>
      <c r="FC406" s="152"/>
      <c r="FD406" s="152"/>
      <c r="FE406" s="152"/>
      <c r="FF406" s="152"/>
      <c r="FG406" s="152"/>
      <c r="FH406" s="152"/>
      <c r="FI406" s="152"/>
      <c r="FJ406" s="152"/>
      <c r="FK406" s="152"/>
      <c r="FL406" s="152"/>
      <c r="FM406" s="152"/>
      <c r="FN406" s="152"/>
      <c r="FO406" s="152"/>
      <c r="FP406" s="152"/>
      <c r="FQ406" s="152"/>
      <c r="FR406" s="152"/>
      <c r="FS406" s="152"/>
      <c r="FT406" s="152"/>
      <c r="FU406" s="152"/>
      <c r="FV406" s="152"/>
      <c r="FW406" s="152"/>
      <c r="FX406" s="152"/>
      <c r="FY406" s="152"/>
      <c r="FZ406" s="152"/>
      <c r="GA406" s="152"/>
      <c r="GB406" s="152"/>
      <c r="GC406" s="152"/>
      <c r="GD406" s="152"/>
      <c r="GE406" s="7"/>
      <c r="GF406" s="7"/>
      <c r="GG406" s="7"/>
      <c r="GH406" s="7"/>
      <c r="GI406" s="7"/>
      <c r="GJ406" s="7"/>
      <c r="GK406" s="7"/>
      <c r="GL406" s="7"/>
      <c r="GM406" s="48"/>
      <c r="GN406" s="7"/>
      <c r="GO406" s="7"/>
      <c r="GP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3"/>
      <c r="AS407" s="7"/>
      <c r="AT407" s="7"/>
      <c r="AU407" s="7"/>
      <c r="AV407" s="7"/>
      <c r="AW407" s="7"/>
      <c r="AX407" s="7"/>
      <c r="AY407" s="7"/>
      <c r="AZ407" s="7"/>
      <c r="BA407" s="7"/>
      <c r="BB407" s="7"/>
      <c r="BC407" s="7"/>
      <c r="BD407" s="7"/>
      <c r="BE407" s="154"/>
      <c r="BF407" s="154"/>
      <c r="BG407" s="7"/>
      <c r="BH407" s="154"/>
      <c r="BI407" s="154"/>
      <c r="BJ407" s="154"/>
      <c r="BK407" s="154"/>
      <c r="BL407" s="154"/>
      <c r="BM407" s="154"/>
      <c r="BN407" s="7"/>
      <c r="BO407" s="7"/>
      <c r="BP407" s="7"/>
      <c r="BQ407" s="7"/>
      <c r="BR407" s="154"/>
      <c r="BS407" s="154"/>
      <c r="BT407" s="7"/>
      <c r="BU407" s="154"/>
      <c r="BV407" s="154"/>
      <c r="BW407" s="154"/>
      <c r="BX407" s="154"/>
      <c r="BY407" s="154"/>
      <c r="BZ407" s="154"/>
      <c r="CA407" s="7"/>
      <c r="CB407" s="7"/>
      <c r="CC407" s="7"/>
      <c r="CD407" s="7"/>
      <c r="CE407" s="154"/>
      <c r="CF407" s="154"/>
      <c r="CG407" s="7"/>
      <c r="CH407" s="154"/>
      <c r="CI407" s="154"/>
      <c r="CJ407" s="154"/>
      <c r="CK407" s="154"/>
      <c r="CL407" s="154"/>
      <c r="CM407" s="154"/>
      <c r="CN407" s="7"/>
      <c r="CO407" s="7"/>
      <c r="CP407" s="7"/>
      <c r="CQ407" s="7"/>
      <c r="CR407" s="154"/>
      <c r="CS407" s="154"/>
      <c r="CT407" s="7"/>
      <c r="CU407" s="154"/>
      <c r="CV407" s="154"/>
      <c r="CW407" s="154"/>
      <c r="CX407" s="154"/>
      <c r="CY407" s="154"/>
      <c r="CZ407" s="154"/>
      <c r="DA407" s="7"/>
      <c r="DB407" s="7"/>
      <c r="DC407" s="7"/>
      <c r="DD407" s="7"/>
      <c r="DE407" s="154"/>
      <c r="DF407" s="154"/>
      <c r="DG407" s="7"/>
      <c r="DH407" s="154"/>
      <c r="DI407" s="154"/>
      <c r="DJ407" s="154"/>
      <c r="DK407" s="154"/>
      <c r="DL407" s="154"/>
      <c r="DM407" s="154"/>
      <c r="DN407" s="7"/>
      <c r="DO407" s="7"/>
      <c r="DP407" s="7"/>
      <c r="DQ407" s="7"/>
      <c r="DR407" s="152"/>
      <c r="DS407" s="152"/>
      <c r="DT407" s="152"/>
      <c r="DU407" s="152"/>
      <c r="DV407" s="152"/>
      <c r="DW407" s="152"/>
      <c r="DX407" s="152"/>
      <c r="DY407" s="152"/>
      <c r="DZ407" s="152"/>
      <c r="EA407" s="152"/>
      <c r="EB407" s="152"/>
      <c r="EC407" s="152"/>
      <c r="ED407" s="152"/>
      <c r="EE407" s="152"/>
      <c r="EF407" s="152"/>
      <c r="EG407" s="152"/>
      <c r="EH407" s="152"/>
      <c r="EI407" s="152"/>
      <c r="EJ407" s="152"/>
      <c r="EK407" s="152"/>
      <c r="EL407" s="152"/>
      <c r="EM407" s="152"/>
      <c r="EN407" s="152"/>
      <c r="EO407" s="152"/>
      <c r="EP407" s="152"/>
      <c r="EQ407" s="152"/>
      <c r="ER407" s="152"/>
      <c r="ES407" s="152"/>
      <c r="ET407" s="152"/>
      <c r="EU407" s="152"/>
      <c r="EV407" s="152"/>
      <c r="EW407" s="152"/>
      <c r="EX407" s="152"/>
      <c r="EY407" s="152"/>
      <c r="EZ407" s="152"/>
      <c r="FA407" s="152"/>
      <c r="FB407" s="152"/>
      <c r="FC407" s="152"/>
      <c r="FD407" s="152"/>
      <c r="FE407" s="152"/>
      <c r="FF407" s="152"/>
      <c r="FG407" s="152"/>
      <c r="FH407" s="152"/>
      <c r="FI407" s="152"/>
      <c r="FJ407" s="152"/>
      <c r="FK407" s="152"/>
      <c r="FL407" s="152"/>
      <c r="FM407" s="152"/>
      <c r="FN407" s="152"/>
      <c r="FO407" s="152"/>
      <c r="FP407" s="152"/>
      <c r="FQ407" s="152"/>
      <c r="FR407" s="152"/>
      <c r="FS407" s="152"/>
      <c r="FT407" s="152"/>
      <c r="FU407" s="152"/>
      <c r="FV407" s="152"/>
      <c r="FW407" s="152"/>
      <c r="FX407" s="152"/>
      <c r="FY407" s="152"/>
      <c r="FZ407" s="152"/>
      <c r="GA407" s="152"/>
      <c r="GB407" s="152"/>
      <c r="GC407" s="152"/>
      <c r="GD407" s="152"/>
      <c r="GE407" s="7"/>
      <c r="GF407" s="7"/>
      <c r="GG407" s="7"/>
      <c r="GH407" s="7"/>
      <c r="GI407" s="7"/>
      <c r="GJ407" s="7"/>
      <c r="GK407" s="7"/>
      <c r="GL407" s="7"/>
      <c r="GM407" s="48"/>
      <c r="GN407" s="7"/>
      <c r="GO407" s="7"/>
      <c r="GP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3"/>
      <c r="AS408" s="7"/>
      <c r="AT408" s="7"/>
      <c r="AU408" s="7"/>
      <c r="AV408" s="7"/>
      <c r="AW408" s="7"/>
      <c r="AX408" s="7"/>
      <c r="AY408" s="7"/>
      <c r="AZ408" s="7"/>
      <c r="BA408" s="7"/>
      <c r="BB408" s="7"/>
      <c r="BC408" s="7"/>
      <c r="BD408" s="7"/>
      <c r="BE408" s="154"/>
      <c r="BF408" s="154"/>
      <c r="BG408" s="7"/>
      <c r="BH408" s="154"/>
      <c r="BI408" s="154"/>
      <c r="BJ408" s="154"/>
      <c r="BK408" s="154"/>
      <c r="BL408" s="154"/>
      <c r="BM408" s="154"/>
      <c r="BN408" s="7"/>
      <c r="BO408" s="7"/>
      <c r="BP408" s="7"/>
      <c r="BQ408" s="7"/>
      <c r="BR408" s="154"/>
      <c r="BS408" s="154"/>
      <c r="BT408" s="7"/>
      <c r="BU408" s="154"/>
      <c r="BV408" s="154"/>
      <c r="BW408" s="154"/>
      <c r="BX408" s="154"/>
      <c r="BY408" s="154"/>
      <c r="BZ408" s="154"/>
      <c r="CA408" s="7"/>
      <c r="CB408" s="7"/>
      <c r="CC408" s="7"/>
      <c r="CD408" s="7"/>
      <c r="CE408" s="154"/>
      <c r="CF408" s="154"/>
      <c r="CG408" s="7"/>
      <c r="CH408" s="154"/>
      <c r="CI408" s="154"/>
      <c r="CJ408" s="154"/>
      <c r="CK408" s="154"/>
      <c r="CL408" s="154"/>
      <c r="CM408" s="154"/>
      <c r="CN408" s="7"/>
      <c r="CO408" s="7"/>
      <c r="CP408" s="7"/>
      <c r="CQ408" s="7"/>
      <c r="CR408" s="154"/>
      <c r="CS408" s="154"/>
      <c r="CT408" s="7"/>
      <c r="CU408" s="154"/>
      <c r="CV408" s="154"/>
      <c r="CW408" s="154"/>
      <c r="CX408" s="154"/>
      <c r="CY408" s="154"/>
      <c r="CZ408" s="154"/>
      <c r="DA408" s="7"/>
      <c r="DB408" s="7"/>
      <c r="DC408" s="7"/>
      <c r="DD408" s="7"/>
      <c r="DE408" s="154"/>
      <c r="DF408" s="154"/>
      <c r="DG408" s="7"/>
      <c r="DH408" s="154"/>
      <c r="DI408" s="154"/>
      <c r="DJ408" s="154"/>
      <c r="DK408" s="154"/>
      <c r="DL408" s="154"/>
      <c r="DM408" s="154"/>
      <c r="DN408" s="7"/>
      <c r="DO408" s="7"/>
      <c r="DP408" s="7"/>
      <c r="DQ408" s="7"/>
      <c r="DR408" s="152"/>
      <c r="DS408" s="152"/>
      <c r="DT408" s="152"/>
      <c r="DU408" s="152"/>
      <c r="DV408" s="152"/>
      <c r="DW408" s="152"/>
      <c r="DX408" s="152"/>
      <c r="DY408" s="152"/>
      <c r="DZ408" s="152"/>
      <c r="EA408" s="152"/>
      <c r="EB408" s="152"/>
      <c r="EC408" s="152"/>
      <c r="ED408" s="152"/>
      <c r="EE408" s="152"/>
      <c r="EF408" s="152"/>
      <c r="EG408" s="152"/>
      <c r="EH408" s="152"/>
      <c r="EI408" s="152"/>
      <c r="EJ408" s="152"/>
      <c r="EK408" s="152"/>
      <c r="EL408" s="152"/>
      <c r="EM408" s="152"/>
      <c r="EN408" s="152"/>
      <c r="EO408" s="152"/>
      <c r="EP408" s="152"/>
      <c r="EQ408" s="152"/>
      <c r="ER408" s="152"/>
      <c r="ES408" s="152"/>
      <c r="ET408" s="152"/>
      <c r="EU408" s="152"/>
      <c r="EV408" s="152"/>
      <c r="EW408" s="152"/>
      <c r="EX408" s="152"/>
      <c r="EY408" s="152"/>
      <c r="EZ408" s="152"/>
      <c r="FA408" s="152"/>
      <c r="FB408" s="152"/>
      <c r="FC408" s="152"/>
      <c r="FD408" s="152"/>
      <c r="FE408" s="152"/>
      <c r="FF408" s="152"/>
      <c r="FG408" s="152"/>
      <c r="FH408" s="152"/>
      <c r="FI408" s="152"/>
      <c r="FJ408" s="152"/>
      <c r="FK408" s="152"/>
      <c r="FL408" s="152"/>
      <c r="FM408" s="152"/>
      <c r="FN408" s="152"/>
      <c r="FO408" s="152"/>
      <c r="FP408" s="152"/>
      <c r="FQ408" s="152"/>
      <c r="FR408" s="152"/>
      <c r="FS408" s="152"/>
      <c r="FT408" s="152"/>
      <c r="FU408" s="152"/>
      <c r="FV408" s="152"/>
      <c r="FW408" s="152"/>
      <c r="FX408" s="152"/>
      <c r="FY408" s="152"/>
      <c r="FZ408" s="152"/>
      <c r="GA408" s="152"/>
      <c r="GB408" s="152"/>
      <c r="GC408" s="152"/>
      <c r="GD408" s="152"/>
      <c r="GE408" s="7"/>
      <c r="GF408" s="7"/>
      <c r="GG408" s="7"/>
      <c r="GH408" s="7"/>
      <c r="GI408" s="7"/>
      <c r="GJ408" s="7"/>
      <c r="GK408" s="7"/>
      <c r="GL408" s="7"/>
      <c r="GM408" s="48"/>
      <c r="GN408" s="7"/>
      <c r="GO408" s="7"/>
      <c r="GP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3"/>
      <c r="AS409" s="7"/>
      <c r="AT409" s="7"/>
      <c r="AU409" s="7"/>
      <c r="AV409" s="7"/>
      <c r="AW409" s="7"/>
      <c r="AX409" s="7"/>
      <c r="AY409" s="7"/>
      <c r="AZ409" s="7"/>
      <c r="BA409" s="7"/>
      <c r="BB409" s="7"/>
      <c r="BC409" s="7"/>
      <c r="BD409" s="7"/>
      <c r="BE409" s="154"/>
      <c r="BF409" s="154"/>
      <c r="BG409" s="7"/>
      <c r="BH409" s="154"/>
      <c r="BI409" s="154"/>
      <c r="BJ409" s="154"/>
      <c r="BK409" s="154"/>
      <c r="BL409" s="154"/>
      <c r="BM409" s="154"/>
      <c r="BN409" s="7"/>
      <c r="BO409" s="7"/>
      <c r="BP409" s="7"/>
      <c r="BQ409" s="7"/>
      <c r="BR409" s="154"/>
      <c r="BS409" s="154"/>
      <c r="BT409" s="7"/>
      <c r="BU409" s="154"/>
      <c r="BV409" s="154"/>
      <c r="BW409" s="154"/>
      <c r="BX409" s="154"/>
      <c r="BY409" s="154"/>
      <c r="BZ409" s="154"/>
      <c r="CA409" s="7"/>
      <c r="CB409" s="7"/>
      <c r="CC409" s="7"/>
      <c r="CD409" s="7"/>
      <c r="CE409" s="154"/>
      <c r="CF409" s="154"/>
      <c r="CG409" s="7"/>
      <c r="CH409" s="154"/>
      <c r="CI409" s="154"/>
      <c r="CJ409" s="154"/>
      <c r="CK409" s="154"/>
      <c r="CL409" s="154"/>
      <c r="CM409" s="154"/>
      <c r="CN409" s="7"/>
      <c r="CO409" s="7"/>
      <c r="CP409" s="7"/>
      <c r="CQ409" s="7"/>
      <c r="CR409" s="154"/>
      <c r="CS409" s="154"/>
      <c r="CT409" s="7"/>
      <c r="CU409" s="154"/>
      <c r="CV409" s="154"/>
      <c r="CW409" s="154"/>
      <c r="CX409" s="154"/>
      <c r="CY409" s="154"/>
      <c r="CZ409" s="154"/>
      <c r="DA409" s="7"/>
      <c r="DB409" s="7"/>
      <c r="DC409" s="7"/>
      <c r="DD409" s="7"/>
      <c r="DE409" s="154"/>
      <c r="DF409" s="154"/>
      <c r="DG409" s="7"/>
      <c r="DH409" s="154"/>
      <c r="DI409" s="154"/>
      <c r="DJ409" s="154"/>
      <c r="DK409" s="154"/>
      <c r="DL409" s="154"/>
      <c r="DM409" s="154"/>
      <c r="DN409" s="7"/>
      <c r="DO409" s="7"/>
      <c r="DP409" s="7"/>
      <c r="DQ409" s="7"/>
      <c r="DR409" s="152"/>
      <c r="DS409" s="152"/>
      <c r="DT409" s="152"/>
      <c r="DU409" s="152"/>
      <c r="DV409" s="152"/>
      <c r="DW409" s="152"/>
      <c r="DX409" s="152"/>
      <c r="DY409" s="152"/>
      <c r="DZ409" s="152"/>
      <c r="EA409" s="152"/>
      <c r="EB409" s="152"/>
      <c r="EC409" s="152"/>
      <c r="ED409" s="152"/>
      <c r="EE409" s="152"/>
      <c r="EF409" s="152"/>
      <c r="EG409" s="152"/>
      <c r="EH409" s="152"/>
      <c r="EI409" s="152"/>
      <c r="EJ409" s="152"/>
      <c r="EK409" s="152"/>
      <c r="EL409" s="152"/>
      <c r="EM409" s="152"/>
      <c r="EN409" s="152"/>
      <c r="EO409" s="152"/>
      <c r="EP409" s="152"/>
      <c r="EQ409" s="152"/>
      <c r="ER409" s="152"/>
      <c r="ES409" s="152"/>
      <c r="ET409" s="152"/>
      <c r="EU409" s="152"/>
      <c r="EV409" s="152"/>
      <c r="EW409" s="152"/>
      <c r="EX409" s="152"/>
      <c r="EY409" s="152"/>
      <c r="EZ409" s="152"/>
      <c r="FA409" s="152"/>
      <c r="FB409" s="152"/>
      <c r="FC409" s="152"/>
      <c r="FD409" s="152"/>
      <c r="FE409" s="152"/>
      <c r="FF409" s="152"/>
      <c r="FG409" s="152"/>
      <c r="FH409" s="152"/>
      <c r="FI409" s="152"/>
      <c r="FJ409" s="152"/>
      <c r="FK409" s="152"/>
      <c r="FL409" s="152"/>
      <c r="FM409" s="152"/>
      <c r="FN409" s="152"/>
      <c r="FO409" s="152"/>
      <c r="FP409" s="152"/>
      <c r="FQ409" s="152"/>
      <c r="FR409" s="152"/>
      <c r="FS409" s="152"/>
      <c r="FT409" s="152"/>
      <c r="FU409" s="152"/>
      <c r="FV409" s="152"/>
      <c r="FW409" s="152"/>
      <c r="FX409" s="152"/>
      <c r="FY409" s="152"/>
      <c r="FZ409" s="152"/>
      <c r="GA409" s="152"/>
      <c r="GB409" s="152"/>
      <c r="GC409" s="152"/>
      <c r="GD409" s="152"/>
      <c r="GE409" s="7"/>
      <c r="GF409" s="7"/>
      <c r="GG409" s="7"/>
      <c r="GH409" s="7"/>
      <c r="GI409" s="7"/>
      <c r="GJ409" s="7"/>
      <c r="GK409" s="7"/>
      <c r="GL409" s="7"/>
      <c r="GM409" s="48"/>
      <c r="GN409" s="7"/>
      <c r="GO409" s="7"/>
      <c r="GP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3"/>
      <c r="AS410" s="7"/>
      <c r="AT410" s="7"/>
      <c r="AU410" s="7"/>
      <c r="AV410" s="7"/>
      <c r="AW410" s="7"/>
      <c r="AX410" s="7"/>
      <c r="AY410" s="7"/>
      <c r="AZ410" s="7"/>
      <c r="BA410" s="7"/>
      <c r="BB410" s="7"/>
      <c r="BC410" s="7"/>
      <c r="BD410" s="7"/>
      <c r="BE410" s="154"/>
      <c r="BF410" s="154"/>
      <c r="BG410" s="7"/>
      <c r="BH410" s="154"/>
      <c r="BI410" s="154"/>
      <c r="BJ410" s="154"/>
      <c r="BK410" s="154"/>
      <c r="BL410" s="154"/>
      <c r="BM410" s="154"/>
      <c r="BN410" s="7"/>
      <c r="BO410" s="7"/>
      <c r="BP410" s="7"/>
      <c r="BQ410" s="7"/>
      <c r="BR410" s="154"/>
      <c r="BS410" s="154"/>
      <c r="BT410" s="7"/>
      <c r="BU410" s="154"/>
      <c r="BV410" s="154"/>
      <c r="BW410" s="154"/>
      <c r="BX410" s="154"/>
      <c r="BY410" s="154"/>
      <c r="BZ410" s="154"/>
      <c r="CA410" s="7"/>
      <c r="CB410" s="7"/>
      <c r="CC410" s="7"/>
      <c r="CD410" s="7"/>
      <c r="CE410" s="154"/>
      <c r="CF410" s="154"/>
      <c r="CG410" s="7"/>
      <c r="CH410" s="154"/>
      <c r="CI410" s="154"/>
      <c r="CJ410" s="154"/>
      <c r="CK410" s="154"/>
      <c r="CL410" s="154"/>
      <c r="CM410" s="154"/>
      <c r="CN410" s="7"/>
      <c r="CO410" s="7"/>
      <c r="CP410" s="7"/>
      <c r="CQ410" s="7"/>
      <c r="CR410" s="154"/>
      <c r="CS410" s="154"/>
      <c r="CT410" s="7"/>
      <c r="CU410" s="154"/>
      <c r="CV410" s="154"/>
      <c r="CW410" s="154"/>
      <c r="CX410" s="154"/>
      <c r="CY410" s="154"/>
      <c r="CZ410" s="154"/>
      <c r="DA410" s="7"/>
      <c r="DB410" s="7"/>
      <c r="DC410" s="7"/>
      <c r="DD410" s="7"/>
      <c r="DE410" s="154"/>
      <c r="DF410" s="154"/>
      <c r="DG410" s="7"/>
      <c r="DH410" s="154"/>
      <c r="DI410" s="154"/>
      <c r="DJ410" s="154"/>
      <c r="DK410" s="154"/>
      <c r="DL410" s="154"/>
      <c r="DM410" s="154"/>
      <c r="DN410" s="7"/>
      <c r="DO410" s="7"/>
      <c r="DP410" s="7"/>
      <c r="DQ410" s="7"/>
      <c r="DR410" s="152"/>
      <c r="DS410" s="152"/>
      <c r="DT410" s="152"/>
      <c r="DU410" s="152"/>
      <c r="DV410" s="152"/>
      <c r="DW410" s="152"/>
      <c r="DX410" s="152"/>
      <c r="DY410" s="152"/>
      <c r="DZ410" s="152"/>
      <c r="EA410" s="152"/>
      <c r="EB410" s="152"/>
      <c r="EC410" s="152"/>
      <c r="ED410" s="152"/>
      <c r="EE410" s="152"/>
      <c r="EF410" s="152"/>
      <c r="EG410" s="152"/>
      <c r="EH410" s="152"/>
      <c r="EI410" s="152"/>
      <c r="EJ410" s="152"/>
      <c r="EK410" s="152"/>
      <c r="EL410" s="152"/>
      <c r="EM410" s="152"/>
      <c r="EN410" s="152"/>
      <c r="EO410" s="152"/>
      <c r="EP410" s="152"/>
      <c r="EQ410" s="152"/>
      <c r="ER410" s="152"/>
      <c r="ES410" s="152"/>
      <c r="ET410" s="152"/>
      <c r="EU410" s="152"/>
      <c r="EV410" s="152"/>
      <c r="EW410" s="152"/>
      <c r="EX410" s="152"/>
      <c r="EY410" s="152"/>
      <c r="EZ410" s="152"/>
      <c r="FA410" s="152"/>
      <c r="FB410" s="152"/>
      <c r="FC410" s="152"/>
      <c r="FD410" s="152"/>
      <c r="FE410" s="152"/>
      <c r="FF410" s="152"/>
      <c r="FG410" s="152"/>
      <c r="FH410" s="152"/>
      <c r="FI410" s="152"/>
      <c r="FJ410" s="152"/>
      <c r="FK410" s="152"/>
      <c r="FL410" s="152"/>
      <c r="FM410" s="152"/>
      <c r="FN410" s="152"/>
      <c r="FO410" s="152"/>
      <c r="FP410" s="152"/>
      <c r="FQ410" s="152"/>
      <c r="FR410" s="152"/>
      <c r="FS410" s="152"/>
      <c r="FT410" s="152"/>
      <c r="FU410" s="152"/>
      <c r="FV410" s="152"/>
      <c r="FW410" s="152"/>
      <c r="FX410" s="152"/>
      <c r="FY410" s="152"/>
      <c r="FZ410" s="152"/>
      <c r="GA410" s="152"/>
      <c r="GB410" s="152"/>
      <c r="GC410" s="152"/>
      <c r="GD410" s="152"/>
      <c r="GE410" s="7"/>
      <c r="GF410" s="7"/>
      <c r="GG410" s="7"/>
      <c r="GH410" s="7"/>
      <c r="GI410" s="7"/>
      <c r="GJ410" s="7"/>
      <c r="GK410" s="7"/>
      <c r="GL410" s="7"/>
      <c r="GM410" s="48"/>
      <c r="GN410" s="7"/>
      <c r="GO410" s="7"/>
      <c r="GP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3"/>
      <c r="AS411" s="7"/>
      <c r="AT411" s="7"/>
      <c r="AU411" s="7"/>
      <c r="AV411" s="7"/>
      <c r="AW411" s="7"/>
      <c r="AX411" s="7"/>
      <c r="AY411" s="7"/>
      <c r="AZ411" s="7"/>
      <c r="BA411" s="7"/>
      <c r="BB411" s="7"/>
      <c r="BC411" s="7"/>
      <c r="BD411" s="7"/>
      <c r="BE411" s="154"/>
      <c r="BF411" s="154"/>
      <c r="BG411" s="7"/>
      <c r="BH411" s="154"/>
      <c r="BI411" s="154"/>
      <c r="BJ411" s="154"/>
      <c r="BK411" s="154"/>
      <c r="BL411" s="154"/>
      <c r="BM411" s="154"/>
      <c r="BN411" s="7"/>
      <c r="BO411" s="7"/>
      <c r="BP411" s="7"/>
      <c r="BQ411" s="7"/>
      <c r="BR411" s="154"/>
      <c r="BS411" s="154"/>
      <c r="BT411" s="7"/>
      <c r="BU411" s="154"/>
      <c r="BV411" s="154"/>
      <c r="BW411" s="154"/>
      <c r="BX411" s="154"/>
      <c r="BY411" s="154"/>
      <c r="BZ411" s="154"/>
      <c r="CA411" s="7"/>
      <c r="CB411" s="7"/>
      <c r="CC411" s="7"/>
      <c r="CD411" s="7"/>
      <c r="CE411" s="154"/>
      <c r="CF411" s="154"/>
      <c r="CG411" s="7"/>
      <c r="CH411" s="154"/>
      <c r="CI411" s="154"/>
      <c r="CJ411" s="154"/>
      <c r="CK411" s="154"/>
      <c r="CL411" s="154"/>
      <c r="CM411" s="154"/>
      <c r="CN411" s="7"/>
      <c r="CO411" s="7"/>
      <c r="CP411" s="7"/>
      <c r="CQ411" s="7"/>
      <c r="CR411" s="154"/>
      <c r="CS411" s="154"/>
      <c r="CT411" s="7"/>
      <c r="CU411" s="154"/>
      <c r="CV411" s="154"/>
      <c r="CW411" s="154"/>
      <c r="CX411" s="154"/>
      <c r="CY411" s="154"/>
      <c r="CZ411" s="154"/>
      <c r="DA411" s="7"/>
      <c r="DB411" s="7"/>
      <c r="DC411" s="7"/>
      <c r="DD411" s="7"/>
      <c r="DE411" s="154"/>
      <c r="DF411" s="154"/>
      <c r="DG411" s="7"/>
      <c r="DH411" s="154"/>
      <c r="DI411" s="154"/>
      <c r="DJ411" s="154"/>
      <c r="DK411" s="154"/>
      <c r="DL411" s="154"/>
      <c r="DM411" s="154"/>
      <c r="DN411" s="7"/>
      <c r="DO411" s="7"/>
      <c r="DP411" s="7"/>
      <c r="DQ411" s="7"/>
      <c r="DR411" s="152"/>
      <c r="DS411" s="152"/>
      <c r="DT411" s="152"/>
      <c r="DU411" s="152"/>
      <c r="DV411" s="152"/>
      <c r="DW411" s="152"/>
      <c r="DX411" s="152"/>
      <c r="DY411" s="152"/>
      <c r="DZ411" s="152"/>
      <c r="EA411" s="152"/>
      <c r="EB411" s="152"/>
      <c r="EC411" s="152"/>
      <c r="ED411" s="152"/>
      <c r="EE411" s="152"/>
      <c r="EF411" s="152"/>
      <c r="EG411" s="152"/>
      <c r="EH411" s="152"/>
      <c r="EI411" s="152"/>
      <c r="EJ411" s="152"/>
      <c r="EK411" s="152"/>
      <c r="EL411" s="152"/>
      <c r="EM411" s="152"/>
      <c r="EN411" s="152"/>
      <c r="EO411" s="152"/>
      <c r="EP411" s="152"/>
      <c r="EQ411" s="152"/>
      <c r="ER411" s="152"/>
      <c r="ES411" s="152"/>
      <c r="ET411" s="152"/>
      <c r="EU411" s="152"/>
      <c r="EV411" s="152"/>
      <c r="EW411" s="152"/>
      <c r="EX411" s="152"/>
      <c r="EY411" s="152"/>
      <c r="EZ411" s="152"/>
      <c r="FA411" s="152"/>
      <c r="FB411" s="152"/>
      <c r="FC411" s="152"/>
      <c r="FD411" s="152"/>
      <c r="FE411" s="152"/>
      <c r="FF411" s="152"/>
      <c r="FG411" s="152"/>
      <c r="FH411" s="152"/>
      <c r="FI411" s="152"/>
      <c r="FJ411" s="152"/>
      <c r="FK411" s="152"/>
      <c r="FL411" s="152"/>
      <c r="FM411" s="152"/>
      <c r="FN411" s="152"/>
      <c r="FO411" s="152"/>
      <c r="FP411" s="152"/>
      <c r="FQ411" s="152"/>
      <c r="FR411" s="152"/>
      <c r="FS411" s="152"/>
      <c r="FT411" s="152"/>
      <c r="FU411" s="152"/>
      <c r="FV411" s="152"/>
      <c r="FW411" s="152"/>
      <c r="FX411" s="152"/>
      <c r="FY411" s="152"/>
      <c r="FZ411" s="152"/>
      <c r="GA411" s="152"/>
      <c r="GB411" s="152"/>
      <c r="GC411" s="152"/>
      <c r="GD411" s="152"/>
      <c r="GE411" s="7"/>
      <c r="GF411" s="7"/>
      <c r="GG411" s="7"/>
      <c r="GH411" s="7"/>
      <c r="GI411" s="7"/>
      <c r="GJ411" s="7"/>
      <c r="GK411" s="7"/>
      <c r="GL411" s="7"/>
      <c r="GM411" s="48"/>
      <c r="GN411" s="7"/>
      <c r="GO411" s="7"/>
      <c r="GP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3"/>
      <c r="AS412" s="7"/>
      <c r="AT412" s="7"/>
      <c r="AU412" s="7"/>
      <c r="AV412" s="7"/>
      <c r="AW412" s="7"/>
      <c r="AX412" s="7"/>
      <c r="AY412" s="7"/>
      <c r="AZ412" s="7"/>
      <c r="BA412" s="7"/>
      <c r="BB412" s="7"/>
      <c r="BC412" s="7"/>
      <c r="BD412" s="7"/>
      <c r="BE412" s="154"/>
      <c r="BF412" s="154"/>
      <c r="BG412" s="7"/>
      <c r="BH412" s="154"/>
      <c r="BI412" s="154"/>
      <c r="BJ412" s="154"/>
      <c r="BK412" s="154"/>
      <c r="BL412" s="154"/>
      <c r="BM412" s="154"/>
      <c r="BN412" s="7"/>
      <c r="BO412" s="7"/>
      <c r="BP412" s="7"/>
      <c r="BQ412" s="7"/>
      <c r="BR412" s="154"/>
      <c r="BS412" s="154"/>
      <c r="BT412" s="7"/>
      <c r="BU412" s="154"/>
      <c r="BV412" s="154"/>
      <c r="BW412" s="154"/>
      <c r="BX412" s="154"/>
      <c r="BY412" s="154"/>
      <c r="BZ412" s="154"/>
      <c r="CA412" s="7"/>
      <c r="CB412" s="7"/>
      <c r="CC412" s="7"/>
      <c r="CD412" s="7"/>
      <c r="CE412" s="154"/>
      <c r="CF412" s="154"/>
      <c r="CG412" s="7"/>
      <c r="CH412" s="154"/>
      <c r="CI412" s="154"/>
      <c r="CJ412" s="154"/>
      <c r="CK412" s="154"/>
      <c r="CL412" s="154"/>
      <c r="CM412" s="154"/>
      <c r="CN412" s="7"/>
      <c r="CO412" s="7"/>
      <c r="CP412" s="7"/>
      <c r="CQ412" s="7"/>
      <c r="CR412" s="154"/>
      <c r="CS412" s="154"/>
      <c r="CT412" s="7"/>
      <c r="CU412" s="154"/>
      <c r="CV412" s="154"/>
      <c r="CW412" s="154"/>
      <c r="CX412" s="154"/>
      <c r="CY412" s="154"/>
      <c r="CZ412" s="154"/>
      <c r="DA412" s="7"/>
      <c r="DB412" s="7"/>
      <c r="DC412" s="7"/>
      <c r="DD412" s="7"/>
      <c r="DE412" s="154"/>
      <c r="DF412" s="154"/>
      <c r="DG412" s="7"/>
      <c r="DH412" s="154"/>
      <c r="DI412" s="154"/>
      <c r="DJ412" s="154"/>
      <c r="DK412" s="154"/>
      <c r="DL412" s="154"/>
      <c r="DM412" s="154"/>
      <c r="DN412" s="7"/>
      <c r="DO412" s="7"/>
      <c r="DP412" s="7"/>
      <c r="DQ412" s="7"/>
      <c r="DR412" s="152"/>
      <c r="DS412" s="152"/>
      <c r="DT412" s="152"/>
      <c r="DU412" s="152"/>
      <c r="DV412" s="152"/>
      <c r="DW412" s="152"/>
      <c r="DX412" s="152"/>
      <c r="DY412" s="152"/>
      <c r="DZ412" s="152"/>
      <c r="EA412" s="152"/>
      <c r="EB412" s="152"/>
      <c r="EC412" s="152"/>
      <c r="ED412" s="152"/>
      <c r="EE412" s="152"/>
      <c r="EF412" s="152"/>
      <c r="EG412" s="152"/>
      <c r="EH412" s="152"/>
      <c r="EI412" s="152"/>
      <c r="EJ412" s="152"/>
      <c r="EK412" s="152"/>
      <c r="EL412" s="152"/>
      <c r="EM412" s="152"/>
      <c r="EN412" s="152"/>
      <c r="EO412" s="152"/>
      <c r="EP412" s="152"/>
      <c r="EQ412" s="152"/>
      <c r="ER412" s="152"/>
      <c r="ES412" s="152"/>
      <c r="ET412" s="152"/>
      <c r="EU412" s="152"/>
      <c r="EV412" s="152"/>
      <c r="EW412" s="152"/>
      <c r="EX412" s="152"/>
      <c r="EY412" s="152"/>
      <c r="EZ412" s="152"/>
      <c r="FA412" s="152"/>
      <c r="FB412" s="152"/>
      <c r="FC412" s="152"/>
      <c r="FD412" s="152"/>
      <c r="FE412" s="152"/>
      <c r="FF412" s="152"/>
      <c r="FG412" s="152"/>
      <c r="FH412" s="152"/>
      <c r="FI412" s="152"/>
      <c r="FJ412" s="152"/>
      <c r="FK412" s="152"/>
      <c r="FL412" s="152"/>
      <c r="FM412" s="152"/>
      <c r="FN412" s="152"/>
      <c r="FO412" s="152"/>
      <c r="FP412" s="152"/>
      <c r="FQ412" s="152"/>
      <c r="FR412" s="152"/>
      <c r="FS412" s="152"/>
      <c r="FT412" s="152"/>
      <c r="FU412" s="152"/>
      <c r="FV412" s="152"/>
      <c r="FW412" s="152"/>
      <c r="FX412" s="152"/>
      <c r="FY412" s="152"/>
      <c r="FZ412" s="152"/>
      <c r="GA412" s="152"/>
      <c r="GB412" s="152"/>
      <c r="GC412" s="152"/>
      <c r="GD412" s="152"/>
      <c r="GE412" s="7"/>
      <c r="GF412" s="7"/>
      <c r="GG412" s="7"/>
      <c r="GH412" s="7"/>
      <c r="GI412" s="7"/>
      <c r="GJ412" s="7"/>
      <c r="GK412" s="7"/>
      <c r="GL412" s="7"/>
      <c r="GM412" s="48"/>
      <c r="GN412" s="7"/>
      <c r="GO412" s="7"/>
      <c r="GP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3"/>
      <c r="AS413" s="7"/>
      <c r="AT413" s="7"/>
      <c r="AU413" s="7"/>
      <c r="AV413" s="7"/>
      <c r="AW413" s="7"/>
      <c r="AX413" s="7"/>
      <c r="AY413" s="7"/>
      <c r="AZ413" s="7"/>
      <c r="BA413" s="7"/>
      <c r="BB413" s="7"/>
      <c r="BC413" s="7"/>
      <c r="BD413" s="7"/>
      <c r="BE413" s="154"/>
      <c r="BF413" s="154"/>
      <c r="BG413" s="7"/>
      <c r="BH413" s="154"/>
      <c r="BI413" s="154"/>
      <c r="BJ413" s="154"/>
      <c r="BK413" s="154"/>
      <c r="BL413" s="154"/>
      <c r="BM413" s="154"/>
      <c r="BN413" s="7"/>
      <c r="BO413" s="7"/>
      <c r="BP413" s="7"/>
      <c r="BQ413" s="7"/>
      <c r="BR413" s="154"/>
      <c r="BS413" s="154"/>
      <c r="BT413" s="7"/>
      <c r="BU413" s="154"/>
      <c r="BV413" s="154"/>
      <c r="BW413" s="154"/>
      <c r="BX413" s="154"/>
      <c r="BY413" s="154"/>
      <c r="BZ413" s="154"/>
      <c r="CA413" s="7"/>
      <c r="CB413" s="7"/>
      <c r="CC413" s="7"/>
      <c r="CD413" s="7"/>
      <c r="CE413" s="154"/>
      <c r="CF413" s="154"/>
      <c r="CG413" s="7"/>
      <c r="CH413" s="154"/>
      <c r="CI413" s="154"/>
      <c r="CJ413" s="154"/>
      <c r="CK413" s="154"/>
      <c r="CL413" s="154"/>
      <c r="CM413" s="154"/>
      <c r="CN413" s="7"/>
      <c r="CO413" s="7"/>
      <c r="CP413" s="7"/>
      <c r="CQ413" s="7"/>
      <c r="CR413" s="154"/>
      <c r="CS413" s="154"/>
      <c r="CT413" s="7"/>
      <c r="CU413" s="154"/>
      <c r="CV413" s="154"/>
      <c r="CW413" s="154"/>
      <c r="CX413" s="154"/>
      <c r="CY413" s="154"/>
      <c r="CZ413" s="154"/>
      <c r="DA413" s="7"/>
      <c r="DB413" s="7"/>
      <c r="DC413" s="7"/>
      <c r="DD413" s="7"/>
      <c r="DE413" s="154"/>
      <c r="DF413" s="154"/>
      <c r="DG413" s="7"/>
      <c r="DH413" s="154"/>
      <c r="DI413" s="154"/>
      <c r="DJ413" s="154"/>
      <c r="DK413" s="154"/>
      <c r="DL413" s="154"/>
      <c r="DM413" s="154"/>
      <c r="DN413" s="7"/>
      <c r="DO413" s="7"/>
      <c r="DP413" s="7"/>
      <c r="DQ413" s="7"/>
      <c r="DR413" s="152"/>
      <c r="DS413" s="152"/>
      <c r="DT413" s="152"/>
      <c r="DU413" s="152"/>
      <c r="DV413" s="152"/>
      <c r="DW413" s="152"/>
      <c r="DX413" s="152"/>
      <c r="DY413" s="152"/>
      <c r="DZ413" s="152"/>
      <c r="EA413" s="152"/>
      <c r="EB413" s="152"/>
      <c r="EC413" s="152"/>
      <c r="ED413" s="152"/>
      <c r="EE413" s="152"/>
      <c r="EF413" s="152"/>
      <c r="EG413" s="152"/>
      <c r="EH413" s="152"/>
      <c r="EI413" s="152"/>
      <c r="EJ413" s="152"/>
      <c r="EK413" s="152"/>
      <c r="EL413" s="152"/>
      <c r="EM413" s="152"/>
      <c r="EN413" s="152"/>
      <c r="EO413" s="152"/>
      <c r="EP413" s="152"/>
      <c r="EQ413" s="152"/>
      <c r="ER413" s="152"/>
      <c r="ES413" s="152"/>
      <c r="ET413" s="152"/>
      <c r="EU413" s="152"/>
      <c r="EV413" s="152"/>
      <c r="EW413" s="152"/>
      <c r="EX413" s="152"/>
      <c r="EY413" s="152"/>
      <c r="EZ413" s="152"/>
      <c r="FA413" s="152"/>
      <c r="FB413" s="152"/>
      <c r="FC413" s="152"/>
      <c r="FD413" s="152"/>
      <c r="FE413" s="152"/>
      <c r="FF413" s="152"/>
      <c r="FG413" s="152"/>
      <c r="FH413" s="152"/>
      <c r="FI413" s="152"/>
      <c r="FJ413" s="152"/>
      <c r="FK413" s="152"/>
      <c r="FL413" s="152"/>
      <c r="FM413" s="152"/>
      <c r="FN413" s="152"/>
      <c r="FO413" s="152"/>
      <c r="FP413" s="152"/>
      <c r="FQ413" s="152"/>
      <c r="FR413" s="152"/>
      <c r="FS413" s="152"/>
      <c r="FT413" s="152"/>
      <c r="FU413" s="152"/>
      <c r="FV413" s="152"/>
      <c r="FW413" s="152"/>
      <c r="FX413" s="152"/>
      <c r="FY413" s="152"/>
      <c r="FZ413" s="152"/>
      <c r="GA413" s="152"/>
      <c r="GB413" s="152"/>
      <c r="GC413" s="152"/>
      <c r="GD413" s="152"/>
      <c r="GE413" s="7"/>
      <c r="GF413" s="7"/>
      <c r="GG413" s="7"/>
      <c r="GH413" s="7"/>
      <c r="GI413" s="7"/>
      <c r="GJ413" s="7"/>
      <c r="GK413" s="7"/>
      <c r="GL413" s="7"/>
      <c r="GM413" s="48"/>
      <c r="GN413" s="7"/>
      <c r="GO413" s="7"/>
      <c r="GP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3"/>
      <c r="AS414" s="7"/>
      <c r="AT414" s="7"/>
      <c r="AU414" s="7"/>
      <c r="AV414" s="7"/>
      <c r="AW414" s="7"/>
      <c r="AX414" s="7"/>
      <c r="AY414" s="7"/>
      <c r="AZ414" s="7"/>
      <c r="BA414" s="7"/>
      <c r="BB414" s="7"/>
      <c r="BC414" s="7"/>
      <c r="BD414" s="7"/>
      <c r="BE414" s="154"/>
      <c r="BF414" s="154"/>
      <c r="BG414" s="7"/>
      <c r="BH414" s="154"/>
      <c r="BI414" s="154"/>
      <c r="BJ414" s="154"/>
      <c r="BK414" s="154"/>
      <c r="BL414" s="154"/>
      <c r="BM414" s="154"/>
      <c r="BN414" s="7"/>
      <c r="BO414" s="7"/>
      <c r="BP414" s="7"/>
      <c r="BQ414" s="7"/>
      <c r="BR414" s="154"/>
      <c r="BS414" s="154"/>
      <c r="BT414" s="7"/>
      <c r="BU414" s="154"/>
      <c r="BV414" s="154"/>
      <c r="BW414" s="154"/>
      <c r="BX414" s="154"/>
      <c r="BY414" s="154"/>
      <c r="BZ414" s="154"/>
      <c r="CA414" s="7"/>
      <c r="CB414" s="7"/>
      <c r="CC414" s="7"/>
      <c r="CD414" s="7"/>
      <c r="CE414" s="154"/>
      <c r="CF414" s="154"/>
      <c r="CG414" s="7"/>
      <c r="CH414" s="154"/>
      <c r="CI414" s="154"/>
      <c r="CJ414" s="154"/>
      <c r="CK414" s="154"/>
      <c r="CL414" s="154"/>
      <c r="CM414" s="154"/>
      <c r="CN414" s="7"/>
      <c r="CO414" s="7"/>
      <c r="CP414" s="7"/>
      <c r="CQ414" s="7"/>
      <c r="CR414" s="154"/>
      <c r="CS414" s="154"/>
      <c r="CT414" s="7"/>
      <c r="CU414" s="154"/>
      <c r="CV414" s="154"/>
      <c r="CW414" s="154"/>
      <c r="CX414" s="154"/>
      <c r="CY414" s="154"/>
      <c r="CZ414" s="154"/>
      <c r="DA414" s="7"/>
      <c r="DB414" s="7"/>
      <c r="DC414" s="7"/>
      <c r="DD414" s="7"/>
      <c r="DE414" s="154"/>
      <c r="DF414" s="154"/>
      <c r="DG414" s="7"/>
      <c r="DH414" s="154"/>
      <c r="DI414" s="154"/>
      <c r="DJ414" s="154"/>
      <c r="DK414" s="154"/>
      <c r="DL414" s="154"/>
      <c r="DM414" s="154"/>
      <c r="DN414" s="7"/>
      <c r="DO414" s="7"/>
      <c r="DP414" s="7"/>
      <c r="DQ414" s="7"/>
      <c r="DR414" s="152"/>
      <c r="DS414" s="152"/>
      <c r="DT414" s="152"/>
      <c r="DU414" s="152"/>
      <c r="DV414" s="152"/>
      <c r="DW414" s="152"/>
      <c r="DX414" s="152"/>
      <c r="DY414" s="152"/>
      <c r="DZ414" s="152"/>
      <c r="EA414" s="152"/>
      <c r="EB414" s="152"/>
      <c r="EC414" s="152"/>
      <c r="ED414" s="152"/>
      <c r="EE414" s="152"/>
      <c r="EF414" s="152"/>
      <c r="EG414" s="152"/>
      <c r="EH414" s="152"/>
      <c r="EI414" s="152"/>
      <c r="EJ414" s="152"/>
      <c r="EK414" s="152"/>
      <c r="EL414" s="152"/>
      <c r="EM414" s="152"/>
      <c r="EN414" s="152"/>
      <c r="EO414" s="152"/>
      <c r="EP414" s="152"/>
      <c r="EQ414" s="152"/>
      <c r="ER414" s="152"/>
      <c r="ES414" s="152"/>
      <c r="ET414" s="152"/>
      <c r="EU414" s="152"/>
      <c r="EV414" s="152"/>
      <c r="EW414" s="152"/>
      <c r="EX414" s="152"/>
      <c r="EY414" s="152"/>
      <c r="EZ414" s="152"/>
      <c r="FA414" s="152"/>
      <c r="FB414" s="152"/>
      <c r="FC414" s="152"/>
      <c r="FD414" s="152"/>
      <c r="FE414" s="152"/>
      <c r="FF414" s="152"/>
      <c r="FG414" s="152"/>
      <c r="FH414" s="152"/>
      <c r="FI414" s="152"/>
      <c r="FJ414" s="152"/>
      <c r="FK414" s="152"/>
      <c r="FL414" s="152"/>
      <c r="FM414" s="152"/>
      <c r="FN414" s="152"/>
      <c r="FO414" s="152"/>
      <c r="FP414" s="152"/>
      <c r="FQ414" s="152"/>
      <c r="FR414" s="152"/>
      <c r="FS414" s="152"/>
      <c r="FT414" s="152"/>
      <c r="FU414" s="152"/>
      <c r="FV414" s="152"/>
      <c r="FW414" s="152"/>
      <c r="FX414" s="152"/>
      <c r="FY414" s="152"/>
      <c r="FZ414" s="152"/>
      <c r="GA414" s="152"/>
      <c r="GB414" s="152"/>
      <c r="GC414" s="152"/>
      <c r="GD414" s="152"/>
      <c r="GE414" s="7"/>
      <c r="GF414" s="7"/>
      <c r="GG414" s="7"/>
      <c r="GH414" s="7"/>
      <c r="GI414" s="7"/>
      <c r="GJ414" s="7"/>
      <c r="GK414" s="7"/>
      <c r="GL414" s="7"/>
      <c r="GM414" s="48"/>
      <c r="GN414" s="7"/>
      <c r="GO414" s="7"/>
      <c r="GP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3"/>
      <c r="AS415" s="7"/>
      <c r="AT415" s="7"/>
      <c r="AU415" s="7"/>
      <c r="AV415" s="7"/>
      <c r="AW415" s="7"/>
      <c r="AX415" s="7"/>
      <c r="AY415" s="7"/>
      <c r="AZ415" s="7"/>
      <c r="BA415" s="7"/>
      <c r="BB415" s="7"/>
      <c r="BC415" s="7"/>
      <c r="BD415" s="7"/>
      <c r="BE415" s="154"/>
      <c r="BF415" s="154"/>
      <c r="BG415" s="7"/>
      <c r="BH415" s="154"/>
      <c r="BI415" s="154"/>
      <c r="BJ415" s="154"/>
      <c r="BK415" s="154"/>
      <c r="BL415" s="154"/>
      <c r="BM415" s="154"/>
      <c r="BN415" s="7"/>
      <c r="BO415" s="7"/>
      <c r="BP415" s="7"/>
      <c r="BQ415" s="7"/>
      <c r="BR415" s="154"/>
      <c r="BS415" s="154"/>
      <c r="BT415" s="7"/>
      <c r="BU415" s="154"/>
      <c r="BV415" s="154"/>
      <c r="BW415" s="154"/>
      <c r="BX415" s="154"/>
      <c r="BY415" s="154"/>
      <c r="BZ415" s="154"/>
      <c r="CA415" s="7"/>
      <c r="CB415" s="7"/>
      <c r="CC415" s="7"/>
      <c r="CD415" s="7"/>
      <c r="CE415" s="154"/>
      <c r="CF415" s="154"/>
      <c r="CG415" s="7"/>
      <c r="CH415" s="154"/>
      <c r="CI415" s="154"/>
      <c r="CJ415" s="154"/>
      <c r="CK415" s="154"/>
      <c r="CL415" s="154"/>
      <c r="CM415" s="154"/>
      <c r="CN415" s="7"/>
      <c r="CO415" s="7"/>
      <c r="CP415" s="7"/>
      <c r="CQ415" s="7"/>
      <c r="CR415" s="154"/>
      <c r="CS415" s="154"/>
      <c r="CT415" s="7"/>
      <c r="CU415" s="154"/>
      <c r="CV415" s="154"/>
      <c r="CW415" s="154"/>
      <c r="CX415" s="154"/>
      <c r="CY415" s="154"/>
      <c r="CZ415" s="154"/>
      <c r="DA415" s="7"/>
      <c r="DB415" s="7"/>
      <c r="DC415" s="7"/>
      <c r="DD415" s="7"/>
      <c r="DE415" s="154"/>
      <c r="DF415" s="154"/>
      <c r="DG415" s="7"/>
      <c r="DH415" s="154"/>
      <c r="DI415" s="154"/>
      <c r="DJ415" s="154"/>
      <c r="DK415" s="154"/>
      <c r="DL415" s="154"/>
      <c r="DM415" s="154"/>
      <c r="DN415" s="7"/>
      <c r="DO415" s="7"/>
      <c r="DP415" s="7"/>
      <c r="DQ415" s="7"/>
      <c r="DR415" s="152"/>
      <c r="DS415" s="152"/>
      <c r="DT415" s="152"/>
      <c r="DU415" s="152"/>
      <c r="DV415" s="152"/>
      <c r="DW415" s="152"/>
      <c r="DX415" s="152"/>
      <c r="DY415" s="152"/>
      <c r="DZ415" s="152"/>
      <c r="EA415" s="152"/>
      <c r="EB415" s="152"/>
      <c r="EC415" s="152"/>
      <c r="ED415" s="152"/>
      <c r="EE415" s="152"/>
      <c r="EF415" s="152"/>
      <c r="EG415" s="152"/>
      <c r="EH415" s="152"/>
      <c r="EI415" s="152"/>
      <c r="EJ415" s="152"/>
      <c r="EK415" s="152"/>
      <c r="EL415" s="152"/>
      <c r="EM415" s="152"/>
      <c r="EN415" s="152"/>
      <c r="EO415" s="152"/>
      <c r="EP415" s="152"/>
      <c r="EQ415" s="152"/>
      <c r="ER415" s="152"/>
      <c r="ES415" s="152"/>
      <c r="ET415" s="152"/>
      <c r="EU415" s="152"/>
      <c r="EV415" s="152"/>
      <c r="EW415" s="152"/>
      <c r="EX415" s="152"/>
      <c r="EY415" s="152"/>
      <c r="EZ415" s="152"/>
      <c r="FA415" s="152"/>
      <c r="FB415" s="152"/>
      <c r="FC415" s="152"/>
      <c r="FD415" s="152"/>
      <c r="FE415" s="152"/>
      <c r="FF415" s="152"/>
      <c r="FG415" s="152"/>
      <c r="FH415" s="152"/>
      <c r="FI415" s="152"/>
      <c r="FJ415" s="152"/>
      <c r="FK415" s="152"/>
      <c r="FL415" s="152"/>
      <c r="FM415" s="152"/>
      <c r="FN415" s="152"/>
      <c r="FO415" s="152"/>
      <c r="FP415" s="152"/>
      <c r="FQ415" s="152"/>
      <c r="FR415" s="152"/>
      <c r="FS415" s="152"/>
      <c r="FT415" s="152"/>
      <c r="FU415" s="152"/>
      <c r="FV415" s="152"/>
      <c r="FW415" s="152"/>
      <c r="FX415" s="152"/>
      <c r="FY415" s="152"/>
      <c r="FZ415" s="152"/>
      <c r="GA415" s="152"/>
      <c r="GB415" s="152"/>
      <c r="GC415" s="152"/>
      <c r="GD415" s="152"/>
      <c r="GE415" s="7"/>
      <c r="GF415" s="7"/>
      <c r="GG415" s="7"/>
      <c r="GH415" s="7"/>
      <c r="GI415" s="7"/>
      <c r="GJ415" s="7"/>
      <c r="GK415" s="7"/>
      <c r="GL415" s="7"/>
      <c r="GM415" s="48"/>
      <c r="GN415" s="7"/>
      <c r="GO415" s="7"/>
      <c r="GP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3"/>
      <c r="AS416" s="7"/>
      <c r="AT416" s="7"/>
      <c r="AU416" s="7"/>
      <c r="AV416" s="7"/>
      <c r="AW416" s="7"/>
      <c r="AX416" s="7"/>
      <c r="AY416" s="7"/>
      <c r="AZ416" s="7"/>
      <c r="BA416" s="7"/>
      <c r="BB416" s="7"/>
      <c r="BC416" s="7"/>
      <c r="BD416" s="7"/>
      <c r="BE416" s="154"/>
      <c r="BF416" s="154"/>
      <c r="BG416" s="7"/>
      <c r="BH416" s="154"/>
      <c r="BI416" s="154"/>
      <c r="BJ416" s="154"/>
      <c r="BK416" s="154"/>
      <c r="BL416" s="154"/>
      <c r="BM416" s="154"/>
      <c r="BN416" s="7"/>
      <c r="BO416" s="7"/>
      <c r="BP416" s="7"/>
      <c r="BQ416" s="7"/>
      <c r="BR416" s="154"/>
      <c r="BS416" s="154"/>
      <c r="BT416" s="7"/>
      <c r="BU416" s="154"/>
      <c r="BV416" s="154"/>
      <c r="BW416" s="154"/>
      <c r="BX416" s="154"/>
      <c r="BY416" s="154"/>
      <c r="BZ416" s="154"/>
      <c r="CA416" s="7"/>
      <c r="CB416" s="7"/>
      <c r="CC416" s="7"/>
      <c r="CD416" s="7"/>
      <c r="CE416" s="154"/>
      <c r="CF416" s="154"/>
      <c r="CG416" s="7"/>
      <c r="CH416" s="154"/>
      <c r="CI416" s="154"/>
      <c r="CJ416" s="154"/>
      <c r="CK416" s="154"/>
      <c r="CL416" s="154"/>
      <c r="CM416" s="154"/>
      <c r="CN416" s="7"/>
      <c r="CO416" s="7"/>
      <c r="CP416" s="7"/>
      <c r="CQ416" s="7"/>
      <c r="CR416" s="154"/>
      <c r="CS416" s="154"/>
      <c r="CT416" s="7"/>
      <c r="CU416" s="154"/>
      <c r="CV416" s="154"/>
      <c r="CW416" s="154"/>
      <c r="CX416" s="154"/>
      <c r="CY416" s="154"/>
      <c r="CZ416" s="154"/>
      <c r="DA416" s="7"/>
      <c r="DB416" s="7"/>
      <c r="DC416" s="7"/>
      <c r="DD416" s="7"/>
      <c r="DE416" s="154"/>
      <c r="DF416" s="154"/>
      <c r="DG416" s="7"/>
      <c r="DH416" s="154"/>
      <c r="DI416" s="154"/>
      <c r="DJ416" s="154"/>
      <c r="DK416" s="154"/>
      <c r="DL416" s="154"/>
      <c r="DM416" s="154"/>
      <c r="DN416" s="7"/>
      <c r="DO416" s="7"/>
      <c r="DP416" s="7"/>
      <c r="DQ416" s="7"/>
      <c r="DR416" s="152"/>
      <c r="DS416" s="152"/>
      <c r="DT416" s="152"/>
      <c r="DU416" s="152"/>
      <c r="DV416" s="152"/>
      <c r="DW416" s="152"/>
      <c r="DX416" s="152"/>
      <c r="DY416" s="152"/>
      <c r="DZ416" s="152"/>
      <c r="EA416" s="152"/>
      <c r="EB416" s="152"/>
      <c r="EC416" s="152"/>
      <c r="ED416" s="152"/>
      <c r="EE416" s="152"/>
      <c r="EF416" s="152"/>
      <c r="EG416" s="152"/>
      <c r="EH416" s="152"/>
      <c r="EI416" s="152"/>
      <c r="EJ416" s="152"/>
      <c r="EK416" s="152"/>
      <c r="EL416" s="152"/>
      <c r="EM416" s="152"/>
      <c r="EN416" s="152"/>
      <c r="EO416" s="152"/>
      <c r="EP416" s="152"/>
      <c r="EQ416" s="152"/>
      <c r="ER416" s="152"/>
      <c r="ES416" s="152"/>
      <c r="ET416" s="152"/>
      <c r="EU416" s="152"/>
      <c r="EV416" s="152"/>
      <c r="EW416" s="152"/>
      <c r="EX416" s="152"/>
      <c r="EY416" s="152"/>
      <c r="EZ416" s="152"/>
      <c r="FA416" s="152"/>
      <c r="FB416" s="152"/>
      <c r="FC416" s="152"/>
      <c r="FD416" s="152"/>
      <c r="FE416" s="152"/>
      <c r="FF416" s="152"/>
      <c r="FG416" s="152"/>
      <c r="FH416" s="152"/>
      <c r="FI416" s="152"/>
      <c r="FJ416" s="152"/>
      <c r="FK416" s="152"/>
      <c r="FL416" s="152"/>
      <c r="FM416" s="152"/>
      <c r="FN416" s="152"/>
      <c r="FO416" s="152"/>
      <c r="FP416" s="152"/>
      <c r="FQ416" s="152"/>
      <c r="FR416" s="152"/>
      <c r="FS416" s="152"/>
      <c r="FT416" s="152"/>
      <c r="FU416" s="152"/>
      <c r="FV416" s="152"/>
      <c r="FW416" s="152"/>
      <c r="FX416" s="152"/>
      <c r="FY416" s="152"/>
      <c r="FZ416" s="152"/>
      <c r="GA416" s="152"/>
      <c r="GB416" s="152"/>
      <c r="GC416" s="152"/>
      <c r="GD416" s="152"/>
      <c r="GE416" s="7"/>
      <c r="GF416" s="7"/>
      <c r="GG416" s="7"/>
      <c r="GH416" s="7"/>
      <c r="GI416" s="7"/>
      <c r="GJ416" s="7"/>
      <c r="GK416" s="7"/>
      <c r="GL416" s="7"/>
      <c r="GM416" s="48"/>
      <c r="GN416" s="7"/>
      <c r="GO416" s="7"/>
      <c r="GP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3"/>
      <c r="AS417" s="7"/>
      <c r="AT417" s="7"/>
      <c r="AU417" s="7"/>
      <c r="AV417" s="7"/>
      <c r="AW417" s="7"/>
      <c r="AX417" s="7"/>
      <c r="AY417" s="7"/>
      <c r="AZ417" s="7"/>
      <c r="BA417" s="7"/>
      <c r="BB417" s="7"/>
      <c r="BC417" s="7"/>
      <c r="BD417" s="7"/>
      <c r="BE417" s="154"/>
      <c r="BF417" s="154"/>
      <c r="BG417" s="7"/>
      <c r="BH417" s="154"/>
      <c r="BI417" s="154"/>
      <c r="BJ417" s="154"/>
      <c r="BK417" s="154"/>
      <c r="BL417" s="154"/>
      <c r="BM417" s="154"/>
      <c r="BN417" s="7"/>
      <c r="BO417" s="7"/>
      <c r="BP417" s="7"/>
      <c r="BQ417" s="7"/>
      <c r="BR417" s="154"/>
      <c r="BS417" s="154"/>
      <c r="BT417" s="7"/>
      <c r="BU417" s="154"/>
      <c r="BV417" s="154"/>
      <c r="BW417" s="154"/>
      <c r="BX417" s="154"/>
      <c r="BY417" s="154"/>
      <c r="BZ417" s="154"/>
      <c r="CA417" s="7"/>
      <c r="CB417" s="7"/>
      <c r="CC417" s="7"/>
      <c r="CD417" s="7"/>
      <c r="CE417" s="154"/>
      <c r="CF417" s="154"/>
      <c r="CG417" s="7"/>
      <c r="CH417" s="154"/>
      <c r="CI417" s="154"/>
      <c r="CJ417" s="154"/>
      <c r="CK417" s="154"/>
      <c r="CL417" s="154"/>
      <c r="CM417" s="154"/>
      <c r="CN417" s="7"/>
      <c r="CO417" s="7"/>
      <c r="CP417" s="7"/>
      <c r="CQ417" s="7"/>
      <c r="CR417" s="154"/>
      <c r="CS417" s="154"/>
      <c r="CT417" s="7"/>
      <c r="CU417" s="154"/>
      <c r="CV417" s="154"/>
      <c r="CW417" s="154"/>
      <c r="CX417" s="154"/>
      <c r="CY417" s="154"/>
      <c r="CZ417" s="154"/>
      <c r="DA417" s="7"/>
      <c r="DB417" s="7"/>
      <c r="DC417" s="7"/>
      <c r="DD417" s="7"/>
      <c r="DE417" s="154"/>
      <c r="DF417" s="154"/>
      <c r="DG417" s="7"/>
      <c r="DH417" s="154"/>
      <c r="DI417" s="154"/>
      <c r="DJ417" s="154"/>
      <c r="DK417" s="154"/>
      <c r="DL417" s="154"/>
      <c r="DM417" s="154"/>
      <c r="DN417" s="7"/>
      <c r="DO417" s="7"/>
      <c r="DP417" s="7"/>
      <c r="DQ417" s="7"/>
      <c r="DR417" s="152"/>
      <c r="DS417" s="152"/>
      <c r="DT417" s="152"/>
      <c r="DU417" s="152"/>
      <c r="DV417" s="152"/>
      <c r="DW417" s="152"/>
      <c r="DX417" s="152"/>
      <c r="DY417" s="152"/>
      <c r="DZ417" s="152"/>
      <c r="EA417" s="152"/>
      <c r="EB417" s="152"/>
      <c r="EC417" s="152"/>
      <c r="ED417" s="152"/>
      <c r="EE417" s="152"/>
      <c r="EF417" s="152"/>
      <c r="EG417" s="152"/>
      <c r="EH417" s="152"/>
      <c r="EI417" s="152"/>
      <c r="EJ417" s="152"/>
      <c r="EK417" s="152"/>
      <c r="EL417" s="152"/>
      <c r="EM417" s="152"/>
      <c r="EN417" s="152"/>
      <c r="EO417" s="152"/>
      <c r="EP417" s="152"/>
      <c r="EQ417" s="152"/>
      <c r="ER417" s="152"/>
      <c r="ES417" s="152"/>
      <c r="ET417" s="152"/>
      <c r="EU417" s="152"/>
      <c r="EV417" s="152"/>
      <c r="EW417" s="152"/>
      <c r="EX417" s="152"/>
      <c r="EY417" s="152"/>
      <c r="EZ417" s="152"/>
      <c r="FA417" s="152"/>
      <c r="FB417" s="152"/>
      <c r="FC417" s="152"/>
      <c r="FD417" s="152"/>
      <c r="FE417" s="152"/>
      <c r="FF417" s="152"/>
      <c r="FG417" s="152"/>
      <c r="FH417" s="152"/>
      <c r="FI417" s="152"/>
      <c r="FJ417" s="152"/>
      <c r="FK417" s="152"/>
      <c r="FL417" s="152"/>
      <c r="FM417" s="152"/>
      <c r="FN417" s="152"/>
      <c r="FO417" s="152"/>
      <c r="FP417" s="152"/>
      <c r="FQ417" s="152"/>
      <c r="FR417" s="152"/>
      <c r="FS417" s="152"/>
      <c r="FT417" s="152"/>
      <c r="FU417" s="152"/>
      <c r="FV417" s="152"/>
      <c r="FW417" s="152"/>
      <c r="FX417" s="152"/>
      <c r="FY417" s="152"/>
      <c r="FZ417" s="152"/>
      <c r="GA417" s="152"/>
      <c r="GB417" s="152"/>
      <c r="GC417" s="152"/>
      <c r="GD417" s="152"/>
      <c r="GE417" s="7"/>
      <c r="GF417" s="7"/>
      <c r="GG417" s="7"/>
      <c r="GH417" s="7"/>
      <c r="GI417" s="7"/>
      <c r="GJ417" s="7"/>
      <c r="GK417" s="7"/>
      <c r="GL417" s="7"/>
      <c r="GM417" s="48"/>
      <c r="GN417" s="7"/>
      <c r="GO417" s="7"/>
      <c r="GP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3"/>
      <c r="AS418" s="7"/>
      <c r="AT418" s="7"/>
      <c r="AU418" s="7"/>
      <c r="AV418" s="7"/>
      <c r="AW418" s="7"/>
      <c r="AX418" s="7"/>
      <c r="AY418" s="7"/>
      <c r="AZ418" s="7"/>
      <c r="BA418" s="7"/>
      <c r="BB418" s="7"/>
      <c r="BC418" s="7"/>
      <c r="BD418" s="7"/>
      <c r="BE418" s="154"/>
      <c r="BF418" s="154"/>
      <c r="BG418" s="7"/>
      <c r="BH418" s="154"/>
      <c r="BI418" s="154"/>
      <c r="BJ418" s="154"/>
      <c r="BK418" s="154"/>
      <c r="BL418" s="154"/>
      <c r="BM418" s="154"/>
      <c r="BN418" s="7"/>
      <c r="BO418" s="7"/>
      <c r="BP418" s="7"/>
      <c r="BQ418" s="7"/>
      <c r="BR418" s="154"/>
      <c r="BS418" s="154"/>
      <c r="BT418" s="7"/>
      <c r="BU418" s="154"/>
      <c r="BV418" s="154"/>
      <c r="BW418" s="154"/>
      <c r="BX418" s="154"/>
      <c r="BY418" s="154"/>
      <c r="BZ418" s="154"/>
      <c r="CA418" s="7"/>
      <c r="CB418" s="7"/>
      <c r="CC418" s="7"/>
      <c r="CD418" s="7"/>
      <c r="CE418" s="154"/>
      <c r="CF418" s="154"/>
      <c r="CG418" s="7"/>
      <c r="CH418" s="154"/>
      <c r="CI418" s="154"/>
      <c r="CJ418" s="154"/>
      <c r="CK418" s="154"/>
      <c r="CL418" s="154"/>
      <c r="CM418" s="154"/>
      <c r="CN418" s="7"/>
      <c r="CO418" s="7"/>
      <c r="CP418" s="7"/>
      <c r="CQ418" s="7"/>
      <c r="CR418" s="154"/>
      <c r="CS418" s="154"/>
      <c r="CT418" s="7"/>
      <c r="CU418" s="154"/>
      <c r="CV418" s="154"/>
      <c r="CW418" s="154"/>
      <c r="CX418" s="154"/>
      <c r="CY418" s="154"/>
      <c r="CZ418" s="154"/>
      <c r="DA418" s="7"/>
      <c r="DB418" s="7"/>
      <c r="DC418" s="7"/>
      <c r="DD418" s="7"/>
      <c r="DE418" s="154"/>
      <c r="DF418" s="154"/>
      <c r="DG418" s="7"/>
      <c r="DH418" s="154"/>
      <c r="DI418" s="154"/>
      <c r="DJ418" s="154"/>
      <c r="DK418" s="154"/>
      <c r="DL418" s="154"/>
      <c r="DM418" s="154"/>
      <c r="DN418" s="7"/>
      <c r="DO418" s="7"/>
      <c r="DP418" s="7"/>
      <c r="DQ418" s="7"/>
      <c r="DR418" s="152"/>
      <c r="DS418" s="152"/>
      <c r="DT418" s="152"/>
      <c r="DU418" s="152"/>
      <c r="DV418" s="152"/>
      <c r="DW418" s="152"/>
      <c r="DX418" s="152"/>
      <c r="DY418" s="152"/>
      <c r="DZ418" s="152"/>
      <c r="EA418" s="152"/>
      <c r="EB418" s="152"/>
      <c r="EC418" s="152"/>
      <c r="ED418" s="152"/>
      <c r="EE418" s="152"/>
      <c r="EF418" s="152"/>
      <c r="EG418" s="152"/>
      <c r="EH418" s="152"/>
      <c r="EI418" s="152"/>
      <c r="EJ418" s="152"/>
      <c r="EK418" s="152"/>
      <c r="EL418" s="152"/>
      <c r="EM418" s="152"/>
      <c r="EN418" s="152"/>
      <c r="EO418" s="152"/>
      <c r="EP418" s="152"/>
      <c r="EQ418" s="152"/>
      <c r="ER418" s="152"/>
      <c r="ES418" s="152"/>
      <c r="ET418" s="152"/>
      <c r="EU418" s="152"/>
      <c r="EV418" s="152"/>
      <c r="EW418" s="152"/>
      <c r="EX418" s="152"/>
      <c r="EY418" s="152"/>
      <c r="EZ418" s="152"/>
      <c r="FA418" s="152"/>
      <c r="FB418" s="152"/>
      <c r="FC418" s="152"/>
      <c r="FD418" s="152"/>
      <c r="FE418" s="152"/>
      <c r="FF418" s="152"/>
      <c r="FG418" s="152"/>
      <c r="FH418" s="152"/>
      <c r="FI418" s="152"/>
      <c r="FJ418" s="152"/>
      <c r="FK418" s="152"/>
      <c r="FL418" s="152"/>
      <c r="FM418" s="152"/>
      <c r="FN418" s="152"/>
      <c r="FO418" s="152"/>
      <c r="FP418" s="152"/>
      <c r="FQ418" s="152"/>
      <c r="FR418" s="152"/>
      <c r="FS418" s="152"/>
      <c r="FT418" s="152"/>
      <c r="FU418" s="152"/>
      <c r="FV418" s="152"/>
      <c r="FW418" s="152"/>
      <c r="FX418" s="152"/>
      <c r="FY418" s="152"/>
      <c r="FZ418" s="152"/>
      <c r="GA418" s="152"/>
      <c r="GB418" s="152"/>
      <c r="GC418" s="152"/>
      <c r="GD418" s="152"/>
      <c r="GE418" s="7"/>
      <c r="GF418" s="7"/>
      <c r="GG418" s="7"/>
      <c r="GH418" s="7"/>
      <c r="GI418" s="7"/>
      <c r="GJ418" s="7"/>
      <c r="GK418" s="7"/>
      <c r="GL418" s="7"/>
      <c r="GM418" s="48"/>
      <c r="GN418" s="7"/>
      <c r="GO418" s="7"/>
      <c r="GP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3"/>
      <c r="AS419" s="7"/>
      <c r="AT419" s="7"/>
      <c r="AU419" s="7"/>
      <c r="AV419" s="7"/>
      <c r="AW419" s="7"/>
      <c r="AX419" s="7"/>
      <c r="AY419" s="7"/>
      <c r="AZ419" s="7"/>
      <c r="BA419" s="7"/>
      <c r="BB419" s="7"/>
      <c r="BC419" s="7"/>
      <c r="BD419" s="7"/>
      <c r="BE419" s="154"/>
      <c r="BF419" s="154"/>
      <c r="BG419" s="7"/>
      <c r="BH419" s="154"/>
      <c r="BI419" s="154"/>
      <c r="BJ419" s="154"/>
      <c r="BK419" s="154"/>
      <c r="BL419" s="154"/>
      <c r="BM419" s="154"/>
      <c r="BN419" s="7"/>
      <c r="BO419" s="7"/>
      <c r="BP419" s="7"/>
      <c r="BQ419" s="7"/>
      <c r="BR419" s="154"/>
      <c r="BS419" s="154"/>
      <c r="BT419" s="7"/>
      <c r="BU419" s="154"/>
      <c r="BV419" s="154"/>
      <c r="BW419" s="154"/>
      <c r="BX419" s="154"/>
      <c r="BY419" s="154"/>
      <c r="BZ419" s="154"/>
      <c r="CA419" s="7"/>
      <c r="CB419" s="7"/>
      <c r="CC419" s="7"/>
      <c r="CD419" s="7"/>
      <c r="CE419" s="154"/>
      <c r="CF419" s="154"/>
      <c r="CG419" s="7"/>
      <c r="CH419" s="154"/>
      <c r="CI419" s="154"/>
      <c r="CJ419" s="154"/>
      <c r="CK419" s="154"/>
      <c r="CL419" s="154"/>
      <c r="CM419" s="154"/>
      <c r="CN419" s="7"/>
      <c r="CO419" s="7"/>
      <c r="CP419" s="7"/>
      <c r="CQ419" s="7"/>
      <c r="CR419" s="154"/>
      <c r="CS419" s="154"/>
      <c r="CT419" s="7"/>
      <c r="CU419" s="154"/>
      <c r="CV419" s="154"/>
      <c r="CW419" s="154"/>
      <c r="CX419" s="154"/>
      <c r="CY419" s="154"/>
      <c r="CZ419" s="154"/>
      <c r="DA419" s="7"/>
      <c r="DB419" s="7"/>
      <c r="DC419" s="7"/>
      <c r="DD419" s="7"/>
      <c r="DE419" s="154"/>
      <c r="DF419" s="154"/>
      <c r="DG419" s="7"/>
      <c r="DH419" s="154"/>
      <c r="DI419" s="154"/>
      <c r="DJ419" s="154"/>
      <c r="DK419" s="154"/>
      <c r="DL419" s="154"/>
      <c r="DM419" s="154"/>
      <c r="DN419" s="7"/>
      <c r="DO419" s="7"/>
      <c r="DP419" s="7"/>
      <c r="DQ419" s="7"/>
      <c r="DR419" s="152"/>
      <c r="DS419" s="152"/>
      <c r="DT419" s="152"/>
      <c r="DU419" s="152"/>
      <c r="DV419" s="152"/>
      <c r="DW419" s="152"/>
      <c r="DX419" s="152"/>
      <c r="DY419" s="152"/>
      <c r="DZ419" s="152"/>
      <c r="EA419" s="152"/>
      <c r="EB419" s="152"/>
      <c r="EC419" s="152"/>
      <c r="ED419" s="152"/>
      <c r="EE419" s="152"/>
      <c r="EF419" s="152"/>
      <c r="EG419" s="152"/>
      <c r="EH419" s="152"/>
      <c r="EI419" s="152"/>
      <c r="EJ419" s="152"/>
      <c r="EK419" s="152"/>
      <c r="EL419" s="152"/>
      <c r="EM419" s="152"/>
      <c r="EN419" s="152"/>
      <c r="EO419" s="152"/>
      <c r="EP419" s="152"/>
      <c r="EQ419" s="152"/>
      <c r="ER419" s="152"/>
      <c r="ES419" s="152"/>
      <c r="ET419" s="152"/>
      <c r="EU419" s="152"/>
      <c r="EV419" s="152"/>
      <c r="EW419" s="152"/>
      <c r="EX419" s="152"/>
      <c r="EY419" s="152"/>
      <c r="EZ419" s="152"/>
      <c r="FA419" s="152"/>
      <c r="FB419" s="152"/>
      <c r="FC419" s="152"/>
      <c r="FD419" s="152"/>
      <c r="FE419" s="152"/>
      <c r="FF419" s="152"/>
      <c r="FG419" s="152"/>
      <c r="FH419" s="152"/>
      <c r="FI419" s="152"/>
      <c r="FJ419" s="152"/>
      <c r="FK419" s="152"/>
      <c r="FL419" s="152"/>
      <c r="FM419" s="152"/>
      <c r="FN419" s="152"/>
      <c r="FO419" s="152"/>
      <c r="FP419" s="152"/>
      <c r="FQ419" s="152"/>
      <c r="FR419" s="152"/>
      <c r="FS419" s="152"/>
      <c r="FT419" s="152"/>
      <c r="FU419" s="152"/>
      <c r="FV419" s="152"/>
      <c r="FW419" s="152"/>
      <c r="FX419" s="152"/>
      <c r="FY419" s="152"/>
      <c r="FZ419" s="152"/>
      <c r="GA419" s="152"/>
      <c r="GB419" s="152"/>
      <c r="GC419" s="152"/>
      <c r="GD419" s="152"/>
      <c r="GE419" s="7"/>
      <c r="GF419" s="7"/>
      <c r="GG419" s="7"/>
      <c r="GH419" s="7"/>
      <c r="GI419" s="7"/>
      <c r="GJ419" s="7"/>
      <c r="GK419" s="7"/>
      <c r="GL419" s="7"/>
      <c r="GM419" s="48"/>
      <c r="GN419" s="7"/>
      <c r="GO419" s="7"/>
      <c r="GP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3"/>
      <c r="AS420" s="7"/>
      <c r="AT420" s="7"/>
      <c r="AU420" s="7"/>
      <c r="AV420" s="7"/>
      <c r="AW420" s="7"/>
      <c r="AX420" s="7"/>
      <c r="AY420" s="7"/>
      <c r="AZ420" s="7"/>
      <c r="BA420" s="7"/>
      <c r="BB420" s="7"/>
      <c r="BC420" s="7"/>
      <c r="BD420" s="7"/>
      <c r="BE420" s="154"/>
      <c r="BF420" s="154"/>
      <c r="BG420" s="7"/>
      <c r="BH420" s="154"/>
      <c r="BI420" s="154"/>
      <c r="BJ420" s="154"/>
      <c r="BK420" s="154"/>
      <c r="BL420" s="154"/>
      <c r="BM420" s="154"/>
      <c r="BN420" s="7"/>
      <c r="BO420" s="7"/>
      <c r="BP420" s="7"/>
      <c r="BQ420" s="7"/>
      <c r="BR420" s="154"/>
      <c r="BS420" s="154"/>
      <c r="BT420" s="7"/>
      <c r="BU420" s="154"/>
      <c r="BV420" s="154"/>
      <c r="BW420" s="154"/>
      <c r="BX420" s="154"/>
      <c r="BY420" s="154"/>
      <c r="BZ420" s="154"/>
      <c r="CA420" s="7"/>
      <c r="CB420" s="7"/>
      <c r="CC420" s="7"/>
      <c r="CD420" s="7"/>
      <c r="CE420" s="154"/>
      <c r="CF420" s="154"/>
      <c r="CG420" s="7"/>
      <c r="CH420" s="154"/>
      <c r="CI420" s="154"/>
      <c r="CJ420" s="154"/>
      <c r="CK420" s="154"/>
      <c r="CL420" s="154"/>
      <c r="CM420" s="154"/>
      <c r="CN420" s="7"/>
      <c r="CO420" s="7"/>
      <c r="CP420" s="7"/>
      <c r="CQ420" s="7"/>
      <c r="CR420" s="154"/>
      <c r="CS420" s="154"/>
      <c r="CT420" s="7"/>
      <c r="CU420" s="154"/>
      <c r="CV420" s="154"/>
      <c r="CW420" s="154"/>
      <c r="CX420" s="154"/>
      <c r="CY420" s="154"/>
      <c r="CZ420" s="154"/>
      <c r="DA420" s="7"/>
      <c r="DB420" s="7"/>
      <c r="DC420" s="7"/>
      <c r="DD420" s="7"/>
      <c r="DE420" s="154"/>
      <c r="DF420" s="154"/>
      <c r="DG420" s="7"/>
      <c r="DH420" s="154"/>
      <c r="DI420" s="154"/>
      <c r="DJ420" s="154"/>
      <c r="DK420" s="154"/>
      <c r="DL420" s="154"/>
      <c r="DM420" s="154"/>
      <c r="DN420" s="7"/>
      <c r="DO420" s="7"/>
      <c r="DP420" s="7"/>
      <c r="DQ420" s="7"/>
      <c r="DR420" s="152"/>
      <c r="DS420" s="152"/>
      <c r="DT420" s="152"/>
      <c r="DU420" s="152"/>
      <c r="DV420" s="152"/>
      <c r="DW420" s="152"/>
      <c r="DX420" s="152"/>
      <c r="DY420" s="152"/>
      <c r="DZ420" s="152"/>
      <c r="EA420" s="152"/>
      <c r="EB420" s="152"/>
      <c r="EC420" s="152"/>
      <c r="ED420" s="152"/>
      <c r="EE420" s="152"/>
      <c r="EF420" s="152"/>
      <c r="EG420" s="152"/>
      <c r="EH420" s="152"/>
      <c r="EI420" s="152"/>
      <c r="EJ420" s="152"/>
      <c r="EK420" s="152"/>
      <c r="EL420" s="152"/>
      <c r="EM420" s="152"/>
      <c r="EN420" s="152"/>
      <c r="EO420" s="152"/>
      <c r="EP420" s="152"/>
      <c r="EQ420" s="152"/>
      <c r="ER420" s="152"/>
      <c r="ES420" s="152"/>
      <c r="ET420" s="152"/>
      <c r="EU420" s="152"/>
      <c r="EV420" s="152"/>
      <c r="EW420" s="152"/>
      <c r="EX420" s="152"/>
      <c r="EY420" s="152"/>
      <c r="EZ420" s="152"/>
      <c r="FA420" s="152"/>
      <c r="FB420" s="152"/>
      <c r="FC420" s="152"/>
      <c r="FD420" s="152"/>
      <c r="FE420" s="152"/>
      <c r="FF420" s="152"/>
      <c r="FG420" s="152"/>
      <c r="FH420" s="152"/>
      <c r="FI420" s="152"/>
      <c r="FJ420" s="152"/>
      <c r="FK420" s="152"/>
      <c r="FL420" s="152"/>
      <c r="FM420" s="152"/>
      <c r="FN420" s="152"/>
      <c r="FO420" s="152"/>
      <c r="FP420" s="152"/>
      <c r="FQ420" s="152"/>
      <c r="FR420" s="152"/>
      <c r="FS420" s="152"/>
      <c r="FT420" s="152"/>
      <c r="FU420" s="152"/>
      <c r="FV420" s="152"/>
      <c r="FW420" s="152"/>
      <c r="FX420" s="152"/>
      <c r="FY420" s="152"/>
      <c r="FZ420" s="152"/>
      <c r="GA420" s="152"/>
      <c r="GB420" s="152"/>
      <c r="GC420" s="152"/>
      <c r="GD420" s="152"/>
      <c r="GE420" s="7"/>
      <c r="GF420" s="7"/>
      <c r="GG420" s="7"/>
      <c r="GH420" s="7"/>
      <c r="GI420" s="7"/>
      <c r="GJ420" s="7"/>
      <c r="GK420" s="7"/>
      <c r="GL420" s="7"/>
      <c r="GM420" s="48"/>
      <c r="GN420" s="7"/>
      <c r="GO420" s="7"/>
      <c r="GP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3"/>
      <c r="AS421" s="7"/>
      <c r="AT421" s="7"/>
      <c r="AU421" s="7"/>
      <c r="AV421" s="7"/>
      <c r="AW421" s="7"/>
      <c r="AX421" s="7"/>
      <c r="AY421" s="7"/>
      <c r="AZ421" s="7"/>
      <c r="BA421" s="7"/>
      <c r="BB421" s="7"/>
      <c r="BC421" s="7"/>
      <c r="BD421" s="7"/>
      <c r="BE421" s="154"/>
      <c r="BF421" s="154"/>
      <c r="BG421" s="7"/>
      <c r="BH421" s="154"/>
      <c r="BI421" s="154"/>
      <c r="BJ421" s="154"/>
      <c r="BK421" s="154"/>
      <c r="BL421" s="154"/>
      <c r="BM421" s="154"/>
      <c r="BN421" s="7"/>
      <c r="BO421" s="7"/>
      <c r="BP421" s="7"/>
      <c r="BQ421" s="7"/>
      <c r="BR421" s="154"/>
      <c r="BS421" s="154"/>
      <c r="BT421" s="7"/>
      <c r="BU421" s="154"/>
      <c r="BV421" s="154"/>
      <c r="BW421" s="154"/>
      <c r="BX421" s="154"/>
      <c r="BY421" s="154"/>
      <c r="BZ421" s="154"/>
      <c r="CA421" s="7"/>
      <c r="CB421" s="7"/>
      <c r="CC421" s="7"/>
      <c r="CD421" s="7"/>
      <c r="CE421" s="154"/>
      <c r="CF421" s="154"/>
      <c r="CG421" s="7"/>
      <c r="CH421" s="154"/>
      <c r="CI421" s="154"/>
      <c r="CJ421" s="154"/>
      <c r="CK421" s="154"/>
      <c r="CL421" s="154"/>
      <c r="CM421" s="154"/>
      <c r="CN421" s="7"/>
      <c r="CO421" s="7"/>
      <c r="CP421" s="7"/>
      <c r="CQ421" s="7"/>
      <c r="CR421" s="154"/>
      <c r="CS421" s="154"/>
      <c r="CT421" s="7"/>
      <c r="CU421" s="154"/>
      <c r="CV421" s="154"/>
      <c r="CW421" s="154"/>
      <c r="CX421" s="154"/>
      <c r="CY421" s="154"/>
      <c r="CZ421" s="154"/>
      <c r="DA421" s="7"/>
      <c r="DB421" s="7"/>
      <c r="DC421" s="7"/>
      <c r="DD421" s="7"/>
      <c r="DE421" s="154"/>
      <c r="DF421" s="154"/>
      <c r="DG421" s="7"/>
      <c r="DH421" s="154"/>
      <c r="DI421" s="154"/>
      <c r="DJ421" s="154"/>
      <c r="DK421" s="154"/>
      <c r="DL421" s="154"/>
      <c r="DM421" s="154"/>
      <c r="DN421" s="7"/>
      <c r="DO421" s="7"/>
      <c r="DP421" s="7"/>
      <c r="DQ421" s="7"/>
      <c r="DR421" s="152"/>
      <c r="DS421" s="152"/>
      <c r="DT421" s="152"/>
      <c r="DU421" s="152"/>
      <c r="DV421" s="152"/>
      <c r="DW421" s="152"/>
      <c r="DX421" s="152"/>
      <c r="DY421" s="152"/>
      <c r="DZ421" s="152"/>
      <c r="EA421" s="152"/>
      <c r="EB421" s="152"/>
      <c r="EC421" s="152"/>
      <c r="ED421" s="152"/>
      <c r="EE421" s="152"/>
      <c r="EF421" s="152"/>
      <c r="EG421" s="152"/>
      <c r="EH421" s="152"/>
      <c r="EI421" s="152"/>
      <c r="EJ421" s="152"/>
      <c r="EK421" s="152"/>
      <c r="EL421" s="152"/>
      <c r="EM421" s="152"/>
      <c r="EN421" s="152"/>
      <c r="EO421" s="152"/>
      <c r="EP421" s="152"/>
      <c r="EQ421" s="152"/>
      <c r="ER421" s="152"/>
      <c r="ES421" s="152"/>
      <c r="ET421" s="152"/>
      <c r="EU421" s="152"/>
      <c r="EV421" s="152"/>
      <c r="EW421" s="152"/>
      <c r="EX421" s="152"/>
      <c r="EY421" s="152"/>
      <c r="EZ421" s="152"/>
      <c r="FA421" s="152"/>
      <c r="FB421" s="152"/>
      <c r="FC421" s="152"/>
      <c r="FD421" s="152"/>
      <c r="FE421" s="152"/>
      <c r="FF421" s="152"/>
      <c r="FG421" s="152"/>
      <c r="FH421" s="152"/>
      <c r="FI421" s="152"/>
      <c r="FJ421" s="152"/>
      <c r="FK421" s="152"/>
      <c r="FL421" s="152"/>
      <c r="FM421" s="152"/>
      <c r="FN421" s="152"/>
      <c r="FO421" s="152"/>
      <c r="FP421" s="152"/>
      <c r="FQ421" s="152"/>
      <c r="FR421" s="152"/>
      <c r="FS421" s="152"/>
      <c r="FT421" s="152"/>
      <c r="FU421" s="152"/>
      <c r="FV421" s="152"/>
      <c r="FW421" s="152"/>
      <c r="FX421" s="152"/>
      <c r="FY421" s="152"/>
      <c r="FZ421" s="152"/>
      <c r="GA421" s="152"/>
      <c r="GB421" s="152"/>
      <c r="GC421" s="152"/>
      <c r="GD421" s="152"/>
      <c r="GE421" s="7"/>
      <c r="GF421" s="7"/>
      <c r="GG421" s="7"/>
      <c r="GH421" s="7"/>
      <c r="GI421" s="7"/>
      <c r="GJ421" s="7"/>
      <c r="GK421" s="7"/>
      <c r="GL421" s="7"/>
      <c r="GM421" s="48"/>
      <c r="GN421" s="7"/>
      <c r="GO421" s="7"/>
      <c r="GP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3"/>
      <c r="AS422" s="7"/>
      <c r="AT422" s="7"/>
      <c r="AU422" s="7"/>
      <c r="AV422" s="7"/>
      <c r="AW422" s="7"/>
      <c r="AX422" s="7"/>
      <c r="AY422" s="7"/>
      <c r="AZ422" s="7"/>
      <c r="BA422" s="7"/>
      <c r="BB422" s="7"/>
      <c r="BC422" s="7"/>
      <c r="BD422" s="7"/>
      <c r="BE422" s="154"/>
      <c r="BF422" s="154"/>
      <c r="BG422" s="7"/>
      <c r="BH422" s="154"/>
      <c r="BI422" s="154"/>
      <c r="BJ422" s="154"/>
      <c r="BK422" s="154"/>
      <c r="BL422" s="154"/>
      <c r="BM422" s="154"/>
      <c r="BN422" s="7"/>
      <c r="BO422" s="7"/>
      <c r="BP422" s="7"/>
      <c r="BQ422" s="7"/>
      <c r="BR422" s="154"/>
      <c r="BS422" s="154"/>
      <c r="BT422" s="7"/>
      <c r="BU422" s="154"/>
      <c r="BV422" s="154"/>
      <c r="BW422" s="154"/>
      <c r="BX422" s="154"/>
      <c r="BY422" s="154"/>
      <c r="BZ422" s="154"/>
      <c r="CA422" s="7"/>
      <c r="CB422" s="7"/>
      <c r="CC422" s="7"/>
      <c r="CD422" s="7"/>
      <c r="CE422" s="154"/>
      <c r="CF422" s="154"/>
      <c r="CG422" s="7"/>
      <c r="CH422" s="154"/>
      <c r="CI422" s="154"/>
      <c r="CJ422" s="154"/>
      <c r="CK422" s="154"/>
      <c r="CL422" s="154"/>
      <c r="CM422" s="154"/>
      <c r="CN422" s="7"/>
      <c r="CO422" s="7"/>
      <c r="CP422" s="7"/>
      <c r="CQ422" s="7"/>
      <c r="CR422" s="154"/>
      <c r="CS422" s="154"/>
      <c r="CT422" s="7"/>
      <c r="CU422" s="154"/>
      <c r="CV422" s="154"/>
      <c r="CW422" s="154"/>
      <c r="CX422" s="154"/>
      <c r="CY422" s="154"/>
      <c r="CZ422" s="154"/>
      <c r="DA422" s="7"/>
      <c r="DB422" s="7"/>
      <c r="DC422" s="7"/>
      <c r="DD422" s="7"/>
      <c r="DE422" s="154"/>
      <c r="DF422" s="154"/>
      <c r="DG422" s="7"/>
      <c r="DH422" s="154"/>
      <c r="DI422" s="154"/>
      <c r="DJ422" s="154"/>
      <c r="DK422" s="154"/>
      <c r="DL422" s="154"/>
      <c r="DM422" s="154"/>
      <c r="DN422" s="7"/>
      <c r="DO422" s="7"/>
      <c r="DP422" s="7"/>
      <c r="DQ422" s="7"/>
      <c r="DR422" s="152"/>
      <c r="DS422" s="152"/>
      <c r="DT422" s="152"/>
      <c r="DU422" s="152"/>
      <c r="DV422" s="152"/>
      <c r="DW422" s="152"/>
      <c r="DX422" s="152"/>
      <c r="DY422" s="152"/>
      <c r="DZ422" s="152"/>
      <c r="EA422" s="152"/>
      <c r="EB422" s="152"/>
      <c r="EC422" s="152"/>
      <c r="ED422" s="152"/>
      <c r="EE422" s="152"/>
      <c r="EF422" s="152"/>
      <c r="EG422" s="152"/>
      <c r="EH422" s="152"/>
      <c r="EI422" s="152"/>
      <c r="EJ422" s="152"/>
      <c r="EK422" s="152"/>
      <c r="EL422" s="152"/>
      <c r="EM422" s="152"/>
      <c r="EN422" s="152"/>
      <c r="EO422" s="152"/>
      <c r="EP422" s="152"/>
      <c r="EQ422" s="152"/>
      <c r="ER422" s="152"/>
      <c r="ES422" s="152"/>
      <c r="ET422" s="152"/>
      <c r="EU422" s="152"/>
      <c r="EV422" s="152"/>
      <c r="EW422" s="152"/>
      <c r="EX422" s="152"/>
      <c r="EY422" s="152"/>
      <c r="EZ422" s="152"/>
      <c r="FA422" s="152"/>
      <c r="FB422" s="152"/>
      <c r="FC422" s="152"/>
      <c r="FD422" s="152"/>
      <c r="FE422" s="152"/>
      <c r="FF422" s="152"/>
      <c r="FG422" s="152"/>
      <c r="FH422" s="152"/>
      <c r="FI422" s="152"/>
      <c r="FJ422" s="152"/>
      <c r="FK422" s="152"/>
      <c r="FL422" s="152"/>
      <c r="FM422" s="152"/>
      <c r="FN422" s="152"/>
      <c r="FO422" s="152"/>
      <c r="FP422" s="152"/>
      <c r="FQ422" s="152"/>
      <c r="FR422" s="152"/>
      <c r="FS422" s="152"/>
      <c r="FT422" s="152"/>
      <c r="FU422" s="152"/>
      <c r="FV422" s="152"/>
      <c r="FW422" s="152"/>
      <c r="FX422" s="152"/>
      <c r="FY422" s="152"/>
      <c r="FZ422" s="152"/>
      <c r="GA422" s="152"/>
      <c r="GB422" s="152"/>
      <c r="GC422" s="152"/>
      <c r="GD422" s="152"/>
      <c r="GE422" s="7"/>
      <c r="GF422" s="7"/>
      <c r="GG422" s="7"/>
      <c r="GH422" s="7"/>
      <c r="GI422" s="7"/>
      <c r="GJ422" s="7"/>
      <c r="GK422" s="7"/>
      <c r="GL422" s="7"/>
      <c r="GM422" s="48"/>
      <c r="GN422" s="7"/>
      <c r="GO422" s="7"/>
      <c r="GP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3"/>
      <c r="AS423" s="7"/>
      <c r="AT423" s="7"/>
      <c r="AU423" s="7"/>
      <c r="AV423" s="7"/>
      <c r="AW423" s="7"/>
      <c r="AX423" s="7"/>
      <c r="AY423" s="7"/>
      <c r="AZ423" s="7"/>
      <c r="BA423" s="7"/>
      <c r="BB423" s="7"/>
      <c r="BC423" s="7"/>
      <c r="BD423" s="7"/>
      <c r="BE423" s="154"/>
      <c r="BF423" s="154"/>
      <c r="BG423" s="7"/>
      <c r="BH423" s="154"/>
      <c r="BI423" s="154"/>
      <c r="BJ423" s="154"/>
      <c r="BK423" s="154"/>
      <c r="BL423" s="154"/>
      <c r="BM423" s="154"/>
      <c r="BN423" s="7"/>
      <c r="BO423" s="7"/>
      <c r="BP423" s="7"/>
      <c r="BQ423" s="7"/>
      <c r="BR423" s="154"/>
      <c r="BS423" s="154"/>
      <c r="BT423" s="7"/>
      <c r="BU423" s="154"/>
      <c r="BV423" s="154"/>
      <c r="BW423" s="154"/>
      <c r="BX423" s="154"/>
      <c r="BY423" s="154"/>
      <c r="BZ423" s="154"/>
      <c r="CA423" s="7"/>
      <c r="CB423" s="7"/>
      <c r="CC423" s="7"/>
      <c r="CD423" s="7"/>
      <c r="CE423" s="154"/>
      <c r="CF423" s="154"/>
      <c r="CG423" s="7"/>
      <c r="CH423" s="154"/>
      <c r="CI423" s="154"/>
      <c r="CJ423" s="154"/>
      <c r="CK423" s="154"/>
      <c r="CL423" s="154"/>
      <c r="CM423" s="154"/>
      <c r="CN423" s="7"/>
      <c r="CO423" s="7"/>
      <c r="CP423" s="7"/>
      <c r="CQ423" s="7"/>
      <c r="CR423" s="154"/>
      <c r="CS423" s="154"/>
      <c r="CT423" s="7"/>
      <c r="CU423" s="154"/>
      <c r="CV423" s="154"/>
      <c r="CW423" s="154"/>
      <c r="CX423" s="154"/>
      <c r="CY423" s="154"/>
      <c r="CZ423" s="154"/>
      <c r="DA423" s="7"/>
      <c r="DB423" s="7"/>
      <c r="DC423" s="7"/>
      <c r="DD423" s="7"/>
      <c r="DE423" s="154"/>
      <c r="DF423" s="154"/>
      <c r="DG423" s="7"/>
      <c r="DH423" s="154"/>
      <c r="DI423" s="154"/>
      <c r="DJ423" s="154"/>
      <c r="DK423" s="154"/>
      <c r="DL423" s="154"/>
      <c r="DM423" s="154"/>
      <c r="DN423" s="7"/>
      <c r="DO423" s="7"/>
      <c r="DP423" s="7"/>
      <c r="DQ423" s="7"/>
      <c r="DR423" s="152"/>
      <c r="DS423" s="152"/>
      <c r="DT423" s="152"/>
      <c r="DU423" s="152"/>
      <c r="DV423" s="152"/>
      <c r="DW423" s="152"/>
      <c r="DX423" s="152"/>
      <c r="DY423" s="152"/>
      <c r="DZ423" s="152"/>
      <c r="EA423" s="152"/>
      <c r="EB423" s="152"/>
      <c r="EC423" s="152"/>
      <c r="ED423" s="152"/>
      <c r="EE423" s="152"/>
      <c r="EF423" s="152"/>
      <c r="EG423" s="152"/>
      <c r="EH423" s="152"/>
      <c r="EI423" s="152"/>
      <c r="EJ423" s="152"/>
      <c r="EK423" s="152"/>
      <c r="EL423" s="152"/>
      <c r="EM423" s="152"/>
      <c r="EN423" s="152"/>
      <c r="EO423" s="152"/>
      <c r="EP423" s="152"/>
      <c r="EQ423" s="152"/>
      <c r="ER423" s="152"/>
      <c r="ES423" s="152"/>
      <c r="ET423" s="152"/>
      <c r="EU423" s="152"/>
      <c r="EV423" s="152"/>
      <c r="EW423" s="152"/>
      <c r="EX423" s="152"/>
      <c r="EY423" s="152"/>
      <c r="EZ423" s="152"/>
      <c r="FA423" s="152"/>
      <c r="FB423" s="152"/>
      <c r="FC423" s="152"/>
      <c r="FD423" s="152"/>
      <c r="FE423" s="152"/>
      <c r="FF423" s="152"/>
      <c r="FG423" s="152"/>
      <c r="FH423" s="152"/>
      <c r="FI423" s="152"/>
      <c r="FJ423" s="152"/>
      <c r="FK423" s="152"/>
      <c r="FL423" s="152"/>
      <c r="FM423" s="152"/>
      <c r="FN423" s="152"/>
      <c r="FO423" s="152"/>
      <c r="FP423" s="152"/>
      <c r="FQ423" s="152"/>
      <c r="FR423" s="152"/>
      <c r="FS423" s="152"/>
      <c r="FT423" s="152"/>
      <c r="FU423" s="152"/>
      <c r="FV423" s="152"/>
      <c r="FW423" s="152"/>
      <c r="FX423" s="152"/>
      <c r="FY423" s="152"/>
      <c r="FZ423" s="152"/>
      <c r="GA423" s="152"/>
      <c r="GB423" s="152"/>
      <c r="GC423" s="152"/>
      <c r="GD423" s="152"/>
      <c r="GE423" s="7"/>
      <c r="GF423" s="7"/>
      <c r="GG423" s="7"/>
      <c r="GH423" s="7"/>
      <c r="GI423" s="7"/>
      <c r="GJ423" s="7"/>
      <c r="GK423" s="7"/>
      <c r="GL423" s="7"/>
      <c r="GM423" s="48"/>
      <c r="GN423" s="7"/>
      <c r="GO423" s="7"/>
      <c r="GP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3"/>
      <c r="AS424" s="7"/>
      <c r="AT424" s="7"/>
      <c r="AU424" s="7"/>
      <c r="AV424" s="7"/>
      <c r="AW424" s="7"/>
      <c r="AX424" s="7"/>
      <c r="AY424" s="7"/>
      <c r="AZ424" s="7"/>
      <c r="BA424" s="7"/>
      <c r="BB424" s="7"/>
      <c r="BC424" s="7"/>
      <c r="BD424" s="7"/>
      <c r="BE424" s="154"/>
      <c r="BF424" s="154"/>
      <c r="BG424" s="7"/>
      <c r="BH424" s="154"/>
      <c r="BI424" s="154"/>
      <c r="BJ424" s="154"/>
      <c r="BK424" s="154"/>
      <c r="BL424" s="154"/>
      <c r="BM424" s="154"/>
      <c r="BN424" s="7"/>
      <c r="BO424" s="7"/>
      <c r="BP424" s="7"/>
      <c r="BQ424" s="7"/>
      <c r="BR424" s="154"/>
      <c r="BS424" s="154"/>
      <c r="BT424" s="7"/>
      <c r="BU424" s="154"/>
      <c r="BV424" s="154"/>
      <c r="BW424" s="154"/>
      <c r="BX424" s="154"/>
      <c r="BY424" s="154"/>
      <c r="BZ424" s="154"/>
      <c r="CA424" s="7"/>
      <c r="CB424" s="7"/>
      <c r="CC424" s="7"/>
      <c r="CD424" s="7"/>
      <c r="CE424" s="154"/>
      <c r="CF424" s="154"/>
      <c r="CG424" s="7"/>
      <c r="CH424" s="154"/>
      <c r="CI424" s="154"/>
      <c r="CJ424" s="154"/>
      <c r="CK424" s="154"/>
      <c r="CL424" s="154"/>
      <c r="CM424" s="154"/>
      <c r="CN424" s="7"/>
      <c r="CO424" s="7"/>
      <c r="CP424" s="7"/>
      <c r="CQ424" s="7"/>
      <c r="CR424" s="154"/>
      <c r="CS424" s="154"/>
      <c r="CT424" s="7"/>
      <c r="CU424" s="154"/>
      <c r="CV424" s="154"/>
      <c r="CW424" s="154"/>
      <c r="CX424" s="154"/>
      <c r="CY424" s="154"/>
      <c r="CZ424" s="154"/>
      <c r="DA424" s="7"/>
      <c r="DB424" s="7"/>
      <c r="DC424" s="7"/>
      <c r="DD424" s="7"/>
      <c r="DE424" s="154"/>
      <c r="DF424" s="154"/>
      <c r="DG424" s="7"/>
      <c r="DH424" s="154"/>
      <c r="DI424" s="154"/>
      <c r="DJ424" s="154"/>
      <c r="DK424" s="154"/>
      <c r="DL424" s="154"/>
      <c r="DM424" s="154"/>
      <c r="DN424" s="7"/>
      <c r="DO424" s="7"/>
      <c r="DP424" s="7"/>
      <c r="DQ424" s="7"/>
      <c r="DR424" s="152"/>
      <c r="DS424" s="152"/>
      <c r="DT424" s="152"/>
      <c r="DU424" s="152"/>
      <c r="DV424" s="152"/>
      <c r="DW424" s="152"/>
      <c r="DX424" s="152"/>
      <c r="DY424" s="152"/>
      <c r="DZ424" s="152"/>
      <c r="EA424" s="152"/>
      <c r="EB424" s="152"/>
      <c r="EC424" s="152"/>
      <c r="ED424" s="152"/>
      <c r="EE424" s="152"/>
      <c r="EF424" s="152"/>
      <c r="EG424" s="152"/>
      <c r="EH424" s="152"/>
      <c r="EI424" s="152"/>
      <c r="EJ424" s="152"/>
      <c r="EK424" s="152"/>
      <c r="EL424" s="152"/>
      <c r="EM424" s="152"/>
      <c r="EN424" s="152"/>
      <c r="EO424" s="152"/>
      <c r="EP424" s="152"/>
      <c r="EQ424" s="152"/>
      <c r="ER424" s="152"/>
      <c r="ES424" s="152"/>
      <c r="ET424" s="152"/>
      <c r="EU424" s="152"/>
      <c r="EV424" s="152"/>
      <c r="EW424" s="152"/>
      <c r="EX424" s="152"/>
      <c r="EY424" s="152"/>
      <c r="EZ424" s="152"/>
      <c r="FA424" s="152"/>
      <c r="FB424" s="152"/>
      <c r="FC424" s="152"/>
      <c r="FD424" s="152"/>
      <c r="FE424" s="152"/>
      <c r="FF424" s="152"/>
      <c r="FG424" s="152"/>
      <c r="FH424" s="152"/>
      <c r="FI424" s="152"/>
      <c r="FJ424" s="152"/>
      <c r="FK424" s="152"/>
      <c r="FL424" s="152"/>
      <c r="FM424" s="152"/>
      <c r="FN424" s="152"/>
      <c r="FO424" s="152"/>
      <c r="FP424" s="152"/>
      <c r="FQ424" s="152"/>
      <c r="FR424" s="152"/>
      <c r="FS424" s="152"/>
      <c r="FT424" s="152"/>
      <c r="FU424" s="152"/>
      <c r="FV424" s="152"/>
      <c r="FW424" s="152"/>
      <c r="FX424" s="152"/>
      <c r="FY424" s="152"/>
      <c r="FZ424" s="152"/>
      <c r="GA424" s="152"/>
      <c r="GB424" s="152"/>
      <c r="GC424" s="152"/>
      <c r="GD424" s="152"/>
      <c r="GE424" s="7"/>
      <c r="GF424" s="7"/>
      <c r="GG424" s="7"/>
      <c r="GH424" s="7"/>
      <c r="GI424" s="7"/>
      <c r="GJ424" s="7"/>
      <c r="GK424" s="7"/>
      <c r="GL424" s="7"/>
      <c r="GM424" s="48"/>
      <c r="GN424" s="7"/>
      <c r="GO424" s="7"/>
      <c r="GP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3"/>
      <c r="AS425" s="7"/>
      <c r="AT425" s="7"/>
      <c r="AU425" s="7"/>
      <c r="AV425" s="7"/>
      <c r="AW425" s="7"/>
      <c r="AX425" s="7"/>
      <c r="AY425" s="7"/>
      <c r="AZ425" s="7"/>
      <c r="BA425" s="7"/>
      <c r="BB425" s="7"/>
      <c r="BC425" s="7"/>
      <c r="BD425" s="7"/>
      <c r="BE425" s="154"/>
      <c r="BF425" s="154"/>
      <c r="BG425" s="7"/>
      <c r="BH425" s="154"/>
      <c r="BI425" s="154"/>
      <c r="BJ425" s="154"/>
      <c r="BK425" s="154"/>
      <c r="BL425" s="154"/>
      <c r="BM425" s="154"/>
      <c r="BN425" s="7"/>
      <c r="BO425" s="7"/>
      <c r="BP425" s="7"/>
      <c r="BQ425" s="7"/>
      <c r="BR425" s="154"/>
      <c r="BS425" s="154"/>
      <c r="BT425" s="7"/>
      <c r="BU425" s="154"/>
      <c r="BV425" s="154"/>
      <c r="BW425" s="154"/>
      <c r="BX425" s="154"/>
      <c r="BY425" s="154"/>
      <c r="BZ425" s="154"/>
      <c r="CA425" s="7"/>
      <c r="CB425" s="7"/>
      <c r="CC425" s="7"/>
      <c r="CD425" s="7"/>
      <c r="CE425" s="154"/>
      <c r="CF425" s="154"/>
      <c r="CG425" s="7"/>
      <c r="CH425" s="154"/>
      <c r="CI425" s="154"/>
      <c r="CJ425" s="154"/>
      <c r="CK425" s="154"/>
      <c r="CL425" s="154"/>
      <c r="CM425" s="154"/>
      <c r="CN425" s="7"/>
      <c r="CO425" s="7"/>
      <c r="CP425" s="7"/>
      <c r="CQ425" s="7"/>
      <c r="CR425" s="154"/>
      <c r="CS425" s="154"/>
      <c r="CT425" s="7"/>
      <c r="CU425" s="154"/>
      <c r="CV425" s="154"/>
      <c r="CW425" s="154"/>
      <c r="CX425" s="154"/>
      <c r="CY425" s="154"/>
      <c r="CZ425" s="154"/>
      <c r="DA425" s="7"/>
      <c r="DB425" s="7"/>
      <c r="DC425" s="7"/>
      <c r="DD425" s="7"/>
      <c r="DE425" s="154"/>
      <c r="DF425" s="154"/>
      <c r="DG425" s="7"/>
      <c r="DH425" s="154"/>
      <c r="DI425" s="154"/>
      <c r="DJ425" s="154"/>
      <c r="DK425" s="154"/>
      <c r="DL425" s="154"/>
      <c r="DM425" s="154"/>
      <c r="DN425" s="7"/>
      <c r="DO425" s="7"/>
      <c r="DP425" s="7"/>
      <c r="DQ425" s="7"/>
      <c r="DR425" s="152"/>
      <c r="DS425" s="152"/>
      <c r="DT425" s="152"/>
      <c r="DU425" s="152"/>
      <c r="DV425" s="152"/>
      <c r="DW425" s="152"/>
      <c r="DX425" s="152"/>
      <c r="DY425" s="152"/>
      <c r="DZ425" s="152"/>
      <c r="EA425" s="152"/>
      <c r="EB425" s="152"/>
      <c r="EC425" s="152"/>
      <c r="ED425" s="152"/>
      <c r="EE425" s="152"/>
      <c r="EF425" s="152"/>
      <c r="EG425" s="152"/>
      <c r="EH425" s="152"/>
      <c r="EI425" s="152"/>
      <c r="EJ425" s="152"/>
      <c r="EK425" s="152"/>
      <c r="EL425" s="152"/>
      <c r="EM425" s="152"/>
      <c r="EN425" s="152"/>
      <c r="EO425" s="152"/>
      <c r="EP425" s="152"/>
      <c r="EQ425" s="152"/>
      <c r="ER425" s="152"/>
      <c r="ES425" s="152"/>
      <c r="ET425" s="152"/>
      <c r="EU425" s="152"/>
      <c r="EV425" s="152"/>
      <c r="EW425" s="152"/>
      <c r="EX425" s="152"/>
      <c r="EY425" s="152"/>
      <c r="EZ425" s="152"/>
      <c r="FA425" s="152"/>
      <c r="FB425" s="152"/>
      <c r="FC425" s="152"/>
      <c r="FD425" s="152"/>
      <c r="FE425" s="152"/>
      <c r="FF425" s="152"/>
      <c r="FG425" s="152"/>
      <c r="FH425" s="152"/>
      <c r="FI425" s="152"/>
      <c r="FJ425" s="152"/>
      <c r="FK425" s="152"/>
      <c r="FL425" s="152"/>
      <c r="FM425" s="152"/>
      <c r="FN425" s="152"/>
      <c r="FO425" s="152"/>
      <c r="FP425" s="152"/>
      <c r="FQ425" s="152"/>
      <c r="FR425" s="152"/>
      <c r="FS425" s="152"/>
      <c r="FT425" s="152"/>
      <c r="FU425" s="152"/>
      <c r="FV425" s="152"/>
      <c r="FW425" s="152"/>
      <c r="FX425" s="152"/>
      <c r="FY425" s="152"/>
      <c r="FZ425" s="152"/>
      <c r="GA425" s="152"/>
      <c r="GB425" s="152"/>
      <c r="GC425" s="152"/>
      <c r="GD425" s="152"/>
      <c r="GE425" s="7"/>
      <c r="GF425" s="7"/>
      <c r="GG425" s="7"/>
      <c r="GH425" s="7"/>
      <c r="GI425" s="7"/>
      <c r="GJ425" s="7"/>
      <c r="GK425" s="7"/>
      <c r="GL425" s="7"/>
      <c r="GM425" s="48"/>
      <c r="GN425" s="7"/>
      <c r="GO425" s="7"/>
      <c r="GP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3"/>
      <c r="AS426" s="7"/>
      <c r="AT426" s="7"/>
      <c r="AU426" s="7"/>
      <c r="AV426" s="7"/>
      <c r="AW426" s="7"/>
      <c r="AX426" s="7"/>
      <c r="AY426" s="7"/>
      <c r="AZ426" s="7"/>
      <c r="BA426" s="7"/>
      <c r="BB426" s="7"/>
      <c r="BC426" s="7"/>
      <c r="BD426" s="7"/>
      <c r="BE426" s="154"/>
      <c r="BF426" s="154"/>
      <c r="BG426" s="7"/>
      <c r="BH426" s="154"/>
      <c r="BI426" s="154"/>
      <c r="BJ426" s="154"/>
      <c r="BK426" s="154"/>
      <c r="BL426" s="154"/>
      <c r="BM426" s="154"/>
      <c r="BN426" s="7"/>
      <c r="BO426" s="7"/>
      <c r="BP426" s="7"/>
      <c r="BQ426" s="7"/>
      <c r="BR426" s="154"/>
      <c r="BS426" s="154"/>
      <c r="BT426" s="7"/>
      <c r="BU426" s="154"/>
      <c r="BV426" s="154"/>
      <c r="BW426" s="154"/>
      <c r="BX426" s="154"/>
      <c r="BY426" s="154"/>
      <c r="BZ426" s="154"/>
      <c r="CA426" s="7"/>
      <c r="CB426" s="7"/>
      <c r="CC426" s="7"/>
      <c r="CD426" s="7"/>
      <c r="CE426" s="154"/>
      <c r="CF426" s="154"/>
      <c r="CG426" s="7"/>
      <c r="CH426" s="154"/>
      <c r="CI426" s="154"/>
      <c r="CJ426" s="154"/>
      <c r="CK426" s="154"/>
      <c r="CL426" s="154"/>
      <c r="CM426" s="154"/>
      <c r="CN426" s="7"/>
      <c r="CO426" s="7"/>
      <c r="CP426" s="7"/>
      <c r="CQ426" s="7"/>
      <c r="CR426" s="154"/>
      <c r="CS426" s="154"/>
      <c r="CT426" s="7"/>
      <c r="CU426" s="154"/>
      <c r="CV426" s="154"/>
      <c r="CW426" s="154"/>
      <c r="CX426" s="154"/>
      <c r="CY426" s="154"/>
      <c r="CZ426" s="154"/>
      <c r="DA426" s="7"/>
      <c r="DB426" s="7"/>
      <c r="DC426" s="7"/>
      <c r="DD426" s="7"/>
      <c r="DE426" s="154"/>
      <c r="DF426" s="154"/>
      <c r="DG426" s="7"/>
      <c r="DH426" s="154"/>
      <c r="DI426" s="154"/>
      <c r="DJ426" s="154"/>
      <c r="DK426" s="154"/>
      <c r="DL426" s="154"/>
      <c r="DM426" s="154"/>
      <c r="DN426" s="7"/>
      <c r="DO426" s="7"/>
      <c r="DP426" s="7"/>
      <c r="DQ426" s="7"/>
      <c r="DR426" s="152"/>
      <c r="DS426" s="152"/>
      <c r="DT426" s="152"/>
      <c r="DU426" s="152"/>
      <c r="DV426" s="152"/>
      <c r="DW426" s="152"/>
      <c r="DX426" s="152"/>
      <c r="DY426" s="152"/>
      <c r="DZ426" s="152"/>
      <c r="EA426" s="152"/>
      <c r="EB426" s="152"/>
      <c r="EC426" s="152"/>
      <c r="ED426" s="152"/>
      <c r="EE426" s="152"/>
      <c r="EF426" s="152"/>
      <c r="EG426" s="152"/>
      <c r="EH426" s="152"/>
      <c r="EI426" s="152"/>
      <c r="EJ426" s="152"/>
      <c r="EK426" s="152"/>
      <c r="EL426" s="152"/>
      <c r="EM426" s="152"/>
      <c r="EN426" s="152"/>
      <c r="EO426" s="152"/>
      <c r="EP426" s="152"/>
      <c r="EQ426" s="152"/>
      <c r="ER426" s="152"/>
      <c r="ES426" s="152"/>
      <c r="ET426" s="152"/>
      <c r="EU426" s="152"/>
      <c r="EV426" s="152"/>
      <c r="EW426" s="152"/>
      <c r="EX426" s="152"/>
      <c r="EY426" s="152"/>
      <c r="EZ426" s="152"/>
      <c r="FA426" s="152"/>
      <c r="FB426" s="152"/>
      <c r="FC426" s="152"/>
      <c r="FD426" s="152"/>
      <c r="FE426" s="152"/>
      <c r="FF426" s="152"/>
      <c r="FG426" s="152"/>
      <c r="FH426" s="152"/>
      <c r="FI426" s="152"/>
      <c r="FJ426" s="152"/>
      <c r="FK426" s="152"/>
      <c r="FL426" s="152"/>
      <c r="FM426" s="152"/>
      <c r="FN426" s="152"/>
      <c r="FO426" s="152"/>
      <c r="FP426" s="152"/>
      <c r="FQ426" s="152"/>
      <c r="FR426" s="152"/>
      <c r="FS426" s="152"/>
      <c r="FT426" s="152"/>
      <c r="FU426" s="152"/>
      <c r="FV426" s="152"/>
      <c r="FW426" s="152"/>
      <c r="FX426" s="152"/>
      <c r="FY426" s="152"/>
      <c r="FZ426" s="152"/>
      <c r="GA426" s="152"/>
      <c r="GB426" s="152"/>
      <c r="GC426" s="152"/>
      <c r="GD426" s="152"/>
      <c r="GE426" s="7"/>
      <c r="GF426" s="7"/>
      <c r="GG426" s="7"/>
      <c r="GH426" s="7"/>
      <c r="GI426" s="7"/>
      <c r="GJ426" s="7"/>
      <c r="GK426" s="7"/>
      <c r="GL426" s="7"/>
      <c r="GM426" s="48"/>
      <c r="GN426" s="7"/>
      <c r="GO426" s="7"/>
      <c r="GP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3"/>
      <c r="AS427" s="7"/>
      <c r="AT427" s="7"/>
      <c r="AU427" s="7"/>
      <c r="AV427" s="7"/>
      <c r="AW427" s="7"/>
      <c r="AX427" s="7"/>
      <c r="AY427" s="7"/>
      <c r="AZ427" s="7"/>
      <c r="BA427" s="7"/>
      <c r="BB427" s="7"/>
      <c r="BC427" s="7"/>
      <c r="BD427" s="7"/>
      <c r="BE427" s="154"/>
      <c r="BF427" s="154"/>
      <c r="BG427" s="7"/>
      <c r="BH427" s="154"/>
      <c r="BI427" s="154"/>
      <c r="BJ427" s="154"/>
      <c r="BK427" s="154"/>
      <c r="BL427" s="154"/>
      <c r="BM427" s="154"/>
      <c r="BN427" s="7"/>
      <c r="BO427" s="7"/>
      <c r="BP427" s="7"/>
      <c r="BQ427" s="7"/>
      <c r="BR427" s="154"/>
      <c r="BS427" s="154"/>
      <c r="BT427" s="7"/>
      <c r="BU427" s="154"/>
      <c r="BV427" s="154"/>
      <c r="BW427" s="154"/>
      <c r="BX427" s="154"/>
      <c r="BY427" s="154"/>
      <c r="BZ427" s="154"/>
      <c r="CA427" s="7"/>
      <c r="CB427" s="7"/>
      <c r="CC427" s="7"/>
      <c r="CD427" s="7"/>
      <c r="CE427" s="154"/>
      <c r="CF427" s="154"/>
      <c r="CG427" s="7"/>
      <c r="CH427" s="154"/>
      <c r="CI427" s="154"/>
      <c r="CJ427" s="154"/>
      <c r="CK427" s="154"/>
      <c r="CL427" s="154"/>
      <c r="CM427" s="154"/>
      <c r="CN427" s="7"/>
      <c r="CO427" s="7"/>
      <c r="CP427" s="7"/>
      <c r="CQ427" s="7"/>
      <c r="CR427" s="154"/>
      <c r="CS427" s="154"/>
      <c r="CT427" s="7"/>
      <c r="CU427" s="154"/>
      <c r="CV427" s="154"/>
      <c r="CW427" s="154"/>
      <c r="CX427" s="154"/>
      <c r="CY427" s="154"/>
      <c r="CZ427" s="154"/>
      <c r="DA427" s="7"/>
      <c r="DB427" s="7"/>
      <c r="DC427" s="7"/>
      <c r="DD427" s="7"/>
      <c r="DE427" s="154"/>
      <c r="DF427" s="154"/>
      <c r="DG427" s="7"/>
      <c r="DH427" s="154"/>
      <c r="DI427" s="154"/>
      <c r="DJ427" s="154"/>
      <c r="DK427" s="154"/>
      <c r="DL427" s="154"/>
      <c r="DM427" s="154"/>
      <c r="DN427" s="7"/>
      <c r="DO427" s="7"/>
      <c r="DP427" s="7"/>
      <c r="DQ427" s="7"/>
      <c r="DR427" s="152"/>
      <c r="DS427" s="152"/>
      <c r="DT427" s="152"/>
      <c r="DU427" s="152"/>
      <c r="DV427" s="152"/>
      <c r="DW427" s="152"/>
      <c r="DX427" s="152"/>
      <c r="DY427" s="152"/>
      <c r="DZ427" s="152"/>
      <c r="EA427" s="152"/>
      <c r="EB427" s="152"/>
      <c r="EC427" s="152"/>
      <c r="ED427" s="152"/>
      <c r="EE427" s="152"/>
      <c r="EF427" s="152"/>
      <c r="EG427" s="152"/>
      <c r="EH427" s="152"/>
      <c r="EI427" s="152"/>
      <c r="EJ427" s="152"/>
      <c r="EK427" s="152"/>
      <c r="EL427" s="152"/>
      <c r="EM427" s="152"/>
      <c r="EN427" s="152"/>
      <c r="EO427" s="152"/>
      <c r="EP427" s="152"/>
      <c r="EQ427" s="152"/>
      <c r="ER427" s="152"/>
      <c r="ES427" s="152"/>
      <c r="ET427" s="152"/>
      <c r="EU427" s="152"/>
      <c r="EV427" s="152"/>
      <c r="EW427" s="152"/>
      <c r="EX427" s="152"/>
      <c r="EY427" s="152"/>
      <c r="EZ427" s="152"/>
      <c r="FA427" s="152"/>
      <c r="FB427" s="152"/>
      <c r="FC427" s="152"/>
      <c r="FD427" s="152"/>
      <c r="FE427" s="152"/>
      <c r="FF427" s="152"/>
      <c r="FG427" s="152"/>
      <c r="FH427" s="152"/>
      <c r="FI427" s="152"/>
      <c r="FJ427" s="152"/>
      <c r="FK427" s="152"/>
      <c r="FL427" s="152"/>
      <c r="FM427" s="152"/>
      <c r="FN427" s="152"/>
      <c r="FO427" s="152"/>
      <c r="FP427" s="152"/>
      <c r="FQ427" s="152"/>
      <c r="FR427" s="152"/>
      <c r="FS427" s="152"/>
      <c r="FT427" s="152"/>
      <c r="FU427" s="152"/>
      <c r="FV427" s="152"/>
      <c r="FW427" s="152"/>
      <c r="FX427" s="152"/>
      <c r="FY427" s="152"/>
      <c r="FZ427" s="152"/>
      <c r="GA427" s="152"/>
      <c r="GB427" s="152"/>
      <c r="GC427" s="152"/>
      <c r="GD427" s="152"/>
      <c r="GE427" s="7"/>
      <c r="GF427" s="7"/>
      <c r="GG427" s="7"/>
      <c r="GH427" s="7"/>
      <c r="GI427" s="7"/>
      <c r="GJ427" s="7"/>
      <c r="GK427" s="7"/>
      <c r="GL427" s="7"/>
      <c r="GM427" s="48"/>
      <c r="GN427" s="7"/>
      <c r="GO427" s="7"/>
      <c r="GP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3"/>
      <c r="AS428" s="7"/>
      <c r="AT428" s="7"/>
      <c r="AU428" s="7"/>
      <c r="AV428" s="7"/>
      <c r="AW428" s="7"/>
      <c r="AX428" s="7"/>
      <c r="AY428" s="7"/>
      <c r="AZ428" s="7"/>
      <c r="BA428" s="7"/>
      <c r="BB428" s="7"/>
      <c r="BC428" s="7"/>
      <c r="BD428" s="7"/>
      <c r="BE428" s="154"/>
      <c r="BF428" s="154"/>
      <c r="BG428" s="7"/>
      <c r="BH428" s="154"/>
      <c r="BI428" s="154"/>
      <c r="BJ428" s="154"/>
      <c r="BK428" s="154"/>
      <c r="BL428" s="154"/>
      <c r="BM428" s="154"/>
      <c r="BN428" s="7"/>
      <c r="BO428" s="7"/>
      <c r="BP428" s="7"/>
      <c r="BQ428" s="7"/>
      <c r="BR428" s="154"/>
      <c r="BS428" s="154"/>
      <c r="BT428" s="7"/>
      <c r="BU428" s="154"/>
      <c r="BV428" s="154"/>
      <c r="BW428" s="154"/>
      <c r="BX428" s="154"/>
      <c r="BY428" s="154"/>
      <c r="BZ428" s="154"/>
      <c r="CA428" s="7"/>
      <c r="CB428" s="7"/>
      <c r="CC428" s="7"/>
      <c r="CD428" s="7"/>
      <c r="CE428" s="154"/>
      <c r="CF428" s="154"/>
      <c r="CG428" s="7"/>
      <c r="CH428" s="154"/>
      <c r="CI428" s="154"/>
      <c r="CJ428" s="154"/>
      <c r="CK428" s="154"/>
      <c r="CL428" s="154"/>
      <c r="CM428" s="154"/>
      <c r="CN428" s="7"/>
      <c r="CO428" s="7"/>
      <c r="CP428" s="7"/>
      <c r="CQ428" s="7"/>
      <c r="CR428" s="154"/>
      <c r="CS428" s="154"/>
      <c r="CT428" s="7"/>
      <c r="CU428" s="154"/>
      <c r="CV428" s="154"/>
      <c r="CW428" s="154"/>
      <c r="CX428" s="154"/>
      <c r="CY428" s="154"/>
      <c r="CZ428" s="154"/>
      <c r="DA428" s="7"/>
      <c r="DB428" s="7"/>
      <c r="DC428" s="7"/>
      <c r="DD428" s="7"/>
      <c r="DE428" s="154"/>
      <c r="DF428" s="154"/>
      <c r="DG428" s="7"/>
      <c r="DH428" s="154"/>
      <c r="DI428" s="154"/>
      <c r="DJ428" s="154"/>
      <c r="DK428" s="154"/>
      <c r="DL428" s="154"/>
      <c r="DM428" s="154"/>
      <c r="DN428" s="7"/>
      <c r="DO428" s="7"/>
      <c r="DP428" s="7"/>
      <c r="DQ428" s="7"/>
      <c r="DR428" s="152"/>
      <c r="DS428" s="152"/>
      <c r="DT428" s="152"/>
      <c r="DU428" s="152"/>
      <c r="DV428" s="152"/>
      <c r="DW428" s="152"/>
      <c r="DX428" s="152"/>
      <c r="DY428" s="152"/>
      <c r="DZ428" s="152"/>
      <c r="EA428" s="152"/>
      <c r="EB428" s="152"/>
      <c r="EC428" s="152"/>
      <c r="ED428" s="152"/>
      <c r="EE428" s="152"/>
      <c r="EF428" s="152"/>
      <c r="EG428" s="152"/>
      <c r="EH428" s="152"/>
      <c r="EI428" s="152"/>
      <c r="EJ428" s="152"/>
      <c r="EK428" s="152"/>
      <c r="EL428" s="152"/>
      <c r="EM428" s="152"/>
      <c r="EN428" s="152"/>
      <c r="EO428" s="152"/>
      <c r="EP428" s="152"/>
      <c r="EQ428" s="152"/>
      <c r="ER428" s="152"/>
      <c r="ES428" s="152"/>
      <c r="ET428" s="152"/>
      <c r="EU428" s="152"/>
      <c r="EV428" s="152"/>
      <c r="EW428" s="152"/>
      <c r="EX428" s="152"/>
      <c r="EY428" s="152"/>
      <c r="EZ428" s="152"/>
      <c r="FA428" s="152"/>
      <c r="FB428" s="152"/>
      <c r="FC428" s="152"/>
      <c r="FD428" s="152"/>
      <c r="FE428" s="152"/>
      <c r="FF428" s="152"/>
      <c r="FG428" s="152"/>
      <c r="FH428" s="152"/>
      <c r="FI428" s="152"/>
      <c r="FJ428" s="152"/>
      <c r="FK428" s="152"/>
      <c r="FL428" s="152"/>
      <c r="FM428" s="152"/>
      <c r="FN428" s="152"/>
      <c r="FO428" s="152"/>
      <c r="FP428" s="152"/>
      <c r="FQ428" s="152"/>
      <c r="FR428" s="152"/>
      <c r="FS428" s="152"/>
      <c r="FT428" s="152"/>
      <c r="FU428" s="152"/>
      <c r="FV428" s="152"/>
      <c r="FW428" s="152"/>
      <c r="FX428" s="152"/>
      <c r="FY428" s="152"/>
      <c r="FZ428" s="152"/>
      <c r="GA428" s="152"/>
      <c r="GB428" s="152"/>
      <c r="GC428" s="152"/>
      <c r="GD428" s="152"/>
      <c r="GE428" s="7"/>
      <c r="GF428" s="7"/>
      <c r="GG428" s="7"/>
      <c r="GH428" s="7"/>
      <c r="GI428" s="7"/>
      <c r="GJ428" s="7"/>
      <c r="GK428" s="7"/>
      <c r="GL428" s="7"/>
      <c r="GM428" s="48"/>
      <c r="GN428" s="7"/>
      <c r="GO428" s="7"/>
      <c r="GP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3"/>
      <c r="AS429" s="7"/>
      <c r="AT429" s="7"/>
      <c r="AU429" s="7"/>
      <c r="AV429" s="7"/>
      <c r="AW429" s="7"/>
      <c r="AX429" s="7"/>
      <c r="AY429" s="7"/>
      <c r="AZ429" s="7"/>
      <c r="BA429" s="7"/>
      <c r="BB429" s="7"/>
      <c r="BC429" s="7"/>
      <c r="BD429" s="7"/>
      <c r="BE429" s="154"/>
      <c r="BF429" s="154"/>
      <c r="BG429" s="7"/>
      <c r="BH429" s="154"/>
      <c r="BI429" s="154"/>
      <c r="BJ429" s="154"/>
      <c r="BK429" s="154"/>
      <c r="BL429" s="154"/>
      <c r="BM429" s="154"/>
      <c r="BN429" s="7"/>
      <c r="BO429" s="7"/>
      <c r="BP429" s="7"/>
      <c r="BQ429" s="7"/>
      <c r="BR429" s="154"/>
      <c r="BS429" s="154"/>
      <c r="BT429" s="7"/>
      <c r="BU429" s="154"/>
      <c r="BV429" s="154"/>
      <c r="BW429" s="154"/>
      <c r="BX429" s="154"/>
      <c r="BY429" s="154"/>
      <c r="BZ429" s="154"/>
      <c r="CA429" s="7"/>
      <c r="CB429" s="7"/>
      <c r="CC429" s="7"/>
      <c r="CD429" s="7"/>
      <c r="CE429" s="154"/>
      <c r="CF429" s="154"/>
      <c r="CG429" s="7"/>
      <c r="CH429" s="154"/>
      <c r="CI429" s="154"/>
      <c r="CJ429" s="154"/>
      <c r="CK429" s="154"/>
      <c r="CL429" s="154"/>
      <c r="CM429" s="154"/>
      <c r="CN429" s="7"/>
      <c r="CO429" s="7"/>
      <c r="CP429" s="7"/>
      <c r="CQ429" s="7"/>
      <c r="CR429" s="154"/>
      <c r="CS429" s="154"/>
      <c r="CT429" s="7"/>
      <c r="CU429" s="154"/>
      <c r="CV429" s="154"/>
      <c r="CW429" s="154"/>
      <c r="CX429" s="154"/>
      <c r="CY429" s="154"/>
      <c r="CZ429" s="154"/>
      <c r="DA429" s="7"/>
      <c r="DB429" s="7"/>
      <c r="DC429" s="7"/>
      <c r="DD429" s="7"/>
      <c r="DE429" s="154"/>
      <c r="DF429" s="154"/>
      <c r="DG429" s="7"/>
      <c r="DH429" s="154"/>
      <c r="DI429" s="154"/>
      <c r="DJ429" s="154"/>
      <c r="DK429" s="154"/>
      <c r="DL429" s="154"/>
      <c r="DM429" s="154"/>
      <c r="DN429" s="7"/>
      <c r="DO429" s="7"/>
      <c r="DP429" s="7"/>
      <c r="DQ429" s="7"/>
      <c r="DR429" s="152"/>
      <c r="DS429" s="152"/>
      <c r="DT429" s="152"/>
      <c r="DU429" s="152"/>
      <c r="DV429" s="152"/>
      <c r="DW429" s="152"/>
      <c r="DX429" s="152"/>
      <c r="DY429" s="152"/>
      <c r="DZ429" s="152"/>
      <c r="EA429" s="152"/>
      <c r="EB429" s="152"/>
      <c r="EC429" s="152"/>
      <c r="ED429" s="152"/>
      <c r="EE429" s="152"/>
      <c r="EF429" s="152"/>
      <c r="EG429" s="152"/>
      <c r="EH429" s="152"/>
      <c r="EI429" s="152"/>
      <c r="EJ429" s="152"/>
      <c r="EK429" s="152"/>
      <c r="EL429" s="152"/>
      <c r="EM429" s="152"/>
      <c r="EN429" s="152"/>
      <c r="EO429" s="152"/>
      <c r="EP429" s="152"/>
      <c r="EQ429" s="152"/>
      <c r="ER429" s="152"/>
      <c r="ES429" s="152"/>
      <c r="ET429" s="152"/>
      <c r="EU429" s="152"/>
      <c r="EV429" s="152"/>
      <c r="EW429" s="152"/>
      <c r="EX429" s="152"/>
      <c r="EY429" s="152"/>
      <c r="EZ429" s="152"/>
      <c r="FA429" s="152"/>
      <c r="FB429" s="152"/>
      <c r="FC429" s="152"/>
      <c r="FD429" s="152"/>
      <c r="FE429" s="152"/>
      <c r="FF429" s="152"/>
      <c r="FG429" s="152"/>
      <c r="FH429" s="152"/>
      <c r="FI429" s="152"/>
      <c r="FJ429" s="152"/>
      <c r="FK429" s="152"/>
      <c r="FL429" s="152"/>
      <c r="FM429" s="152"/>
      <c r="FN429" s="152"/>
      <c r="FO429" s="152"/>
      <c r="FP429" s="152"/>
      <c r="FQ429" s="152"/>
      <c r="FR429" s="152"/>
      <c r="FS429" s="152"/>
      <c r="FT429" s="152"/>
      <c r="FU429" s="152"/>
      <c r="FV429" s="152"/>
      <c r="FW429" s="152"/>
      <c r="FX429" s="152"/>
      <c r="FY429" s="152"/>
      <c r="FZ429" s="152"/>
      <c r="GA429" s="152"/>
      <c r="GB429" s="152"/>
      <c r="GC429" s="152"/>
      <c r="GD429" s="152"/>
      <c r="GE429" s="7"/>
      <c r="GF429" s="7"/>
      <c r="GG429" s="7"/>
      <c r="GH429" s="7"/>
      <c r="GI429" s="7"/>
      <c r="GJ429" s="7"/>
      <c r="GK429" s="7"/>
      <c r="GL429" s="7"/>
      <c r="GM429" s="48"/>
      <c r="GN429" s="7"/>
      <c r="GO429" s="7"/>
      <c r="GP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3"/>
      <c r="AS430" s="7"/>
      <c r="AT430" s="7"/>
      <c r="AU430" s="7"/>
      <c r="AV430" s="7"/>
      <c r="AW430" s="7"/>
      <c r="AX430" s="7"/>
      <c r="AY430" s="7"/>
      <c r="AZ430" s="7"/>
      <c r="BA430" s="7"/>
      <c r="BB430" s="7"/>
      <c r="BC430" s="7"/>
      <c r="BD430" s="7"/>
      <c r="BE430" s="154"/>
      <c r="BF430" s="154"/>
      <c r="BG430" s="7"/>
      <c r="BH430" s="154"/>
      <c r="BI430" s="154"/>
      <c r="BJ430" s="154"/>
      <c r="BK430" s="154"/>
      <c r="BL430" s="154"/>
      <c r="BM430" s="154"/>
      <c r="BN430" s="7"/>
      <c r="BO430" s="7"/>
      <c r="BP430" s="7"/>
      <c r="BQ430" s="7"/>
      <c r="BR430" s="154"/>
      <c r="BS430" s="154"/>
      <c r="BT430" s="7"/>
      <c r="BU430" s="154"/>
      <c r="BV430" s="154"/>
      <c r="BW430" s="154"/>
      <c r="BX430" s="154"/>
      <c r="BY430" s="154"/>
      <c r="BZ430" s="154"/>
      <c r="CA430" s="7"/>
      <c r="CB430" s="7"/>
      <c r="CC430" s="7"/>
      <c r="CD430" s="7"/>
      <c r="CE430" s="154"/>
      <c r="CF430" s="154"/>
      <c r="CG430" s="7"/>
      <c r="CH430" s="154"/>
      <c r="CI430" s="154"/>
      <c r="CJ430" s="154"/>
      <c r="CK430" s="154"/>
      <c r="CL430" s="154"/>
      <c r="CM430" s="154"/>
      <c r="CN430" s="7"/>
      <c r="CO430" s="7"/>
      <c r="CP430" s="7"/>
      <c r="CQ430" s="7"/>
      <c r="CR430" s="154"/>
      <c r="CS430" s="154"/>
      <c r="CT430" s="7"/>
      <c r="CU430" s="154"/>
      <c r="CV430" s="154"/>
      <c r="CW430" s="154"/>
      <c r="CX430" s="154"/>
      <c r="CY430" s="154"/>
      <c r="CZ430" s="154"/>
      <c r="DA430" s="7"/>
      <c r="DB430" s="7"/>
      <c r="DC430" s="7"/>
      <c r="DD430" s="7"/>
      <c r="DE430" s="154"/>
      <c r="DF430" s="154"/>
      <c r="DG430" s="7"/>
      <c r="DH430" s="154"/>
      <c r="DI430" s="154"/>
      <c r="DJ430" s="154"/>
      <c r="DK430" s="154"/>
      <c r="DL430" s="154"/>
      <c r="DM430" s="154"/>
      <c r="DN430" s="7"/>
      <c r="DO430" s="7"/>
      <c r="DP430" s="7"/>
      <c r="DQ430" s="7"/>
      <c r="DR430" s="152"/>
      <c r="DS430" s="152"/>
      <c r="DT430" s="152"/>
      <c r="DU430" s="152"/>
      <c r="DV430" s="152"/>
      <c r="DW430" s="152"/>
      <c r="DX430" s="152"/>
      <c r="DY430" s="152"/>
      <c r="DZ430" s="152"/>
      <c r="EA430" s="152"/>
      <c r="EB430" s="152"/>
      <c r="EC430" s="152"/>
      <c r="ED430" s="152"/>
      <c r="EE430" s="152"/>
      <c r="EF430" s="152"/>
      <c r="EG430" s="152"/>
      <c r="EH430" s="152"/>
      <c r="EI430" s="152"/>
      <c r="EJ430" s="152"/>
      <c r="EK430" s="152"/>
      <c r="EL430" s="152"/>
      <c r="EM430" s="152"/>
      <c r="EN430" s="152"/>
      <c r="EO430" s="152"/>
      <c r="EP430" s="152"/>
      <c r="EQ430" s="152"/>
      <c r="ER430" s="152"/>
      <c r="ES430" s="152"/>
      <c r="ET430" s="152"/>
      <c r="EU430" s="152"/>
      <c r="EV430" s="152"/>
      <c r="EW430" s="152"/>
      <c r="EX430" s="152"/>
      <c r="EY430" s="152"/>
      <c r="EZ430" s="152"/>
      <c r="FA430" s="152"/>
      <c r="FB430" s="152"/>
      <c r="FC430" s="152"/>
      <c r="FD430" s="152"/>
      <c r="FE430" s="152"/>
      <c r="FF430" s="152"/>
      <c r="FG430" s="152"/>
      <c r="FH430" s="152"/>
      <c r="FI430" s="152"/>
      <c r="FJ430" s="152"/>
      <c r="FK430" s="152"/>
      <c r="FL430" s="152"/>
      <c r="FM430" s="152"/>
      <c r="FN430" s="152"/>
      <c r="FO430" s="152"/>
      <c r="FP430" s="152"/>
      <c r="FQ430" s="152"/>
      <c r="FR430" s="152"/>
      <c r="FS430" s="152"/>
      <c r="FT430" s="152"/>
      <c r="FU430" s="152"/>
      <c r="FV430" s="152"/>
      <c r="FW430" s="152"/>
      <c r="FX430" s="152"/>
      <c r="FY430" s="152"/>
      <c r="FZ430" s="152"/>
      <c r="GA430" s="152"/>
      <c r="GB430" s="152"/>
      <c r="GC430" s="152"/>
      <c r="GD430" s="152"/>
      <c r="GE430" s="7"/>
      <c r="GF430" s="7"/>
      <c r="GG430" s="7"/>
      <c r="GH430" s="7"/>
      <c r="GI430" s="7"/>
      <c r="GJ430" s="7"/>
      <c r="GK430" s="7"/>
      <c r="GL430" s="7"/>
      <c r="GM430" s="48"/>
      <c r="GN430" s="7"/>
      <c r="GO430" s="7"/>
      <c r="GP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3"/>
      <c r="AS431" s="7"/>
      <c r="AT431" s="7"/>
      <c r="AU431" s="7"/>
      <c r="AV431" s="7"/>
      <c r="AW431" s="7"/>
      <c r="AX431" s="7"/>
      <c r="AY431" s="7"/>
      <c r="AZ431" s="7"/>
      <c r="BA431" s="7"/>
      <c r="BB431" s="7"/>
      <c r="BC431" s="7"/>
      <c r="BD431" s="7"/>
      <c r="BE431" s="154"/>
      <c r="BF431" s="154"/>
      <c r="BG431" s="7"/>
      <c r="BH431" s="154"/>
      <c r="BI431" s="154"/>
      <c r="BJ431" s="154"/>
      <c r="BK431" s="154"/>
      <c r="BL431" s="154"/>
      <c r="BM431" s="154"/>
      <c r="BN431" s="7"/>
      <c r="BO431" s="7"/>
      <c r="BP431" s="7"/>
      <c r="BQ431" s="7"/>
      <c r="BR431" s="154"/>
      <c r="BS431" s="154"/>
      <c r="BT431" s="7"/>
      <c r="BU431" s="154"/>
      <c r="BV431" s="154"/>
      <c r="BW431" s="154"/>
      <c r="BX431" s="154"/>
      <c r="BY431" s="154"/>
      <c r="BZ431" s="154"/>
      <c r="CA431" s="7"/>
      <c r="CB431" s="7"/>
      <c r="CC431" s="7"/>
      <c r="CD431" s="7"/>
      <c r="CE431" s="154"/>
      <c r="CF431" s="154"/>
      <c r="CG431" s="7"/>
      <c r="CH431" s="154"/>
      <c r="CI431" s="154"/>
      <c r="CJ431" s="154"/>
      <c r="CK431" s="154"/>
      <c r="CL431" s="154"/>
      <c r="CM431" s="154"/>
      <c r="CN431" s="7"/>
      <c r="CO431" s="7"/>
      <c r="CP431" s="7"/>
      <c r="CQ431" s="7"/>
      <c r="CR431" s="154"/>
      <c r="CS431" s="154"/>
      <c r="CT431" s="7"/>
      <c r="CU431" s="154"/>
      <c r="CV431" s="154"/>
      <c r="CW431" s="154"/>
      <c r="CX431" s="154"/>
      <c r="CY431" s="154"/>
      <c r="CZ431" s="154"/>
      <c r="DA431" s="7"/>
      <c r="DB431" s="7"/>
      <c r="DC431" s="7"/>
      <c r="DD431" s="7"/>
      <c r="DE431" s="154"/>
      <c r="DF431" s="154"/>
      <c r="DG431" s="7"/>
      <c r="DH431" s="154"/>
      <c r="DI431" s="154"/>
      <c r="DJ431" s="154"/>
      <c r="DK431" s="154"/>
      <c r="DL431" s="154"/>
      <c r="DM431" s="154"/>
      <c r="DN431" s="7"/>
      <c r="DO431" s="7"/>
      <c r="DP431" s="7"/>
      <c r="DQ431" s="7"/>
      <c r="DR431" s="152"/>
      <c r="DS431" s="152"/>
      <c r="DT431" s="152"/>
      <c r="DU431" s="152"/>
      <c r="DV431" s="152"/>
      <c r="DW431" s="152"/>
      <c r="DX431" s="152"/>
      <c r="DY431" s="152"/>
      <c r="DZ431" s="152"/>
      <c r="EA431" s="152"/>
      <c r="EB431" s="152"/>
      <c r="EC431" s="152"/>
      <c r="ED431" s="152"/>
      <c r="EE431" s="152"/>
      <c r="EF431" s="152"/>
      <c r="EG431" s="152"/>
      <c r="EH431" s="152"/>
      <c r="EI431" s="152"/>
      <c r="EJ431" s="152"/>
      <c r="EK431" s="152"/>
      <c r="EL431" s="152"/>
      <c r="EM431" s="152"/>
      <c r="EN431" s="152"/>
      <c r="EO431" s="152"/>
      <c r="EP431" s="152"/>
      <c r="EQ431" s="152"/>
      <c r="ER431" s="152"/>
      <c r="ES431" s="152"/>
      <c r="ET431" s="152"/>
      <c r="EU431" s="152"/>
      <c r="EV431" s="152"/>
      <c r="EW431" s="152"/>
      <c r="EX431" s="152"/>
      <c r="EY431" s="152"/>
      <c r="EZ431" s="152"/>
      <c r="FA431" s="152"/>
      <c r="FB431" s="152"/>
      <c r="FC431" s="152"/>
      <c r="FD431" s="152"/>
      <c r="FE431" s="152"/>
      <c r="FF431" s="152"/>
      <c r="FG431" s="152"/>
      <c r="FH431" s="152"/>
      <c r="FI431" s="152"/>
      <c r="FJ431" s="152"/>
      <c r="FK431" s="152"/>
      <c r="FL431" s="152"/>
      <c r="FM431" s="152"/>
      <c r="FN431" s="152"/>
      <c r="FO431" s="152"/>
      <c r="FP431" s="152"/>
      <c r="FQ431" s="152"/>
      <c r="FR431" s="152"/>
      <c r="FS431" s="152"/>
      <c r="FT431" s="152"/>
      <c r="FU431" s="152"/>
      <c r="FV431" s="152"/>
      <c r="FW431" s="152"/>
      <c r="FX431" s="152"/>
      <c r="FY431" s="152"/>
      <c r="FZ431" s="152"/>
      <c r="GA431" s="152"/>
      <c r="GB431" s="152"/>
      <c r="GC431" s="152"/>
      <c r="GD431" s="152"/>
      <c r="GE431" s="7"/>
      <c r="GF431" s="7"/>
      <c r="GG431" s="7"/>
      <c r="GH431" s="7"/>
      <c r="GI431" s="7"/>
      <c r="GJ431" s="7"/>
      <c r="GK431" s="7"/>
      <c r="GL431" s="7"/>
      <c r="GM431" s="48"/>
      <c r="GN431" s="7"/>
      <c r="GO431" s="7"/>
      <c r="GP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3"/>
      <c r="AS432" s="7"/>
      <c r="AT432" s="7"/>
      <c r="AU432" s="7"/>
      <c r="AV432" s="7"/>
      <c r="AW432" s="7"/>
      <c r="AX432" s="7"/>
      <c r="AY432" s="7"/>
      <c r="AZ432" s="7"/>
      <c r="BA432" s="7"/>
      <c r="BB432" s="7"/>
      <c r="BC432" s="7"/>
      <c r="BD432" s="7"/>
      <c r="BE432" s="154"/>
      <c r="BF432" s="154"/>
      <c r="BG432" s="7"/>
      <c r="BH432" s="154"/>
      <c r="BI432" s="154"/>
      <c r="BJ432" s="154"/>
      <c r="BK432" s="154"/>
      <c r="BL432" s="154"/>
      <c r="BM432" s="154"/>
      <c r="BN432" s="7"/>
      <c r="BO432" s="7"/>
      <c r="BP432" s="7"/>
      <c r="BQ432" s="7"/>
      <c r="BR432" s="154"/>
      <c r="BS432" s="154"/>
      <c r="BT432" s="7"/>
      <c r="BU432" s="154"/>
      <c r="BV432" s="154"/>
      <c r="BW432" s="154"/>
      <c r="BX432" s="154"/>
      <c r="BY432" s="154"/>
      <c r="BZ432" s="154"/>
      <c r="CA432" s="7"/>
      <c r="CB432" s="7"/>
      <c r="CC432" s="7"/>
      <c r="CD432" s="7"/>
      <c r="CE432" s="154"/>
      <c r="CF432" s="154"/>
      <c r="CG432" s="7"/>
      <c r="CH432" s="154"/>
      <c r="CI432" s="154"/>
      <c r="CJ432" s="154"/>
      <c r="CK432" s="154"/>
      <c r="CL432" s="154"/>
      <c r="CM432" s="154"/>
      <c r="CN432" s="7"/>
      <c r="CO432" s="7"/>
      <c r="CP432" s="7"/>
      <c r="CQ432" s="7"/>
      <c r="CR432" s="154"/>
      <c r="CS432" s="154"/>
      <c r="CT432" s="7"/>
      <c r="CU432" s="154"/>
      <c r="CV432" s="154"/>
      <c r="CW432" s="154"/>
      <c r="CX432" s="154"/>
      <c r="CY432" s="154"/>
      <c r="CZ432" s="154"/>
      <c r="DA432" s="7"/>
      <c r="DB432" s="7"/>
      <c r="DC432" s="7"/>
      <c r="DD432" s="7"/>
      <c r="DE432" s="154"/>
      <c r="DF432" s="154"/>
      <c r="DG432" s="7"/>
      <c r="DH432" s="154"/>
      <c r="DI432" s="154"/>
      <c r="DJ432" s="154"/>
      <c r="DK432" s="154"/>
      <c r="DL432" s="154"/>
      <c r="DM432" s="154"/>
      <c r="DN432" s="7"/>
      <c r="DO432" s="7"/>
      <c r="DP432" s="7"/>
      <c r="DQ432" s="7"/>
      <c r="DR432" s="152"/>
      <c r="DS432" s="152"/>
      <c r="DT432" s="152"/>
      <c r="DU432" s="152"/>
      <c r="DV432" s="152"/>
      <c r="DW432" s="152"/>
      <c r="DX432" s="152"/>
      <c r="DY432" s="152"/>
      <c r="DZ432" s="152"/>
      <c r="EA432" s="152"/>
      <c r="EB432" s="152"/>
      <c r="EC432" s="152"/>
      <c r="ED432" s="152"/>
      <c r="EE432" s="152"/>
      <c r="EF432" s="152"/>
      <c r="EG432" s="152"/>
      <c r="EH432" s="152"/>
      <c r="EI432" s="152"/>
      <c r="EJ432" s="152"/>
      <c r="EK432" s="152"/>
      <c r="EL432" s="152"/>
      <c r="EM432" s="152"/>
      <c r="EN432" s="152"/>
      <c r="EO432" s="152"/>
      <c r="EP432" s="152"/>
      <c r="EQ432" s="152"/>
      <c r="ER432" s="152"/>
      <c r="ES432" s="152"/>
      <c r="ET432" s="152"/>
      <c r="EU432" s="152"/>
      <c r="EV432" s="152"/>
      <c r="EW432" s="152"/>
      <c r="EX432" s="152"/>
      <c r="EY432" s="152"/>
      <c r="EZ432" s="152"/>
      <c r="FA432" s="152"/>
      <c r="FB432" s="152"/>
      <c r="FC432" s="152"/>
      <c r="FD432" s="152"/>
      <c r="FE432" s="152"/>
      <c r="FF432" s="152"/>
      <c r="FG432" s="152"/>
      <c r="FH432" s="152"/>
      <c r="FI432" s="152"/>
      <c r="FJ432" s="152"/>
      <c r="FK432" s="152"/>
      <c r="FL432" s="152"/>
      <c r="FM432" s="152"/>
      <c r="FN432" s="152"/>
      <c r="FO432" s="152"/>
      <c r="FP432" s="152"/>
      <c r="FQ432" s="152"/>
      <c r="FR432" s="152"/>
      <c r="FS432" s="152"/>
      <c r="FT432" s="152"/>
      <c r="FU432" s="152"/>
      <c r="FV432" s="152"/>
      <c r="FW432" s="152"/>
      <c r="FX432" s="152"/>
      <c r="FY432" s="152"/>
      <c r="FZ432" s="152"/>
      <c r="GA432" s="152"/>
      <c r="GB432" s="152"/>
      <c r="GC432" s="152"/>
      <c r="GD432" s="152"/>
      <c r="GE432" s="7"/>
      <c r="GF432" s="7"/>
      <c r="GG432" s="7"/>
      <c r="GH432" s="7"/>
      <c r="GI432" s="7"/>
      <c r="GJ432" s="7"/>
      <c r="GK432" s="7"/>
      <c r="GL432" s="7"/>
      <c r="GM432" s="48"/>
      <c r="GN432" s="7"/>
      <c r="GO432" s="7"/>
      <c r="GP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3"/>
      <c r="AS433" s="7"/>
      <c r="AT433" s="7"/>
      <c r="AU433" s="7"/>
      <c r="AV433" s="7"/>
      <c r="AW433" s="7"/>
      <c r="AX433" s="7"/>
      <c r="AY433" s="7"/>
      <c r="AZ433" s="7"/>
      <c r="BA433" s="7"/>
      <c r="BB433" s="7"/>
      <c r="BC433" s="7"/>
      <c r="BD433" s="7"/>
      <c r="BE433" s="154"/>
      <c r="BF433" s="154"/>
      <c r="BG433" s="7"/>
      <c r="BH433" s="154"/>
      <c r="BI433" s="154"/>
      <c r="BJ433" s="154"/>
      <c r="BK433" s="154"/>
      <c r="BL433" s="154"/>
      <c r="BM433" s="154"/>
      <c r="BN433" s="7"/>
      <c r="BO433" s="7"/>
      <c r="BP433" s="7"/>
      <c r="BQ433" s="7"/>
      <c r="BR433" s="154"/>
      <c r="BS433" s="154"/>
      <c r="BT433" s="7"/>
      <c r="BU433" s="154"/>
      <c r="BV433" s="154"/>
      <c r="BW433" s="154"/>
      <c r="BX433" s="154"/>
      <c r="BY433" s="154"/>
      <c r="BZ433" s="154"/>
      <c r="CA433" s="7"/>
      <c r="CB433" s="7"/>
      <c r="CC433" s="7"/>
      <c r="CD433" s="7"/>
      <c r="CE433" s="154"/>
      <c r="CF433" s="154"/>
      <c r="CG433" s="7"/>
      <c r="CH433" s="154"/>
      <c r="CI433" s="154"/>
      <c r="CJ433" s="154"/>
      <c r="CK433" s="154"/>
      <c r="CL433" s="154"/>
      <c r="CM433" s="154"/>
      <c r="CN433" s="7"/>
      <c r="CO433" s="7"/>
      <c r="CP433" s="7"/>
      <c r="CQ433" s="7"/>
      <c r="CR433" s="154"/>
      <c r="CS433" s="154"/>
      <c r="CT433" s="7"/>
      <c r="CU433" s="154"/>
      <c r="CV433" s="154"/>
      <c r="CW433" s="154"/>
      <c r="CX433" s="154"/>
      <c r="CY433" s="154"/>
      <c r="CZ433" s="154"/>
      <c r="DA433" s="7"/>
      <c r="DB433" s="7"/>
      <c r="DC433" s="7"/>
      <c r="DD433" s="7"/>
      <c r="DE433" s="154"/>
      <c r="DF433" s="154"/>
      <c r="DG433" s="7"/>
      <c r="DH433" s="154"/>
      <c r="DI433" s="154"/>
      <c r="DJ433" s="154"/>
      <c r="DK433" s="154"/>
      <c r="DL433" s="154"/>
      <c r="DM433" s="154"/>
      <c r="DN433" s="7"/>
      <c r="DO433" s="7"/>
      <c r="DP433" s="7"/>
      <c r="DQ433" s="7"/>
      <c r="DR433" s="152"/>
      <c r="DS433" s="152"/>
      <c r="DT433" s="152"/>
      <c r="DU433" s="152"/>
      <c r="DV433" s="152"/>
      <c r="DW433" s="152"/>
      <c r="DX433" s="152"/>
      <c r="DY433" s="152"/>
      <c r="DZ433" s="152"/>
      <c r="EA433" s="152"/>
      <c r="EB433" s="152"/>
      <c r="EC433" s="152"/>
      <c r="ED433" s="152"/>
      <c r="EE433" s="152"/>
      <c r="EF433" s="152"/>
      <c r="EG433" s="152"/>
      <c r="EH433" s="152"/>
      <c r="EI433" s="152"/>
      <c r="EJ433" s="152"/>
      <c r="EK433" s="152"/>
      <c r="EL433" s="152"/>
      <c r="EM433" s="152"/>
      <c r="EN433" s="152"/>
      <c r="EO433" s="152"/>
      <c r="EP433" s="152"/>
      <c r="EQ433" s="152"/>
      <c r="ER433" s="152"/>
      <c r="ES433" s="152"/>
      <c r="ET433" s="152"/>
      <c r="EU433" s="152"/>
      <c r="EV433" s="152"/>
      <c r="EW433" s="152"/>
      <c r="EX433" s="152"/>
      <c r="EY433" s="152"/>
      <c r="EZ433" s="152"/>
      <c r="FA433" s="152"/>
      <c r="FB433" s="152"/>
      <c r="FC433" s="152"/>
      <c r="FD433" s="152"/>
      <c r="FE433" s="152"/>
      <c r="FF433" s="152"/>
      <c r="FG433" s="152"/>
      <c r="FH433" s="152"/>
      <c r="FI433" s="152"/>
      <c r="FJ433" s="152"/>
      <c r="FK433" s="152"/>
      <c r="FL433" s="152"/>
      <c r="FM433" s="152"/>
      <c r="FN433" s="152"/>
      <c r="FO433" s="152"/>
      <c r="FP433" s="152"/>
      <c r="FQ433" s="152"/>
      <c r="FR433" s="152"/>
      <c r="FS433" s="152"/>
      <c r="FT433" s="152"/>
      <c r="FU433" s="152"/>
      <c r="FV433" s="152"/>
      <c r="FW433" s="152"/>
      <c r="FX433" s="152"/>
      <c r="FY433" s="152"/>
      <c r="FZ433" s="152"/>
      <c r="GA433" s="152"/>
      <c r="GB433" s="152"/>
      <c r="GC433" s="152"/>
      <c r="GD433" s="152"/>
      <c r="GE433" s="7"/>
      <c r="GF433" s="7"/>
      <c r="GG433" s="7"/>
      <c r="GH433" s="7"/>
      <c r="GI433" s="7"/>
      <c r="GJ433" s="7"/>
      <c r="GK433" s="7"/>
      <c r="GL433" s="7"/>
      <c r="GM433" s="48"/>
      <c r="GN433" s="7"/>
      <c r="GO433" s="7"/>
      <c r="GP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3"/>
      <c r="AS434" s="7"/>
      <c r="AT434" s="7"/>
      <c r="AU434" s="7"/>
      <c r="AV434" s="7"/>
      <c r="AW434" s="7"/>
      <c r="AX434" s="7"/>
      <c r="AY434" s="7"/>
      <c r="AZ434" s="7"/>
      <c r="BA434" s="7"/>
      <c r="BB434" s="7"/>
      <c r="BC434" s="7"/>
      <c r="BD434" s="7"/>
      <c r="BE434" s="154"/>
      <c r="BF434" s="154"/>
      <c r="BG434" s="7"/>
      <c r="BH434" s="154"/>
      <c r="BI434" s="154"/>
      <c r="BJ434" s="154"/>
      <c r="BK434" s="154"/>
      <c r="BL434" s="154"/>
      <c r="BM434" s="154"/>
      <c r="BN434" s="7"/>
      <c r="BO434" s="7"/>
      <c r="BP434" s="7"/>
      <c r="BQ434" s="7"/>
      <c r="BR434" s="154"/>
      <c r="BS434" s="154"/>
      <c r="BT434" s="7"/>
      <c r="BU434" s="154"/>
      <c r="BV434" s="154"/>
      <c r="BW434" s="154"/>
      <c r="BX434" s="154"/>
      <c r="BY434" s="154"/>
      <c r="BZ434" s="154"/>
      <c r="CA434" s="7"/>
      <c r="CB434" s="7"/>
      <c r="CC434" s="7"/>
      <c r="CD434" s="7"/>
      <c r="CE434" s="154"/>
      <c r="CF434" s="154"/>
      <c r="CG434" s="7"/>
      <c r="CH434" s="154"/>
      <c r="CI434" s="154"/>
      <c r="CJ434" s="154"/>
      <c r="CK434" s="154"/>
      <c r="CL434" s="154"/>
      <c r="CM434" s="154"/>
      <c r="CN434" s="7"/>
      <c r="CO434" s="7"/>
      <c r="CP434" s="7"/>
      <c r="CQ434" s="7"/>
      <c r="CR434" s="154"/>
      <c r="CS434" s="154"/>
      <c r="CT434" s="7"/>
      <c r="CU434" s="154"/>
      <c r="CV434" s="154"/>
      <c r="CW434" s="154"/>
      <c r="CX434" s="154"/>
      <c r="CY434" s="154"/>
      <c r="CZ434" s="154"/>
      <c r="DA434" s="7"/>
      <c r="DB434" s="7"/>
      <c r="DC434" s="7"/>
      <c r="DD434" s="7"/>
      <c r="DE434" s="154"/>
      <c r="DF434" s="154"/>
      <c r="DG434" s="7"/>
      <c r="DH434" s="154"/>
      <c r="DI434" s="154"/>
      <c r="DJ434" s="154"/>
      <c r="DK434" s="154"/>
      <c r="DL434" s="154"/>
      <c r="DM434" s="154"/>
      <c r="DN434" s="7"/>
      <c r="DO434" s="7"/>
      <c r="DP434" s="7"/>
      <c r="DQ434" s="7"/>
      <c r="DR434" s="152"/>
      <c r="DS434" s="152"/>
      <c r="DT434" s="152"/>
      <c r="DU434" s="152"/>
      <c r="DV434" s="152"/>
      <c r="DW434" s="152"/>
      <c r="DX434" s="152"/>
      <c r="DY434" s="152"/>
      <c r="DZ434" s="152"/>
      <c r="EA434" s="152"/>
      <c r="EB434" s="152"/>
      <c r="EC434" s="152"/>
      <c r="ED434" s="152"/>
      <c r="EE434" s="152"/>
      <c r="EF434" s="152"/>
      <c r="EG434" s="152"/>
      <c r="EH434" s="152"/>
      <c r="EI434" s="152"/>
      <c r="EJ434" s="152"/>
      <c r="EK434" s="152"/>
      <c r="EL434" s="152"/>
      <c r="EM434" s="152"/>
      <c r="EN434" s="152"/>
      <c r="EO434" s="152"/>
      <c r="EP434" s="152"/>
      <c r="EQ434" s="152"/>
      <c r="ER434" s="152"/>
      <c r="ES434" s="152"/>
      <c r="ET434" s="152"/>
      <c r="EU434" s="152"/>
      <c r="EV434" s="152"/>
      <c r="EW434" s="152"/>
      <c r="EX434" s="152"/>
      <c r="EY434" s="152"/>
      <c r="EZ434" s="152"/>
      <c r="FA434" s="152"/>
      <c r="FB434" s="152"/>
      <c r="FC434" s="152"/>
      <c r="FD434" s="152"/>
      <c r="FE434" s="152"/>
      <c r="FF434" s="152"/>
      <c r="FG434" s="152"/>
      <c r="FH434" s="152"/>
      <c r="FI434" s="152"/>
      <c r="FJ434" s="152"/>
      <c r="FK434" s="152"/>
      <c r="FL434" s="152"/>
      <c r="FM434" s="152"/>
      <c r="FN434" s="152"/>
      <c r="FO434" s="152"/>
      <c r="FP434" s="152"/>
      <c r="FQ434" s="152"/>
      <c r="FR434" s="152"/>
      <c r="FS434" s="152"/>
      <c r="FT434" s="152"/>
      <c r="FU434" s="152"/>
      <c r="FV434" s="152"/>
      <c r="FW434" s="152"/>
      <c r="FX434" s="152"/>
      <c r="FY434" s="152"/>
      <c r="FZ434" s="152"/>
      <c r="GA434" s="152"/>
      <c r="GB434" s="152"/>
      <c r="GC434" s="152"/>
      <c r="GD434" s="152"/>
      <c r="GE434" s="7"/>
      <c r="GF434" s="7"/>
      <c r="GG434" s="7"/>
      <c r="GH434" s="7"/>
      <c r="GI434" s="7"/>
      <c r="GJ434" s="7"/>
      <c r="GK434" s="7"/>
      <c r="GL434" s="7"/>
      <c r="GM434" s="48"/>
      <c r="GN434" s="7"/>
      <c r="GO434" s="7"/>
      <c r="GP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3"/>
      <c r="AS435" s="7"/>
      <c r="AT435" s="7"/>
      <c r="AU435" s="7"/>
      <c r="AV435" s="7"/>
      <c r="AW435" s="7"/>
      <c r="AX435" s="7"/>
      <c r="AY435" s="7"/>
      <c r="AZ435" s="7"/>
      <c r="BA435" s="7"/>
      <c r="BB435" s="7"/>
      <c r="BC435" s="7"/>
      <c r="BD435" s="7"/>
      <c r="BE435" s="154"/>
      <c r="BF435" s="154"/>
      <c r="BG435" s="7"/>
      <c r="BH435" s="154"/>
      <c r="BI435" s="154"/>
      <c r="BJ435" s="154"/>
      <c r="BK435" s="154"/>
      <c r="BL435" s="154"/>
      <c r="BM435" s="154"/>
      <c r="BN435" s="7"/>
      <c r="BO435" s="7"/>
      <c r="BP435" s="7"/>
      <c r="BQ435" s="7"/>
      <c r="BR435" s="154"/>
      <c r="BS435" s="154"/>
      <c r="BT435" s="7"/>
      <c r="BU435" s="154"/>
      <c r="BV435" s="154"/>
      <c r="BW435" s="154"/>
      <c r="BX435" s="154"/>
      <c r="BY435" s="154"/>
      <c r="BZ435" s="154"/>
      <c r="CA435" s="7"/>
      <c r="CB435" s="7"/>
      <c r="CC435" s="7"/>
      <c r="CD435" s="7"/>
      <c r="CE435" s="154"/>
      <c r="CF435" s="154"/>
      <c r="CG435" s="7"/>
      <c r="CH435" s="154"/>
      <c r="CI435" s="154"/>
      <c r="CJ435" s="154"/>
      <c r="CK435" s="154"/>
      <c r="CL435" s="154"/>
      <c r="CM435" s="154"/>
      <c r="CN435" s="7"/>
      <c r="CO435" s="7"/>
      <c r="CP435" s="7"/>
      <c r="CQ435" s="7"/>
      <c r="CR435" s="154"/>
      <c r="CS435" s="154"/>
      <c r="CT435" s="7"/>
      <c r="CU435" s="154"/>
      <c r="CV435" s="154"/>
      <c r="CW435" s="154"/>
      <c r="CX435" s="154"/>
      <c r="CY435" s="154"/>
      <c r="CZ435" s="154"/>
      <c r="DA435" s="7"/>
      <c r="DB435" s="7"/>
      <c r="DC435" s="7"/>
      <c r="DD435" s="7"/>
      <c r="DE435" s="154"/>
      <c r="DF435" s="154"/>
      <c r="DG435" s="7"/>
      <c r="DH435" s="154"/>
      <c r="DI435" s="154"/>
      <c r="DJ435" s="154"/>
      <c r="DK435" s="154"/>
      <c r="DL435" s="154"/>
      <c r="DM435" s="154"/>
      <c r="DN435" s="7"/>
      <c r="DO435" s="7"/>
      <c r="DP435" s="7"/>
      <c r="DQ435" s="7"/>
      <c r="DR435" s="152"/>
      <c r="DS435" s="152"/>
      <c r="DT435" s="152"/>
      <c r="DU435" s="152"/>
      <c r="DV435" s="152"/>
      <c r="DW435" s="152"/>
      <c r="DX435" s="152"/>
      <c r="DY435" s="152"/>
      <c r="DZ435" s="152"/>
      <c r="EA435" s="152"/>
      <c r="EB435" s="152"/>
      <c r="EC435" s="152"/>
      <c r="ED435" s="152"/>
      <c r="EE435" s="152"/>
      <c r="EF435" s="152"/>
      <c r="EG435" s="152"/>
      <c r="EH435" s="152"/>
      <c r="EI435" s="152"/>
      <c r="EJ435" s="152"/>
      <c r="EK435" s="152"/>
      <c r="EL435" s="152"/>
      <c r="EM435" s="152"/>
      <c r="EN435" s="152"/>
      <c r="EO435" s="152"/>
      <c r="EP435" s="152"/>
      <c r="EQ435" s="152"/>
      <c r="ER435" s="152"/>
      <c r="ES435" s="152"/>
      <c r="ET435" s="152"/>
      <c r="EU435" s="152"/>
      <c r="EV435" s="152"/>
      <c r="EW435" s="152"/>
      <c r="EX435" s="152"/>
      <c r="EY435" s="152"/>
      <c r="EZ435" s="152"/>
      <c r="FA435" s="152"/>
      <c r="FB435" s="152"/>
      <c r="FC435" s="152"/>
      <c r="FD435" s="152"/>
      <c r="FE435" s="152"/>
      <c r="FF435" s="152"/>
      <c r="FG435" s="152"/>
      <c r="FH435" s="152"/>
      <c r="FI435" s="152"/>
      <c r="FJ435" s="152"/>
      <c r="FK435" s="152"/>
      <c r="FL435" s="152"/>
      <c r="FM435" s="152"/>
      <c r="FN435" s="152"/>
      <c r="FO435" s="152"/>
      <c r="FP435" s="152"/>
      <c r="FQ435" s="152"/>
      <c r="FR435" s="152"/>
      <c r="FS435" s="152"/>
      <c r="FT435" s="152"/>
      <c r="FU435" s="152"/>
      <c r="FV435" s="152"/>
      <c r="FW435" s="152"/>
      <c r="FX435" s="152"/>
      <c r="FY435" s="152"/>
      <c r="FZ435" s="152"/>
      <c r="GA435" s="152"/>
      <c r="GB435" s="152"/>
      <c r="GC435" s="152"/>
      <c r="GD435" s="152"/>
      <c r="GE435" s="7"/>
      <c r="GF435" s="7"/>
      <c r="GG435" s="7"/>
      <c r="GH435" s="7"/>
      <c r="GI435" s="7"/>
      <c r="GJ435" s="7"/>
      <c r="GK435" s="7"/>
      <c r="GL435" s="7"/>
      <c r="GM435" s="48"/>
      <c r="GN435" s="7"/>
      <c r="GO435" s="7"/>
      <c r="GP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3"/>
      <c r="AS436" s="7"/>
      <c r="AT436" s="7"/>
      <c r="AU436" s="7"/>
      <c r="AV436" s="7"/>
      <c r="AW436" s="7"/>
      <c r="AX436" s="7"/>
      <c r="AY436" s="7"/>
      <c r="AZ436" s="7"/>
      <c r="BA436" s="7"/>
      <c r="BB436" s="7"/>
      <c r="BC436" s="7"/>
      <c r="BD436" s="7"/>
      <c r="BE436" s="154"/>
      <c r="BF436" s="154"/>
      <c r="BG436" s="7"/>
      <c r="BH436" s="154"/>
      <c r="BI436" s="154"/>
      <c r="BJ436" s="154"/>
      <c r="BK436" s="154"/>
      <c r="BL436" s="154"/>
      <c r="BM436" s="154"/>
      <c r="BN436" s="7"/>
      <c r="BO436" s="7"/>
      <c r="BP436" s="7"/>
      <c r="BQ436" s="7"/>
      <c r="BR436" s="154"/>
      <c r="BS436" s="154"/>
      <c r="BT436" s="7"/>
      <c r="BU436" s="154"/>
      <c r="BV436" s="154"/>
      <c r="BW436" s="154"/>
      <c r="BX436" s="154"/>
      <c r="BY436" s="154"/>
      <c r="BZ436" s="154"/>
      <c r="CA436" s="7"/>
      <c r="CB436" s="7"/>
      <c r="CC436" s="7"/>
      <c r="CD436" s="7"/>
      <c r="CE436" s="154"/>
      <c r="CF436" s="154"/>
      <c r="CG436" s="7"/>
      <c r="CH436" s="154"/>
      <c r="CI436" s="154"/>
      <c r="CJ436" s="154"/>
      <c r="CK436" s="154"/>
      <c r="CL436" s="154"/>
      <c r="CM436" s="154"/>
      <c r="CN436" s="7"/>
      <c r="CO436" s="7"/>
      <c r="CP436" s="7"/>
      <c r="CQ436" s="7"/>
      <c r="CR436" s="154"/>
      <c r="CS436" s="154"/>
      <c r="CT436" s="7"/>
      <c r="CU436" s="154"/>
      <c r="CV436" s="154"/>
      <c r="CW436" s="154"/>
      <c r="CX436" s="154"/>
      <c r="CY436" s="154"/>
      <c r="CZ436" s="154"/>
      <c r="DA436" s="7"/>
      <c r="DB436" s="7"/>
      <c r="DC436" s="7"/>
      <c r="DD436" s="7"/>
      <c r="DE436" s="154"/>
      <c r="DF436" s="154"/>
      <c r="DG436" s="7"/>
      <c r="DH436" s="154"/>
      <c r="DI436" s="154"/>
      <c r="DJ436" s="154"/>
      <c r="DK436" s="154"/>
      <c r="DL436" s="154"/>
      <c r="DM436" s="154"/>
      <c r="DN436" s="7"/>
      <c r="DO436" s="7"/>
      <c r="DP436" s="7"/>
      <c r="DQ436" s="7"/>
      <c r="DR436" s="152"/>
      <c r="DS436" s="152"/>
      <c r="DT436" s="152"/>
      <c r="DU436" s="152"/>
      <c r="DV436" s="152"/>
      <c r="DW436" s="152"/>
      <c r="DX436" s="152"/>
      <c r="DY436" s="152"/>
      <c r="DZ436" s="152"/>
      <c r="EA436" s="152"/>
      <c r="EB436" s="152"/>
      <c r="EC436" s="152"/>
      <c r="ED436" s="152"/>
      <c r="EE436" s="152"/>
      <c r="EF436" s="152"/>
      <c r="EG436" s="152"/>
      <c r="EH436" s="152"/>
      <c r="EI436" s="152"/>
      <c r="EJ436" s="152"/>
      <c r="EK436" s="152"/>
      <c r="EL436" s="152"/>
      <c r="EM436" s="152"/>
      <c r="EN436" s="152"/>
      <c r="EO436" s="152"/>
      <c r="EP436" s="152"/>
      <c r="EQ436" s="152"/>
      <c r="ER436" s="152"/>
      <c r="ES436" s="152"/>
      <c r="ET436" s="152"/>
      <c r="EU436" s="152"/>
      <c r="EV436" s="152"/>
      <c r="EW436" s="152"/>
      <c r="EX436" s="152"/>
      <c r="EY436" s="152"/>
      <c r="EZ436" s="152"/>
      <c r="FA436" s="152"/>
      <c r="FB436" s="152"/>
      <c r="FC436" s="152"/>
      <c r="FD436" s="152"/>
      <c r="FE436" s="152"/>
      <c r="FF436" s="152"/>
      <c r="FG436" s="152"/>
      <c r="FH436" s="152"/>
      <c r="FI436" s="152"/>
      <c r="FJ436" s="152"/>
      <c r="FK436" s="152"/>
      <c r="FL436" s="152"/>
      <c r="FM436" s="152"/>
      <c r="FN436" s="152"/>
      <c r="FO436" s="152"/>
      <c r="FP436" s="152"/>
      <c r="FQ436" s="152"/>
      <c r="FR436" s="152"/>
      <c r="FS436" s="152"/>
      <c r="FT436" s="152"/>
      <c r="FU436" s="152"/>
      <c r="FV436" s="152"/>
      <c r="FW436" s="152"/>
      <c r="FX436" s="152"/>
      <c r="FY436" s="152"/>
      <c r="FZ436" s="152"/>
      <c r="GA436" s="152"/>
      <c r="GB436" s="152"/>
      <c r="GC436" s="152"/>
      <c r="GD436" s="152"/>
      <c r="GE436" s="7"/>
      <c r="GF436" s="7"/>
      <c r="GG436" s="7"/>
      <c r="GH436" s="7"/>
      <c r="GI436" s="7"/>
      <c r="GJ436" s="7"/>
      <c r="GK436" s="7"/>
      <c r="GL436" s="7"/>
      <c r="GM436" s="48"/>
      <c r="GN436" s="7"/>
      <c r="GO436" s="7"/>
      <c r="GP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3"/>
      <c r="AS437" s="7"/>
      <c r="AT437" s="7"/>
      <c r="AU437" s="7"/>
      <c r="AV437" s="7"/>
      <c r="AW437" s="7"/>
      <c r="AX437" s="7"/>
      <c r="AY437" s="7"/>
      <c r="AZ437" s="7"/>
      <c r="BA437" s="7"/>
      <c r="BB437" s="7"/>
      <c r="BC437" s="7"/>
      <c r="BD437" s="7"/>
      <c r="BE437" s="154"/>
      <c r="BF437" s="154"/>
      <c r="BG437" s="7"/>
      <c r="BH437" s="154"/>
      <c r="BI437" s="154"/>
      <c r="BJ437" s="154"/>
      <c r="BK437" s="154"/>
      <c r="BL437" s="154"/>
      <c r="BM437" s="154"/>
      <c r="BN437" s="7"/>
      <c r="BO437" s="7"/>
      <c r="BP437" s="7"/>
      <c r="BQ437" s="7"/>
      <c r="BR437" s="154"/>
      <c r="BS437" s="154"/>
      <c r="BT437" s="7"/>
      <c r="BU437" s="154"/>
      <c r="BV437" s="154"/>
      <c r="BW437" s="154"/>
      <c r="BX437" s="154"/>
      <c r="BY437" s="154"/>
      <c r="BZ437" s="154"/>
      <c r="CA437" s="7"/>
      <c r="CB437" s="7"/>
      <c r="CC437" s="7"/>
      <c r="CD437" s="7"/>
      <c r="CE437" s="154"/>
      <c r="CF437" s="154"/>
      <c r="CG437" s="7"/>
      <c r="CH437" s="154"/>
      <c r="CI437" s="154"/>
      <c r="CJ437" s="154"/>
      <c r="CK437" s="154"/>
      <c r="CL437" s="154"/>
      <c r="CM437" s="154"/>
      <c r="CN437" s="7"/>
      <c r="CO437" s="7"/>
      <c r="CP437" s="7"/>
      <c r="CQ437" s="7"/>
      <c r="CR437" s="154"/>
      <c r="CS437" s="154"/>
      <c r="CT437" s="7"/>
      <c r="CU437" s="154"/>
      <c r="CV437" s="154"/>
      <c r="CW437" s="154"/>
      <c r="CX437" s="154"/>
      <c r="CY437" s="154"/>
      <c r="CZ437" s="154"/>
      <c r="DA437" s="7"/>
      <c r="DB437" s="7"/>
      <c r="DC437" s="7"/>
      <c r="DD437" s="7"/>
      <c r="DE437" s="154"/>
      <c r="DF437" s="154"/>
      <c r="DG437" s="7"/>
      <c r="DH437" s="154"/>
      <c r="DI437" s="154"/>
      <c r="DJ437" s="154"/>
      <c r="DK437" s="154"/>
      <c r="DL437" s="154"/>
      <c r="DM437" s="154"/>
      <c r="DN437" s="7"/>
      <c r="DO437" s="7"/>
      <c r="DP437" s="7"/>
      <c r="DQ437" s="7"/>
      <c r="DR437" s="152"/>
      <c r="DS437" s="152"/>
      <c r="DT437" s="152"/>
      <c r="DU437" s="152"/>
      <c r="DV437" s="152"/>
      <c r="DW437" s="152"/>
      <c r="DX437" s="152"/>
      <c r="DY437" s="152"/>
      <c r="DZ437" s="152"/>
      <c r="EA437" s="152"/>
      <c r="EB437" s="152"/>
      <c r="EC437" s="152"/>
      <c r="ED437" s="152"/>
      <c r="EE437" s="152"/>
      <c r="EF437" s="152"/>
      <c r="EG437" s="152"/>
      <c r="EH437" s="152"/>
      <c r="EI437" s="152"/>
      <c r="EJ437" s="152"/>
      <c r="EK437" s="152"/>
      <c r="EL437" s="152"/>
      <c r="EM437" s="152"/>
      <c r="EN437" s="152"/>
      <c r="EO437" s="152"/>
      <c r="EP437" s="152"/>
      <c r="EQ437" s="152"/>
      <c r="ER437" s="152"/>
      <c r="ES437" s="152"/>
      <c r="ET437" s="152"/>
      <c r="EU437" s="152"/>
      <c r="EV437" s="152"/>
      <c r="EW437" s="152"/>
      <c r="EX437" s="152"/>
      <c r="EY437" s="152"/>
      <c r="EZ437" s="152"/>
      <c r="FA437" s="152"/>
      <c r="FB437" s="152"/>
      <c r="FC437" s="152"/>
      <c r="FD437" s="152"/>
      <c r="FE437" s="152"/>
      <c r="FF437" s="152"/>
      <c r="FG437" s="152"/>
      <c r="FH437" s="152"/>
      <c r="FI437" s="152"/>
      <c r="FJ437" s="152"/>
      <c r="FK437" s="152"/>
      <c r="FL437" s="152"/>
      <c r="FM437" s="152"/>
      <c r="FN437" s="152"/>
      <c r="FO437" s="152"/>
      <c r="FP437" s="152"/>
      <c r="FQ437" s="152"/>
      <c r="FR437" s="152"/>
      <c r="FS437" s="152"/>
      <c r="FT437" s="152"/>
      <c r="FU437" s="152"/>
      <c r="FV437" s="152"/>
      <c r="FW437" s="152"/>
      <c r="FX437" s="152"/>
      <c r="FY437" s="152"/>
      <c r="FZ437" s="152"/>
      <c r="GA437" s="152"/>
      <c r="GB437" s="152"/>
      <c r="GC437" s="152"/>
      <c r="GD437" s="152"/>
      <c r="GE437" s="7"/>
      <c r="GF437" s="7"/>
      <c r="GG437" s="7"/>
      <c r="GH437" s="7"/>
      <c r="GI437" s="7"/>
      <c r="GJ437" s="7"/>
      <c r="GK437" s="7"/>
      <c r="GL437" s="7"/>
      <c r="GM437" s="48"/>
      <c r="GN437" s="7"/>
      <c r="GO437" s="7"/>
      <c r="GP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3"/>
      <c r="AS438" s="7"/>
      <c r="AT438" s="7"/>
      <c r="AU438" s="7"/>
      <c r="AV438" s="7"/>
      <c r="AW438" s="7"/>
      <c r="AX438" s="7"/>
      <c r="AY438" s="7"/>
      <c r="AZ438" s="7"/>
      <c r="BA438" s="7"/>
      <c r="BB438" s="7"/>
      <c r="BC438" s="7"/>
      <c r="BD438" s="7"/>
      <c r="BE438" s="154"/>
      <c r="BF438" s="154"/>
      <c r="BG438" s="7"/>
      <c r="BH438" s="154"/>
      <c r="BI438" s="154"/>
      <c r="BJ438" s="154"/>
      <c r="BK438" s="154"/>
      <c r="BL438" s="154"/>
      <c r="BM438" s="154"/>
      <c r="BN438" s="7"/>
      <c r="BO438" s="7"/>
      <c r="BP438" s="7"/>
      <c r="BQ438" s="7"/>
      <c r="BR438" s="154"/>
      <c r="BS438" s="154"/>
      <c r="BT438" s="7"/>
      <c r="BU438" s="154"/>
      <c r="BV438" s="154"/>
      <c r="BW438" s="154"/>
      <c r="BX438" s="154"/>
      <c r="BY438" s="154"/>
      <c r="BZ438" s="154"/>
      <c r="CA438" s="7"/>
      <c r="CB438" s="7"/>
      <c r="CC438" s="7"/>
      <c r="CD438" s="7"/>
      <c r="CE438" s="154"/>
      <c r="CF438" s="154"/>
      <c r="CG438" s="7"/>
      <c r="CH438" s="154"/>
      <c r="CI438" s="154"/>
      <c r="CJ438" s="154"/>
      <c r="CK438" s="154"/>
      <c r="CL438" s="154"/>
      <c r="CM438" s="154"/>
      <c r="CN438" s="7"/>
      <c r="CO438" s="7"/>
      <c r="CP438" s="7"/>
      <c r="CQ438" s="7"/>
      <c r="CR438" s="154"/>
      <c r="CS438" s="154"/>
      <c r="CT438" s="7"/>
      <c r="CU438" s="154"/>
      <c r="CV438" s="154"/>
      <c r="CW438" s="154"/>
      <c r="CX438" s="154"/>
      <c r="CY438" s="154"/>
      <c r="CZ438" s="154"/>
      <c r="DA438" s="7"/>
      <c r="DB438" s="7"/>
      <c r="DC438" s="7"/>
      <c r="DD438" s="7"/>
      <c r="DE438" s="154"/>
      <c r="DF438" s="154"/>
      <c r="DG438" s="7"/>
      <c r="DH438" s="154"/>
      <c r="DI438" s="154"/>
      <c r="DJ438" s="154"/>
      <c r="DK438" s="154"/>
      <c r="DL438" s="154"/>
      <c r="DM438" s="154"/>
      <c r="DN438" s="7"/>
      <c r="DO438" s="7"/>
      <c r="DP438" s="7"/>
      <c r="DQ438" s="7"/>
      <c r="DR438" s="152"/>
      <c r="DS438" s="152"/>
      <c r="DT438" s="152"/>
      <c r="DU438" s="152"/>
      <c r="DV438" s="152"/>
      <c r="DW438" s="152"/>
      <c r="DX438" s="152"/>
      <c r="DY438" s="152"/>
      <c r="DZ438" s="152"/>
      <c r="EA438" s="152"/>
      <c r="EB438" s="152"/>
      <c r="EC438" s="152"/>
      <c r="ED438" s="152"/>
      <c r="EE438" s="152"/>
      <c r="EF438" s="152"/>
      <c r="EG438" s="152"/>
      <c r="EH438" s="152"/>
      <c r="EI438" s="152"/>
      <c r="EJ438" s="152"/>
      <c r="EK438" s="152"/>
      <c r="EL438" s="152"/>
      <c r="EM438" s="152"/>
      <c r="EN438" s="152"/>
      <c r="EO438" s="152"/>
      <c r="EP438" s="152"/>
      <c r="EQ438" s="152"/>
      <c r="ER438" s="152"/>
      <c r="ES438" s="152"/>
      <c r="ET438" s="152"/>
      <c r="EU438" s="152"/>
      <c r="EV438" s="152"/>
      <c r="EW438" s="152"/>
      <c r="EX438" s="152"/>
      <c r="EY438" s="152"/>
      <c r="EZ438" s="152"/>
      <c r="FA438" s="152"/>
      <c r="FB438" s="152"/>
      <c r="FC438" s="152"/>
      <c r="FD438" s="152"/>
      <c r="FE438" s="152"/>
      <c r="FF438" s="152"/>
      <c r="FG438" s="152"/>
      <c r="FH438" s="152"/>
      <c r="FI438" s="152"/>
      <c r="FJ438" s="152"/>
      <c r="FK438" s="152"/>
      <c r="FL438" s="152"/>
      <c r="FM438" s="152"/>
      <c r="FN438" s="152"/>
      <c r="FO438" s="152"/>
      <c r="FP438" s="152"/>
      <c r="FQ438" s="152"/>
      <c r="FR438" s="152"/>
      <c r="FS438" s="152"/>
      <c r="FT438" s="152"/>
      <c r="FU438" s="152"/>
      <c r="FV438" s="152"/>
      <c r="FW438" s="152"/>
      <c r="FX438" s="152"/>
      <c r="FY438" s="152"/>
      <c r="FZ438" s="152"/>
      <c r="GA438" s="152"/>
      <c r="GB438" s="152"/>
      <c r="GC438" s="152"/>
      <c r="GD438" s="152"/>
      <c r="GE438" s="7"/>
      <c r="GF438" s="7"/>
      <c r="GG438" s="7"/>
      <c r="GH438" s="7"/>
      <c r="GI438" s="7"/>
      <c r="GJ438" s="7"/>
      <c r="GK438" s="7"/>
      <c r="GL438" s="7"/>
      <c r="GM438" s="48"/>
      <c r="GN438" s="7"/>
      <c r="GO438" s="7"/>
      <c r="GP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3"/>
      <c r="AS439" s="7"/>
      <c r="AT439" s="7"/>
      <c r="AU439" s="7"/>
      <c r="AV439" s="7"/>
      <c r="AW439" s="7"/>
      <c r="AX439" s="7"/>
      <c r="AY439" s="7"/>
      <c r="AZ439" s="7"/>
      <c r="BA439" s="7"/>
      <c r="BB439" s="7"/>
      <c r="BC439" s="7"/>
      <c r="BD439" s="7"/>
      <c r="BE439" s="154"/>
      <c r="BF439" s="154"/>
      <c r="BG439" s="7"/>
      <c r="BH439" s="154"/>
      <c r="BI439" s="154"/>
      <c r="BJ439" s="154"/>
      <c r="BK439" s="154"/>
      <c r="BL439" s="154"/>
      <c r="BM439" s="154"/>
      <c r="BN439" s="7"/>
      <c r="BO439" s="7"/>
      <c r="BP439" s="7"/>
      <c r="BQ439" s="7"/>
      <c r="BR439" s="154"/>
      <c r="BS439" s="154"/>
      <c r="BT439" s="7"/>
      <c r="BU439" s="154"/>
      <c r="BV439" s="154"/>
      <c r="BW439" s="154"/>
      <c r="BX439" s="154"/>
      <c r="BY439" s="154"/>
      <c r="BZ439" s="154"/>
      <c r="CA439" s="7"/>
      <c r="CB439" s="7"/>
      <c r="CC439" s="7"/>
      <c r="CD439" s="7"/>
      <c r="CE439" s="154"/>
      <c r="CF439" s="154"/>
      <c r="CG439" s="7"/>
      <c r="CH439" s="154"/>
      <c r="CI439" s="154"/>
      <c r="CJ439" s="154"/>
      <c r="CK439" s="154"/>
      <c r="CL439" s="154"/>
      <c r="CM439" s="154"/>
      <c r="CN439" s="7"/>
      <c r="CO439" s="7"/>
      <c r="CP439" s="7"/>
      <c r="CQ439" s="7"/>
      <c r="CR439" s="154"/>
      <c r="CS439" s="154"/>
      <c r="CT439" s="7"/>
      <c r="CU439" s="154"/>
      <c r="CV439" s="154"/>
      <c r="CW439" s="154"/>
      <c r="CX439" s="154"/>
      <c r="CY439" s="154"/>
      <c r="CZ439" s="154"/>
      <c r="DA439" s="7"/>
      <c r="DB439" s="7"/>
      <c r="DC439" s="7"/>
      <c r="DD439" s="7"/>
      <c r="DE439" s="154"/>
      <c r="DF439" s="154"/>
      <c r="DG439" s="7"/>
      <c r="DH439" s="154"/>
      <c r="DI439" s="154"/>
      <c r="DJ439" s="154"/>
      <c r="DK439" s="154"/>
      <c r="DL439" s="154"/>
      <c r="DM439" s="154"/>
      <c r="DN439" s="7"/>
      <c r="DO439" s="7"/>
      <c r="DP439" s="7"/>
      <c r="DQ439" s="7"/>
      <c r="DR439" s="152"/>
      <c r="DS439" s="152"/>
      <c r="DT439" s="152"/>
      <c r="DU439" s="152"/>
      <c r="DV439" s="152"/>
      <c r="DW439" s="152"/>
      <c r="DX439" s="152"/>
      <c r="DY439" s="152"/>
      <c r="DZ439" s="152"/>
      <c r="EA439" s="152"/>
      <c r="EB439" s="152"/>
      <c r="EC439" s="152"/>
      <c r="ED439" s="152"/>
      <c r="EE439" s="152"/>
      <c r="EF439" s="152"/>
      <c r="EG439" s="152"/>
      <c r="EH439" s="152"/>
      <c r="EI439" s="152"/>
      <c r="EJ439" s="152"/>
      <c r="EK439" s="152"/>
      <c r="EL439" s="152"/>
      <c r="EM439" s="152"/>
      <c r="EN439" s="152"/>
      <c r="EO439" s="152"/>
      <c r="EP439" s="152"/>
      <c r="EQ439" s="152"/>
      <c r="ER439" s="152"/>
      <c r="ES439" s="152"/>
      <c r="ET439" s="152"/>
      <c r="EU439" s="152"/>
      <c r="EV439" s="152"/>
      <c r="EW439" s="152"/>
      <c r="EX439" s="152"/>
      <c r="EY439" s="152"/>
      <c r="EZ439" s="152"/>
      <c r="FA439" s="152"/>
      <c r="FB439" s="152"/>
      <c r="FC439" s="152"/>
      <c r="FD439" s="152"/>
      <c r="FE439" s="152"/>
      <c r="FF439" s="152"/>
      <c r="FG439" s="152"/>
      <c r="FH439" s="152"/>
      <c r="FI439" s="152"/>
      <c r="FJ439" s="152"/>
      <c r="FK439" s="152"/>
      <c r="FL439" s="152"/>
      <c r="FM439" s="152"/>
      <c r="FN439" s="152"/>
      <c r="FO439" s="152"/>
      <c r="FP439" s="152"/>
      <c r="FQ439" s="152"/>
      <c r="FR439" s="152"/>
      <c r="FS439" s="152"/>
      <c r="FT439" s="152"/>
      <c r="FU439" s="152"/>
      <c r="FV439" s="152"/>
      <c r="FW439" s="152"/>
      <c r="FX439" s="152"/>
      <c r="FY439" s="152"/>
      <c r="FZ439" s="152"/>
      <c r="GA439" s="152"/>
      <c r="GB439" s="152"/>
      <c r="GC439" s="152"/>
      <c r="GD439" s="152"/>
      <c r="GE439" s="7"/>
      <c r="GF439" s="7"/>
      <c r="GG439" s="7"/>
      <c r="GH439" s="7"/>
      <c r="GI439" s="7"/>
      <c r="GJ439" s="7"/>
      <c r="GK439" s="7"/>
      <c r="GL439" s="7"/>
      <c r="GM439" s="48"/>
      <c r="GN439" s="7"/>
      <c r="GO439" s="7"/>
      <c r="GP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3"/>
      <c r="AS440" s="7"/>
      <c r="AT440" s="7"/>
      <c r="AU440" s="7"/>
      <c r="AV440" s="7"/>
      <c r="AW440" s="7"/>
      <c r="AX440" s="7"/>
      <c r="AY440" s="7"/>
      <c r="AZ440" s="7"/>
      <c r="BA440" s="7"/>
      <c r="BB440" s="7"/>
      <c r="BC440" s="7"/>
      <c r="BD440" s="7"/>
      <c r="BE440" s="154"/>
      <c r="BF440" s="154"/>
      <c r="BG440" s="7"/>
      <c r="BH440" s="154"/>
      <c r="BI440" s="154"/>
      <c r="BJ440" s="154"/>
      <c r="BK440" s="154"/>
      <c r="BL440" s="154"/>
      <c r="BM440" s="154"/>
      <c r="BN440" s="7"/>
      <c r="BO440" s="7"/>
      <c r="BP440" s="7"/>
      <c r="BQ440" s="7"/>
      <c r="BR440" s="154"/>
      <c r="BS440" s="154"/>
      <c r="BT440" s="7"/>
      <c r="BU440" s="154"/>
      <c r="BV440" s="154"/>
      <c r="BW440" s="154"/>
      <c r="BX440" s="154"/>
      <c r="BY440" s="154"/>
      <c r="BZ440" s="154"/>
      <c r="CA440" s="7"/>
      <c r="CB440" s="7"/>
      <c r="CC440" s="7"/>
      <c r="CD440" s="7"/>
      <c r="CE440" s="154"/>
      <c r="CF440" s="154"/>
      <c r="CG440" s="7"/>
      <c r="CH440" s="154"/>
      <c r="CI440" s="154"/>
      <c r="CJ440" s="154"/>
      <c r="CK440" s="154"/>
      <c r="CL440" s="154"/>
      <c r="CM440" s="154"/>
      <c r="CN440" s="7"/>
      <c r="CO440" s="7"/>
      <c r="CP440" s="7"/>
      <c r="CQ440" s="7"/>
      <c r="CR440" s="154"/>
      <c r="CS440" s="154"/>
      <c r="CT440" s="7"/>
      <c r="CU440" s="154"/>
      <c r="CV440" s="154"/>
      <c r="CW440" s="154"/>
      <c r="CX440" s="154"/>
      <c r="CY440" s="154"/>
      <c r="CZ440" s="154"/>
      <c r="DA440" s="7"/>
      <c r="DB440" s="7"/>
      <c r="DC440" s="7"/>
      <c r="DD440" s="7"/>
      <c r="DE440" s="154"/>
      <c r="DF440" s="154"/>
      <c r="DG440" s="7"/>
      <c r="DH440" s="154"/>
      <c r="DI440" s="154"/>
      <c r="DJ440" s="154"/>
      <c r="DK440" s="154"/>
      <c r="DL440" s="154"/>
      <c r="DM440" s="154"/>
      <c r="DN440" s="7"/>
      <c r="DO440" s="7"/>
      <c r="DP440" s="7"/>
      <c r="DQ440" s="7"/>
      <c r="DR440" s="152"/>
      <c r="DS440" s="152"/>
      <c r="DT440" s="152"/>
      <c r="DU440" s="152"/>
      <c r="DV440" s="152"/>
      <c r="DW440" s="152"/>
      <c r="DX440" s="152"/>
      <c r="DY440" s="152"/>
      <c r="DZ440" s="152"/>
      <c r="EA440" s="152"/>
      <c r="EB440" s="152"/>
      <c r="EC440" s="152"/>
      <c r="ED440" s="152"/>
      <c r="EE440" s="152"/>
      <c r="EF440" s="152"/>
      <c r="EG440" s="152"/>
      <c r="EH440" s="152"/>
      <c r="EI440" s="152"/>
      <c r="EJ440" s="152"/>
      <c r="EK440" s="152"/>
      <c r="EL440" s="152"/>
      <c r="EM440" s="152"/>
      <c r="EN440" s="152"/>
      <c r="EO440" s="152"/>
      <c r="EP440" s="152"/>
      <c r="EQ440" s="152"/>
      <c r="ER440" s="152"/>
      <c r="ES440" s="152"/>
      <c r="ET440" s="152"/>
      <c r="EU440" s="152"/>
      <c r="EV440" s="152"/>
      <c r="EW440" s="152"/>
      <c r="EX440" s="152"/>
      <c r="EY440" s="152"/>
      <c r="EZ440" s="152"/>
      <c r="FA440" s="152"/>
      <c r="FB440" s="152"/>
      <c r="FC440" s="152"/>
      <c r="FD440" s="152"/>
      <c r="FE440" s="152"/>
      <c r="FF440" s="152"/>
      <c r="FG440" s="152"/>
      <c r="FH440" s="152"/>
      <c r="FI440" s="152"/>
      <c r="FJ440" s="152"/>
      <c r="FK440" s="152"/>
      <c r="FL440" s="152"/>
      <c r="FM440" s="152"/>
      <c r="FN440" s="152"/>
      <c r="FO440" s="152"/>
      <c r="FP440" s="152"/>
      <c r="FQ440" s="152"/>
      <c r="FR440" s="152"/>
      <c r="FS440" s="152"/>
      <c r="FT440" s="152"/>
      <c r="FU440" s="152"/>
      <c r="FV440" s="152"/>
      <c r="FW440" s="152"/>
      <c r="FX440" s="152"/>
      <c r="FY440" s="152"/>
      <c r="FZ440" s="152"/>
      <c r="GA440" s="152"/>
      <c r="GB440" s="152"/>
      <c r="GC440" s="152"/>
      <c r="GD440" s="152"/>
      <c r="GE440" s="7"/>
      <c r="GF440" s="7"/>
      <c r="GG440" s="7"/>
      <c r="GH440" s="7"/>
      <c r="GI440" s="7"/>
      <c r="GJ440" s="7"/>
      <c r="GK440" s="7"/>
      <c r="GL440" s="7"/>
      <c r="GM440" s="48"/>
      <c r="GN440" s="7"/>
      <c r="GO440" s="7"/>
      <c r="GP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3"/>
      <c r="AS441" s="7"/>
      <c r="AT441" s="7"/>
      <c r="AU441" s="7"/>
      <c r="AV441" s="7"/>
      <c r="AW441" s="7"/>
      <c r="AX441" s="7"/>
      <c r="AY441" s="7"/>
      <c r="AZ441" s="7"/>
      <c r="BA441" s="7"/>
      <c r="BB441" s="7"/>
      <c r="BC441" s="7"/>
      <c r="BD441" s="7"/>
      <c r="BE441" s="154"/>
      <c r="BF441" s="154"/>
      <c r="BG441" s="7"/>
      <c r="BH441" s="154"/>
      <c r="BI441" s="154"/>
      <c r="BJ441" s="154"/>
      <c r="BK441" s="154"/>
      <c r="BL441" s="154"/>
      <c r="BM441" s="154"/>
      <c r="BN441" s="7"/>
      <c r="BO441" s="7"/>
      <c r="BP441" s="7"/>
      <c r="BQ441" s="7"/>
      <c r="BR441" s="154"/>
      <c r="BS441" s="154"/>
      <c r="BT441" s="7"/>
      <c r="BU441" s="154"/>
      <c r="BV441" s="154"/>
      <c r="BW441" s="154"/>
      <c r="BX441" s="154"/>
      <c r="BY441" s="154"/>
      <c r="BZ441" s="154"/>
      <c r="CA441" s="7"/>
      <c r="CB441" s="7"/>
      <c r="CC441" s="7"/>
      <c r="CD441" s="7"/>
      <c r="CE441" s="154"/>
      <c r="CF441" s="154"/>
      <c r="CG441" s="7"/>
      <c r="CH441" s="154"/>
      <c r="CI441" s="154"/>
      <c r="CJ441" s="154"/>
      <c r="CK441" s="154"/>
      <c r="CL441" s="154"/>
      <c r="CM441" s="154"/>
      <c r="CN441" s="7"/>
      <c r="CO441" s="7"/>
      <c r="CP441" s="7"/>
      <c r="CQ441" s="7"/>
      <c r="CR441" s="154"/>
      <c r="CS441" s="154"/>
      <c r="CT441" s="7"/>
      <c r="CU441" s="154"/>
      <c r="CV441" s="154"/>
      <c r="CW441" s="154"/>
      <c r="CX441" s="154"/>
      <c r="CY441" s="154"/>
      <c r="CZ441" s="154"/>
      <c r="DA441" s="7"/>
      <c r="DB441" s="7"/>
      <c r="DC441" s="7"/>
      <c r="DD441" s="7"/>
      <c r="DE441" s="154"/>
      <c r="DF441" s="154"/>
      <c r="DG441" s="7"/>
      <c r="DH441" s="154"/>
      <c r="DI441" s="154"/>
      <c r="DJ441" s="154"/>
      <c r="DK441" s="154"/>
      <c r="DL441" s="154"/>
      <c r="DM441" s="154"/>
      <c r="DN441" s="7"/>
      <c r="DO441" s="7"/>
      <c r="DP441" s="7"/>
      <c r="DQ441" s="7"/>
      <c r="DR441" s="152"/>
      <c r="DS441" s="152"/>
      <c r="DT441" s="152"/>
      <c r="DU441" s="152"/>
      <c r="DV441" s="152"/>
      <c r="DW441" s="152"/>
      <c r="DX441" s="152"/>
      <c r="DY441" s="152"/>
      <c r="DZ441" s="152"/>
      <c r="EA441" s="152"/>
      <c r="EB441" s="152"/>
      <c r="EC441" s="152"/>
      <c r="ED441" s="152"/>
      <c r="EE441" s="152"/>
      <c r="EF441" s="152"/>
      <c r="EG441" s="152"/>
      <c r="EH441" s="152"/>
      <c r="EI441" s="152"/>
      <c r="EJ441" s="152"/>
      <c r="EK441" s="152"/>
      <c r="EL441" s="152"/>
      <c r="EM441" s="152"/>
      <c r="EN441" s="152"/>
      <c r="EO441" s="152"/>
      <c r="EP441" s="152"/>
      <c r="EQ441" s="152"/>
      <c r="ER441" s="152"/>
      <c r="ES441" s="152"/>
      <c r="ET441" s="152"/>
      <c r="EU441" s="152"/>
      <c r="EV441" s="152"/>
      <c r="EW441" s="152"/>
      <c r="EX441" s="152"/>
      <c r="EY441" s="152"/>
      <c r="EZ441" s="152"/>
      <c r="FA441" s="152"/>
      <c r="FB441" s="152"/>
      <c r="FC441" s="152"/>
      <c r="FD441" s="152"/>
      <c r="FE441" s="152"/>
      <c r="FF441" s="152"/>
      <c r="FG441" s="152"/>
      <c r="FH441" s="152"/>
      <c r="FI441" s="152"/>
      <c r="FJ441" s="152"/>
      <c r="FK441" s="152"/>
      <c r="FL441" s="152"/>
      <c r="FM441" s="152"/>
      <c r="FN441" s="152"/>
      <c r="FO441" s="152"/>
      <c r="FP441" s="152"/>
      <c r="FQ441" s="152"/>
      <c r="FR441" s="152"/>
      <c r="FS441" s="152"/>
      <c r="FT441" s="152"/>
      <c r="FU441" s="152"/>
      <c r="FV441" s="152"/>
      <c r="FW441" s="152"/>
      <c r="FX441" s="152"/>
      <c r="FY441" s="152"/>
      <c r="FZ441" s="152"/>
      <c r="GA441" s="152"/>
      <c r="GB441" s="152"/>
      <c r="GC441" s="152"/>
      <c r="GD441" s="152"/>
      <c r="GE441" s="7"/>
      <c r="GF441" s="7"/>
      <c r="GG441" s="7"/>
      <c r="GH441" s="7"/>
      <c r="GI441" s="7"/>
      <c r="GJ441" s="7"/>
      <c r="GK441" s="7"/>
      <c r="GL441" s="7"/>
      <c r="GM441" s="48"/>
      <c r="GN441" s="7"/>
      <c r="GO441" s="7"/>
      <c r="GP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3"/>
      <c r="AS442" s="7"/>
      <c r="AT442" s="7"/>
      <c r="AU442" s="7"/>
      <c r="AV442" s="7"/>
      <c r="AW442" s="7"/>
      <c r="AX442" s="7"/>
      <c r="AY442" s="7"/>
      <c r="AZ442" s="7"/>
      <c r="BA442" s="7"/>
      <c r="BB442" s="7"/>
      <c r="BC442" s="7"/>
      <c r="BD442" s="7"/>
      <c r="BE442" s="154"/>
      <c r="BF442" s="154"/>
      <c r="BG442" s="7"/>
      <c r="BH442" s="154"/>
      <c r="BI442" s="154"/>
      <c r="BJ442" s="154"/>
      <c r="BK442" s="154"/>
      <c r="BL442" s="154"/>
      <c r="BM442" s="154"/>
      <c r="BN442" s="7"/>
      <c r="BO442" s="7"/>
      <c r="BP442" s="7"/>
      <c r="BQ442" s="7"/>
      <c r="BR442" s="154"/>
      <c r="BS442" s="154"/>
      <c r="BT442" s="7"/>
      <c r="BU442" s="154"/>
      <c r="BV442" s="154"/>
      <c r="BW442" s="154"/>
      <c r="BX442" s="154"/>
      <c r="BY442" s="154"/>
      <c r="BZ442" s="154"/>
      <c r="CA442" s="7"/>
      <c r="CB442" s="7"/>
      <c r="CC442" s="7"/>
      <c r="CD442" s="7"/>
      <c r="CE442" s="154"/>
      <c r="CF442" s="154"/>
      <c r="CG442" s="7"/>
      <c r="CH442" s="154"/>
      <c r="CI442" s="154"/>
      <c r="CJ442" s="154"/>
      <c r="CK442" s="154"/>
      <c r="CL442" s="154"/>
      <c r="CM442" s="154"/>
      <c r="CN442" s="7"/>
      <c r="CO442" s="7"/>
      <c r="CP442" s="7"/>
      <c r="CQ442" s="7"/>
      <c r="CR442" s="154"/>
      <c r="CS442" s="154"/>
      <c r="CT442" s="7"/>
      <c r="CU442" s="154"/>
      <c r="CV442" s="154"/>
      <c r="CW442" s="154"/>
      <c r="CX442" s="154"/>
      <c r="CY442" s="154"/>
      <c r="CZ442" s="154"/>
      <c r="DA442" s="7"/>
      <c r="DB442" s="7"/>
      <c r="DC442" s="7"/>
      <c r="DD442" s="7"/>
      <c r="DE442" s="154"/>
      <c r="DF442" s="154"/>
      <c r="DG442" s="7"/>
      <c r="DH442" s="154"/>
      <c r="DI442" s="154"/>
      <c r="DJ442" s="154"/>
      <c r="DK442" s="154"/>
      <c r="DL442" s="154"/>
      <c r="DM442" s="154"/>
      <c r="DN442" s="7"/>
      <c r="DO442" s="7"/>
      <c r="DP442" s="7"/>
      <c r="DQ442" s="7"/>
      <c r="DR442" s="152"/>
      <c r="DS442" s="152"/>
      <c r="DT442" s="152"/>
      <c r="DU442" s="152"/>
      <c r="DV442" s="152"/>
      <c r="DW442" s="152"/>
      <c r="DX442" s="152"/>
      <c r="DY442" s="152"/>
      <c r="DZ442" s="152"/>
      <c r="EA442" s="152"/>
      <c r="EB442" s="152"/>
      <c r="EC442" s="152"/>
      <c r="ED442" s="152"/>
      <c r="EE442" s="152"/>
      <c r="EF442" s="152"/>
      <c r="EG442" s="152"/>
      <c r="EH442" s="152"/>
      <c r="EI442" s="152"/>
      <c r="EJ442" s="152"/>
      <c r="EK442" s="152"/>
      <c r="EL442" s="152"/>
      <c r="EM442" s="152"/>
      <c r="EN442" s="152"/>
      <c r="EO442" s="152"/>
      <c r="EP442" s="152"/>
      <c r="EQ442" s="152"/>
      <c r="ER442" s="152"/>
      <c r="ES442" s="152"/>
      <c r="ET442" s="152"/>
      <c r="EU442" s="152"/>
      <c r="EV442" s="152"/>
      <c r="EW442" s="152"/>
      <c r="EX442" s="152"/>
      <c r="EY442" s="152"/>
      <c r="EZ442" s="152"/>
      <c r="FA442" s="152"/>
      <c r="FB442" s="152"/>
      <c r="FC442" s="152"/>
      <c r="FD442" s="152"/>
      <c r="FE442" s="152"/>
      <c r="FF442" s="152"/>
      <c r="FG442" s="152"/>
      <c r="FH442" s="152"/>
      <c r="FI442" s="152"/>
      <c r="FJ442" s="152"/>
      <c r="FK442" s="152"/>
      <c r="FL442" s="152"/>
      <c r="FM442" s="152"/>
      <c r="FN442" s="152"/>
      <c r="FO442" s="152"/>
      <c r="FP442" s="152"/>
      <c r="FQ442" s="152"/>
      <c r="FR442" s="152"/>
      <c r="FS442" s="152"/>
      <c r="FT442" s="152"/>
      <c r="FU442" s="152"/>
      <c r="FV442" s="152"/>
      <c r="FW442" s="152"/>
      <c r="FX442" s="152"/>
      <c r="FY442" s="152"/>
      <c r="FZ442" s="152"/>
      <c r="GA442" s="152"/>
      <c r="GB442" s="152"/>
      <c r="GC442" s="152"/>
      <c r="GD442" s="152"/>
      <c r="GE442" s="7"/>
      <c r="GF442" s="7"/>
      <c r="GG442" s="7"/>
      <c r="GH442" s="7"/>
      <c r="GI442" s="7"/>
      <c r="GJ442" s="7"/>
      <c r="GK442" s="7"/>
      <c r="GL442" s="7"/>
      <c r="GM442" s="48"/>
      <c r="GN442" s="7"/>
      <c r="GO442" s="7"/>
      <c r="GP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3"/>
      <c r="AS443" s="7"/>
      <c r="AT443" s="7"/>
      <c r="AU443" s="7"/>
      <c r="AV443" s="7"/>
      <c r="AW443" s="7"/>
      <c r="AX443" s="7"/>
      <c r="AY443" s="7"/>
      <c r="AZ443" s="7"/>
      <c r="BA443" s="7"/>
      <c r="BB443" s="7"/>
      <c r="BC443" s="7"/>
      <c r="BD443" s="7"/>
      <c r="BE443" s="154"/>
      <c r="BF443" s="154"/>
      <c r="BG443" s="7"/>
      <c r="BH443" s="154"/>
      <c r="BI443" s="154"/>
      <c r="BJ443" s="154"/>
      <c r="BK443" s="154"/>
      <c r="BL443" s="154"/>
      <c r="BM443" s="154"/>
      <c r="BN443" s="7"/>
      <c r="BO443" s="7"/>
      <c r="BP443" s="7"/>
      <c r="BQ443" s="7"/>
      <c r="BR443" s="154"/>
      <c r="BS443" s="154"/>
      <c r="BT443" s="7"/>
      <c r="BU443" s="154"/>
      <c r="BV443" s="154"/>
      <c r="BW443" s="154"/>
      <c r="BX443" s="154"/>
      <c r="BY443" s="154"/>
      <c r="BZ443" s="154"/>
      <c r="CA443" s="7"/>
      <c r="CB443" s="7"/>
      <c r="CC443" s="7"/>
      <c r="CD443" s="7"/>
      <c r="CE443" s="154"/>
      <c r="CF443" s="154"/>
      <c r="CG443" s="7"/>
      <c r="CH443" s="154"/>
      <c r="CI443" s="154"/>
      <c r="CJ443" s="154"/>
      <c r="CK443" s="154"/>
      <c r="CL443" s="154"/>
      <c r="CM443" s="154"/>
      <c r="CN443" s="7"/>
      <c r="CO443" s="7"/>
      <c r="CP443" s="7"/>
      <c r="CQ443" s="7"/>
      <c r="CR443" s="154"/>
      <c r="CS443" s="154"/>
      <c r="CT443" s="7"/>
      <c r="CU443" s="154"/>
      <c r="CV443" s="154"/>
      <c r="CW443" s="154"/>
      <c r="CX443" s="154"/>
      <c r="CY443" s="154"/>
      <c r="CZ443" s="154"/>
      <c r="DA443" s="7"/>
      <c r="DB443" s="7"/>
      <c r="DC443" s="7"/>
      <c r="DD443" s="7"/>
      <c r="DE443" s="154"/>
      <c r="DF443" s="154"/>
      <c r="DG443" s="7"/>
      <c r="DH443" s="154"/>
      <c r="DI443" s="154"/>
      <c r="DJ443" s="154"/>
      <c r="DK443" s="154"/>
      <c r="DL443" s="154"/>
      <c r="DM443" s="154"/>
      <c r="DN443" s="7"/>
      <c r="DO443" s="7"/>
      <c r="DP443" s="7"/>
      <c r="DQ443" s="7"/>
      <c r="DR443" s="152"/>
      <c r="DS443" s="152"/>
      <c r="DT443" s="152"/>
      <c r="DU443" s="152"/>
      <c r="DV443" s="152"/>
      <c r="DW443" s="152"/>
      <c r="DX443" s="152"/>
      <c r="DY443" s="152"/>
      <c r="DZ443" s="152"/>
      <c r="EA443" s="152"/>
      <c r="EB443" s="152"/>
      <c r="EC443" s="152"/>
      <c r="ED443" s="152"/>
      <c r="EE443" s="152"/>
      <c r="EF443" s="152"/>
      <c r="EG443" s="152"/>
      <c r="EH443" s="152"/>
      <c r="EI443" s="152"/>
      <c r="EJ443" s="152"/>
      <c r="EK443" s="152"/>
      <c r="EL443" s="152"/>
      <c r="EM443" s="152"/>
      <c r="EN443" s="152"/>
      <c r="EO443" s="152"/>
      <c r="EP443" s="152"/>
      <c r="EQ443" s="152"/>
      <c r="ER443" s="152"/>
      <c r="ES443" s="152"/>
      <c r="ET443" s="152"/>
      <c r="EU443" s="152"/>
      <c r="EV443" s="152"/>
      <c r="EW443" s="152"/>
      <c r="EX443" s="152"/>
      <c r="EY443" s="152"/>
      <c r="EZ443" s="152"/>
      <c r="FA443" s="152"/>
      <c r="FB443" s="152"/>
      <c r="FC443" s="152"/>
      <c r="FD443" s="152"/>
      <c r="FE443" s="152"/>
      <c r="FF443" s="152"/>
      <c r="FG443" s="152"/>
      <c r="FH443" s="152"/>
      <c r="FI443" s="152"/>
      <c r="FJ443" s="152"/>
      <c r="FK443" s="152"/>
      <c r="FL443" s="152"/>
      <c r="FM443" s="152"/>
      <c r="FN443" s="152"/>
      <c r="FO443" s="152"/>
      <c r="FP443" s="152"/>
      <c r="FQ443" s="152"/>
      <c r="FR443" s="152"/>
      <c r="FS443" s="152"/>
      <c r="FT443" s="152"/>
      <c r="FU443" s="152"/>
      <c r="FV443" s="152"/>
      <c r="FW443" s="152"/>
      <c r="FX443" s="152"/>
      <c r="FY443" s="152"/>
      <c r="FZ443" s="152"/>
      <c r="GA443" s="152"/>
      <c r="GB443" s="152"/>
      <c r="GC443" s="152"/>
      <c r="GD443" s="152"/>
      <c r="GE443" s="7"/>
      <c r="GF443" s="7"/>
      <c r="GG443" s="7"/>
      <c r="GH443" s="7"/>
      <c r="GI443" s="7"/>
      <c r="GJ443" s="7"/>
      <c r="GK443" s="7"/>
      <c r="GL443" s="7"/>
      <c r="GM443" s="48"/>
      <c r="GN443" s="7"/>
      <c r="GO443" s="7"/>
      <c r="GP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3"/>
      <c r="AS444" s="7"/>
      <c r="AT444" s="7"/>
      <c r="AU444" s="7"/>
      <c r="AV444" s="7"/>
      <c r="AW444" s="7"/>
      <c r="AX444" s="7"/>
      <c r="AY444" s="7"/>
      <c r="AZ444" s="7"/>
      <c r="BA444" s="7"/>
      <c r="BB444" s="7"/>
      <c r="BC444" s="7"/>
      <c r="BD444" s="7"/>
      <c r="BE444" s="154"/>
      <c r="BF444" s="154"/>
      <c r="BG444" s="7"/>
      <c r="BH444" s="154"/>
      <c r="BI444" s="154"/>
      <c r="BJ444" s="154"/>
      <c r="BK444" s="154"/>
      <c r="BL444" s="154"/>
      <c r="BM444" s="154"/>
      <c r="BN444" s="7"/>
      <c r="BO444" s="7"/>
      <c r="BP444" s="7"/>
      <c r="BQ444" s="7"/>
      <c r="BR444" s="154"/>
      <c r="BS444" s="154"/>
      <c r="BT444" s="7"/>
      <c r="BU444" s="154"/>
      <c r="BV444" s="154"/>
      <c r="BW444" s="154"/>
      <c r="BX444" s="154"/>
      <c r="BY444" s="154"/>
      <c r="BZ444" s="154"/>
      <c r="CA444" s="7"/>
      <c r="CB444" s="7"/>
      <c r="CC444" s="7"/>
      <c r="CD444" s="7"/>
      <c r="CE444" s="154"/>
      <c r="CF444" s="154"/>
      <c r="CG444" s="7"/>
      <c r="CH444" s="154"/>
      <c r="CI444" s="154"/>
      <c r="CJ444" s="154"/>
      <c r="CK444" s="154"/>
      <c r="CL444" s="154"/>
      <c r="CM444" s="154"/>
      <c r="CN444" s="7"/>
      <c r="CO444" s="7"/>
      <c r="CP444" s="7"/>
      <c r="CQ444" s="7"/>
      <c r="CR444" s="154"/>
      <c r="CS444" s="154"/>
      <c r="CT444" s="7"/>
      <c r="CU444" s="154"/>
      <c r="CV444" s="154"/>
      <c r="CW444" s="154"/>
      <c r="CX444" s="154"/>
      <c r="CY444" s="154"/>
      <c r="CZ444" s="154"/>
      <c r="DA444" s="7"/>
      <c r="DB444" s="7"/>
      <c r="DC444" s="7"/>
      <c r="DD444" s="7"/>
      <c r="DE444" s="154"/>
      <c r="DF444" s="154"/>
      <c r="DG444" s="7"/>
      <c r="DH444" s="154"/>
      <c r="DI444" s="154"/>
      <c r="DJ444" s="154"/>
      <c r="DK444" s="154"/>
      <c r="DL444" s="154"/>
      <c r="DM444" s="154"/>
      <c r="DN444" s="7"/>
      <c r="DO444" s="7"/>
      <c r="DP444" s="7"/>
      <c r="DQ444" s="7"/>
      <c r="DR444" s="152"/>
      <c r="DS444" s="152"/>
      <c r="DT444" s="152"/>
      <c r="DU444" s="152"/>
      <c r="DV444" s="152"/>
      <c r="DW444" s="152"/>
      <c r="DX444" s="152"/>
      <c r="DY444" s="152"/>
      <c r="DZ444" s="152"/>
      <c r="EA444" s="152"/>
      <c r="EB444" s="152"/>
      <c r="EC444" s="152"/>
      <c r="ED444" s="152"/>
      <c r="EE444" s="152"/>
      <c r="EF444" s="152"/>
      <c r="EG444" s="152"/>
      <c r="EH444" s="152"/>
      <c r="EI444" s="152"/>
      <c r="EJ444" s="152"/>
      <c r="EK444" s="152"/>
      <c r="EL444" s="152"/>
      <c r="EM444" s="152"/>
      <c r="EN444" s="152"/>
      <c r="EO444" s="152"/>
      <c r="EP444" s="152"/>
      <c r="EQ444" s="152"/>
      <c r="ER444" s="152"/>
      <c r="ES444" s="152"/>
      <c r="ET444" s="152"/>
      <c r="EU444" s="152"/>
      <c r="EV444" s="152"/>
      <c r="EW444" s="152"/>
      <c r="EX444" s="152"/>
      <c r="EY444" s="152"/>
      <c r="EZ444" s="152"/>
      <c r="FA444" s="152"/>
      <c r="FB444" s="152"/>
      <c r="FC444" s="152"/>
      <c r="FD444" s="152"/>
      <c r="FE444" s="152"/>
      <c r="FF444" s="152"/>
      <c r="FG444" s="152"/>
      <c r="FH444" s="152"/>
      <c r="FI444" s="152"/>
      <c r="FJ444" s="152"/>
      <c r="FK444" s="152"/>
      <c r="FL444" s="152"/>
      <c r="FM444" s="152"/>
      <c r="FN444" s="152"/>
      <c r="FO444" s="152"/>
      <c r="FP444" s="152"/>
      <c r="FQ444" s="152"/>
      <c r="FR444" s="152"/>
      <c r="FS444" s="152"/>
      <c r="FT444" s="152"/>
      <c r="FU444" s="152"/>
      <c r="FV444" s="152"/>
      <c r="FW444" s="152"/>
      <c r="FX444" s="152"/>
      <c r="FY444" s="152"/>
      <c r="FZ444" s="152"/>
      <c r="GA444" s="152"/>
      <c r="GB444" s="152"/>
      <c r="GC444" s="152"/>
      <c r="GD444" s="152"/>
      <c r="GE444" s="7"/>
      <c r="GF444" s="7"/>
      <c r="GG444" s="7"/>
      <c r="GH444" s="7"/>
      <c r="GI444" s="7"/>
      <c r="GJ444" s="7"/>
      <c r="GK444" s="7"/>
      <c r="GL444" s="7"/>
      <c r="GM444" s="48"/>
      <c r="GN444" s="7"/>
      <c r="GO444" s="7"/>
      <c r="GP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3"/>
      <c r="AS445" s="7"/>
      <c r="AT445" s="7"/>
      <c r="AU445" s="7"/>
      <c r="AV445" s="7"/>
      <c r="AW445" s="7"/>
      <c r="AX445" s="7"/>
      <c r="AY445" s="7"/>
      <c r="AZ445" s="7"/>
      <c r="BA445" s="7"/>
      <c r="BB445" s="7"/>
      <c r="BC445" s="7"/>
      <c r="BD445" s="7"/>
      <c r="BE445" s="154"/>
      <c r="BF445" s="154"/>
      <c r="BG445" s="7"/>
      <c r="BH445" s="154"/>
      <c r="BI445" s="154"/>
      <c r="BJ445" s="154"/>
      <c r="BK445" s="154"/>
      <c r="BL445" s="154"/>
      <c r="BM445" s="154"/>
      <c r="BN445" s="7"/>
      <c r="BO445" s="7"/>
      <c r="BP445" s="7"/>
      <c r="BQ445" s="7"/>
      <c r="BR445" s="154"/>
      <c r="BS445" s="154"/>
      <c r="BT445" s="7"/>
      <c r="BU445" s="154"/>
      <c r="BV445" s="154"/>
      <c r="BW445" s="154"/>
      <c r="BX445" s="154"/>
      <c r="BY445" s="154"/>
      <c r="BZ445" s="154"/>
      <c r="CA445" s="7"/>
      <c r="CB445" s="7"/>
      <c r="CC445" s="7"/>
      <c r="CD445" s="7"/>
      <c r="CE445" s="154"/>
      <c r="CF445" s="154"/>
      <c r="CG445" s="7"/>
      <c r="CH445" s="154"/>
      <c r="CI445" s="154"/>
      <c r="CJ445" s="154"/>
      <c r="CK445" s="154"/>
      <c r="CL445" s="154"/>
      <c r="CM445" s="154"/>
      <c r="CN445" s="7"/>
      <c r="CO445" s="7"/>
      <c r="CP445" s="7"/>
      <c r="CQ445" s="7"/>
      <c r="CR445" s="154"/>
      <c r="CS445" s="154"/>
      <c r="CT445" s="7"/>
      <c r="CU445" s="154"/>
      <c r="CV445" s="154"/>
      <c r="CW445" s="154"/>
      <c r="CX445" s="154"/>
      <c r="CY445" s="154"/>
      <c r="CZ445" s="154"/>
      <c r="DA445" s="7"/>
      <c r="DB445" s="7"/>
      <c r="DC445" s="7"/>
      <c r="DD445" s="7"/>
      <c r="DE445" s="154"/>
      <c r="DF445" s="154"/>
      <c r="DG445" s="7"/>
      <c r="DH445" s="154"/>
      <c r="DI445" s="154"/>
      <c r="DJ445" s="154"/>
      <c r="DK445" s="154"/>
      <c r="DL445" s="154"/>
      <c r="DM445" s="154"/>
      <c r="DN445" s="7"/>
      <c r="DO445" s="7"/>
      <c r="DP445" s="7"/>
      <c r="DQ445" s="7"/>
      <c r="DR445" s="152"/>
      <c r="DS445" s="152"/>
      <c r="DT445" s="152"/>
      <c r="DU445" s="152"/>
      <c r="DV445" s="152"/>
      <c r="DW445" s="152"/>
      <c r="DX445" s="152"/>
      <c r="DY445" s="152"/>
      <c r="DZ445" s="152"/>
      <c r="EA445" s="152"/>
      <c r="EB445" s="152"/>
      <c r="EC445" s="152"/>
      <c r="ED445" s="152"/>
      <c r="EE445" s="152"/>
      <c r="EF445" s="152"/>
      <c r="EG445" s="152"/>
      <c r="EH445" s="152"/>
      <c r="EI445" s="152"/>
      <c r="EJ445" s="152"/>
      <c r="EK445" s="152"/>
      <c r="EL445" s="152"/>
      <c r="EM445" s="152"/>
      <c r="EN445" s="152"/>
      <c r="EO445" s="152"/>
      <c r="EP445" s="152"/>
      <c r="EQ445" s="152"/>
      <c r="ER445" s="152"/>
      <c r="ES445" s="152"/>
      <c r="ET445" s="152"/>
      <c r="EU445" s="152"/>
      <c r="EV445" s="152"/>
      <c r="EW445" s="152"/>
      <c r="EX445" s="152"/>
      <c r="EY445" s="152"/>
      <c r="EZ445" s="152"/>
      <c r="FA445" s="152"/>
      <c r="FB445" s="152"/>
      <c r="FC445" s="152"/>
      <c r="FD445" s="152"/>
      <c r="FE445" s="152"/>
      <c r="FF445" s="152"/>
      <c r="FG445" s="152"/>
      <c r="FH445" s="152"/>
      <c r="FI445" s="152"/>
      <c r="FJ445" s="152"/>
      <c r="FK445" s="152"/>
      <c r="FL445" s="152"/>
      <c r="FM445" s="152"/>
      <c r="FN445" s="152"/>
      <c r="FO445" s="152"/>
      <c r="FP445" s="152"/>
      <c r="FQ445" s="152"/>
      <c r="FR445" s="152"/>
      <c r="FS445" s="152"/>
      <c r="FT445" s="152"/>
      <c r="FU445" s="152"/>
      <c r="FV445" s="152"/>
      <c r="FW445" s="152"/>
      <c r="FX445" s="152"/>
      <c r="FY445" s="152"/>
      <c r="FZ445" s="152"/>
      <c r="GA445" s="152"/>
      <c r="GB445" s="152"/>
      <c r="GC445" s="152"/>
      <c r="GD445" s="152"/>
      <c r="GE445" s="7"/>
      <c r="GF445" s="7"/>
      <c r="GG445" s="7"/>
      <c r="GH445" s="7"/>
      <c r="GI445" s="7"/>
      <c r="GJ445" s="7"/>
      <c r="GK445" s="7"/>
      <c r="GL445" s="7"/>
      <c r="GM445" s="48"/>
      <c r="GN445" s="7"/>
      <c r="GO445" s="7"/>
      <c r="GP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3"/>
      <c r="AS446" s="7"/>
      <c r="AT446" s="7"/>
      <c r="AU446" s="7"/>
      <c r="AV446" s="7"/>
      <c r="AW446" s="7"/>
      <c r="AX446" s="7"/>
      <c r="AY446" s="7"/>
      <c r="AZ446" s="7"/>
      <c r="BA446" s="7"/>
      <c r="BB446" s="7"/>
      <c r="BC446" s="7"/>
      <c r="BD446" s="7"/>
      <c r="BE446" s="154"/>
      <c r="BF446" s="154"/>
      <c r="BG446" s="7"/>
      <c r="BH446" s="154"/>
      <c r="BI446" s="154"/>
      <c r="BJ446" s="154"/>
      <c r="BK446" s="154"/>
      <c r="BL446" s="154"/>
      <c r="BM446" s="154"/>
      <c r="BN446" s="7"/>
      <c r="BO446" s="7"/>
      <c r="BP446" s="7"/>
      <c r="BQ446" s="7"/>
      <c r="BR446" s="154"/>
      <c r="BS446" s="154"/>
      <c r="BT446" s="7"/>
      <c r="BU446" s="154"/>
      <c r="BV446" s="154"/>
      <c r="BW446" s="154"/>
      <c r="BX446" s="154"/>
      <c r="BY446" s="154"/>
      <c r="BZ446" s="154"/>
      <c r="CA446" s="7"/>
      <c r="CB446" s="7"/>
      <c r="CC446" s="7"/>
      <c r="CD446" s="7"/>
      <c r="CE446" s="154"/>
      <c r="CF446" s="154"/>
      <c r="CG446" s="7"/>
      <c r="CH446" s="154"/>
      <c r="CI446" s="154"/>
      <c r="CJ446" s="154"/>
      <c r="CK446" s="154"/>
      <c r="CL446" s="154"/>
      <c r="CM446" s="154"/>
      <c r="CN446" s="7"/>
      <c r="CO446" s="7"/>
      <c r="CP446" s="7"/>
      <c r="CQ446" s="7"/>
      <c r="CR446" s="154"/>
      <c r="CS446" s="154"/>
      <c r="CT446" s="7"/>
      <c r="CU446" s="154"/>
      <c r="CV446" s="154"/>
      <c r="CW446" s="154"/>
      <c r="CX446" s="154"/>
      <c r="CY446" s="154"/>
      <c r="CZ446" s="154"/>
      <c r="DA446" s="7"/>
      <c r="DB446" s="7"/>
      <c r="DC446" s="7"/>
      <c r="DD446" s="7"/>
      <c r="DE446" s="154"/>
      <c r="DF446" s="154"/>
      <c r="DG446" s="7"/>
      <c r="DH446" s="154"/>
      <c r="DI446" s="154"/>
      <c r="DJ446" s="154"/>
      <c r="DK446" s="154"/>
      <c r="DL446" s="154"/>
      <c r="DM446" s="154"/>
      <c r="DN446" s="7"/>
      <c r="DO446" s="7"/>
      <c r="DP446" s="7"/>
      <c r="DQ446" s="7"/>
      <c r="DR446" s="152"/>
      <c r="DS446" s="152"/>
      <c r="DT446" s="152"/>
      <c r="DU446" s="152"/>
      <c r="DV446" s="152"/>
      <c r="DW446" s="152"/>
      <c r="DX446" s="152"/>
      <c r="DY446" s="152"/>
      <c r="DZ446" s="152"/>
      <c r="EA446" s="152"/>
      <c r="EB446" s="152"/>
      <c r="EC446" s="152"/>
      <c r="ED446" s="152"/>
      <c r="EE446" s="152"/>
      <c r="EF446" s="152"/>
      <c r="EG446" s="152"/>
      <c r="EH446" s="152"/>
      <c r="EI446" s="152"/>
      <c r="EJ446" s="152"/>
      <c r="EK446" s="152"/>
      <c r="EL446" s="152"/>
      <c r="EM446" s="152"/>
      <c r="EN446" s="152"/>
      <c r="EO446" s="152"/>
      <c r="EP446" s="152"/>
      <c r="EQ446" s="152"/>
      <c r="ER446" s="152"/>
      <c r="ES446" s="152"/>
      <c r="ET446" s="152"/>
      <c r="EU446" s="152"/>
      <c r="EV446" s="152"/>
      <c r="EW446" s="152"/>
      <c r="EX446" s="152"/>
      <c r="EY446" s="152"/>
      <c r="EZ446" s="152"/>
      <c r="FA446" s="152"/>
      <c r="FB446" s="152"/>
      <c r="FC446" s="152"/>
      <c r="FD446" s="152"/>
      <c r="FE446" s="152"/>
      <c r="FF446" s="152"/>
      <c r="FG446" s="152"/>
      <c r="FH446" s="152"/>
      <c r="FI446" s="152"/>
      <c r="FJ446" s="152"/>
      <c r="FK446" s="152"/>
      <c r="FL446" s="152"/>
      <c r="FM446" s="152"/>
      <c r="FN446" s="152"/>
      <c r="FO446" s="152"/>
      <c r="FP446" s="152"/>
      <c r="FQ446" s="152"/>
      <c r="FR446" s="152"/>
      <c r="FS446" s="152"/>
      <c r="FT446" s="152"/>
      <c r="FU446" s="152"/>
      <c r="FV446" s="152"/>
      <c r="FW446" s="152"/>
      <c r="FX446" s="152"/>
      <c r="FY446" s="152"/>
      <c r="FZ446" s="152"/>
      <c r="GA446" s="152"/>
      <c r="GB446" s="152"/>
      <c r="GC446" s="152"/>
      <c r="GD446" s="152"/>
      <c r="GE446" s="7"/>
      <c r="GF446" s="7"/>
      <c r="GG446" s="7"/>
      <c r="GH446" s="7"/>
      <c r="GI446" s="7"/>
      <c r="GJ446" s="7"/>
      <c r="GK446" s="7"/>
      <c r="GL446" s="7"/>
      <c r="GM446" s="48"/>
      <c r="GN446" s="7"/>
      <c r="GO446" s="7"/>
      <c r="GP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3"/>
      <c r="AS447" s="7"/>
      <c r="AT447" s="7"/>
      <c r="AU447" s="7"/>
      <c r="AV447" s="7"/>
      <c r="AW447" s="7"/>
      <c r="AX447" s="7"/>
      <c r="AY447" s="7"/>
      <c r="AZ447" s="7"/>
      <c r="BA447" s="7"/>
      <c r="BB447" s="7"/>
      <c r="BC447" s="7"/>
      <c r="BD447" s="7"/>
      <c r="BE447" s="154"/>
      <c r="BF447" s="154"/>
      <c r="BG447" s="7"/>
      <c r="BH447" s="154"/>
      <c r="BI447" s="154"/>
      <c r="BJ447" s="154"/>
      <c r="BK447" s="154"/>
      <c r="BL447" s="154"/>
      <c r="BM447" s="154"/>
      <c r="BN447" s="7"/>
      <c r="BO447" s="7"/>
      <c r="BP447" s="7"/>
      <c r="BQ447" s="7"/>
      <c r="BR447" s="154"/>
      <c r="BS447" s="154"/>
      <c r="BT447" s="7"/>
      <c r="BU447" s="154"/>
      <c r="BV447" s="154"/>
      <c r="BW447" s="154"/>
      <c r="BX447" s="154"/>
      <c r="BY447" s="154"/>
      <c r="BZ447" s="154"/>
      <c r="CA447" s="7"/>
      <c r="CB447" s="7"/>
      <c r="CC447" s="7"/>
      <c r="CD447" s="7"/>
      <c r="CE447" s="154"/>
      <c r="CF447" s="154"/>
      <c r="CG447" s="7"/>
      <c r="CH447" s="154"/>
      <c r="CI447" s="154"/>
      <c r="CJ447" s="154"/>
      <c r="CK447" s="154"/>
      <c r="CL447" s="154"/>
      <c r="CM447" s="154"/>
      <c r="CN447" s="7"/>
      <c r="CO447" s="7"/>
      <c r="CP447" s="7"/>
      <c r="CQ447" s="7"/>
      <c r="CR447" s="154"/>
      <c r="CS447" s="154"/>
      <c r="CT447" s="7"/>
      <c r="CU447" s="154"/>
      <c r="CV447" s="154"/>
      <c r="CW447" s="154"/>
      <c r="CX447" s="154"/>
      <c r="CY447" s="154"/>
      <c r="CZ447" s="154"/>
      <c r="DA447" s="7"/>
      <c r="DB447" s="7"/>
      <c r="DC447" s="7"/>
      <c r="DD447" s="7"/>
      <c r="DE447" s="154"/>
      <c r="DF447" s="154"/>
      <c r="DG447" s="7"/>
      <c r="DH447" s="154"/>
      <c r="DI447" s="154"/>
      <c r="DJ447" s="154"/>
      <c r="DK447" s="154"/>
      <c r="DL447" s="154"/>
      <c r="DM447" s="154"/>
      <c r="DN447" s="7"/>
      <c r="DO447" s="7"/>
      <c r="DP447" s="7"/>
      <c r="DQ447" s="7"/>
      <c r="DR447" s="152"/>
      <c r="DS447" s="152"/>
      <c r="DT447" s="152"/>
      <c r="DU447" s="152"/>
      <c r="DV447" s="152"/>
      <c r="DW447" s="152"/>
      <c r="DX447" s="152"/>
      <c r="DY447" s="152"/>
      <c r="DZ447" s="152"/>
      <c r="EA447" s="152"/>
      <c r="EB447" s="152"/>
      <c r="EC447" s="152"/>
      <c r="ED447" s="152"/>
      <c r="EE447" s="152"/>
      <c r="EF447" s="152"/>
      <c r="EG447" s="152"/>
      <c r="EH447" s="152"/>
      <c r="EI447" s="152"/>
      <c r="EJ447" s="152"/>
      <c r="EK447" s="152"/>
      <c r="EL447" s="152"/>
      <c r="EM447" s="152"/>
      <c r="EN447" s="152"/>
      <c r="EO447" s="152"/>
      <c r="EP447" s="152"/>
      <c r="EQ447" s="152"/>
      <c r="ER447" s="152"/>
      <c r="ES447" s="152"/>
      <c r="ET447" s="152"/>
      <c r="EU447" s="152"/>
      <c r="EV447" s="152"/>
      <c r="EW447" s="152"/>
      <c r="EX447" s="152"/>
      <c r="EY447" s="152"/>
      <c r="EZ447" s="152"/>
      <c r="FA447" s="152"/>
      <c r="FB447" s="152"/>
      <c r="FC447" s="152"/>
      <c r="FD447" s="152"/>
      <c r="FE447" s="152"/>
      <c r="FF447" s="152"/>
      <c r="FG447" s="152"/>
      <c r="FH447" s="152"/>
      <c r="FI447" s="152"/>
      <c r="FJ447" s="152"/>
      <c r="FK447" s="152"/>
      <c r="FL447" s="152"/>
      <c r="FM447" s="152"/>
      <c r="FN447" s="152"/>
      <c r="FO447" s="152"/>
      <c r="FP447" s="152"/>
      <c r="FQ447" s="152"/>
      <c r="FR447" s="152"/>
      <c r="FS447" s="152"/>
      <c r="FT447" s="152"/>
      <c r="FU447" s="152"/>
      <c r="FV447" s="152"/>
      <c r="FW447" s="152"/>
      <c r="FX447" s="152"/>
      <c r="FY447" s="152"/>
      <c r="FZ447" s="152"/>
      <c r="GA447" s="152"/>
      <c r="GB447" s="152"/>
      <c r="GC447" s="152"/>
      <c r="GD447" s="152"/>
      <c r="GE447" s="7"/>
      <c r="GF447" s="7"/>
      <c r="GG447" s="7"/>
      <c r="GH447" s="7"/>
      <c r="GI447" s="7"/>
      <c r="GJ447" s="7"/>
      <c r="GK447" s="7"/>
      <c r="GL447" s="7"/>
      <c r="GM447" s="48"/>
      <c r="GN447" s="7"/>
      <c r="GO447" s="7"/>
      <c r="GP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3"/>
      <c r="AS448" s="7"/>
      <c r="AT448" s="7"/>
      <c r="AU448" s="7"/>
      <c r="AV448" s="7"/>
      <c r="AW448" s="7"/>
      <c r="AX448" s="7"/>
      <c r="AY448" s="7"/>
      <c r="AZ448" s="7"/>
      <c r="BA448" s="7"/>
      <c r="BB448" s="7"/>
      <c r="BC448" s="7"/>
      <c r="BD448" s="7"/>
      <c r="BE448" s="154"/>
      <c r="BF448" s="154"/>
      <c r="BG448" s="7"/>
      <c r="BH448" s="154"/>
      <c r="BI448" s="154"/>
      <c r="BJ448" s="154"/>
      <c r="BK448" s="154"/>
      <c r="BL448" s="154"/>
      <c r="BM448" s="154"/>
      <c r="BN448" s="7"/>
      <c r="BO448" s="7"/>
      <c r="BP448" s="7"/>
      <c r="BQ448" s="7"/>
      <c r="BR448" s="154"/>
      <c r="BS448" s="154"/>
      <c r="BT448" s="7"/>
      <c r="BU448" s="154"/>
      <c r="BV448" s="154"/>
      <c r="BW448" s="154"/>
      <c r="BX448" s="154"/>
      <c r="BY448" s="154"/>
      <c r="BZ448" s="154"/>
      <c r="CA448" s="7"/>
      <c r="CB448" s="7"/>
      <c r="CC448" s="7"/>
      <c r="CD448" s="7"/>
      <c r="CE448" s="154"/>
      <c r="CF448" s="154"/>
      <c r="CG448" s="7"/>
      <c r="CH448" s="154"/>
      <c r="CI448" s="154"/>
      <c r="CJ448" s="154"/>
      <c r="CK448" s="154"/>
      <c r="CL448" s="154"/>
      <c r="CM448" s="154"/>
      <c r="CN448" s="7"/>
      <c r="CO448" s="7"/>
      <c r="CP448" s="7"/>
      <c r="CQ448" s="7"/>
      <c r="CR448" s="154"/>
      <c r="CS448" s="154"/>
      <c r="CT448" s="7"/>
      <c r="CU448" s="154"/>
      <c r="CV448" s="154"/>
      <c r="CW448" s="154"/>
      <c r="CX448" s="154"/>
      <c r="CY448" s="154"/>
      <c r="CZ448" s="154"/>
      <c r="DA448" s="7"/>
      <c r="DB448" s="7"/>
      <c r="DC448" s="7"/>
      <c r="DD448" s="7"/>
      <c r="DE448" s="154"/>
      <c r="DF448" s="154"/>
      <c r="DG448" s="7"/>
      <c r="DH448" s="154"/>
      <c r="DI448" s="154"/>
      <c r="DJ448" s="154"/>
      <c r="DK448" s="154"/>
      <c r="DL448" s="154"/>
      <c r="DM448" s="154"/>
      <c r="DN448" s="7"/>
      <c r="DO448" s="7"/>
      <c r="DP448" s="7"/>
      <c r="DQ448" s="7"/>
      <c r="DR448" s="152"/>
      <c r="DS448" s="152"/>
      <c r="DT448" s="152"/>
      <c r="DU448" s="152"/>
      <c r="DV448" s="152"/>
      <c r="DW448" s="152"/>
      <c r="DX448" s="152"/>
      <c r="DY448" s="152"/>
      <c r="DZ448" s="152"/>
      <c r="EA448" s="152"/>
      <c r="EB448" s="152"/>
      <c r="EC448" s="152"/>
      <c r="ED448" s="152"/>
      <c r="EE448" s="152"/>
      <c r="EF448" s="152"/>
      <c r="EG448" s="152"/>
      <c r="EH448" s="152"/>
      <c r="EI448" s="152"/>
      <c r="EJ448" s="152"/>
      <c r="EK448" s="152"/>
      <c r="EL448" s="152"/>
      <c r="EM448" s="152"/>
      <c r="EN448" s="152"/>
      <c r="EO448" s="152"/>
      <c r="EP448" s="152"/>
      <c r="EQ448" s="152"/>
      <c r="ER448" s="152"/>
      <c r="ES448" s="152"/>
      <c r="ET448" s="152"/>
      <c r="EU448" s="152"/>
      <c r="EV448" s="152"/>
      <c r="EW448" s="152"/>
      <c r="EX448" s="152"/>
      <c r="EY448" s="152"/>
      <c r="EZ448" s="152"/>
      <c r="FA448" s="152"/>
      <c r="FB448" s="152"/>
      <c r="FC448" s="152"/>
      <c r="FD448" s="152"/>
      <c r="FE448" s="152"/>
      <c r="FF448" s="152"/>
      <c r="FG448" s="152"/>
      <c r="FH448" s="152"/>
      <c r="FI448" s="152"/>
      <c r="FJ448" s="152"/>
      <c r="FK448" s="152"/>
      <c r="FL448" s="152"/>
      <c r="FM448" s="152"/>
      <c r="FN448" s="152"/>
      <c r="FO448" s="152"/>
      <c r="FP448" s="152"/>
      <c r="FQ448" s="152"/>
      <c r="FR448" s="152"/>
      <c r="FS448" s="152"/>
      <c r="FT448" s="152"/>
      <c r="FU448" s="152"/>
      <c r="FV448" s="152"/>
      <c r="FW448" s="152"/>
      <c r="FX448" s="152"/>
      <c r="FY448" s="152"/>
      <c r="FZ448" s="152"/>
      <c r="GA448" s="152"/>
      <c r="GB448" s="152"/>
      <c r="GC448" s="152"/>
      <c r="GD448" s="152"/>
      <c r="GE448" s="7"/>
      <c r="GF448" s="7"/>
      <c r="GG448" s="7"/>
      <c r="GH448" s="7"/>
      <c r="GI448" s="7"/>
      <c r="GJ448" s="7"/>
      <c r="GK448" s="7"/>
      <c r="GL448" s="7"/>
      <c r="GM448" s="48"/>
      <c r="GN448" s="7"/>
      <c r="GO448" s="7"/>
      <c r="GP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3"/>
      <c r="AS449" s="7"/>
      <c r="AT449" s="7"/>
      <c r="AU449" s="7"/>
      <c r="AV449" s="7"/>
      <c r="AW449" s="7"/>
      <c r="AX449" s="7"/>
      <c r="AY449" s="7"/>
      <c r="AZ449" s="7"/>
      <c r="BA449" s="7"/>
      <c r="BB449" s="7"/>
      <c r="BC449" s="7"/>
      <c r="BD449" s="7"/>
      <c r="BE449" s="154"/>
      <c r="BF449" s="154"/>
      <c r="BG449" s="7"/>
      <c r="BH449" s="154"/>
      <c r="BI449" s="154"/>
      <c r="BJ449" s="154"/>
      <c r="BK449" s="154"/>
      <c r="BL449" s="154"/>
      <c r="BM449" s="154"/>
      <c r="BN449" s="7"/>
      <c r="BO449" s="7"/>
      <c r="BP449" s="7"/>
      <c r="BQ449" s="7"/>
      <c r="BR449" s="154"/>
      <c r="BS449" s="154"/>
      <c r="BT449" s="7"/>
      <c r="BU449" s="154"/>
      <c r="BV449" s="154"/>
      <c r="BW449" s="154"/>
      <c r="BX449" s="154"/>
      <c r="BY449" s="154"/>
      <c r="BZ449" s="154"/>
      <c r="CA449" s="7"/>
      <c r="CB449" s="7"/>
      <c r="CC449" s="7"/>
      <c r="CD449" s="7"/>
      <c r="CE449" s="154"/>
      <c r="CF449" s="154"/>
      <c r="CG449" s="7"/>
      <c r="CH449" s="154"/>
      <c r="CI449" s="154"/>
      <c r="CJ449" s="154"/>
      <c r="CK449" s="154"/>
      <c r="CL449" s="154"/>
      <c r="CM449" s="154"/>
      <c r="CN449" s="7"/>
      <c r="CO449" s="7"/>
      <c r="CP449" s="7"/>
      <c r="CQ449" s="7"/>
      <c r="CR449" s="154"/>
      <c r="CS449" s="154"/>
      <c r="CT449" s="7"/>
      <c r="CU449" s="154"/>
      <c r="CV449" s="154"/>
      <c r="CW449" s="154"/>
      <c r="CX449" s="154"/>
      <c r="CY449" s="154"/>
      <c r="CZ449" s="154"/>
      <c r="DA449" s="7"/>
      <c r="DB449" s="7"/>
      <c r="DC449" s="7"/>
      <c r="DD449" s="7"/>
      <c r="DE449" s="154"/>
      <c r="DF449" s="154"/>
      <c r="DG449" s="7"/>
      <c r="DH449" s="154"/>
      <c r="DI449" s="154"/>
      <c r="DJ449" s="154"/>
      <c r="DK449" s="154"/>
      <c r="DL449" s="154"/>
      <c r="DM449" s="154"/>
      <c r="DN449" s="7"/>
      <c r="DO449" s="7"/>
      <c r="DP449" s="7"/>
      <c r="DQ449" s="7"/>
      <c r="DR449" s="152"/>
      <c r="DS449" s="152"/>
      <c r="DT449" s="152"/>
      <c r="DU449" s="152"/>
      <c r="DV449" s="152"/>
      <c r="DW449" s="152"/>
      <c r="DX449" s="152"/>
      <c r="DY449" s="152"/>
      <c r="DZ449" s="152"/>
      <c r="EA449" s="152"/>
      <c r="EB449" s="152"/>
      <c r="EC449" s="152"/>
      <c r="ED449" s="152"/>
      <c r="EE449" s="152"/>
      <c r="EF449" s="152"/>
      <c r="EG449" s="152"/>
      <c r="EH449" s="152"/>
      <c r="EI449" s="152"/>
      <c r="EJ449" s="152"/>
      <c r="EK449" s="152"/>
      <c r="EL449" s="152"/>
      <c r="EM449" s="152"/>
      <c r="EN449" s="152"/>
      <c r="EO449" s="152"/>
      <c r="EP449" s="152"/>
      <c r="EQ449" s="152"/>
      <c r="ER449" s="152"/>
      <c r="ES449" s="152"/>
      <c r="ET449" s="152"/>
      <c r="EU449" s="152"/>
      <c r="EV449" s="152"/>
      <c r="EW449" s="152"/>
      <c r="EX449" s="152"/>
      <c r="EY449" s="152"/>
      <c r="EZ449" s="152"/>
      <c r="FA449" s="152"/>
      <c r="FB449" s="152"/>
      <c r="FC449" s="152"/>
      <c r="FD449" s="152"/>
      <c r="FE449" s="152"/>
      <c r="FF449" s="152"/>
      <c r="FG449" s="152"/>
      <c r="FH449" s="152"/>
      <c r="FI449" s="152"/>
      <c r="FJ449" s="152"/>
      <c r="FK449" s="152"/>
      <c r="FL449" s="152"/>
      <c r="FM449" s="152"/>
      <c r="FN449" s="152"/>
      <c r="FO449" s="152"/>
      <c r="FP449" s="152"/>
      <c r="FQ449" s="152"/>
      <c r="FR449" s="152"/>
      <c r="FS449" s="152"/>
      <c r="FT449" s="152"/>
      <c r="FU449" s="152"/>
      <c r="FV449" s="152"/>
      <c r="FW449" s="152"/>
      <c r="FX449" s="152"/>
      <c r="FY449" s="152"/>
      <c r="FZ449" s="152"/>
      <c r="GA449" s="152"/>
      <c r="GB449" s="152"/>
      <c r="GC449" s="152"/>
      <c r="GD449" s="152"/>
      <c r="GE449" s="7"/>
      <c r="GF449" s="7"/>
      <c r="GG449" s="7"/>
      <c r="GH449" s="7"/>
      <c r="GI449" s="7"/>
      <c r="GJ449" s="7"/>
      <c r="GK449" s="7"/>
      <c r="GL449" s="7"/>
      <c r="GM449" s="48"/>
      <c r="GN449" s="7"/>
      <c r="GO449" s="7"/>
      <c r="GP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3"/>
      <c r="AS450" s="7"/>
      <c r="AT450" s="7"/>
      <c r="AU450" s="7"/>
      <c r="AV450" s="7"/>
      <c r="AW450" s="7"/>
      <c r="AX450" s="7"/>
      <c r="AY450" s="7"/>
      <c r="AZ450" s="7"/>
      <c r="BA450" s="7"/>
      <c r="BB450" s="7"/>
      <c r="BC450" s="7"/>
      <c r="BD450" s="7"/>
      <c r="BE450" s="154"/>
      <c r="BF450" s="154"/>
      <c r="BG450" s="7"/>
      <c r="BH450" s="154"/>
      <c r="BI450" s="154"/>
      <c r="BJ450" s="154"/>
      <c r="BK450" s="154"/>
      <c r="BL450" s="154"/>
      <c r="BM450" s="154"/>
      <c r="BN450" s="7"/>
      <c r="BO450" s="7"/>
      <c r="BP450" s="7"/>
      <c r="BQ450" s="7"/>
      <c r="BR450" s="154"/>
      <c r="BS450" s="154"/>
      <c r="BT450" s="7"/>
      <c r="BU450" s="154"/>
      <c r="BV450" s="154"/>
      <c r="BW450" s="154"/>
      <c r="BX450" s="154"/>
      <c r="BY450" s="154"/>
      <c r="BZ450" s="154"/>
      <c r="CA450" s="7"/>
      <c r="CB450" s="7"/>
      <c r="CC450" s="7"/>
      <c r="CD450" s="7"/>
      <c r="CE450" s="154"/>
      <c r="CF450" s="154"/>
      <c r="CG450" s="7"/>
      <c r="CH450" s="154"/>
      <c r="CI450" s="154"/>
      <c r="CJ450" s="154"/>
      <c r="CK450" s="154"/>
      <c r="CL450" s="154"/>
      <c r="CM450" s="154"/>
      <c r="CN450" s="7"/>
      <c r="CO450" s="7"/>
      <c r="CP450" s="7"/>
      <c r="CQ450" s="7"/>
      <c r="CR450" s="154"/>
      <c r="CS450" s="154"/>
      <c r="CT450" s="7"/>
      <c r="CU450" s="154"/>
      <c r="CV450" s="154"/>
      <c r="CW450" s="154"/>
      <c r="CX450" s="154"/>
      <c r="CY450" s="154"/>
      <c r="CZ450" s="154"/>
      <c r="DA450" s="7"/>
      <c r="DB450" s="7"/>
      <c r="DC450" s="7"/>
      <c r="DD450" s="7"/>
      <c r="DE450" s="154"/>
      <c r="DF450" s="154"/>
      <c r="DG450" s="7"/>
      <c r="DH450" s="154"/>
      <c r="DI450" s="154"/>
      <c r="DJ450" s="154"/>
      <c r="DK450" s="154"/>
      <c r="DL450" s="154"/>
      <c r="DM450" s="154"/>
      <c r="DN450" s="7"/>
      <c r="DO450" s="7"/>
      <c r="DP450" s="7"/>
      <c r="DQ450" s="7"/>
      <c r="DR450" s="152"/>
      <c r="DS450" s="152"/>
      <c r="DT450" s="152"/>
      <c r="DU450" s="152"/>
      <c r="DV450" s="152"/>
      <c r="DW450" s="152"/>
      <c r="DX450" s="152"/>
      <c r="DY450" s="152"/>
      <c r="DZ450" s="152"/>
      <c r="EA450" s="152"/>
      <c r="EB450" s="152"/>
      <c r="EC450" s="152"/>
      <c r="ED450" s="152"/>
      <c r="EE450" s="152"/>
      <c r="EF450" s="152"/>
      <c r="EG450" s="152"/>
      <c r="EH450" s="152"/>
      <c r="EI450" s="152"/>
      <c r="EJ450" s="152"/>
      <c r="EK450" s="152"/>
      <c r="EL450" s="152"/>
      <c r="EM450" s="152"/>
      <c r="EN450" s="152"/>
      <c r="EO450" s="152"/>
      <c r="EP450" s="152"/>
      <c r="EQ450" s="152"/>
      <c r="ER450" s="152"/>
      <c r="ES450" s="152"/>
      <c r="ET450" s="152"/>
      <c r="EU450" s="152"/>
      <c r="EV450" s="152"/>
      <c r="EW450" s="152"/>
      <c r="EX450" s="152"/>
      <c r="EY450" s="152"/>
      <c r="EZ450" s="152"/>
      <c r="FA450" s="152"/>
      <c r="FB450" s="152"/>
      <c r="FC450" s="152"/>
      <c r="FD450" s="152"/>
      <c r="FE450" s="152"/>
      <c r="FF450" s="152"/>
      <c r="FG450" s="152"/>
      <c r="FH450" s="152"/>
      <c r="FI450" s="152"/>
      <c r="FJ450" s="152"/>
      <c r="FK450" s="152"/>
      <c r="FL450" s="152"/>
      <c r="FM450" s="152"/>
      <c r="FN450" s="152"/>
      <c r="FO450" s="152"/>
      <c r="FP450" s="152"/>
      <c r="FQ450" s="152"/>
      <c r="FR450" s="152"/>
      <c r="FS450" s="152"/>
      <c r="FT450" s="152"/>
      <c r="FU450" s="152"/>
      <c r="FV450" s="152"/>
      <c r="FW450" s="152"/>
      <c r="FX450" s="152"/>
      <c r="FY450" s="152"/>
      <c r="FZ450" s="152"/>
      <c r="GA450" s="152"/>
      <c r="GB450" s="152"/>
      <c r="GC450" s="152"/>
      <c r="GD450" s="152"/>
      <c r="GE450" s="7"/>
      <c r="GF450" s="7"/>
      <c r="GG450" s="7"/>
      <c r="GH450" s="7"/>
      <c r="GI450" s="7"/>
      <c r="GJ450" s="7"/>
      <c r="GK450" s="7"/>
      <c r="GL450" s="7"/>
      <c r="GM450" s="48"/>
      <c r="GN450" s="7"/>
      <c r="GO450" s="7"/>
      <c r="GP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3"/>
      <c r="AS451" s="7"/>
      <c r="AT451" s="7"/>
      <c r="AU451" s="7"/>
      <c r="AV451" s="7"/>
      <c r="AW451" s="7"/>
      <c r="AX451" s="7"/>
      <c r="AY451" s="7"/>
      <c r="AZ451" s="7"/>
      <c r="BA451" s="7"/>
      <c r="BB451" s="7"/>
      <c r="BC451" s="7"/>
      <c r="BD451" s="7"/>
      <c r="BE451" s="154"/>
      <c r="BF451" s="154"/>
      <c r="BG451" s="7"/>
      <c r="BH451" s="154"/>
      <c r="BI451" s="154"/>
      <c r="BJ451" s="154"/>
      <c r="BK451" s="154"/>
      <c r="BL451" s="154"/>
      <c r="BM451" s="154"/>
      <c r="BN451" s="7"/>
      <c r="BO451" s="7"/>
      <c r="BP451" s="7"/>
      <c r="BQ451" s="7"/>
      <c r="BR451" s="154"/>
      <c r="BS451" s="154"/>
      <c r="BT451" s="7"/>
      <c r="BU451" s="154"/>
      <c r="BV451" s="154"/>
      <c r="BW451" s="154"/>
      <c r="BX451" s="154"/>
      <c r="BY451" s="154"/>
      <c r="BZ451" s="154"/>
      <c r="CA451" s="7"/>
      <c r="CB451" s="7"/>
      <c r="CC451" s="7"/>
      <c r="CD451" s="7"/>
      <c r="CE451" s="154"/>
      <c r="CF451" s="154"/>
      <c r="CG451" s="7"/>
      <c r="CH451" s="154"/>
      <c r="CI451" s="154"/>
      <c r="CJ451" s="154"/>
      <c r="CK451" s="154"/>
      <c r="CL451" s="154"/>
      <c r="CM451" s="154"/>
      <c r="CN451" s="7"/>
      <c r="CO451" s="7"/>
      <c r="CP451" s="7"/>
      <c r="CQ451" s="7"/>
      <c r="CR451" s="154"/>
      <c r="CS451" s="154"/>
      <c r="CT451" s="7"/>
      <c r="CU451" s="154"/>
      <c r="CV451" s="154"/>
      <c r="CW451" s="154"/>
      <c r="CX451" s="154"/>
      <c r="CY451" s="154"/>
      <c r="CZ451" s="154"/>
      <c r="DA451" s="7"/>
      <c r="DB451" s="7"/>
      <c r="DC451" s="7"/>
      <c r="DD451" s="7"/>
      <c r="DE451" s="154"/>
      <c r="DF451" s="154"/>
      <c r="DG451" s="7"/>
      <c r="DH451" s="154"/>
      <c r="DI451" s="154"/>
      <c r="DJ451" s="154"/>
      <c r="DK451" s="154"/>
      <c r="DL451" s="154"/>
      <c r="DM451" s="154"/>
      <c r="DN451" s="7"/>
      <c r="DO451" s="7"/>
      <c r="DP451" s="7"/>
      <c r="DQ451" s="7"/>
      <c r="DR451" s="152"/>
      <c r="DS451" s="152"/>
      <c r="DT451" s="152"/>
      <c r="DU451" s="152"/>
      <c r="DV451" s="152"/>
      <c r="DW451" s="152"/>
      <c r="DX451" s="152"/>
      <c r="DY451" s="152"/>
      <c r="DZ451" s="152"/>
      <c r="EA451" s="152"/>
      <c r="EB451" s="152"/>
      <c r="EC451" s="152"/>
      <c r="ED451" s="152"/>
      <c r="EE451" s="152"/>
      <c r="EF451" s="152"/>
      <c r="EG451" s="152"/>
      <c r="EH451" s="152"/>
      <c r="EI451" s="152"/>
      <c r="EJ451" s="152"/>
      <c r="EK451" s="152"/>
      <c r="EL451" s="152"/>
      <c r="EM451" s="152"/>
      <c r="EN451" s="152"/>
      <c r="EO451" s="152"/>
      <c r="EP451" s="152"/>
      <c r="EQ451" s="152"/>
      <c r="ER451" s="152"/>
      <c r="ES451" s="152"/>
      <c r="ET451" s="152"/>
      <c r="EU451" s="152"/>
      <c r="EV451" s="152"/>
      <c r="EW451" s="152"/>
      <c r="EX451" s="152"/>
      <c r="EY451" s="152"/>
      <c r="EZ451" s="152"/>
      <c r="FA451" s="152"/>
      <c r="FB451" s="152"/>
      <c r="FC451" s="152"/>
      <c r="FD451" s="152"/>
      <c r="FE451" s="152"/>
      <c r="FF451" s="152"/>
      <c r="FG451" s="152"/>
      <c r="FH451" s="152"/>
      <c r="FI451" s="152"/>
      <c r="FJ451" s="152"/>
      <c r="FK451" s="152"/>
      <c r="FL451" s="152"/>
      <c r="FM451" s="152"/>
      <c r="FN451" s="152"/>
      <c r="FO451" s="152"/>
      <c r="FP451" s="152"/>
      <c r="FQ451" s="152"/>
      <c r="FR451" s="152"/>
      <c r="FS451" s="152"/>
      <c r="FT451" s="152"/>
      <c r="FU451" s="152"/>
      <c r="FV451" s="152"/>
      <c r="FW451" s="152"/>
      <c r="FX451" s="152"/>
      <c r="FY451" s="152"/>
      <c r="FZ451" s="152"/>
      <c r="GA451" s="152"/>
      <c r="GB451" s="152"/>
      <c r="GC451" s="152"/>
      <c r="GD451" s="152"/>
      <c r="GE451" s="7"/>
      <c r="GF451" s="7"/>
      <c r="GG451" s="7"/>
      <c r="GH451" s="7"/>
      <c r="GI451" s="7"/>
      <c r="GJ451" s="7"/>
      <c r="GK451" s="7"/>
      <c r="GL451" s="7"/>
      <c r="GM451" s="48"/>
      <c r="GN451" s="7"/>
      <c r="GO451" s="7"/>
      <c r="GP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3"/>
      <c r="AS452" s="7"/>
      <c r="AT452" s="7"/>
      <c r="AU452" s="7"/>
      <c r="AV452" s="7"/>
      <c r="AW452" s="7"/>
      <c r="AX452" s="7"/>
      <c r="AY452" s="7"/>
      <c r="AZ452" s="7"/>
      <c r="BA452" s="7"/>
      <c r="BB452" s="7"/>
      <c r="BC452" s="7"/>
      <c r="BD452" s="7"/>
      <c r="BE452" s="154"/>
      <c r="BF452" s="154"/>
      <c r="BG452" s="7"/>
      <c r="BH452" s="154"/>
      <c r="BI452" s="154"/>
      <c r="BJ452" s="154"/>
      <c r="BK452" s="154"/>
      <c r="BL452" s="154"/>
      <c r="BM452" s="154"/>
      <c r="BN452" s="7"/>
      <c r="BO452" s="7"/>
      <c r="BP452" s="7"/>
      <c r="BQ452" s="7"/>
      <c r="BR452" s="154"/>
      <c r="BS452" s="154"/>
      <c r="BT452" s="7"/>
      <c r="BU452" s="154"/>
      <c r="BV452" s="154"/>
      <c r="BW452" s="154"/>
      <c r="BX452" s="154"/>
      <c r="BY452" s="154"/>
      <c r="BZ452" s="154"/>
      <c r="CA452" s="7"/>
      <c r="CB452" s="7"/>
      <c r="CC452" s="7"/>
      <c r="CD452" s="7"/>
      <c r="CE452" s="154"/>
      <c r="CF452" s="154"/>
      <c r="CG452" s="7"/>
      <c r="CH452" s="154"/>
      <c r="CI452" s="154"/>
      <c r="CJ452" s="154"/>
      <c r="CK452" s="154"/>
      <c r="CL452" s="154"/>
      <c r="CM452" s="154"/>
      <c r="CN452" s="7"/>
      <c r="CO452" s="7"/>
      <c r="CP452" s="7"/>
      <c r="CQ452" s="7"/>
      <c r="CR452" s="154"/>
      <c r="CS452" s="154"/>
      <c r="CT452" s="7"/>
      <c r="CU452" s="154"/>
      <c r="CV452" s="154"/>
      <c r="CW452" s="154"/>
      <c r="CX452" s="154"/>
      <c r="CY452" s="154"/>
      <c r="CZ452" s="154"/>
      <c r="DA452" s="7"/>
      <c r="DB452" s="7"/>
      <c r="DC452" s="7"/>
      <c r="DD452" s="7"/>
      <c r="DE452" s="154"/>
      <c r="DF452" s="154"/>
      <c r="DG452" s="7"/>
      <c r="DH452" s="154"/>
      <c r="DI452" s="154"/>
      <c r="DJ452" s="154"/>
      <c r="DK452" s="154"/>
      <c r="DL452" s="154"/>
      <c r="DM452" s="154"/>
      <c r="DN452" s="7"/>
      <c r="DO452" s="7"/>
      <c r="DP452" s="7"/>
      <c r="DQ452" s="7"/>
      <c r="DR452" s="152"/>
      <c r="DS452" s="152"/>
      <c r="DT452" s="152"/>
      <c r="DU452" s="152"/>
      <c r="DV452" s="152"/>
      <c r="DW452" s="152"/>
      <c r="DX452" s="152"/>
      <c r="DY452" s="152"/>
      <c r="DZ452" s="152"/>
      <c r="EA452" s="152"/>
      <c r="EB452" s="152"/>
      <c r="EC452" s="152"/>
      <c r="ED452" s="152"/>
      <c r="EE452" s="152"/>
      <c r="EF452" s="152"/>
      <c r="EG452" s="152"/>
      <c r="EH452" s="152"/>
      <c r="EI452" s="152"/>
      <c r="EJ452" s="152"/>
      <c r="EK452" s="152"/>
      <c r="EL452" s="152"/>
      <c r="EM452" s="152"/>
      <c r="EN452" s="152"/>
      <c r="EO452" s="152"/>
      <c r="EP452" s="152"/>
      <c r="EQ452" s="152"/>
      <c r="ER452" s="152"/>
      <c r="ES452" s="152"/>
      <c r="ET452" s="152"/>
      <c r="EU452" s="152"/>
      <c r="EV452" s="152"/>
      <c r="EW452" s="152"/>
      <c r="EX452" s="152"/>
      <c r="EY452" s="152"/>
      <c r="EZ452" s="152"/>
      <c r="FA452" s="152"/>
      <c r="FB452" s="152"/>
      <c r="FC452" s="152"/>
      <c r="FD452" s="152"/>
      <c r="FE452" s="152"/>
      <c r="FF452" s="152"/>
      <c r="FG452" s="152"/>
      <c r="FH452" s="152"/>
      <c r="FI452" s="152"/>
      <c r="FJ452" s="152"/>
      <c r="FK452" s="152"/>
      <c r="FL452" s="152"/>
      <c r="FM452" s="152"/>
      <c r="FN452" s="152"/>
      <c r="FO452" s="152"/>
      <c r="FP452" s="152"/>
      <c r="FQ452" s="152"/>
      <c r="FR452" s="152"/>
      <c r="FS452" s="152"/>
      <c r="FT452" s="152"/>
      <c r="FU452" s="152"/>
      <c r="FV452" s="152"/>
      <c r="FW452" s="152"/>
      <c r="FX452" s="152"/>
      <c r="FY452" s="152"/>
      <c r="FZ452" s="152"/>
      <c r="GA452" s="152"/>
      <c r="GB452" s="152"/>
      <c r="GC452" s="152"/>
      <c r="GD452" s="152"/>
      <c r="GE452" s="7"/>
      <c r="GF452" s="7"/>
      <c r="GG452" s="7"/>
      <c r="GH452" s="7"/>
      <c r="GI452" s="7"/>
      <c r="GJ452" s="7"/>
      <c r="GK452" s="7"/>
      <c r="GL452" s="7"/>
      <c r="GM452" s="48"/>
      <c r="GN452" s="7"/>
      <c r="GO452" s="7"/>
      <c r="GP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3"/>
      <c r="AS453" s="7"/>
      <c r="AT453" s="7"/>
      <c r="AU453" s="7"/>
      <c r="AV453" s="7"/>
      <c r="AW453" s="7"/>
      <c r="AX453" s="7"/>
      <c r="AY453" s="7"/>
      <c r="AZ453" s="7"/>
      <c r="BA453" s="7"/>
      <c r="BB453" s="7"/>
      <c r="BC453" s="7"/>
      <c r="BD453" s="7"/>
      <c r="BE453" s="154"/>
      <c r="BF453" s="154"/>
      <c r="BG453" s="7"/>
      <c r="BH453" s="154"/>
      <c r="BI453" s="154"/>
      <c r="BJ453" s="154"/>
      <c r="BK453" s="154"/>
      <c r="BL453" s="154"/>
      <c r="BM453" s="154"/>
      <c r="BN453" s="7"/>
      <c r="BO453" s="7"/>
      <c r="BP453" s="7"/>
      <c r="BQ453" s="7"/>
      <c r="BR453" s="154"/>
      <c r="BS453" s="154"/>
      <c r="BT453" s="7"/>
      <c r="BU453" s="154"/>
      <c r="BV453" s="154"/>
      <c r="BW453" s="154"/>
      <c r="BX453" s="154"/>
      <c r="BY453" s="154"/>
      <c r="BZ453" s="154"/>
      <c r="CA453" s="7"/>
      <c r="CB453" s="7"/>
      <c r="CC453" s="7"/>
      <c r="CD453" s="7"/>
      <c r="CE453" s="154"/>
      <c r="CF453" s="154"/>
      <c r="CG453" s="7"/>
      <c r="CH453" s="154"/>
      <c r="CI453" s="154"/>
      <c r="CJ453" s="154"/>
      <c r="CK453" s="154"/>
      <c r="CL453" s="154"/>
      <c r="CM453" s="154"/>
      <c r="CN453" s="7"/>
      <c r="CO453" s="7"/>
      <c r="CP453" s="7"/>
      <c r="CQ453" s="7"/>
      <c r="CR453" s="154"/>
      <c r="CS453" s="154"/>
      <c r="CT453" s="7"/>
      <c r="CU453" s="154"/>
      <c r="CV453" s="154"/>
      <c r="CW453" s="154"/>
      <c r="CX453" s="154"/>
      <c r="CY453" s="154"/>
      <c r="CZ453" s="154"/>
      <c r="DA453" s="7"/>
      <c r="DB453" s="7"/>
      <c r="DC453" s="7"/>
      <c r="DD453" s="7"/>
      <c r="DE453" s="154"/>
      <c r="DF453" s="154"/>
      <c r="DG453" s="7"/>
      <c r="DH453" s="154"/>
      <c r="DI453" s="154"/>
      <c r="DJ453" s="154"/>
      <c r="DK453" s="154"/>
      <c r="DL453" s="154"/>
      <c r="DM453" s="154"/>
      <c r="DN453" s="7"/>
      <c r="DO453" s="7"/>
      <c r="DP453" s="7"/>
      <c r="DQ453" s="7"/>
      <c r="DR453" s="152"/>
      <c r="DS453" s="152"/>
      <c r="DT453" s="152"/>
      <c r="DU453" s="152"/>
      <c r="DV453" s="152"/>
      <c r="DW453" s="152"/>
      <c r="DX453" s="152"/>
      <c r="DY453" s="152"/>
      <c r="DZ453" s="152"/>
      <c r="EA453" s="152"/>
      <c r="EB453" s="152"/>
      <c r="EC453" s="152"/>
      <c r="ED453" s="152"/>
      <c r="EE453" s="152"/>
      <c r="EF453" s="152"/>
      <c r="EG453" s="152"/>
      <c r="EH453" s="152"/>
      <c r="EI453" s="152"/>
      <c r="EJ453" s="152"/>
      <c r="EK453" s="152"/>
      <c r="EL453" s="152"/>
      <c r="EM453" s="152"/>
      <c r="EN453" s="152"/>
      <c r="EO453" s="152"/>
      <c r="EP453" s="152"/>
      <c r="EQ453" s="152"/>
      <c r="ER453" s="152"/>
      <c r="ES453" s="152"/>
      <c r="ET453" s="152"/>
      <c r="EU453" s="152"/>
      <c r="EV453" s="152"/>
      <c r="EW453" s="152"/>
      <c r="EX453" s="152"/>
      <c r="EY453" s="152"/>
      <c r="EZ453" s="152"/>
      <c r="FA453" s="152"/>
      <c r="FB453" s="152"/>
      <c r="FC453" s="152"/>
      <c r="FD453" s="152"/>
      <c r="FE453" s="152"/>
      <c r="FF453" s="152"/>
      <c r="FG453" s="152"/>
      <c r="FH453" s="152"/>
      <c r="FI453" s="152"/>
      <c r="FJ453" s="152"/>
      <c r="FK453" s="152"/>
      <c r="FL453" s="152"/>
      <c r="FM453" s="152"/>
      <c r="FN453" s="152"/>
      <c r="FO453" s="152"/>
      <c r="FP453" s="152"/>
      <c r="FQ453" s="152"/>
      <c r="FR453" s="152"/>
      <c r="FS453" s="152"/>
      <c r="FT453" s="152"/>
      <c r="FU453" s="152"/>
      <c r="FV453" s="152"/>
      <c r="FW453" s="152"/>
      <c r="FX453" s="152"/>
      <c r="FY453" s="152"/>
      <c r="FZ453" s="152"/>
      <c r="GA453" s="152"/>
      <c r="GB453" s="152"/>
      <c r="GC453" s="152"/>
      <c r="GD453" s="152"/>
      <c r="GE453" s="7"/>
      <c r="GF453" s="7"/>
      <c r="GG453" s="7"/>
      <c r="GH453" s="7"/>
      <c r="GI453" s="7"/>
      <c r="GJ453" s="7"/>
      <c r="GK453" s="7"/>
      <c r="GL453" s="7"/>
      <c r="GM453" s="48"/>
      <c r="GN453" s="7"/>
      <c r="GO453" s="7"/>
      <c r="GP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3"/>
      <c r="AS454" s="7"/>
      <c r="AT454" s="7"/>
      <c r="AU454" s="7"/>
      <c r="AV454" s="7"/>
      <c r="AW454" s="7"/>
      <c r="AX454" s="7"/>
      <c r="AY454" s="7"/>
      <c r="AZ454" s="7"/>
      <c r="BA454" s="7"/>
      <c r="BB454" s="7"/>
      <c r="BC454" s="7"/>
      <c r="BD454" s="7"/>
      <c r="BE454" s="154"/>
      <c r="BF454" s="154"/>
      <c r="BG454" s="7"/>
      <c r="BH454" s="154"/>
      <c r="BI454" s="154"/>
      <c r="BJ454" s="154"/>
      <c r="BK454" s="154"/>
      <c r="BL454" s="154"/>
      <c r="BM454" s="154"/>
      <c r="BN454" s="7"/>
      <c r="BO454" s="7"/>
      <c r="BP454" s="7"/>
      <c r="BQ454" s="7"/>
      <c r="BR454" s="154"/>
      <c r="BS454" s="154"/>
      <c r="BT454" s="7"/>
      <c r="BU454" s="154"/>
      <c r="BV454" s="154"/>
      <c r="BW454" s="154"/>
      <c r="BX454" s="154"/>
      <c r="BY454" s="154"/>
      <c r="BZ454" s="154"/>
      <c r="CA454" s="7"/>
      <c r="CB454" s="7"/>
      <c r="CC454" s="7"/>
      <c r="CD454" s="7"/>
      <c r="CE454" s="154"/>
      <c r="CF454" s="154"/>
      <c r="CG454" s="7"/>
      <c r="CH454" s="154"/>
      <c r="CI454" s="154"/>
      <c r="CJ454" s="154"/>
      <c r="CK454" s="154"/>
      <c r="CL454" s="154"/>
      <c r="CM454" s="154"/>
      <c r="CN454" s="7"/>
      <c r="CO454" s="7"/>
      <c r="CP454" s="7"/>
      <c r="CQ454" s="7"/>
      <c r="CR454" s="154"/>
      <c r="CS454" s="154"/>
      <c r="CT454" s="7"/>
      <c r="CU454" s="154"/>
      <c r="CV454" s="154"/>
      <c r="CW454" s="154"/>
      <c r="CX454" s="154"/>
      <c r="CY454" s="154"/>
      <c r="CZ454" s="154"/>
      <c r="DA454" s="7"/>
      <c r="DB454" s="7"/>
      <c r="DC454" s="7"/>
      <c r="DD454" s="7"/>
      <c r="DE454" s="154"/>
      <c r="DF454" s="154"/>
      <c r="DG454" s="7"/>
      <c r="DH454" s="154"/>
      <c r="DI454" s="154"/>
      <c r="DJ454" s="154"/>
      <c r="DK454" s="154"/>
      <c r="DL454" s="154"/>
      <c r="DM454" s="154"/>
      <c r="DN454" s="7"/>
      <c r="DO454" s="7"/>
      <c r="DP454" s="7"/>
      <c r="DQ454" s="7"/>
      <c r="DR454" s="152"/>
      <c r="DS454" s="152"/>
      <c r="DT454" s="152"/>
      <c r="DU454" s="152"/>
      <c r="DV454" s="152"/>
      <c r="DW454" s="152"/>
      <c r="DX454" s="152"/>
      <c r="DY454" s="152"/>
      <c r="DZ454" s="152"/>
      <c r="EA454" s="152"/>
      <c r="EB454" s="152"/>
      <c r="EC454" s="152"/>
      <c r="ED454" s="152"/>
      <c r="EE454" s="152"/>
      <c r="EF454" s="152"/>
      <c r="EG454" s="152"/>
      <c r="EH454" s="152"/>
      <c r="EI454" s="152"/>
      <c r="EJ454" s="152"/>
      <c r="EK454" s="152"/>
      <c r="EL454" s="152"/>
      <c r="EM454" s="152"/>
      <c r="EN454" s="152"/>
      <c r="EO454" s="152"/>
      <c r="EP454" s="152"/>
      <c r="EQ454" s="152"/>
      <c r="ER454" s="152"/>
      <c r="ES454" s="152"/>
      <c r="ET454" s="152"/>
      <c r="EU454" s="152"/>
      <c r="EV454" s="152"/>
      <c r="EW454" s="152"/>
      <c r="EX454" s="152"/>
      <c r="EY454" s="152"/>
      <c r="EZ454" s="152"/>
      <c r="FA454" s="152"/>
      <c r="FB454" s="152"/>
      <c r="FC454" s="152"/>
      <c r="FD454" s="152"/>
      <c r="FE454" s="152"/>
      <c r="FF454" s="152"/>
      <c r="FG454" s="152"/>
      <c r="FH454" s="152"/>
      <c r="FI454" s="152"/>
      <c r="FJ454" s="152"/>
      <c r="FK454" s="152"/>
      <c r="FL454" s="152"/>
      <c r="FM454" s="152"/>
      <c r="FN454" s="152"/>
      <c r="FO454" s="152"/>
      <c r="FP454" s="152"/>
      <c r="FQ454" s="152"/>
      <c r="FR454" s="152"/>
      <c r="FS454" s="152"/>
      <c r="FT454" s="152"/>
      <c r="FU454" s="152"/>
      <c r="FV454" s="152"/>
      <c r="FW454" s="152"/>
      <c r="FX454" s="152"/>
      <c r="FY454" s="152"/>
      <c r="FZ454" s="152"/>
      <c r="GA454" s="152"/>
      <c r="GB454" s="152"/>
      <c r="GC454" s="152"/>
      <c r="GD454" s="152"/>
      <c r="GE454" s="7"/>
      <c r="GF454" s="7"/>
      <c r="GG454" s="7"/>
      <c r="GH454" s="7"/>
      <c r="GI454" s="7"/>
      <c r="GJ454" s="7"/>
      <c r="GK454" s="7"/>
      <c r="GL454" s="7"/>
      <c r="GM454" s="48"/>
      <c r="GN454" s="7"/>
      <c r="GO454" s="7"/>
      <c r="GP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3"/>
      <c r="AS455" s="7"/>
      <c r="AT455" s="7"/>
      <c r="AU455" s="7"/>
      <c r="AV455" s="7"/>
      <c r="AW455" s="7"/>
      <c r="AX455" s="7"/>
      <c r="AY455" s="7"/>
      <c r="AZ455" s="7"/>
      <c r="BA455" s="7"/>
      <c r="BB455" s="7"/>
      <c r="BC455" s="7"/>
      <c r="BD455" s="7"/>
      <c r="BE455" s="154"/>
      <c r="BF455" s="154"/>
      <c r="BG455" s="7"/>
      <c r="BH455" s="154"/>
      <c r="BI455" s="154"/>
      <c r="BJ455" s="154"/>
      <c r="BK455" s="154"/>
      <c r="BL455" s="154"/>
      <c r="BM455" s="154"/>
      <c r="BN455" s="7"/>
      <c r="BO455" s="7"/>
      <c r="BP455" s="7"/>
      <c r="BQ455" s="7"/>
      <c r="BR455" s="154"/>
      <c r="BS455" s="154"/>
      <c r="BT455" s="7"/>
      <c r="BU455" s="154"/>
      <c r="BV455" s="154"/>
      <c r="BW455" s="154"/>
      <c r="BX455" s="154"/>
      <c r="BY455" s="154"/>
      <c r="BZ455" s="154"/>
      <c r="CA455" s="7"/>
      <c r="CB455" s="7"/>
      <c r="CC455" s="7"/>
      <c r="CD455" s="7"/>
      <c r="CE455" s="154"/>
      <c r="CF455" s="154"/>
      <c r="CG455" s="7"/>
      <c r="CH455" s="154"/>
      <c r="CI455" s="154"/>
      <c r="CJ455" s="154"/>
      <c r="CK455" s="154"/>
      <c r="CL455" s="154"/>
      <c r="CM455" s="154"/>
      <c r="CN455" s="7"/>
      <c r="CO455" s="7"/>
      <c r="CP455" s="7"/>
      <c r="CQ455" s="7"/>
      <c r="CR455" s="154"/>
      <c r="CS455" s="154"/>
      <c r="CT455" s="7"/>
      <c r="CU455" s="154"/>
      <c r="CV455" s="154"/>
      <c r="CW455" s="154"/>
      <c r="CX455" s="154"/>
      <c r="CY455" s="154"/>
      <c r="CZ455" s="154"/>
      <c r="DA455" s="7"/>
      <c r="DB455" s="7"/>
      <c r="DC455" s="7"/>
      <c r="DD455" s="7"/>
      <c r="DE455" s="154"/>
      <c r="DF455" s="154"/>
      <c r="DG455" s="7"/>
      <c r="DH455" s="154"/>
      <c r="DI455" s="154"/>
      <c r="DJ455" s="154"/>
      <c r="DK455" s="154"/>
      <c r="DL455" s="154"/>
      <c r="DM455" s="154"/>
      <c r="DN455" s="7"/>
      <c r="DO455" s="7"/>
      <c r="DP455" s="7"/>
      <c r="DQ455" s="7"/>
      <c r="DR455" s="152"/>
      <c r="DS455" s="152"/>
      <c r="DT455" s="152"/>
      <c r="DU455" s="152"/>
      <c r="DV455" s="152"/>
      <c r="DW455" s="152"/>
      <c r="DX455" s="152"/>
      <c r="DY455" s="152"/>
      <c r="DZ455" s="152"/>
      <c r="EA455" s="152"/>
      <c r="EB455" s="152"/>
      <c r="EC455" s="152"/>
      <c r="ED455" s="152"/>
      <c r="EE455" s="152"/>
      <c r="EF455" s="152"/>
      <c r="EG455" s="152"/>
      <c r="EH455" s="152"/>
      <c r="EI455" s="152"/>
      <c r="EJ455" s="152"/>
      <c r="EK455" s="152"/>
      <c r="EL455" s="152"/>
      <c r="EM455" s="152"/>
      <c r="EN455" s="152"/>
      <c r="EO455" s="152"/>
      <c r="EP455" s="152"/>
      <c r="EQ455" s="152"/>
      <c r="ER455" s="152"/>
      <c r="ES455" s="152"/>
      <c r="ET455" s="152"/>
      <c r="EU455" s="152"/>
      <c r="EV455" s="152"/>
      <c r="EW455" s="152"/>
      <c r="EX455" s="152"/>
      <c r="EY455" s="152"/>
      <c r="EZ455" s="152"/>
      <c r="FA455" s="152"/>
      <c r="FB455" s="152"/>
      <c r="FC455" s="152"/>
      <c r="FD455" s="152"/>
      <c r="FE455" s="152"/>
      <c r="FF455" s="152"/>
      <c r="FG455" s="152"/>
      <c r="FH455" s="152"/>
      <c r="FI455" s="152"/>
      <c r="FJ455" s="152"/>
      <c r="FK455" s="152"/>
      <c r="FL455" s="152"/>
      <c r="FM455" s="152"/>
      <c r="FN455" s="152"/>
      <c r="FO455" s="152"/>
      <c r="FP455" s="152"/>
      <c r="FQ455" s="152"/>
      <c r="FR455" s="152"/>
      <c r="FS455" s="152"/>
      <c r="FT455" s="152"/>
      <c r="FU455" s="152"/>
      <c r="FV455" s="152"/>
      <c r="FW455" s="152"/>
      <c r="FX455" s="152"/>
      <c r="FY455" s="152"/>
      <c r="FZ455" s="152"/>
      <c r="GA455" s="152"/>
      <c r="GB455" s="152"/>
      <c r="GC455" s="152"/>
      <c r="GD455" s="152"/>
      <c r="GE455" s="7"/>
      <c r="GF455" s="7"/>
      <c r="GG455" s="7"/>
      <c r="GH455" s="7"/>
      <c r="GI455" s="7"/>
      <c r="GJ455" s="7"/>
      <c r="GK455" s="7"/>
      <c r="GL455" s="7"/>
      <c r="GM455" s="48"/>
      <c r="GN455" s="7"/>
      <c r="GO455" s="7"/>
      <c r="GP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3"/>
      <c r="AS456" s="7"/>
      <c r="AT456" s="7"/>
      <c r="AU456" s="7"/>
      <c r="AV456" s="7"/>
      <c r="AW456" s="7"/>
      <c r="AX456" s="7"/>
      <c r="AY456" s="7"/>
      <c r="AZ456" s="7"/>
      <c r="BA456" s="7"/>
      <c r="BB456" s="7"/>
      <c r="BC456" s="7"/>
      <c r="BD456" s="7"/>
      <c r="BE456" s="154"/>
      <c r="BF456" s="154"/>
      <c r="BG456" s="7"/>
      <c r="BH456" s="154"/>
      <c r="BI456" s="154"/>
      <c r="BJ456" s="154"/>
      <c r="BK456" s="154"/>
      <c r="BL456" s="154"/>
      <c r="BM456" s="154"/>
      <c r="BN456" s="7"/>
      <c r="BO456" s="7"/>
      <c r="BP456" s="7"/>
      <c r="BQ456" s="7"/>
      <c r="BR456" s="154"/>
      <c r="BS456" s="154"/>
      <c r="BT456" s="7"/>
      <c r="BU456" s="154"/>
      <c r="BV456" s="154"/>
      <c r="BW456" s="154"/>
      <c r="BX456" s="154"/>
      <c r="BY456" s="154"/>
      <c r="BZ456" s="154"/>
      <c r="CA456" s="7"/>
      <c r="CB456" s="7"/>
      <c r="CC456" s="7"/>
      <c r="CD456" s="7"/>
      <c r="CE456" s="154"/>
      <c r="CF456" s="154"/>
      <c r="CG456" s="7"/>
      <c r="CH456" s="154"/>
      <c r="CI456" s="154"/>
      <c r="CJ456" s="154"/>
      <c r="CK456" s="154"/>
      <c r="CL456" s="154"/>
      <c r="CM456" s="154"/>
      <c r="CN456" s="7"/>
      <c r="CO456" s="7"/>
      <c r="CP456" s="7"/>
      <c r="CQ456" s="7"/>
      <c r="CR456" s="154"/>
      <c r="CS456" s="154"/>
      <c r="CT456" s="7"/>
      <c r="CU456" s="154"/>
      <c r="CV456" s="154"/>
      <c r="CW456" s="154"/>
      <c r="CX456" s="154"/>
      <c r="CY456" s="154"/>
      <c r="CZ456" s="154"/>
      <c r="DA456" s="7"/>
      <c r="DB456" s="7"/>
      <c r="DC456" s="7"/>
      <c r="DD456" s="7"/>
      <c r="DE456" s="154"/>
      <c r="DF456" s="154"/>
      <c r="DG456" s="7"/>
      <c r="DH456" s="154"/>
      <c r="DI456" s="154"/>
      <c r="DJ456" s="154"/>
      <c r="DK456" s="154"/>
      <c r="DL456" s="154"/>
      <c r="DM456" s="154"/>
      <c r="DN456" s="7"/>
      <c r="DO456" s="7"/>
      <c r="DP456" s="7"/>
      <c r="DQ456" s="7"/>
      <c r="DR456" s="152"/>
      <c r="DS456" s="152"/>
      <c r="DT456" s="152"/>
      <c r="DU456" s="152"/>
      <c r="DV456" s="152"/>
      <c r="DW456" s="152"/>
      <c r="DX456" s="152"/>
      <c r="DY456" s="152"/>
      <c r="DZ456" s="152"/>
      <c r="EA456" s="152"/>
      <c r="EB456" s="152"/>
      <c r="EC456" s="152"/>
      <c r="ED456" s="152"/>
      <c r="EE456" s="152"/>
      <c r="EF456" s="152"/>
      <c r="EG456" s="152"/>
      <c r="EH456" s="152"/>
      <c r="EI456" s="152"/>
      <c r="EJ456" s="152"/>
      <c r="EK456" s="152"/>
      <c r="EL456" s="152"/>
      <c r="EM456" s="152"/>
      <c r="EN456" s="152"/>
      <c r="EO456" s="152"/>
      <c r="EP456" s="152"/>
      <c r="EQ456" s="152"/>
      <c r="ER456" s="152"/>
      <c r="ES456" s="152"/>
      <c r="ET456" s="152"/>
      <c r="EU456" s="152"/>
      <c r="EV456" s="152"/>
      <c r="EW456" s="152"/>
      <c r="EX456" s="152"/>
      <c r="EY456" s="152"/>
      <c r="EZ456" s="152"/>
      <c r="FA456" s="152"/>
      <c r="FB456" s="152"/>
      <c r="FC456" s="152"/>
      <c r="FD456" s="152"/>
      <c r="FE456" s="152"/>
      <c r="FF456" s="152"/>
      <c r="FG456" s="152"/>
      <c r="FH456" s="152"/>
      <c r="FI456" s="152"/>
      <c r="FJ456" s="152"/>
      <c r="FK456" s="152"/>
      <c r="FL456" s="152"/>
      <c r="FM456" s="152"/>
      <c r="FN456" s="152"/>
      <c r="FO456" s="152"/>
      <c r="FP456" s="152"/>
      <c r="FQ456" s="152"/>
      <c r="FR456" s="152"/>
      <c r="FS456" s="152"/>
      <c r="FT456" s="152"/>
      <c r="FU456" s="152"/>
      <c r="FV456" s="152"/>
      <c r="FW456" s="152"/>
      <c r="FX456" s="152"/>
      <c r="FY456" s="152"/>
      <c r="FZ456" s="152"/>
      <c r="GA456" s="152"/>
      <c r="GB456" s="152"/>
      <c r="GC456" s="152"/>
      <c r="GD456" s="152"/>
      <c r="GE456" s="7"/>
      <c r="GF456" s="7"/>
      <c r="GG456" s="7"/>
      <c r="GH456" s="7"/>
      <c r="GI456" s="7"/>
      <c r="GJ456" s="7"/>
      <c r="GK456" s="7"/>
      <c r="GL456" s="7"/>
      <c r="GM456" s="48"/>
      <c r="GN456" s="7"/>
      <c r="GO456" s="7"/>
      <c r="GP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3"/>
      <c r="AS457" s="7"/>
      <c r="AT457" s="7"/>
      <c r="AU457" s="7"/>
      <c r="AV457" s="7"/>
      <c r="AW457" s="7"/>
      <c r="AX457" s="7"/>
      <c r="AY457" s="7"/>
      <c r="AZ457" s="7"/>
      <c r="BA457" s="7"/>
      <c r="BB457" s="7"/>
      <c r="BC457" s="7"/>
      <c r="BD457" s="7"/>
      <c r="BE457" s="154"/>
      <c r="BF457" s="154"/>
      <c r="BG457" s="7"/>
      <c r="BH457" s="154"/>
      <c r="BI457" s="154"/>
      <c r="BJ457" s="154"/>
      <c r="BK457" s="154"/>
      <c r="BL457" s="154"/>
      <c r="BM457" s="154"/>
      <c r="BN457" s="7"/>
      <c r="BO457" s="7"/>
      <c r="BP457" s="7"/>
      <c r="BQ457" s="7"/>
      <c r="BR457" s="154"/>
      <c r="BS457" s="154"/>
      <c r="BT457" s="7"/>
      <c r="BU457" s="154"/>
      <c r="BV457" s="154"/>
      <c r="BW457" s="154"/>
      <c r="BX457" s="154"/>
      <c r="BY457" s="154"/>
      <c r="BZ457" s="154"/>
      <c r="CA457" s="7"/>
      <c r="CB457" s="7"/>
      <c r="CC457" s="7"/>
      <c r="CD457" s="7"/>
      <c r="CE457" s="154"/>
      <c r="CF457" s="154"/>
      <c r="CG457" s="7"/>
      <c r="CH457" s="154"/>
      <c r="CI457" s="154"/>
      <c r="CJ457" s="154"/>
      <c r="CK457" s="154"/>
      <c r="CL457" s="154"/>
      <c r="CM457" s="154"/>
      <c r="CN457" s="7"/>
      <c r="CO457" s="7"/>
      <c r="CP457" s="7"/>
      <c r="CQ457" s="7"/>
      <c r="CR457" s="154"/>
      <c r="CS457" s="154"/>
      <c r="CT457" s="7"/>
      <c r="CU457" s="154"/>
      <c r="CV457" s="154"/>
      <c r="CW457" s="154"/>
      <c r="CX457" s="154"/>
      <c r="CY457" s="154"/>
      <c r="CZ457" s="154"/>
      <c r="DA457" s="7"/>
      <c r="DB457" s="7"/>
      <c r="DC457" s="7"/>
      <c r="DD457" s="7"/>
      <c r="DE457" s="154"/>
      <c r="DF457" s="154"/>
      <c r="DG457" s="7"/>
      <c r="DH457" s="154"/>
      <c r="DI457" s="154"/>
      <c r="DJ457" s="154"/>
      <c r="DK457" s="154"/>
      <c r="DL457" s="154"/>
      <c r="DM457" s="154"/>
      <c r="DN457" s="7"/>
      <c r="DO457" s="7"/>
      <c r="DP457" s="7"/>
      <c r="DQ457" s="7"/>
      <c r="DR457" s="152"/>
      <c r="DS457" s="152"/>
      <c r="DT457" s="152"/>
      <c r="DU457" s="152"/>
      <c r="DV457" s="152"/>
      <c r="DW457" s="152"/>
      <c r="DX457" s="152"/>
      <c r="DY457" s="152"/>
      <c r="DZ457" s="152"/>
      <c r="EA457" s="152"/>
      <c r="EB457" s="152"/>
      <c r="EC457" s="152"/>
      <c r="ED457" s="152"/>
      <c r="EE457" s="152"/>
      <c r="EF457" s="152"/>
      <c r="EG457" s="152"/>
      <c r="EH457" s="152"/>
      <c r="EI457" s="152"/>
      <c r="EJ457" s="152"/>
      <c r="EK457" s="152"/>
      <c r="EL457" s="152"/>
      <c r="EM457" s="152"/>
      <c r="EN457" s="152"/>
      <c r="EO457" s="152"/>
      <c r="EP457" s="152"/>
      <c r="EQ457" s="152"/>
      <c r="ER457" s="152"/>
      <c r="ES457" s="152"/>
      <c r="ET457" s="152"/>
      <c r="EU457" s="152"/>
      <c r="EV457" s="152"/>
      <c r="EW457" s="152"/>
      <c r="EX457" s="152"/>
      <c r="EY457" s="152"/>
      <c r="EZ457" s="152"/>
      <c r="FA457" s="152"/>
      <c r="FB457" s="152"/>
      <c r="FC457" s="152"/>
      <c r="FD457" s="152"/>
      <c r="FE457" s="152"/>
      <c r="FF457" s="152"/>
      <c r="FG457" s="152"/>
      <c r="FH457" s="152"/>
      <c r="FI457" s="152"/>
      <c r="FJ457" s="152"/>
      <c r="FK457" s="152"/>
      <c r="FL457" s="152"/>
      <c r="FM457" s="152"/>
      <c r="FN457" s="152"/>
      <c r="FO457" s="152"/>
      <c r="FP457" s="152"/>
      <c r="FQ457" s="152"/>
      <c r="FR457" s="152"/>
      <c r="FS457" s="152"/>
      <c r="FT457" s="152"/>
      <c r="FU457" s="152"/>
      <c r="FV457" s="152"/>
      <c r="FW457" s="152"/>
      <c r="FX457" s="152"/>
      <c r="FY457" s="152"/>
      <c r="FZ457" s="152"/>
      <c r="GA457" s="152"/>
      <c r="GB457" s="152"/>
      <c r="GC457" s="152"/>
      <c r="GD457" s="152"/>
      <c r="GE457" s="7"/>
      <c r="GF457" s="7"/>
      <c r="GG457" s="7"/>
      <c r="GH457" s="7"/>
      <c r="GI457" s="7"/>
      <c r="GJ457" s="7"/>
      <c r="GK457" s="7"/>
      <c r="GL457" s="7"/>
      <c r="GM457" s="48"/>
      <c r="GN457" s="7"/>
      <c r="GO457" s="7"/>
      <c r="GP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3"/>
      <c r="AS458" s="7"/>
      <c r="AT458" s="7"/>
      <c r="AU458" s="7"/>
      <c r="AV458" s="7"/>
      <c r="AW458" s="7"/>
      <c r="AX458" s="7"/>
      <c r="AY458" s="7"/>
      <c r="AZ458" s="7"/>
      <c r="BA458" s="7"/>
      <c r="BB458" s="7"/>
      <c r="BC458" s="7"/>
      <c r="BD458" s="7"/>
      <c r="BE458" s="154"/>
      <c r="BF458" s="154"/>
      <c r="BG458" s="7"/>
      <c r="BH458" s="154"/>
      <c r="BI458" s="154"/>
      <c r="BJ458" s="154"/>
      <c r="BK458" s="154"/>
      <c r="BL458" s="154"/>
      <c r="BM458" s="154"/>
      <c r="BN458" s="7"/>
      <c r="BO458" s="7"/>
      <c r="BP458" s="7"/>
      <c r="BQ458" s="7"/>
      <c r="BR458" s="154"/>
      <c r="BS458" s="154"/>
      <c r="BT458" s="7"/>
      <c r="BU458" s="154"/>
      <c r="BV458" s="154"/>
      <c r="BW458" s="154"/>
      <c r="BX458" s="154"/>
      <c r="BY458" s="154"/>
      <c r="BZ458" s="154"/>
      <c r="CA458" s="7"/>
      <c r="CB458" s="7"/>
      <c r="CC458" s="7"/>
      <c r="CD458" s="7"/>
      <c r="CE458" s="154"/>
      <c r="CF458" s="154"/>
      <c r="CG458" s="7"/>
      <c r="CH458" s="154"/>
      <c r="CI458" s="154"/>
      <c r="CJ458" s="154"/>
      <c r="CK458" s="154"/>
      <c r="CL458" s="154"/>
      <c r="CM458" s="154"/>
      <c r="CN458" s="7"/>
      <c r="CO458" s="7"/>
      <c r="CP458" s="7"/>
      <c r="CQ458" s="7"/>
      <c r="CR458" s="154"/>
      <c r="CS458" s="154"/>
      <c r="CT458" s="7"/>
      <c r="CU458" s="154"/>
      <c r="CV458" s="154"/>
      <c r="CW458" s="154"/>
      <c r="CX458" s="154"/>
      <c r="CY458" s="154"/>
      <c r="CZ458" s="154"/>
      <c r="DA458" s="7"/>
      <c r="DB458" s="7"/>
      <c r="DC458" s="7"/>
      <c r="DD458" s="7"/>
      <c r="DE458" s="154"/>
      <c r="DF458" s="154"/>
      <c r="DG458" s="7"/>
      <c r="DH458" s="154"/>
      <c r="DI458" s="154"/>
      <c r="DJ458" s="154"/>
      <c r="DK458" s="154"/>
      <c r="DL458" s="154"/>
      <c r="DM458" s="154"/>
      <c r="DN458" s="7"/>
      <c r="DO458" s="7"/>
      <c r="DP458" s="7"/>
      <c r="DQ458" s="7"/>
      <c r="DR458" s="152"/>
      <c r="DS458" s="152"/>
      <c r="DT458" s="152"/>
      <c r="DU458" s="152"/>
      <c r="DV458" s="152"/>
      <c r="DW458" s="152"/>
      <c r="DX458" s="152"/>
      <c r="DY458" s="152"/>
      <c r="DZ458" s="152"/>
      <c r="EA458" s="152"/>
      <c r="EB458" s="152"/>
      <c r="EC458" s="152"/>
      <c r="ED458" s="152"/>
      <c r="EE458" s="152"/>
      <c r="EF458" s="152"/>
      <c r="EG458" s="152"/>
      <c r="EH458" s="152"/>
      <c r="EI458" s="152"/>
      <c r="EJ458" s="152"/>
      <c r="EK458" s="152"/>
      <c r="EL458" s="152"/>
      <c r="EM458" s="152"/>
      <c r="EN458" s="152"/>
      <c r="EO458" s="152"/>
      <c r="EP458" s="152"/>
      <c r="EQ458" s="152"/>
      <c r="ER458" s="152"/>
      <c r="ES458" s="152"/>
      <c r="ET458" s="152"/>
      <c r="EU458" s="152"/>
      <c r="EV458" s="152"/>
      <c r="EW458" s="152"/>
      <c r="EX458" s="152"/>
      <c r="EY458" s="152"/>
      <c r="EZ458" s="152"/>
      <c r="FA458" s="152"/>
      <c r="FB458" s="152"/>
      <c r="FC458" s="152"/>
      <c r="FD458" s="152"/>
      <c r="FE458" s="152"/>
      <c r="FF458" s="152"/>
      <c r="FG458" s="152"/>
      <c r="FH458" s="152"/>
      <c r="FI458" s="152"/>
      <c r="FJ458" s="152"/>
      <c r="FK458" s="152"/>
      <c r="FL458" s="152"/>
      <c r="FM458" s="152"/>
      <c r="FN458" s="152"/>
      <c r="FO458" s="152"/>
      <c r="FP458" s="152"/>
      <c r="FQ458" s="152"/>
      <c r="FR458" s="152"/>
      <c r="FS458" s="152"/>
      <c r="FT458" s="152"/>
      <c r="FU458" s="152"/>
      <c r="FV458" s="152"/>
      <c r="FW458" s="152"/>
      <c r="FX458" s="152"/>
      <c r="FY458" s="152"/>
      <c r="FZ458" s="152"/>
      <c r="GA458" s="152"/>
      <c r="GB458" s="152"/>
      <c r="GC458" s="152"/>
      <c r="GD458" s="152"/>
      <c r="GE458" s="7"/>
      <c r="GF458" s="7"/>
      <c r="GG458" s="7"/>
      <c r="GH458" s="7"/>
      <c r="GI458" s="7"/>
      <c r="GJ458" s="7"/>
      <c r="GK458" s="7"/>
      <c r="GL458" s="7"/>
      <c r="GM458" s="48"/>
      <c r="GN458" s="7"/>
      <c r="GO458" s="7"/>
      <c r="GP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3"/>
      <c r="AS459" s="7"/>
      <c r="AT459" s="7"/>
      <c r="AU459" s="7"/>
      <c r="AV459" s="7"/>
      <c r="AW459" s="7"/>
      <c r="AX459" s="7"/>
      <c r="AY459" s="7"/>
      <c r="AZ459" s="7"/>
      <c r="BA459" s="7"/>
      <c r="BB459" s="7"/>
      <c r="BC459" s="7"/>
      <c r="BD459" s="7"/>
      <c r="BE459" s="154"/>
      <c r="BF459" s="154"/>
      <c r="BG459" s="7"/>
      <c r="BH459" s="154"/>
      <c r="BI459" s="154"/>
      <c r="BJ459" s="154"/>
      <c r="BK459" s="154"/>
      <c r="BL459" s="154"/>
      <c r="BM459" s="154"/>
      <c r="BN459" s="7"/>
      <c r="BO459" s="7"/>
      <c r="BP459" s="7"/>
      <c r="BQ459" s="7"/>
      <c r="BR459" s="154"/>
      <c r="BS459" s="154"/>
      <c r="BT459" s="7"/>
      <c r="BU459" s="154"/>
      <c r="BV459" s="154"/>
      <c r="BW459" s="154"/>
      <c r="BX459" s="154"/>
      <c r="BY459" s="154"/>
      <c r="BZ459" s="154"/>
      <c r="CA459" s="7"/>
      <c r="CB459" s="7"/>
      <c r="CC459" s="7"/>
      <c r="CD459" s="7"/>
      <c r="CE459" s="154"/>
      <c r="CF459" s="154"/>
      <c r="CG459" s="7"/>
      <c r="CH459" s="154"/>
      <c r="CI459" s="154"/>
      <c r="CJ459" s="154"/>
      <c r="CK459" s="154"/>
      <c r="CL459" s="154"/>
      <c r="CM459" s="154"/>
      <c r="CN459" s="7"/>
      <c r="CO459" s="7"/>
      <c r="CP459" s="7"/>
      <c r="CQ459" s="7"/>
      <c r="CR459" s="154"/>
      <c r="CS459" s="154"/>
      <c r="CT459" s="7"/>
      <c r="CU459" s="154"/>
      <c r="CV459" s="154"/>
      <c r="CW459" s="154"/>
      <c r="CX459" s="154"/>
      <c r="CY459" s="154"/>
      <c r="CZ459" s="154"/>
      <c r="DA459" s="7"/>
      <c r="DB459" s="7"/>
      <c r="DC459" s="7"/>
      <c r="DD459" s="7"/>
      <c r="DE459" s="154"/>
      <c r="DF459" s="154"/>
      <c r="DG459" s="7"/>
      <c r="DH459" s="154"/>
      <c r="DI459" s="154"/>
      <c r="DJ459" s="154"/>
      <c r="DK459" s="154"/>
      <c r="DL459" s="154"/>
      <c r="DM459" s="154"/>
      <c r="DN459" s="7"/>
      <c r="DO459" s="7"/>
      <c r="DP459" s="7"/>
      <c r="DQ459" s="7"/>
      <c r="DR459" s="152"/>
      <c r="DS459" s="152"/>
      <c r="DT459" s="152"/>
      <c r="DU459" s="152"/>
      <c r="DV459" s="152"/>
      <c r="DW459" s="152"/>
      <c r="DX459" s="152"/>
      <c r="DY459" s="152"/>
      <c r="DZ459" s="152"/>
      <c r="EA459" s="152"/>
      <c r="EB459" s="152"/>
      <c r="EC459" s="152"/>
      <c r="ED459" s="152"/>
      <c r="EE459" s="152"/>
      <c r="EF459" s="152"/>
      <c r="EG459" s="152"/>
      <c r="EH459" s="152"/>
      <c r="EI459" s="152"/>
      <c r="EJ459" s="152"/>
      <c r="EK459" s="152"/>
      <c r="EL459" s="152"/>
      <c r="EM459" s="152"/>
      <c r="EN459" s="152"/>
      <c r="EO459" s="152"/>
      <c r="EP459" s="152"/>
      <c r="EQ459" s="152"/>
      <c r="ER459" s="152"/>
      <c r="ES459" s="152"/>
      <c r="ET459" s="152"/>
      <c r="EU459" s="152"/>
      <c r="EV459" s="152"/>
      <c r="EW459" s="152"/>
      <c r="EX459" s="152"/>
      <c r="EY459" s="152"/>
      <c r="EZ459" s="152"/>
      <c r="FA459" s="152"/>
      <c r="FB459" s="152"/>
      <c r="FC459" s="152"/>
      <c r="FD459" s="152"/>
      <c r="FE459" s="152"/>
      <c r="FF459" s="152"/>
      <c r="FG459" s="152"/>
      <c r="FH459" s="152"/>
      <c r="FI459" s="152"/>
      <c r="FJ459" s="152"/>
      <c r="FK459" s="152"/>
      <c r="FL459" s="152"/>
      <c r="FM459" s="152"/>
      <c r="FN459" s="152"/>
      <c r="FO459" s="152"/>
      <c r="FP459" s="152"/>
      <c r="FQ459" s="152"/>
      <c r="FR459" s="152"/>
      <c r="FS459" s="152"/>
      <c r="FT459" s="152"/>
      <c r="FU459" s="152"/>
      <c r="FV459" s="152"/>
      <c r="FW459" s="152"/>
      <c r="FX459" s="152"/>
      <c r="FY459" s="152"/>
      <c r="FZ459" s="152"/>
      <c r="GA459" s="152"/>
      <c r="GB459" s="152"/>
      <c r="GC459" s="152"/>
      <c r="GD459" s="152"/>
      <c r="GE459" s="7"/>
      <c r="GF459" s="7"/>
      <c r="GG459" s="7"/>
      <c r="GH459" s="7"/>
      <c r="GI459" s="7"/>
      <c r="GJ459" s="7"/>
      <c r="GK459" s="7"/>
      <c r="GL459" s="7"/>
      <c r="GM459" s="48"/>
      <c r="GN459" s="7"/>
      <c r="GO459" s="7"/>
      <c r="GP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3"/>
      <c r="AS460" s="7"/>
      <c r="AT460" s="7"/>
      <c r="AU460" s="7"/>
      <c r="AV460" s="7"/>
      <c r="AW460" s="7"/>
      <c r="AX460" s="7"/>
      <c r="AY460" s="7"/>
      <c r="AZ460" s="7"/>
      <c r="BA460" s="7"/>
      <c r="BB460" s="7"/>
      <c r="BC460" s="7"/>
      <c r="BD460" s="7"/>
      <c r="BE460" s="154"/>
      <c r="BF460" s="154"/>
      <c r="BG460" s="7"/>
      <c r="BH460" s="154"/>
      <c r="BI460" s="154"/>
      <c r="BJ460" s="154"/>
      <c r="BK460" s="154"/>
      <c r="BL460" s="154"/>
      <c r="BM460" s="154"/>
      <c r="BN460" s="7"/>
      <c r="BO460" s="7"/>
      <c r="BP460" s="7"/>
      <c r="BQ460" s="7"/>
      <c r="BR460" s="154"/>
      <c r="BS460" s="154"/>
      <c r="BT460" s="7"/>
      <c r="BU460" s="154"/>
      <c r="BV460" s="154"/>
      <c r="BW460" s="154"/>
      <c r="BX460" s="154"/>
      <c r="BY460" s="154"/>
      <c r="BZ460" s="154"/>
      <c r="CA460" s="7"/>
      <c r="CB460" s="7"/>
      <c r="CC460" s="7"/>
      <c r="CD460" s="7"/>
      <c r="CE460" s="154"/>
      <c r="CF460" s="154"/>
      <c r="CG460" s="7"/>
      <c r="CH460" s="154"/>
      <c r="CI460" s="154"/>
      <c r="CJ460" s="154"/>
      <c r="CK460" s="154"/>
      <c r="CL460" s="154"/>
      <c r="CM460" s="154"/>
      <c r="CN460" s="7"/>
      <c r="CO460" s="7"/>
      <c r="CP460" s="7"/>
      <c r="CQ460" s="7"/>
      <c r="CR460" s="154"/>
      <c r="CS460" s="154"/>
      <c r="CT460" s="7"/>
      <c r="CU460" s="154"/>
      <c r="CV460" s="154"/>
      <c r="CW460" s="154"/>
      <c r="CX460" s="154"/>
      <c r="CY460" s="154"/>
      <c r="CZ460" s="154"/>
      <c r="DA460" s="7"/>
      <c r="DB460" s="7"/>
      <c r="DC460" s="7"/>
      <c r="DD460" s="7"/>
      <c r="DE460" s="154"/>
      <c r="DF460" s="154"/>
      <c r="DG460" s="7"/>
      <c r="DH460" s="154"/>
      <c r="DI460" s="154"/>
      <c r="DJ460" s="154"/>
      <c r="DK460" s="154"/>
      <c r="DL460" s="154"/>
      <c r="DM460" s="154"/>
      <c r="DN460" s="7"/>
      <c r="DO460" s="7"/>
      <c r="DP460" s="7"/>
      <c r="DQ460" s="7"/>
      <c r="DR460" s="152"/>
      <c r="DS460" s="152"/>
      <c r="DT460" s="152"/>
      <c r="DU460" s="152"/>
      <c r="DV460" s="152"/>
      <c r="DW460" s="152"/>
      <c r="DX460" s="152"/>
      <c r="DY460" s="152"/>
      <c r="DZ460" s="152"/>
      <c r="EA460" s="152"/>
      <c r="EB460" s="152"/>
      <c r="EC460" s="152"/>
      <c r="ED460" s="152"/>
      <c r="EE460" s="152"/>
      <c r="EF460" s="152"/>
      <c r="EG460" s="152"/>
      <c r="EH460" s="152"/>
      <c r="EI460" s="152"/>
      <c r="EJ460" s="152"/>
      <c r="EK460" s="152"/>
      <c r="EL460" s="152"/>
      <c r="EM460" s="152"/>
      <c r="EN460" s="152"/>
      <c r="EO460" s="152"/>
      <c r="EP460" s="152"/>
      <c r="EQ460" s="152"/>
      <c r="ER460" s="152"/>
      <c r="ES460" s="152"/>
      <c r="ET460" s="152"/>
      <c r="EU460" s="152"/>
      <c r="EV460" s="152"/>
      <c r="EW460" s="152"/>
      <c r="EX460" s="152"/>
      <c r="EY460" s="152"/>
      <c r="EZ460" s="152"/>
      <c r="FA460" s="152"/>
      <c r="FB460" s="152"/>
      <c r="FC460" s="152"/>
      <c r="FD460" s="152"/>
      <c r="FE460" s="152"/>
      <c r="FF460" s="152"/>
      <c r="FG460" s="152"/>
      <c r="FH460" s="152"/>
      <c r="FI460" s="152"/>
      <c r="FJ460" s="152"/>
      <c r="FK460" s="152"/>
      <c r="FL460" s="152"/>
      <c r="FM460" s="152"/>
      <c r="FN460" s="152"/>
      <c r="FO460" s="152"/>
      <c r="FP460" s="152"/>
      <c r="FQ460" s="152"/>
      <c r="FR460" s="152"/>
      <c r="FS460" s="152"/>
      <c r="FT460" s="152"/>
      <c r="FU460" s="152"/>
      <c r="FV460" s="152"/>
      <c r="FW460" s="152"/>
      <c r="FX460" s="152"/>
      <c r="FY460" s="152"/>
      <c r="FZ460" s="152"/>
      <c r="GA460" s="152"/>
      <c r="GB460" s="152"/>
      <c r="GC460" s="152"/>
      <c r="GD460" s="152"/>
      <c r="GE460" s="7"/>
      <c r="GF460" s="7"/>
      <c r="GG460" s="7"/>
      <c r="GH460" s="7"/>
      <c r="GI460" s="7"/>
      <c r="GJ460" s="7"/>
      <c r="GK460" s="7"/>
      <c r="GL460" s="7"/>
      <c r="GM460" s="48"/>
      <c r="GN460" s="7"/>
      <c r="GO460" s="7"/>
      <c r="GP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3"/>
      <c r="AS461" s="7"/>
      <c r="AT461" s="7"/>
      <c r="AU461" s="7"/>
      <c r="AV461" s="7"/>
      <c r="AW461" s="7"/>
      <c r="AX461" s="7"/>
      <c r="AY461" s="7"/>
      <c r="AZ461" s="7"/>
      <c r="BA461" s="7"/>
      <c r="BB461" s="7"/>
      <c r="BC461" s="7"/>
      <c r="BD461" s="7"/>
      <c r="BE461" s="154"/>
      <c r="BF461" s="154"/>
      <c r="BG461" s="7"/>
      <c r="BH461" s="154"/>
      <c r="BI461" s="154"/>
      <c r="BJ461" s="154"/>
      <c r="BK461" s="154"/>
      <c r="BL461" s="154"/>
      <c r="BM461" s="154"/>
      <c r="BN461" s="7"/>
      <c r="BO461" s="7"/>
      <c r="BP461" s="7"/>
      <c r="BQ461" s="7"/>
      <c r="BR461" s="154"/>
      <c r="BS461" s="154"/>
      <c r="BT461" s="7"/>
      <c r="BU461" s="154"/>
      <c r="BV461" s="154"/>
      <c r="BW461" s="154"/>
      <c r="BX461" s="154"/>
      <c r="BY461" s="154"/>
      <c r="BZ461" s="154"/>
      <c r="CA461" s="7"/>
      <c r="CB461" s="7"/>
      <c r="CC461" s="7"/>
      <c r="CD461" s="7"/>
      <c r="CE461" s="154"/>
      <c r="CF461" s="154"/>
      <c r="CG461" s="7"/>
      <c r="CH461" s="154"/>
      <c r="CI461" s="154"/>
      <c r="CJ461" s="154"/>
      <c r="CK461" s="154"/>
      <c r="CL461" s="154"/>
      <c r="CM461" s="154"/>
      <c r="CN461" s="7"/>
      <c r="CO461" s="7"/>
      <c r="CP461" s="7"/>
      <c r="CQ461" s="7"/>
      <c r="CR461" s="154"/>
      <c r="CS461" s="154"/>
      <c r="CT461" s="7"/>
      <c r="CU461" s="154"/>
      <c r="CV461" s="154"/>
      <c r="CW461" s="154"/>
      <c r="CX461" s="154"/>
      <c r="CY461" s="154"/>
      <c r="CZ461" s="154"/>
      <c r="DA461" s="7"/>
      <c r="DB461" s="7"/>
      <c r="DC461" s="7"/>
      <c r="DD461" s="7"/>
      <c r="DE461" s="154"/>
      <c r="DF461" s="154"/>
      <c r="DG461" s="7"/>
      <c r="DH461" s="154"/>
      <c r="DI461" s="154"/>
      <c r="DJ461" s="154"/>
      <c r="DK461" s="154"/>
      <c r="DL461" s="154"/>
      <c r="DM461" s="154"/>
      <c r="DN461" s="7"/>
      <c r="DO461" s="7"/>
      <c r="DP461" s="7"/>
      <c r="DQ461" s="7"/>
      <c r="DR461" s="152"/>
      <c r="DS461" s="152"/>
      <c r="DT461" s="152"/>
      <c r="DU461" s="152"/>
      <c r="DV461" s="152"/>
      <c r="DW461" s="152"/>
      <c r="DX461" s="152"/>
      <c r="DY461" s="152"/>
      <c r="DZ461" s="152"/>
      <c r="EA461" s="152"/>
      <c r="EB461" s="152"/>
      <c r="EC461" s="152"/>
      <c r="ED461" s="152"/>
      <c r="EE461" s="152"/>
      <c r="EF461" s="152"/>
      <c r="EG461" s="152"/>
      <c r="EH461" s="152"/>
      <c r="EI461" s="152"/>
      <c r="EJ461" s="152"/>
      <c r="EK461" s="152"/>
      <c r="EL461" s="152"/>
      <c r="EM461" s="152"/>
      <c r="EN461" s="152"/>
      <c r="EO461" s="152"/>
      <c r="EP461" s="152"/>
      <c r="EQ461" s="152"/>
      <c r="ER461" s="152"/>
      <c r="ES461" s="152"/>
      <c r="ET461" s="152"/>
      <c r="EU461" s="152"/>
      <c r="EV461" s="152"/>
      <c r="EW461" s="152"/>
      <c r="EX461" s="152"/>
      <c r="EY461" s="152"/>
      <c r="EZ461" s="152"/>
      <c r="FA461" s="152"/>
      <c r="FB461" s="152"/>
      <c r="FC461" s="152"/>
      <c r="FD461" s="152"/>
      <c r="FE461" s="152"/>
      <c r="FF461" s="152"/>
      <c r="FG461" s="152"/>
      <c r="FH461" s="152"/>
      <c r="FI461" s="152"/>
      <c r="FJ461" s="152"/>
      <c r="FK461" s="152"/>
      <c r="FL461" s="152"/>
      <c r="FM461" s="152"/>
      <c r="FN461" s="152"/>
      <c r="FO461" s="152"/>
      <c r="FP461" s="152"/>
      <c r="FQ461" s="152"/>
      <c r="FR461" s="152"/>
      <c r="FS461" s="152"/>
      <c r="FT461" s="152"/>
      <c r="FU461" s="152"/>
      <c r="FV461" s="152"/>
      <c r="FW461" s="152"/>
      <c r="FX461" s="152"/>
      <c r="FY461" s="152"/>
      <c r="FZ461" s="152"/>
      <c r="GA461" s="152"/>
      <c r="GB461" s="152"/>
      <c r="GC461" s="152"/>
      <c r="GD461" s="152"/>
      <c r="GE461" s="7"/>
      <c r="GF461" s="7"/>
      <c r="GG461" s="7"/>
      <c r="GH461" s="7"/>
      <c r="GI461" s="7"/>
      <c r="GJ461" s="7"/>
      <c r="GK461" s="7"/>
      <c r="GL461" s="7"/>
      <c r="GM461" s="48"/>
      <c r="GN461" s="7"/>
      <c r="GO461" s="7"/>
      <c r="GP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3"/>
      <c r="AS462" s="7"/>
      <c r="AT462" s="7"/>
      <c r="AU462" s="7"/>
      <c r="AV462" s="7"/>
      <c r="AW462" s="7"/>
      <c r="AX462" s="7"/>
      <c r="AY462" s="7"/>
      <c r="AZ462" s="7"/>
      <c r="BA462" s="7"/>
      <c r="BB462" s="7"/>
      <c r="BC462" s="7"/>
      <c r="BD462" s="7"/>
      <c r="BE462" s="154"/>
      <c r="BF462" s="154"/>
      <c r="BG462" s="7"/>
      <c r="BH462" s="154"/>
      <c r="BI462" s="154"/>
      <c r="BJ462" s="154"/>
      <c r="BK462" s="154"/>
      <c r="BL462" s="154"/>
      <c r="BM462" s="154"/>
      <c r="BN462" s="7"/>
      <c r="BO462" s="7"/>
      <c r="BP462" s="7"/>
      <c r="BQ462" s="7"/>
      <c r="BR462" s="154"/>
      <c r="BS462" s="154"/>
      <c r="BT462" s="7"/>
      <c r="BU462" s="154"/>
      <c r="BV462" s="154"/>
      <c r="BW462" s="154"/>
      <c r="BX462" s="154"/>
      <c r="BY462" s="154"/>
      <c r="BZ462" s="154"/>
      <c r="CA462" s="7"/>
      <c r="CB462" s="7"/>
      <c r="CC462" s="7"/>
      <c r="CD462" s="7"/>
      <c r="CE462" s="154"/>
      <c r="CF462" s="154"/>
      <c r="CG462" s="7"/>
      <c r="CH462" s="154"/>
      <c r="CI462" s="154"/>
      <c r="CJ462" s="154"/>
      <c r="CK462" s="154"/>
      <c r="CL462" s="154"/>
      <c r="CM462" s="154"/>
      <c r="CN462" s="7"/>
      <c r="CO462" s="7"/>
      <c r="CP462" s="7"/>
      <c r="CQ462" s="7"/>
      <c r="CR462" s="154"/>
      <c r="CS462" s="154"/>
      <c r="CT462" s="7"/>
      <c r="CU462" s="154"/>
      <c r="CV462" s="154"/>
      <c r="CW462" s="154"/>
      <c r="CX462" s="154"/>
      <c r="CY462" s="154"/>
      <c r="CZ462" s="154"/>
      <c r="DA462" s="7"/>
      <c r="DB462" s="7"/>
      <c r="DC462" s="7"/>
      <c r="DD462" s="7"/>
      <c r="DE462" s="154"/>
      <c r="DF462" s="154"/>
      <c r="DG462" s="7"/>
      <c r="DH462" s="154"/>
      <c r="DI462" s="154"/>
      <c r="DJ462" s="154"/>
      <c r="DK462" s="154"/>
      <c r="DL462" s="154"/>
      <c r="DM462" s="154"/>
      <c r="DN462" s="7"/>
      <c r="DO462" s="7"/>
      <c r="DP462" s="7"/>
      <c r="DQ462" s="7"/>
      <c r="DR462" s="152"/>
      <c r="DS462" s="152"/>
      <c r="DT462" s="152"/>
      <c r="DU462" s="152"/>
      <c r="DV462" s="152"/>
      <c r="DW462" s="152"/>
      <c r="DX462" s="152"/>
      <c r="DY462" s="152"/>
      <c r="DZ462" s="152"/>
      <c r="EA462" s="152"/>
      <c r="EB462" s="152"/>
      <c r="EC462" s="152"/>
      <c r="ED462" s="152"/>
      <c r="EE462" s="152"/>
      <c r="EF462" s="152"/>
      <c r="EG462" s="152"/>
      <c r="EH462" s="152"/>
      <c r="EI462" s="152"/>
      <c r="EJ462" s="152"/>
      <c r="EK462" s="152"/>
      <c r="EL462" s="152"/>
      <c r="EM462" s="152"/>
      <c r="EN462" s="152"/>
      <c r="EO462" s="152"/>
      <c r="EP462" s="152"/>
      <c r="EQ462" s="152"/>
      <c r="ER462" s="152"/>
      <c r="ES462" s="152"/>
      <c r="ET462" s="152"/>
      <c r="EU462" s="152"/>
      <c r="EV462" s="152"/>
      <c r="EW462" s="152"/>
      <c r="EX462" s="152"/>
      <c r="EY462" s="152"/>
      <c r="EZ462" s="152"/>
      <c r="FA462" s="152"/>
      <c r="FB462" s="152"/>
      <c r="FC462" s="152"/>
      <c r="FD462" s="152"/>
      <c r="FE462" s="152"/>
      <c r="FF462" s="152"/>
      <c r="FG462" s="152"/>
      <c r="FH462" s="152"/>
      <c r="FI462" s="152"/>
      <c r="FJ462" s="152"/>
      <c r="FK462" s="152"/>
      <c r="FL462" s="152"/>
      <c r="FM462" s="152"/>
      <c r="FN462" s="152"/>
      <c r="FO462" s="152"/>
      <c r="FP462" s="152"/>
      <c r="FQ462" s="152"/>
      <c r="FR462" s="152"/>
      <c r="FS462" s="152"/>
      <c r="FT462" s="152"/>
      <c r="FU462" s="152"/>
      <c r="FV462" s="152"/>
      <c r="FW462" s="152"/>
      <c r="FX462" s="152"/>
      <c r="FY462" s="152"/>
      <c r="FZ462" s="152"/>
      <c r="GA462" s="152"/>
      <c r="GB462" s="152"/>
      <c r="GC462" s="152"/>
      <c r="GD462" s="152"/>
      <c r="GE462" s="7"/>
      <c r="GF462" s="7"/>
      <c r="GG462" s="7"/>
      <c r="GH462" s="7"/>
      <c r="GI462" s="7"/>
      <c r="GJ462" s="7"/>
      <c r="GK462" s="7"/>
      <c r="GL462" s="7"/>
      <c r="GM462" s="48"/>
      <c r="GN462" s="7"/>
      <c r="GO462" s="7"/>
      <c r="GP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3"/>
      <c r="AS463" s="7"/>
      <c r="AT463" s="7"/>
      <c r="AU463" s="7"/>
      <c r="AV463" s="7"/>
      <c r="AW463" s="7"/>
      <c r="AX463" s="7"/>
      <c r="AY463" s="7"/>
      <c r="AZ463" s="7"/>
      <c r="BA463" s="7"/>
      <c r="BB463" s="7"/>
      <c r="BC463" s="7"/>
      <c r="BD463" s="7"/>
      <c r="BE463" s="154"/>
      <c r="BF463" s="154"/>
      <c r="BG463" s="7"/>
      <c r="BH463" s="154"/>
      <c r="BI463" s="154"/>
      <c r="BJ463" s="154"/>
      <c r="BK463" s="154"/>
      <c r="BL463" s="154"/>
      <c r="BM463" s="154"/>
      <c r="BN463" s="7"/>
      <c r="BO463" s="7"/>
      <c r="BP463" s="7"/>
      <c r="BQ463" s="7"/>
      <c r="BR463" s="154"/>
      <c r="BS463" s="154"/>
      <c r="BT463" s="7"/>
      <c r="BU463" s="154"/>
      <c r="BV463" s="154"/>
      <c r="BW463" s="154"/>
      <c r="BX463" s="154"/>
      <c r="BY463" s="154"/>
      <c r="BZ463" s="154"/>
      <c r="CA463" s="7"/>
      <c r="CB463" s="7"/>
      <c r="CC463" s="7"/>
      <c r="CD463" s="7"/>
      <c r="CE463" s="154"/>
      <c r="CF463" s="154"/>
      <c r="CG463" s="7"/>
      <c r="CH463" s="154"/>
      <c r="CI463" s="154"/>
      <c r="CJ463" s="154"/>
      <c r="CK463" s="154"/>
      <c r="CL463" s="154"/>
      <c r="CM463" s="154"/>
      <c r="CN463" s="7"/>
      <c r="CO463" s="7"/>
      <c r="CP463" s="7"/>
      <c r="CQ463" s="7"/>
      <c r="CR463" s="154"/>
      <c r="CS463" s="154"/>
      <c r="CT463" s="7"/>
      <c r="CU463" s="154"/>
      <c r="CV463" s="154"/>
      <c r="CW463" s="154"/>
      <c r="CX463" s="154"/>
      <c r="CY463" s="154"/>
      <c r="CZ463" s="154"/>
      <c r="DA463" s="7"/>
      <c r="DB463" s="7"/>
      <c r="DC463" s="7"/>
      <c r="DD463" s="7"/>
      <c r="DE463" s="154"/>
      <c r="DF463" s="154"/>
      <c r="DG463" s="7"/>
      <c r="DH463" s="154"/>
      <c r="DI463" s="154"/>
      <c r="DJ463" s="154"/>
      <c r="DK463" s="154"/>
      <c r="DL463" s="154"/>
      <c r="DM463" s="154"/>
      <c r="DN463" s="7"/>
      <c r="DO463" s="7"/>
      <c r="DP463" s="7"/>
      <c r="DQ463" s="7"/>
      <c r="DR463" s="152"/>
      <c r="DS463" s="152"/>
      <c r="DT463" s="152"/>
      <c r="DU463" s="152"/>
      <c r="DV463" s="152"/>
      <c r="DW463" s="152"/>
      <c r="DX463" s="152"/>
      <c r="DY463" s="152"/>
      <c r="DZ463" s="152"/>
      <c r="EA463" s="152"/>
      <c r="EB463" s="152"/>
      <c r="EC463" s="152"/>
      <c r="ED463" s="152"/>
      <c r="EE463" s="152"/>
      <c r="EF463" s="152"/>
      <c r="EG463" s="152"/>
      <c r="EH463" s="152"/>
      <c r="EI463" s="152"/>
      <c r="EJ463" s="152"/>
      <c r="EK463" s="152"/>
      <c r="EL463" s="152"/>
      <c r="EM463" s="152"/>
      <c r="EN463" s="152"/>
      <c r="EO463" s="152"/>
      <c r="EP463" s="152"/>
      <c r="EQ463" s="152"/>
      <c r="ER463" s="152"/>
      <c r="ES463" s="152"/>
      <c r="ET463" s="152"/>
      <c r="EU463" s="152"/>
      <c r="EV463" s="152"/>
      <c r="EW463" s="152"/>
      <c r="EX463" s="152"/>
      <c r="EY463" s="152"/>
      <c r="EZ463" s="152"/>
      <c r="FA463" s="152"/>
      <c r="FB463" s="152"/>
      <c r="FC463" s="152"/>
      <c r="FD463" s="152"/>
      <c r="FE463" s="152"/>
      <c r="FF463" s="152"/>
      <c r="FG463" s="152"/>
      <c r="FH463" s="152"/>
      <c r="FI463" s="152"/>
      <c r="FJ463" s="152"/>
      <c r="FK463" s="152"/>
      <c r="FL463" s="152"/>
      <c r="FM463" s="152"/>
      <c r="FN463" s="152"/>
      <c r="FO463" s="152"/>
      <c r="FP463" s="152"/>
      <c r="FQ463" s="152"/>
      <c r="FR463" s="152"/>
      <c r="FS463" s="152"/>
      <c r="FT463" s="152"/>
      <c r="FU463" s="152"/>
      <c r="FV463" s="152"/>
      <c r="FW463" s="152"/>
      <c r="FX463" s="152"/>
      <c r="FY463" s="152"/>
      <c r="FZ463" s="152"/>
      <c r="GA463" s="152"/>
      <c r="GB463" s="152"/>
      <c r="GC463" s="152"/>
      <c r="GD463" s="152"/>
      <c r="GE463" s="7"/>
      <c r="GF463" s="7"/>
      <c r="GG463" s="7"/>
      <c r="GH463" s="7"/>
      <c r="GI463" s="7"/>
      <c r="GJ463" s="7"/>
      <c r="GK463" s="7"/>
      <c r="GL463" s="7"/>
      <c r="GM463" s="48"/>
      <c r="GN463" s="7"/>
      <c r="GO463" s="7"/>
      <c r="GP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3"/>
      <c r="AS464" s="7"/>
      <c r="AT464" s="7"/>
      <c r="AU464" s="7"/>
      <c r="AV464" s="7"/>
      <c r="AW464" s="7"/>
      <c r="AX464" s="7"/>
      <c r="AY464" s="7"/>
      <c r="AZ464" s="7"/>
      <c r="BA464" s="7"/>
      <c r="BB464" s="7"/>
      <c r="BC464" s="7"/>
      <c r="BD464" s="7"/>
      <c r="BE464" s="154"/>
      <c r="BF464" s="154"/>
      <c r="BG464" s="7"/>
      <c r="BH464" s="154"/>
      <c r="BI464" s="154"/>
      <c r="BJ464" s="154"/>
      <c r="BK464" s="154"/>
      <c r="BL464" s="154"/>
      <c r="BM464" s="154"/>
      <c r="BN464" s="7"/>
      <c r="BO464" s="7"/>
      <c r="BP464" s="7"/>
      <c r="BQ464" s="7"/>
      <c r="BR464" s="154"/>
      <c r="BS464" s="154"/>
      <c r="BT464" s="7"/>
      <c r="BU464" s="154"/>
      <c r="BV464" s="154"/>
      <c r="BW464" s="154"/>
      <c r="BX464" s="154"/>
      <c r="BY464" s="154"/>
      <c r="BZ464" s="154"/>
      <c r="CA464" s="7"/>
      <c r="CB464" s="7"/>
      <c r="CC464" s="7"/>
      <c r="CD464" s="7"/>
      <c r="CE464" s="154"/>
      <c r="CF464" s="154"/>
      <c r="CG464" s="7"/>
      <c r="CH464" s="154"/>
      <c r="CI464" s="154"/>
      <c r="CJ464" s="154"/>
      <c r="CK464" s="154"/>
      <c r="CL464" s="154"/>
      <c r="CM464" s="154"/>
      <c r="CN464" s="7"/>
      <c r="CO464" s="7"/>
      <c r="CP464" s="7"/>
      <c r="CQ464" s="7"/>
      <c r="CR464" s="154"/>
      <c r="CS464" s="154"/>
      <c r="CT464" s="7"/>
      <c r="CU464" s="154"/>
      <c r="CV464" s="154"/>
      <c r="CW464" s="154"/>
      <c r="CX464" s="154"/>
      <c r="CY464" s="154"/>
      <c r="CZ464" s="154"/>
      <c r="DA464" s="7"/>
      <c r="DB464" s="7"/>
      <c r="DC464" s="7"/>
      <c r="DD464" s="7"/>
      <c r="DE464" s="154"/>
      <c r="DF464" s="154"/>
      <c r="DG464" s="7"/>
      <c r="DH464" s="154"/>
      <c r="DI464" s="154"/>
      <c r="DJ464" s="154"/>
      <c r="DK464" s="154"/>
      <c r="DL464" s="154"/>
      <c r="DM464" s="154"/>
      <c r="DN464" s="7"/>
      <c r="DO464" s="7"/>
      <c r="DP464" s="7"/>
      <c r="DQ464" s="7"/>
      <c r="DR464" s="152"/>
      <c r="DS464" s="152"/>
      <c r="DT464" s="152"/>
      <c r="DU464" s="152"/>
      <c r="DV464" s="152"/>
      <c r="DW464" s="152"/>
      <c r="DX464" s="152"/>
      <c r="DY464" s="152"/>
      <c r="DZ464" s="152"/>
      <c r="EA464" s="152"/>
      <c r="EB464" s="152"/>
      <c r="EC464" s="152"/>
      <c r="ED464" s="152"/>
      <c r="EE464" s="152"/>
      <c r="EF464" s="152"/>
      <c r="EG464" s="152"/>
      <c r="EH464" s="152"/>
      <c r="EI464" s="152"/>
      <c r="EJ464" s="152"/>
      <c r="EK464" s="152"/>
      <c r="EL464" s="152"/>
      <c r="EM464" s="152"/>
      <c r="EN464" s="152"/>
      <c r="EO464" s="152"/>
      <c r="EP464" s="152"/>
      <c r="EQ464" s="152"/>
      <c r="ER464" s="152"/>
      <c r="ES464" s="152"/>
      <c r="ET464" s="152"/>
      <c r="EU464" s="152"/>
      <c r="EV464" s="152"/>
      <c r="EW464" s="152"/>
      <c r="EX464" s="152"/>
      <c r="EY464" s="152"/>
      <c r="EZ464" s="152"/>
      <c r="FA464" s="152"/>
      <c r="FB464" s="152"/>
      <c r="FC464" s="152"/>
      <c r="FD464" s="152"/>
      <c r="FE464" s="152"/>
      <c r="FF464" s="152"/>
      <c r="FG464" s="152"/>
      <c r="FH464" s="152"/>
      <c r="FI464" s="152"/>
      <c r="FJ464" s="152"/>
      <c r="FK464" s="152"/>
      <c r="FL464" s="152"/>
      <c r="FM464" s="152"/>
      <c r="FN464" s="152"/>
      <c r="FO464" s="152"/>
      <c r="FP464" s="152"/>
      <c r="FQ464" s="152"/>
      <c r="FR464" s="152"/>
      <c r="FS464" s="152"/>
      <c r="FT464" s="152"/>
      <c r="FU464" s="152"/>
      <c r="FV464" s="152"/>
      <c r="FW464" s="152"/>
      <c r="FX464" s="152"/>
      <c r="FY464" s="152"/>
      <c r="FZ464" s="152"/>
      <c r="GA464" s="152"/>
      <c r="GB464" s="152"/>
      <c r="GC464" s="152"/>
      <c r="GD464" s="152"/>
      <c r="GE464" s="7"/>
      <c r="GF464" s="7"/>
      <c r="GG464" s="7"/>
      <c r="GH464" s="7"/>
      <c r="GI464" s="7"/>
      <c r="GJ464" s="7"/>
      <c r="GK464" s="7"/>
      <c r="GL464" s="7"/>
      <c r="GM464" s="48"/>
      <c r="GN464" s="7"/>
      <c r="GO464" s="7"/>
      <c r="GP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3"/>
      <c r="AS465" s="7"/>
      <c r="AT465" s="7"/>
      <c r="AU465" s="7"/>
      <c r="AV465" s="7"/>
      <c r="AW465" s="7"/>
      <c r="AX465" s="7"/>
      <c r="AY465" s="7"/>
      <c r="AZ465" s="7"/>
      <c r="BA465" s="7"/>
      <c r="BB465" s="7"/>
      <c r="BC465" s="7"/>
      <c r="BD465" s="7"/>
      <c r="BE465" s="154"/>
      <c r="BF465" s="154"/>
      <c r="BG465" s="7"/>
      <c r="BH465" s="154"/>
      <c r="BI465" s="154"/>
      <c r="BJ465" s="154"/>
      <c r="BK465" s="154"/>
      <c r="BL465" s="154"/>
      <c r="BM465" s="154"/>
      <c r="BN465" s="7"/>
      <c r="BO465" s="7"/>
      <c r="BP465" s="7"/>
      <c r="BQ465" s="7"/>
      <c r="BR465" s="154"/>
      <c r="BS465" s="154"/>
      <c r="BT465" s="7"/>
      <c r="BU465" s="154"/>
      <c r="BV465" s="154"/>
      <c r="BW465" s="154"/>
      <c r="BX465" s="154"/>
      <c r="BY465" s="154"/>
      <c r="BZ465" s="154"/>
      <c r="CA465" s="7"/>
      <c r="CB465" s="7"/>
      <c r="CC465" s="7"/>
      <c r="CD465" s="7"/>
      <c r="CE465" s="154"/>
      <c r="CF465" s="154"/>
      <c r="CG465" s="7"/>
      <c r="CH465" s="154"/>
      <c r="CI465" s="154"/>
      <c r="CJ465" s="154"/>
      <c r="CK465" s="154"/>
      <c r="CL465" s="154"/>
      <c r="CM465" s="154"/>
      <c r="CN465" s="7"/>
      <c r="CO465" s="7"/>
      <c r="CP465" s="7"/>
      <c r="CQ465" s="7"/>
      <c r="CR465" s="154"/>
      <c r="CS465" s="154"/>
      <c r="CT465" s="7"/>
      <c r="CU465" s="154"/>
      <c r="CV465" s="154"/>
      <c r="CW465" s="154"/>
      <c r="CX465" s="154"/>
      <c r="CY465" s="154"/>
      <c r="CZ465" s="154"/>
      <c r="DA465" s="7"/>
      <c r="DB465" s="7"/>
      <c r="DC465" s="7"/>
      <c r="DD465" s="7"/>
      <c r="DE465" s="154"/>
      <c r="DF465" s="154"/>
      <c r="DG465" s="7"/>
      <c r="DH465" s="154"/>
      <c r="DI465" s="154"/>
      <c r="DJ465" s="154"/>
      <c r="DK465" s="154"/>
      <c r="DL465" s="154"/>
      <c r="DM465" s="154"/>
      <c r="DN465" s="7"/>
      <c r="DO465" s="7"/>
      <c r="DP465" s="7"/>
      <c r="DQ465" s="7"/>
      <c r="DR465" s="152"/>
      <c r="DS465" s="152"/>
      <c r="DT465" s="152"/>
      <c r="DU465" s="152"/>
      <c r="DV465" s="152"/>
      <c r="DW465" s="152"/>
      <c r="DX465" s="152"/>
      <c r="DY465" s="152"/>
      <c r="DZ465" s="152"/>
      <c r="EA465" s="152"/>
      <c r="EB465" s="152"/>
      <c r="EC465" s="152"/>
      <c r="ED465" s="152"/>
      <c r="EE465" s="152"/>
      <c r="EF465" s="152"/>
      <c r="EG465" s="152"/>
      <c r="EH465" s="152"/>
      <c r="EI465" s="152"/>
      <c r="EJ465" s="152"/>
      <c r="EK465" s="152"/>
      <c r="EL465" s="152"/>
      <c r="EM465" s="152"/>
      <c r="EN465" s="152"/>
      <c r="EO465" s="152"/>
      <c r="EP465" s="152"/>
      <c r="EQ465" s="152"/>
      <c r="ER465" s="152"/>
      <c r="ES465" s="152"/>
      <c r="ET465" s="152"/>
      <c r="EU465" s="152"/>
      <c r="EV465" s="152"/>
      <c r="EW465" s="152"/>
      <c r="EX465" s="152"/>
      <c r="EY465" s="152"/>
      <c r="EZ465" s="152"/>
      <c r="FA465" s="152"/>
      <c r="FB465" s="152"/>
      <c r="FC465" s="152"/>
      <c r="FD465" s="152"/>
      <c r="FE465" s="152"/>
      <c r="FF465" s="152"/>
      <c r="FG465" s="152"/>
      <c r="FH465" s="152"/>
      <c r="FI465" s="152"/>
      <c r="FJ465" s="152"/>
      <c r="FK465" s="152"/>
      <c r="FL465" s="152"/>
      <c r="FM465" s="152"/>
      <c r="FN465" s="152"/>
      <c r="FO465" s="152"/>
      <c r="FP465" s="152"/>
      <c r="FQ465" s="152"/>
      <c r="FR465" s="152"/>
      <c r="FS465" s="152"/>
      <c r="FT465" s="152"/>
      <c r="FU465" s="152"/>
      <c r="FV465" s="152"/>
      <c r="FW465" s="152"/>
      <c r="FX465" s="152"/>
      <c r="FY465" s="152"/>
      <c r="FZ465" s="152"/>
      <c r="GA465" s="152"/>
      <c r="GB465" s="152"/>
      <c r="GC465" s="152"/>
      <c r="GD465" s="152"/>
      <c r="GE465" s="7"/>
      <c r="GF465" s="7"/>
      <c r="GG465" s="7"/>
      <c r="GH465" s="7"/>
      <c r="GI465" s="7"/>
      <c r="GJ465" s="7"/>
      <c r="GK465" s="7"/>
      <c r="GL465" s="7"/>
      <c r="GM465" s="48"/>
      <c r="GN465" s="7"/>
      <c r="GO465" s="7"/>
      <c r="GP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3"/>
      <c r="AS466" s="7"/>
      <c r="AT466" s="7"/>
      <c r="AU466" s="7"/>
      <c r="AV466" s="7"/>
      <c r="AW466" s="7"/>
      <c r="AX466" s="7"/>
      <c r="AY466" s="7"/>
      <c r="AZ466" s="7"/>
      <c r="BA466" s="7"/>
      <c r="BB466" s="7"/>
      <c r="BC466" s="7"/>
      <c r="BD466" s="7"/>
      <c r="BE466" s="154"/>
      <c r="BF466" s="154"/>
      <c r="BG466" s="7"/>
      <c r="BH466" s="154"/>
      <c r="BI466" s="154"/>
      <c r="BJ466" s="154"/>
      <c r="BK466" s="154"/>
      <c r="BL466" s="154"/>
      <c r="BM466" s="154"/>
      <c r="BN466" s="7"/>
      <c r="BO466" s="7"/>
      <c r="BP466" s="7"/>
      <c r="BQ466" s="7"/>
      <c r="BR466" s="154"/>
      <c r="BS466" s="154"/>
      <c r="BT466" s="7"/>
      <c r="BU466" s="154"/>
      <c r="BV466" s="154"/>
      <c r="BW466" s="154"/>
      <c r="BX466" s="154"/>
      <c r="BY466" s="154"/>
      <c r="BZ466" s="154"/>
      <c r="CA466" s="7"/>
      <c r="CB466" s="7"/>
      <c r="CC466" s="7"/>
      <c r="CD466" s="7"/>
      <c r="CE466" s="154"/>
      <c r="CF466" s="154"/>
      <c r="CG466" s="7"/>
      <c r="CH466" s="154"/>
      <c r="CI466" s="154"/>
      <c r="CJ466" s="154"/>
      <c r="CK466" s="154"/>
      <c r="CL466" s="154"/>
      <c r="CM466" s="154"/>
      <c r="CN466" s="7"/>
      <c r="CO466" s="7"/>
      <c r="CP466" s="7"/>
      <c r="CQ466" s="7"/>
      <c r="CR466" s="154"/>
      <c r="CS466" s="154"/>
      <c r="CT466" s="7"/>
      <c r="CU466" s="154"/>
      <c r="CV466" s="154"/>
      <c r="CW466" s="154"/>
      <c r="CX466" s="154"/>
      <c r="CY466" s="154"/>
      <c r="CZ466" s="154"/>
      <c r="DA466" s="7"/>
      <c r="DB466" s="7"/>
      <c r="DC466" s="7"/>
      <c r="DD466" s="7"/>
      <c r="DE466" s="154"/>
      <c r="DF466" s="154"/>
      <c r="DG466" s="7"/>
      <c r="DH466" s="154"/>
      <c r="DI466" s="154"/>
      <c r="DJ466" s="154"/>
      <c r="DK466" s="154"/>
      <c r="DL466" s="154"/>
      <c r="DM466" s="154"/>
      <c r="DN466" s="7"/>
      <c r="DO466" s="7"/>
      <c r="DP466" s="7"/>
      <c r="DQ466" s="7"/>
      <c r="DR466" s="152"/>
      <c r="DS466" s="152"/>
      <c r="DT466" s="152"/>
      <c r="DU466" s="152"/>
      <c r="DV466" s="152"/>
      <c r="DW466" s="152"/>
      <c r="DX466" s="152"/>
      <c r="DY466" s="152"/>
      <c r="DZ466" s="152"/>
      <c r="EA466" s="152"/>
      <c r="EB466" s="152"/>
      <c r="EC466" s="152"/>
      <c r="ED466" s="152"/>
      <c r="EE466" s="152"/>
      <c r="EF466" s="152"/>
      <c r="EG466" s="152"/>
      <c r="EH466" s="152"/>
      <c r="EI466" s="152"/>
      <c r="EJ466" s="152"/>
      <c r="EK466" s="152"/>
      <c r="EL466" s="152"/>
      <c r="EM466" s="152"/>
      <c r="EN466" s="152"/>
      <c r="EO466" s="152"/>
      <c r="EP466" s="152"/>
      <c r="EQ466" s="152"/>
      <c r="ER466" s="152"/>
      <c r="ES466" s="152"/>
      <c r="ET466" s="152"/>
      <c r="EU466" s="152"/>
      <c r="EV466" s="152"/>
      <c r="EW466" s="152"/>
      <c r="EX466" s="152"/>
      <c r="EY466" s="152"/>
      <c r="EZ466" s="152"/>
      <c r="FA466" s="152"/>
      <c r="FB466" s="152"/>
      <c r="FC466" s="152"/>
      <c r="FD466" s="152"/>
      <c r="FE466" s="152"/>
      <c r="FF466" s="152"/>
      <c r="FG466" s="152"/>
      <c r="FH466" s="152"/>
      <c r="FI466" s="152"/>
      <c r="FJ466" s="152"/>
      <c r="FK466" s="152"/>
      <c r="FL466" s="152"/>
      <c r="FM466" s="152"/>
      <c r="FN466" s="152"/>
      <c r="FO466" s="152"/>
      <c r="FP466" s="152"/>
      <c r="FQ466" s="152"/>
      <c r="FR466" s="152"/>
      <c r="FS466" s="152"/>
      <c r="FT466" s="152"/>
      <c r="FU466" s="152"/>
      <c r="FV466" s="152"/>
      <c r="FW466" s="152"/>
      <c r="FX466" s="152"/>
      <c r="FY466" s="152"/>
      <c r="FZ466" s="152"/>
      <c r="GA466" s="152"/>
      <c r="GB466" s="152"/>
      <c r="GC466" s="152"/>
      <c r="GD466" s="152"/>
      <c r="GE466" s="7"/>
      <c r="GF466" s="7"/>
      <c r="GG466" s="7"/>
      <c r="GH466" s="7"/>
      <c r="GI466" s="7"/>
      <c r="GJ466" s="7"/>
      <c r="GK466" s="7"/>
      <c r="GL466" s="7"/>
      <c r="GM466" s="48"/>
      <c r="GN466" s="7"/>
      <c r="GO466" s="7"/>
      <c r="GP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3"/>
      <c r="AS467" s="7"/>
      <c r="AT467" s="7"/>
      <c r="AU467" s="7"/>
      <c r="AV467" s="7"/>
      <c r="AW467" s="7"/>
      <c r="AX467" s="7"/>
      <c r="AY467" s="7"/>
      <c r="AZ467" s="7"/>
      <c r="BA467" s="7"/>
      <c r="BB467" s="7"/>
      <c r="BC467" s="7"/>
      <c r="BD467" s="7"/>
      <c r="BE467" s="154"/>
      <c r="BF467" s="154"/>
      <c r="BG467" s="7"/>
      <c r="BH467" s="154"/>
      <c r="BI467" s="154"/>
      <c r="BJ467" s="154"/>
      <c r="BK467" s="154"/>
      <c r="BL467" s="154"/>
      <c r="BM467" s="154"/>
      <c r="BN467" s="7"/>
      <c r="BO467" s="7"/>
      <c r="BP467" s="7"/>
      <c r="BQ467" s="7"/>
      <c r="BR467" s="154"/>
      <c r="BS467" s="154"/>
      <c r="BT467" s="7"/>
      <c r="BU467" s="154"/>
      <c r="BV467" s="154"/>
      <c r="BW467" s="154"/>
      <c r="BX467" s="154"/>
      <c r="BY467" s="154"/>
      <c r="BZ467" s="154"/>
      <c r="CA467" s="7"/>
      <c r="CB467" s="7"/>
      <c r="CC467" s="7"/>
      <c r="CD467" s="7"/>
      <c r="CE467" s="154"/>
      <c r="CF467" s="154"/>
      <c r="CG467" s="7"/>
      <c r="CH467" s="154"/>
      <c r="CI467" s="154"/>
      <c r="CJ467" s="154"/>
      <c r="CK467" s="154"/>
      <c r="CL467" s="154"/>
      <c r="CM467" s="154"/>
      <c r="CN467" s="7"/>
      <c r="CO467" s="7"/>
      <c r="CP467" s="7"/>
      <c r="CQ467" s="7"/>
      <c r="CR467" s="154"/>
      <c r="CS467" s="154"/>
      <c r="CT467" s="7"/>
      <c r="CU467" s="154"/>
      <c r="CV467" s="154"/>
      <c r="CW467" s="154"/>
      <c r="CX467" s="154"/>
      <c r="CY467" s="154"/>
      <c r="CZ467" s="154"/>
      <c r="DA467" s="7"/>
      <c r="DB467" s="7"/>
      <c r="DC467" s="7"/>
      <c r="DD467" s="7"/>
      <c r="DE467" s="154"/>
      <c r="DF467" s="154"/>
      <c r="DG467" s="7"/>
      <c r="DH467" s="154"/>
      <c r="DI467" s="154"/>
      <c r="DJ467" s="154"/>
      <c r="DK467" s="154"/>
      <c r="DL467" s="154"/>
      <c r="DM467" s="154"/>
      <c r="DN467" s="7"/>
      <c r="DO467" s="7"/>
      <c r="DP467" s="7"/>
      <c r="DQ467" s="7"/>
      <c r="DR467" s="152"/>
      <c r="DS467" s="152"/>
      <c r="DT467" s="152"/>
      <c r="DU467" s="152"/>
      <c r="DV467" s="152"/>
      <c r="DW467" s="152"/>
      <c r="DX467" s="152"/>
      <c r="DY467" s="152"/>
      <c r="DZ467" s="152"/>
      <c r="EA467" s="152"/>
      <c r="EB467" s="152"/>
      <c r="EC467" s="152"/>
      <c r="ED467" s="152"/>
      <c r="EE467" s="152"/>
      <c r="EF467" s="152"/>
      <c r="EG467" s="152"/>
      <c r="EH467" s="152"/>
      <c r="EI467" s="152"/>
      <c r="EJ467" s="152"/>
      <c r="EK467" s="152"/>
      <c r="EL467" s="152"/>
      <c r="EM467" s="152"/>
      <c r="EN467" s="152"/>
      <c r="EO467" s="152"/>
      <c r="EP467" s="152"/>
      <c r="EQ467" s="152"/>
      <c r="ER467" s="152"/>
      <c r="ES467" s="152"/>
      <c r="ET467" s="152"/>
      <c r="EU467" s="152"/>
      <c r="EV467" s="152"/>
      <c r="EW467" s="152"/>
      <c r="EX467" s="152"/>
      <c r="EY467" s="152"/>
      <c r="EZ467" s="152"/>
      <c r="FA467" s="152"/>
      <c r="FB467" s="152"/>
      <c r="FC467" s="152"/>
      <c r="FD467" s="152"/>
      <c r="FE467" s="152"/>
      <c r="FF467" s="152"/>
      <c r="FG467" s="152"/>
      <c r="FH467" s="152"/>
      <c r="FI467" s="152"/>
      <c r="FJ467" s="152"/>
      <c r="FK467" s="152"/>
      <c r="FL467" s="152"/>
      <c r="FM467" s="152"/>
      <c r="FN467" s="152"/>
      <c r="FO467" s="152"/>
      <c r="FP467" s="152"/>
      <c r="FQ467" s="152"/>
      <c r="FR467" s="152"/>
      <c r="FS467" s="152"/>
      <c r="FT467" s="152"/>
      <c r="FU467" s="152"/>
      <c r="FV467" s="152"/>
      <c r="FW467" s="152"/>
      <c r="FX467" s="152"/>
      <c r="FY467" s="152"/>
      <c r="FZ467" s="152"/>
      <c r="GA467" s="152"/>
      <c r="GB467" s="152"/>
      <c r="GC467" s="152"/>
      <c r="GD467" s="152"/>
      <c r="GE467" s="7"/>
      <c r="GF467" s="7"/>
      <c r="GG467" s="7"/>
      <c r="GH467" s="7"/>
      <c r="GI467" s="7"/>
      <c r="GJ467" s="7"/>
      <c r="GK467" s="7"/>
      <c r="GL467" s="7"/>
      <c r="GM467" s="48"/>
      <c r="GN467" s="7"/>
      <c r="GO467" s="7"/>
      <c r="GP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3"/>
      <c r="AS468" s="7"/>
      <c r="AT468" s="7"/>
      <c r="AU468" s="7"/>
      <c r="AV468" s="7"/>
      <c r="AW468" s="7"/>
      <c r="AX468" s="7"/>
      <c r="AY468" s="7"/>
      <c r="AZ468" s="7"/>
      <c r="BA468" s="7"/>
      <c r="BB468" s="7"/>
      <c r="BC468" s="7"/>
      <c r="BD468" s="7"/>
      <c r="BE468" s="154"/>
      <c r="BF468" s="154"/>
      <c r="BG468" s="7"/>
      <c r="BH468" s="154"/>
      <c r="BI468" s="154"/>
      <c r="BJ468" s="154"/>
      <c r="BK468" s="154"/>
      <c r="BL468" s="154"/>
      <c r="BM468" s="154"/>
      <c r="BN468" s="7"/>
      <c r="BO468" s="7"/>
      <c r="BP468" s="7"/>
      <c r="BQ468" s="7"/>
      <c r="BR468" s="154"/>
      <c r="BS468" s="154"/>
      <c r="BT468" s="7"/>
      <c r="BU468" s="154"/>
      <c r="BV468" s="154"/>
      <c r="BW468" s="154"/>
      <c r="BX468" s="154"/>
      <c r="BY468" s="154"/>
      <c r="BZ468" s="154"/>
      <c r="CA468" s="7"/>
      <c r="CB468" s="7"/>
      <c r="CC468" s="7"/>
      <c r="CD468" s="7"/>
      <c r="CE468" s="154"/>
      <c r="CF468" s="154"/>
      <c r="CG468" s="7"/>
      <c r="CH468" s="154"/>
      <c r="CI468" s="154"/>
      <c r="CJ468" s="154"/>
      <c r="CK468" s="154"/>
      <c r="CL468" s="154"/>
      <c r="CM468" s="154"/>
      <c r="CN468" s="7"/>
      <c r="CO468" s="7"/>
      <c r="CP468" s="7"/>
      <c r="CQ468" s="7"/>
      <c r="CR468" s="154"/>
      <c r="CS468" s="154"/>
      <c r="CT468" s="7"/>
      <c r="CU468" s="154"/>
      <c r="CV468" s="154"/>
      <c r="CW468" s="154"/>
      <c r="CX468" s="154"/>
      <c r="CY468" s="154"/>
      <c r="CZ468" s="154"/>
      <c r="DA468" s="7"/>
      <c r="DB468" s="7"/>
      <c r="DC468" s="7"/>
      <c r="DD468" s="7"/>
      <c r="DE468" s="154"/>
      <c r="DF468" s="154"/>
      <c r="DG468" s="7"/>
      <c r="DH468" s="154"/>
      <c r="DI468" s="154"/>
      <c r="DJ468" s="154"/>
      <c r="DK468" s="154"/>
      <c r="DL468" s="154"/>
      <c r="DM468" s="154"/>
      <c r="DN468" s="7"/>
      <c r="DO468" s="7"/>
      <c r="DP468" s="7"/>
      <c r="DQ468" s="7"/>
      <c r="DR468" s="152"/>
      <c r="DS468" s="152"/>
      <c r="DT468" s="152"/>
      <c r="DU468" s="152"/>
      <c r="DV468" s="152"/>
      <c r="DW468" s="152"/>
      <c r="DX468" s="152"/>
      <c r="DY468" s="152"/>
      <c r="DZ468" s="152"/>
      <c r="EA468" s="152"/>
      <c r="EB468" s="152"/>
      <c r="EC468" s="152"/>
      <c r="ED468" s="152"/>
      <c r="EE468" s="152"/>
      <c r="EF468" s="152"/>
      <c r="EG468" s="152"/>
      <c r="EH468" s="152"/>
      <c r="EI468" s="152"/>
      <c r="EJ468" s="152"/>
      <c r="EK468" s="152"/>
      <c r="EL468" s="152"/>
      <c r="EM468" s="152"/>
      <c r="EN468" s="152"/>
      <c r="EO468" s="152"/>
      <c r="EP468" s="152"/>
      <c r="EQ468" s="152"/>
      <c r="ER468" s="152"/>
      <c r="ES468" s="152"/>
      <c r="ET468" s="152"/>
      <c r="EU468" s="152"/>
      <c r="EV468" s="152"/>
      <c r="EW468" s="152"/>
      <c r="EX468" s="152"/>
      <c r="EY468" s="152"/>
      <c r="EZ468" s="152"/>
      <c r="FA468" s="152"/>
      <c r="FB468" s="152"/>
      <c r="FC468" s="152"/>
      <c r="FD468" s="152"/>
      <c r="FE468" s="152"/>
      <c r="FF468" s="152"/>
      <c r="FG468" s="152"/>
      <c r="FH468" s="152"/>
      <c r="FI468" s="152"/>
      <c r="FJ468" s="152"/>
      <c r="FK468" s="152"/>
      <c r="FL468" s="152"/>
      <c r="FM468" s="152"/>
      <c r="FN468" s="152"/>
      <c r="FO468" s="152"/>
      <c r="FP468" s="152"/>
      <c r="FQ468" s="152"/>
      <c r="FR468" s="152"/>
      <c r="FS468" s="152"/>
      <c r="FT468" s="152"/>
      <c r="FU468" s="152"/>
      <c r="FV468" s="152"/>
      <c r="FW468" s="152"/>
      <c r="FX468" s="152"/>
      <c r="FY468" s="152"/>
      <c r="FZ468" s="152"/>
      <c r="GA468" s="152"/>
      <c r="GB468" s="152"/>
      <c r="GC468" s="152"/>
      <c r="GD468" s="152"/>
      <c r="GE468" s="7"/>
      <c r="GF468" s="7"/>
      <c r="GG468" s="7"/>
      <c r="GH468" s="7"/>
      <c r="GI468" s="7"/>
      <c r="GJ468" s="7"/>
      <c r="GK468" s="7"/>
      <c r="GL468" s="7"/>
      <c r="GM468" s="48"/>
      <c r="GN468" s="7"/>
      <c r="GO468" s="7"/>
      <c r="GP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3"/>
      <c r="AS469" s="7"/>
      <c r="AT469" s="7"/>
      <c r="AU469" s="7"/>
      <c r="AV469" s="7"/>
      <c r="AW469" s="7"/>
      <c r="AX469" s="7"/>
      <c r="AY469" s="7"/>
      <c r="AZ469" s="7"/>
      <c r="BA469" s="7"/>
      <c r="BB469" s="7"/>
      <c r="BC469" s="7"/>
      <c r="BD469" s="7"/>
      <c r="BE469" s="154"/>
      <c r="BF469" s="154"/>
      <c r="BG469" s="7"/>
      <c r="BH469" s="154"/>
      <c r="BI469" s="154"/>
      <c r="BJ469" s="154"/>
      <c r="BK469" s="154"/>
      <c r="BL469" s="154"/>
      <c r="BM469" s="154"/>
      <c r="BN469" s="7"/>
      <c r="BO469" s="7"/>
      <c r="BP469" s="7"/>
      <c r="BQ469" s="7"/>
      <c r="BR469" s="154"/>
      <c r="BS469" s="154"/>
      <c r="BT469" s="7"/>
      <c r="BU469" s="154"/>
      <c r="BV469" s="154"/>
      <c r="BW469" s="154"/>
      <c r="BX469" s="154"/>
      <c r="BY469" s="154"/>
      <c r="BZ469" s="154"/>
      <c r="CA469" s="7"/>
      <c r="CB469" s="7"/>
      <c r="CC469" s="7"/>
      <c r="CD469" s="7"/>
      <c r="CE469" s="154"/>
      <c r="CF469" s="154"/>
      <c r="CG469" s="7"/>
      <c r="CH469" s="154"/>
      <c r="CI469" s="154"/>
      <c r="CJ469" s="154"/>
      <c r="CK469" s="154"/>
      <c r="CL469" s="154"/>
      <c r="CM469" s="154"/>
      <c r="CN469" s="7"/>
      <c r="CO469" s="7"/>
      <c r="CP469" s="7"/>
      <c r="CQ469" s="7"/>
      <c r="CR469" s="154"/>
      <c r="CS469" s="154"/>
      <c r="CT469" s="7"/>
      <c r="CU469" s="154"/>
      <c r="CV469" s="154"/>
      <c r="CW469" s="154"/>
      <c r="CX469" s="154"/>
      <c r="CY469" s="154"/>
      <c r="CZ469" s="154"/>
      <c r="DA469" s="7"/>
      <c r="DB469" s="7"/>
      <c r="DC469" s="7"/>
      <c r="DD469" s="7"/>
      <c r="DE469" s="154"/>
      <c r="DF469" s="154"/>
      <c r="DG469" s="7"/>
      <c r="DH469" s="154"/>
      <c r="DI469" s="154"/>
      <c r="DJ469" s="154"/>
      <c r="DK469" s="154"/>
      <c r="DL469" s="154"/>
      <c r="DM469" s="154"/>
      <c r="DN469" s="7"/>
      <c r="DO469" s="7"/>
      <c r="DP469" s="7"/>
      <c r="DQ469" s="7"/>
      <c r="DR469" s="152"/>
      <c r="DS469" s="152"/>
      <c r="DT469" s="152"/>
      <c r="DU469" s="152"/>
      <c r="DV469" s="152"/>
      <c r="DW469" s="152"/>
      <c r="DX469" s="152"/>
      <c r="DY469" s="152"/>
      <c r="DZ469" s="152"/>
      <c r="EA469" s="152"/>
      <c r="EB469" s="152"/>
      <c r="EC469" s="152"/>
      <c r="ED469" s="152"/>
      <c r="EE469" s="152"/>
      <c r="EF469" s="152"/>
      <c r="EG469" s="152"/>
      <c r="EH469" s="152"/>
      <c r="EI469" s="152"/>
      <c r="EJ469" s="152"/>
      <c r="EK469" s="152"/>
      <c r="EL469" s="152"/>
      <c r="EM469" s="152"/>
      <c r="EN469" s="152"/>
      <c r="EO469" s="152"/>
      <c r="EP469" s="152"/>
      <c r="EQ469" s="152"/>
      <c r="ER469" s="152"/>
      <c r="ES469" s="152"/>
      <c r="ET469" s="152"/>
      <c r="EU469" s="152"/>
      <c r="EV469" s="152"/>
      <c r="EW469" s="152"/>
      <c r="EX469" s="152"/>
      <c r="EY469" s="152"/>
      <c r="EZ469" s="152"/>
      <c r="FA469" s="152"/>
      <c r="FB469" s="152"/>
      <c r="FC469" s="152"/>
      <c r="FD469" s="152"/>
      <c r="FE469" s="152"/>
      <c r="FF469" s="152"/>
      <c r="FG469" s="152"/>
      <c r="FH469" s="152"/>
      <c r="FI469" s="152"/>
      <c r="FJ469" s="152"/>
      <c r="FK469" s="152"/>
      <c r="FL469" s="152"/>
      <c r="FM469" s="152"/>
      <c r="FN469" s="152"/>
      <c r="FO469" s="152"/>
      <c r="FP469" s="152"/>
      <c r="FQ469" s="152"/>
      <c r="FR469" s="152"/>
      <c r="FS469" s="152"/>
      <c r="FT469" s="152"/>
      <c r="FU469" s="152"/>
      <c r="FV469" s="152"/>
      <c r="FW469" s="152"/>
      <c r="FX469" s="152"/>
      <c r="FY469" s="152"/>
      <c r="FZ469" s="152"/>
      <c r="GA469" s="152"/>
      <c r="GB469" s="152"/>
      <c r="GC469" s="152"/>
      <c r="GD469" s="152"/>
      <c r="GE469" s="7"/>
      <c r="GF469" s="7"/>
      <c r="GG469" s="7"/>
      <c r="GH469" s="7"/>
      <c r="GI469" s="7"/>
      <c r="GJ469" s="7"/>
      <c r="GK469" s="7"/>
      <c r="GL469" s="7"/>
      <c r="GM469" s="48"/>
      <c r="GN469" s="7"/>
      <c r="GO469" s="7"/>
      <c r="GP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3"/>
      <c r="AS470" s="7"/>
      <c r="AT470" s="7"/>
      <c r="AU470" s="7"/>
      <c r="AV470" s="7"/>
      <c r="AW470" s="7"/>
      <c r="AX470" s="7"/>
      <c r="AY470" s="7"/>
      <c r="AZ470" s="7"/>
      <c r="BA470" s="7"/>
      <c r="BB470" s="7"/>
      <c r="BC470" s="7"/>
      <c r="BD470" s="7"/>
      <c r="BE470" s="154"/>
      <c r="BF470" s="154"/>
      <c r="BG470" s="7"/>
      <c r="BH470" s="154"/>
      <c r="BI470" s="154"/>
      <c r="BJ470" s="154"/>
      <c r="BK470" s="154"/>
      <c r="BL470" s="154"/>
      <c r="BM470" s="154"/>
      <c r="BN470" s="7"/>
      <c r="BO470" s="7"/>
      <c r="BP470" s="7"/>
      <c r="BQ470" s="7"/>
      <c r="BR470" s="154"/>
      <c r="BS470" s="154"/>
      <c r="BT470" s="7"/>
      <c r="BU470" s="154"/>
      <c r="BV470" s="154"/>
      <c r="BW470" s="154"/>
      <c r="BX470" s="154"/>
      <c r="BY470" s="154"/>
      <c r="BZ470" s="154"/>
      <c r="CA470" s="7"/>
      <c r="CB470" s="7"/>
      <c r="CC470" s="7"/>
      <c r="CD470" s="7"/>
      <c r="CE470" s="154"/>
      <c r="CF470" s="154"/>
      <c r="CG470" s="7"/>
      <c r="CH470" s="154"/>
      <c r="CI470" s="154"/>
      <c r="CJ470" s="154"/>
      <c r="CK470" s="154"/>
      <c r="CL470" s="154"/>
      <c r="CM470" s="154"/>
      <c r="CN470" s="7"/>
      <c r="CO470" s="7"/>
      <c r="CP470" s="7"/>
      <c r="CQ470" s="7"/>
      <c r="CR470" s="154"/>
      <c r="CS470" s="154"/>
      <c r="CT470" s="7"/>
      <c r="CU470" s="154"/>
      <c r="CV470" s="154"/>
      <c r="CW470" s="154"/>
      <c r="CX470" s="154"/>
      <c r="CY470" s="154"/>
      <c r="CZ470" s="154"/>
      <c r="DA470" s="7"/>
      <c r="DB470" s="7"/>
      <c r="DC470" s="7"/>
      <c r="DD470" s="7"/>
      <c r="DE470" s="154"/>
      <c r="DF470" s="154"/>
      <c r="DG470" s="7"/>
      <c r="DH470" s="154"/>
      <c r="DI470" s="154"/>
      <c r="DJ470" s="154"/>
      <c r="DK470" s="154"/>
      <c r="DL470" s="154"/>
      <c r="DM470" s="154"/>
      <c r="DN470" s="7"/>
      <c r="DO470" s="7"/>
      <c r="DP470" s="7"/>
      <c r="DQ470" s="7"/>
      <c r="DR470" s="152"/>
      <c r="DS470" s="152"/>
      <c r="DT470" s="152"/>
      <c r="DU470" s="152"/>
      <c r="DV470" s="152"/>
      <c r="DW470" s="152"/>
      <c r="DX470" s="152"/>
      <c r="DY470" s="152"/>
      <c r="DZ470" s="152"/>
      <c r="EA470" s="152"/>
      <c r="EB470" s="152"/>
      <c r="EC470" s="152"/>
      <c r="ED470" s="152"/>
      <c r="EE470" s="152"/>
      <c r="EF470" s="152"/>
      <c r="EG470" s="152"/>
      <c r="EH470" s="152"/>
      <c r="EI470" s="152"/>
      <c r="EJ470" s="152"/>
      <c r="EK470" s="152"/>
      <c r="EL470" s="152"/>
      <c r="EM470" s="152"/>
      <c r="EN470" s="152"/>
      <c r="EO470" s="152"/>
      <c r="EP470" s="152"/>
      <c r="EQ470" s="152"/>
      <c r="ER470" s="152"/>
      <c r="ES470" s="152"/>
      <c r="ET470" s="152"/>
      <c r="EU470" s="152"/>
      <c r="EV470" s="152"/>
      <c r="EW470" s="152"/>
      <c r="EX470" s="152"/>
      <c r="EY470" s="152"/>
      <c r="EZ470" s="152"/>
      <c r="FA470" s="152"/>
      <c r="FB470" s="152"/>
      <c r="FC470" s="152"/>
      <c r="FD470" s="152"/>
      <c r="FE470" s="152"/>
      <c r="FF470" s="152"/>
      <c r="FG470" s="152"/>
      <c r="FH470" s="152"/>
      <c r="FI470" s="152"/>
      <c r="FJ470" s="152"/>
      <c r="FK470" s="152"/>
      <c r="FL470" s="152"/>
      <c r="FM470" s="152"/>
      <c r="FN470" s="152"/>
      <c r="FO470" s="152"/>
      <c r="FP470" s="152"/>
      <c r="FQ470" s="152"/>
      <c r="FR470" s="152"/>
      <c r="FS470" s="152"/>
      <c r="FT470" s="152"/>
      <c r="FU470" s="152"/>
      <c r="FV470" s="152"/>
      <c r="FW470" s="152"/>
      <c r="FX470" s="152"/>
      <c r="FY470" s="152"/>
      <c r="FZ470" s="152"/>
      <c r="GA470" s="152"/>
      <c r="GB470" s="152"/>
      <c r="GC470" s="152"/>
      <c r="GD470" s="152"/>
      <c r="GE470" s="7"/>
      <c r="GF470" s="7"/>
      <c r="GG470" s="7"/>
      <c r="GH470" s="7"/>
      <c r="GI470" s="7"/>
      <c r="GJ470" s="7"/>
      <c r="GK470" s="7"/>
      <c r="GL470" s="7"/>
      <c r="GM470" s="48"/>
      <c r="GN470" s="7"/>
      <c r="GO470" s="7"/>
      <c r="GP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3"/>
      <c r="AS471" s="7"/>
      <c r="AT471" s="7"/>
      <c r="AU471" s="7"/>
      <c r="AV471" s="7"/>
      <c r="AW471" s="7"/>
      <c r="AX471" s="7"/>
      <c r="AY471" s="7"/>
      <c r="AZ471" s="7"/>
      <c r="BA471" s="7"/>
      <c r="BB471" s="7"/>
      <c r="BC471" s="7"/>
      <c r="BD471" s="7"/>
      <c r="BE471" s="154"/>
      <c r="BF471" s="154"/>
      <c r="BG471" s="7"/>
      <c r="BH471" s="154"/>
      <c r="BI471" s="154"/>
      <c r="BJ471" s="154"/>
      <c r="BK471" s="154"/>
      <c r="BL471" s="154"/>
      <c r="BM471" s="154"/>
      <c r="BN471" s="7"/>
      <c r="BO471" s="7"/>
      <c r="BP471" s="7"/>
      <c r="BQ471" s="7"/>
      <c r="BR471" s="154"/>
      <c r="BS471" s="154"/>
      <c r="BT471" s="7"/>
      <c r="BU471" s="154"/>
      <c r="BV471" s="154"/>
      <c r="BW471" s="154"/>
      <c r="BX471" s="154"/>
      <c r="BY471" s="154"/>
      <c r="BZ471" s="154"/>
      <c r="CA471" s="7"/>
      <c r="CB471" s="7"/>
      <c r="CC471" s="7"/>
      <c r="CD471" s="7"/>
      <c r="CE471" s="154"/>
      <c r="CF471" s="154"/>
      <c r="CG471" s="7"/>
      <c r="CH471" s="154"/>
      <c r="CI471" s="154"/>
      <c r="CJ471" s="154"/>
      <c r="CK471" s="154"/>
      <c r="CL471" s="154"/>
      <c r="CM471" s="154"/>
      <c r="CN471" s="7"/>
      <c r="CO471" s="7"/>
      <c r="CP471" s="7"/>
      <c r="CQ471" s="7"/>
      <c r="CR471" s="154"/>
      <c r="CS471" s="154"/>
      <c r="CT471" s="7"/>
      <c r="CU471" s="154"/>
      <c r="CV471" s="154"/>
      <c r="CW471" s="154"/>
      <c r="CX471" s="154"/>
      <c r="CY471" s="154"/>
      <c r="CZ471" s="154"/>
      <c r="DA471" s="7"/>
      <c r="DB471" s="7"/>
      <c r="DC471" s="7"/>
      <c r="DD471" s="7"/>
      <c r="DE471" s="154"/>
      <c r="DF471" s="154"/>
      <c r="DG471" s="7"/>
      <c r="DH471" s="154"/>
      <c r="DI471" s="154"/>
      <c r="DJ471" s="154"/>
      <c r="DK471" s="154"/>
      <c r="DL471" s="154"/>
      <c r="DM471" s="154"/>
      <c r="DN471" s="7"/>
      <c r="DO471" s="7"/>
      <c r="DP471" s="7"/>
      <c r="DQ471" s="7"/>
      <c r="DR471" s="152"/>
      <c r="DS471" s="152"/>
      <c r="DT471" s="152"/>
      <c r="DU471" s="152"/>
      <c r="DV471" s="152"/>
      <c r="DW471" s="152"/>
      <c r="DX471" s="152"/>
      <c r="DY471" s="152"/>
      <c r="DZ471" s="152"/>
      <c r="EA471" s="152"/>
      <c r="EB471" s="152"/>
      <c r="EC471" s="152"/>
      <c r="ED471" s="152"/>
      <c r="EE471" s="152"/>
      <c r="EF471" s="152"/>
      <c r="EG471" s="152"/>
      <c r="EH471" s="152"/>
      <c r="EI471" s="152"/>
      <c r="EJ471" s="152"/>
      <c r="EK471" s="152"/>
      <c r="EL471" s="152"/>
      <c r="EM471" s="152"/>
      <c r="EN471" s="152"/>
      <c r="EO471" s="152"/>
      <c r="EP471" s="152"/>
      <c r="EQ471" s="152"/>
      <c r="ER471" s="152"/>
      <c r="ES471" s="152"/>
      <c r="ET471" s="152"/>
      <c r="EU471" s="152"/>
      <c r="EV471" s="152"/>
      <c r="EW471" s="152"/>
      <c r="EX471" s="152"/>
      <c r="EY471" s="152"/>
      <c r="EZ471" s="152"/>
      <c r="FA471" s="152"/>
      <c r="FB471" s="152"/>
      <c r="FC471" s="152"/>
      <c r="FD471" s="152"/>
      <c r="FE471" s="152"/>
      <c r="FF471" s="152"/>
      <c r="FG471" s="152"/>
      <c r="FH471" s="152"/>
      <c r="FI471" s="152"/>
      <c r="FJ471" s="152"/>
      <c r="FK471" s="152"/>
      <c r="FL471" s="152"/>
      <c r="FM471" s="152"/>
      <c r="FN471" s="152"/>
      <c r="FO471" s="152"/>
      <c r="FP471" s="152"/>
      <c r="FQ471" s="152"/>
      <c r="FR471" s="152"/>
      <c r="FS471" s="152"/>
      <c r="FT471" s="152"/>
      <c r="FU471" s="152"/>
      <c r="FV471" s="152"/>
      <c r="FW471" s="152"/>
      <c r="FX471" s="152"/>
      <c r="FY471" s="152"/>
      <c r="FZ471" s="152"/>
      <c r="GA471" s="152"/>
      <c r="GB471" s="152"/>
      <c r="GC471" s="152"/>
      <c r="GD471" s="152"/>
      <c r="GE471" s="7"/>
      <c r="GF471" s="7"/>
      <c r="GG471" s="7"/>
      <c r="GH471" s="7"/>
      <c r="GI471" s="7"/>
      <c r="GJ471" s="7"/>
      <c r="GK471" s="7"/>
      <c r="GL471" s="7"/>
      <c r="GM471" s="48"/>
      <c r="GN471" s="7"/>
      <c r="GO471" s="7"/>
      <c r="GP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3"/>
      <c r="AS472" s="7"/>
      <c r="AT472" s="7"/>
      <c r="AU472" s="7"/>
      <c r="AV472" s="7"/>
      <c r="AW472" s="7"/>
      <c r="AX472" s="7"/>
      <c r="AY472" s="7"/>
      <c r="AZ472" s="7"/>
      <c r="BA472" s="7"/>
      <c r="BB472" s="7"/>
      <c r="BC472" s="7"/>
      <c r="BD472" s="7"/>
      <c r="BE472" s="154"/>
      <c r="BF472" s="154"/>
      <c r="BG472" s="7"/>
      <c r="BH472" s="154"/>
      <c r="BI472" s="154"/>
      <c r="BJ472" s="154"/>
      <c r="BK472" s="154"/>
      <c r="BL472" s="154"/>
      <c r="BM472" s="154"/>
      <c r="BN472" s="7"/>
      <c r="BO472" s="7"/>
      <c r="BP472" s="7"/>
      <c r="BQ472" s="7"/>
      <c r="BR472" s="154"/>
      <c r="BS472" s="154"/>
      <c r="BT472" s="7"/>
      <c r="BU472" s="154"/>
      <c r="BV472" s="154"/>
      <c r="BW472" s="154"/>
      <c r="BX472" s="154"/>
      <c r="BY472" s="154"/>
      <c r="BZ472" s="154"/>
      <c r="CA472" s="7"/>
      <c r="CB472" s="7"/>
      <c r="CC472" s="7"/>
      <c r="CD472" s="7"/>
      <c r="CE472" s="154"/>
      <c r="CF472" s="154"/>
      <c r="CG472" s="7"/>
      <c r="CH472" s="154"/>
      <c r="CI472" s="154"/>
      <c r="CJ472" s="154"/>
      <c r="CK472" s="154"/>
      <c r="CL472" s="154"/>
      <c r="CM472" s="154"/>
      <c r="CN472" s="7"/>
      <c r="CO472" s="7"/>
      <c r="CP472" s="7"/>
      <c r="CQ472" s="7"/>
      <c r="CR472" s="154"/>
      <c r="CS472" s="154"/>
      <c r="CT472" s="7"/>
      <c r="CU472" s="154"/>
      <c r="CV472" s="154"/>
      <c r="CW472" s="154"/>
      <c r="CX472" s="154"/>
      <c r="CY472" s="154"/>
      <c r="CZ472" s="154"/>
      <c r="DA472" s="7"/>
      <c r="DB472" s="7"/>
      <c r="DC472" s="7"/>
      <c r="DD472" s="7"/>
      <c r="DE472" s="154"/>
      <c r="DF472" s="154"/>
      <c r="DG472" s="7"/>
      <c r="DH472" s="154"/>
      <c r="DI472" s="154"/>
      <c r="DJ472" s="154"/>
      <c r="DK472" s="154"/>
      <c r="DL472" s="154"/>
      <c r="DM472" s="154"/>
      <c r="DN472" s="7"/>
      <c r="DO472" s="7"/>
      <c r="DP472" s="7"/>
      <c r="DQ472" s="7"/>
      <c r="DR472" s="152"/>
      <c r="DS472" s="152"/>
      <c r="DT472" s="152"/>
      <c r="DU472" s="152"/>
      <c r="DV472" s="152"/>
      <c r="DW472" s="152"/>
      <c r="DX472" s="152"/>
      <c r="DY472" s="152"/>
      <c r="DZ472" s="152"/>
      <c r="EA472" s="152"/>
      <c r="EB472" s="152"/>
      <c r="EC472" s="152"/>
      <c r="ED472" s="152"/>
      <c r="EE472" s="152"/>
      <c r="EF472" s="152"/>
      <c r="EG472" s="152"/>
      <c r="EH472" s="152"/>
      <c r="EI472" s="152"/>
      <c r="EJ472" s="152"/>
      <c r="EK472" s="152"/>
      <c r="EL472" s="152"/>
      <c r="EM472" s="152"/>
      <c r="EN472" s="152"/>
      <c r="EO472" s="152"/>
      <c r="EP472" s="152"/>
      <c r="EQ472" s="152"/>
      <c r="ER472" s="152"/>
      <c r="ES472" s="152"/>
      <c r="ET472" s="152"/>
      <c r="EU472" s="152"/>
      <c r="EV472" s="152"/>
      <c r="EW472" s="152"/>
      <c r="EX472" s="152"/>
      <c r="EY472" s="152"/>
      <c r="EZ472" s="152"/>
      <c r="FA472" s="152"/>
      <c r="FB472" s="152"/>
      <c r="FC472" s="152"/>
      <c r="FD472" s="152"/>
      <c r="FE472" s="152"/>
      <c r="FF472" s="152"/>
      <c r="FG472" s="152"/>
      <c r="FH472" s="152"/>
      <c r="FI472" s="152"/>
      <c r="FJ472" s="152"/>
      <c r="FK472" s="152"/>
      <c r="FL472" s="152"/>
      <c r="FM472" s="152"/>
      <c r="FN472" s="152"/>
      <c r="FO472" s="152"/>
      <c r="FP472" s="152"/>
      <c r="FQ472" s="152"/>
      <c r="FR472" s="152"/>
      <c r="FS472" s="152"/>
      <c r="FT472" s="152"/>
      <c r="FU472" s="152"/>
      <c r="FV472" s="152"/>
      <c r="FW472" s="152"/>
      <c r="FX472" s="152"/>
      <c r="FY472" s="152"/>
      <c r="FZ472" s="152"/>
      <c r="GA472" s="152"/>
      <c r="GB472" s="152"/>
      <c r="GC472" s="152"/>
      <c r="GD472" s="152"/>
      <c r="GE472" s="7"/>
      <c r="GF472" s="7"/>
      <c r="GG472" s="7"/>
      <c r="GH472" s="7"/>
      <c r="GI472" s="7"/>
      <c r="GJ472" s="7"/>
      <c r="GK472" s="7"/>
      <c r="GL472" s="7"/>
      <c r="GM472" s="48"/>
      <c r="GN472" s="7"/>
      <c r="GO472" s="7"/>
      <c r="GP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3"/>
      <c r="AS473" s="7"/>
      <c r="AT473" s="7"/>
      <c r="AU473" s="7"/>
      <c r="AV473" s="7"/>
      <c r="AW473" s="7"/>
      <c r="AX473" s="7"/>
      <c r="AY473" s="7"/>
      <c r="AZ473" s="7"/>
      <c r="BA473" s="7"/>
      <c r="BB473" s="7"/>
      <c r="BC473" s="7"/>
      <c r="BD473" s="7"/>
      <c r="BE473" s="154"/>
      <c r="BF473" s="154"/>
      <c r="BG473" s="7"/>
      <c r="BH473" s="154"/>
      <c r="BI473" s="154"/>
      <c r="BJ473" s="154"/>
      <c r="BK473" s="154"/>
      <c r="BL473" s="154"/>
      <c r="BM473" s="154"/>
      <c r="BN473" s="7"/>
      <c r="BO473" s="7"/>
      <c r="BP473" s="7"/>
      <c r="BQ473" s="7"/>
      <c r="BR473" s="154"/>
      <c r="BS473" s="154"/>
      <c r="BT473" s="7"/>
      <c r="BU473" s="154"/>
      <c r="BV473" s="154"/>
      <c r="BW473" s="154"/>
      <c r="BX473" s="154"/>
      <c r="BY473" s="154"/>
      <c r="BZ473" s="154"/>
      <c r="CA473" s="7"/>
      <c r="CB473" s="7"/>
      <c r="CC473" s="7"/>
      <c r="CD473" s="7"/>
      <c r="CE473" s="154"/>
      <c r="CF473" s="154"/>
      <c r="CG473" s="7"/>
      <c r="CH473" s="154"/>
      <c r="CI473" s="154"/>
      <c r="CJ473" s="154"/>
      <c r="CK473" s="154"/>
      <c r="CL473" s="154"/>
      <c r="CM473" s="154"/>
      <c r="CN473" s="7"/>
      <c r="CO473" s="7"/>
      <c r="CP473" s="7"/>
      <c r="CQ473" s="7"/>
      <c r="CR473" s="154"/>
      <c r="CS473" s="154"/>
      <c r="CT473" s="7"/>
      <c r="CU473" s="154"/>
      <c r="CV473" s="154"/>
      <c r="CW473" s="154"/>
      <c r="CX473" s="154"/>
      <c r="CY473" s="154"/>
      <c r="CZ473" s="154"/>
      <c r="DA473" s="7"/>
      <c r="DB473" s="7"/>
      <c r="DC473" s="7"/>
      <c r="DD473" s="7"/>
      <c r="DE473" s="154"/>
      <c r="DF473" s="154"/>
      <c r="DG473" s="7"/>
      <c r="DH473" s="154"/>
      <c r="DI473" s="154"/>
      <c r="DJ473" s="154"/>
      <c r="DK473" s="154"/>
      <c r="DL473" s="154"/>
      <c r="DM473" s="154"/>
      <c r="DN473" s="7"/>
      <c r="DO473" s="7"/>
      <c r="DP473" s="7"/>
      <c r="DQ473" s="7"/>
      <c r="DR473" s="152"/>
      <c r="DS473" s="152"/>
      <c r="DT473" s="152"/>
      <c r="DU473" s="152"/>
      <c r="DV473" s="152"/>
      <c r="DW473" s="152"/>
      <c r="DX473" s="152"/>
      <c r="DY473" s="152"/>
      <c r="DZ473" s="152"/>
      <c r="EA473" s="152"/>
      <c r="EB473" s="152"/>
      <c r="EC473" s="152"/>
      <c r="ED473" s="152"/>
      <c r="EE473" s="152"/>
      <c r="EF473" s="152"/>
      <c r="EG473" s="152"/>
      <c r="EH473" s="152"/>
      <c r="EI473" s="152"/>
      <c r="EJ473" s="152"/>
      <c r="EK473" s="152"/>
      <c r="EL473" s="152"/>
      <c r="EM473" s="152"/>
      <c r="EN473" s="152"/>
      <c r="EO473" s="152"/>
      <c r="EP473" s="152"/>
      <c r="EQ473" s="152"/>
      <c r="ER473" s="152"/>
      <c r="ES473" s="152"/>
      <c r="ET473" s="152"/>
      <c r="EU473" s="152"/>
      <c r="EV473" s="152"/>
      <c r="EW473" s="152"/>
      <c r="EX473" s="152"/>
      <c r="EY473" s="152"/>
      <c r="EZ473" s="152"/>
      <c r="FA473" s="152"/>
      <c r="FB473" s="152"/>
      <c r="FC473" s="152"/>
      <c r="FD473" s="152"/>
      <c r="FE473" s="152"/>
      <c r="FF473" s="152"/>
      <c r="FG473" s="152"/>
      <c r="FH473" s="152"/>
      <c r="FI473" s="152"/>
      <c r="FJ473" s="152"/>
      <c r="FK473" s="152"/>
      <c r="FL473" s="152"/>
      <c r="FM473" s="152"/>
      <c r="FN473" s="152"/>
      <c r="FO473" s="152"/>
      <c r="FP473" s="152"/>
      <c r="FQ473" s="152"/>
      <c r="FR473" s="152"/>
      <c r="FS473" s="152"/>
      <c r="FT473" s="152"/>
      <c r="FU473" s="152"/>
      <c r="FV473" s="152"/>
      <c r="FW473" s="152"/>
      <c r="FX473" s="152"/>
      <c r="FY473" s="152"/>
      <c r="FZ473" s="152"/>
      <c r="GA473" s="152"/>
      <c r="GB473" s="152"/>
      <c r="GC473" s="152"/>
      <c r="GD473" s="152"/>
      <c r="GE473" s="7"/>
      <c r="GF473" s="7"/>
      <c r="GG473" s="7"/>
      <c r="GH473" s="7"/>
      <c r="GI473" s="7"/>
      <c r="GJ473" s="7"/>
      <c r="GK473" s="7"/>
      <c r="GL473" s="7"/>
      <c r="GM473" s="48"/>
      <c r="GN473" s="7"/>
      <c r="GO473" s="7"/>
      <c r="GP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3"/>
      <c r="AS474" s="7"/>
      <c r="AT474" s="7"/>
      <c r="AU474" s="7"/>
      <c r="AV474" s="7"/>
      <c r="AW474" s="7"/>
      <c r="AX474" s="7"/>
      <c r="AY474" s="7"/>
      <c r="AZ474" s="7"/>
      <c r="BA474" s="7"/>
      <c r="BB474" s="7"/>
      <c r="BC474" s="7"/>
      <c r="BD474" s="7"/>
      <c r="BE474" s="154"/>
      <c r="BF474" s="154"/>
      <c r="BG474" s="7"/>
      <c r="BH474" s="154"/>
      <c r="BI474" s="154"/>
      <c r="BJ474" s="154"/>
      <c r="BK474" s="154"/>
      <c r="BL474" s="154"/>
      <c r="BM474" s="154"/>
      <c r="BN474" s="7"/>
      <c r="BO474" s="7"/>
      <c r="BP474" s="7"/>
      <c r="BQ474" s="7"/>
      <c r="BR474" s="154"/>
      <c r="BS474" s="154"/>
      <c r="BT474" s="7"/>
      <c r="BU474" s="154"/>
      <c r="BV474" s="154"/>
      <c r="BW474" s="154"/>
      <c r="BX474" s="154"/>
      <c r="BY474" s="154"/>
      <c r="BZ474" s="154"/>
      <c r="CA474" s="7"/>
      <c r="CB474" s="7"/>
      <c r="CC474" s="7"/>
      <c r="CD474" s="7"/>
      <c r="CE474" s="154"/>
      <c r="CF474" s="154"/>
      <c r="CG474" s="7"/>
      <c r="CH474" s="154"/>
      <c r="CI474" s="154"/>
      <c r="CJ474" s="154"/>
      <c r="CK474" s="154"/>
      <c r="CL474" s="154"/>
      <c r="CM474" s="154"/>
      <c r="CN474" s="7"/>
      <c r="CO474" s="7"/>
      <c r="CP474" s="7"/>
      <c r="CQ474" s="7"/>
      <c r="CR474" s="154"/>
      <c r="CS474" s="154"/>
      <c r="CT474" s="7"/>
      <c r="CU474" s="154"/>
      <c r="CV474" s="154"/>
      <c r="CW474" s="154"/>
      <c r="CX474" s="154"/>
      <c r="CY474" s="154"/>
      <c r="CZ474" s="154"/>
      <c r="DA474" s="7"/>
      <c r="DB474" s="7"/>
      <c r="DC474" s="7"/>
      <c r="DD474" s="7"/>
      <c r="DE474" s="154"/>
      <c r="DF474" s="154"/>
      <c r="DG474" s="7"/>
      <c r="DH474" s="154"/>
      <c r="DI474" s="154"/>
      <c r="DJ474" s="154"/>
      <c r="DK474" s="154"/>
      <c r="DL474" s="154"/>
      <c r="DM474" s="154"/>
      <c r="DN474" s="7"/>
      <c r="DO474" s="7"/>
      <c r="DP474" s="7"/>
      <c r="DQ474" s="7"/>
      <c r="DR474" s="152"/>
      <c r="DS474" s="152"/>
      <c r="DT474" s="152"/>
      <c r="DU474" s="152"/>
      <c r="DV474" s="152"/>
      <c r="DW474" s="152"/>
      <c r="DX474" s="152"/>
      <c r="DY474" s="152"/>
      <c r="DZ474" s="152"/>
      <c r="EA474" s="152"/>
      <c r="EB474" s="152"/>
      <c r="EC474" s="152"/>
      <c r="ED474" s="152"/>
      <c r="EE474" s="152"/>
      <c r="EF474" s="152"/>
      <c r="EG474" s="152"/>
      <c r="EH474" s="152"/>
      <c r="EI474" s="152"/>
      <c r="EJ474" s="152"/>
      <c r="EK474" s="152"/>
      <c r="EL474" s="152"/>
      <c r="EM474" s="152"/>
      <c r="EN474" s="152"/>
      <c r="EO474" s="152"/>
      <c r="EP474" s="152"/>
      <c r="EQ474" s="152"/>
      <c r="ER474" s="152"/>
      <c r="ES474" s="152"/>
      <c r="ET474" s="152"/>
      <c r="EU474" s="152"/>
      <c r="EV474" s="152"/>
      <c r="EW474" s="152"/>
      <c r="EX474" s="152"/>
      <c r="EY474" s="152"/>
      <c r="EZ474" s="152"/>
      <c r="FA474" s="152"/>
      <c r="FB474" s="152"/>
      <c r="FC474" s="152"/>
      <c r="FD474" s="152"/>
      <c r="FE474" s="152"/>
      <c r="FF474" s="152"/>
      <c r="FG474" s="152"/>
      <c r="FH474" s="152"/>
      <c r="FI474" s="152"/>
      <c r="FJ474" s="152"/>
      <c r="FK474" s="152"/>
      <c r="FL474" s="152"/>
      <c r="FM474" s="152"/>
      <c r="FN474" s="152"/>
      <c r="FO474" s="152"/>
      <c r="FP474" s="152"/>
      <c r="FQ474" s="152"/>
      <c r="FR474" s="152"/>
      <c r="FS474" s="152"/>
      <c r="FT474" s="152"/>
      <c r="FU474" s="152"/>
      <c r="FV474" s="152"/>
      <c r="FW474" s="152"/>
      <c r="FX474" s="152"/>
      <c r="FY474" s="152"/>
      <c r="FZ474" s="152"/>
      <c r="GA474" s="152"/>
      <c r="GB474" s="152"/>
      <c r="GC474" s="152"/>
      <c r="GD474" s="152"/>
      <c r="GE474" s="7"/>
      <c r="GF474" s="7"/>
      <c r="GG474" s="7"/>
      <c r="GH474" s="7"/>
      <c r="GI474" s="7"/>
      <c r="GJ474" s="7"/>
      <c r="GK474" s="7"/>
      <c r="GL474" s="7"/>
      <c r="GM474" s="48"/>
      <c r="GN474" s="7"/>
      <c r="GO474" s="7"/>
      <c r="GP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3"/>
      <c r="AS475" s="7"/>
      <c r="AT475" s="7"/>
      <c r="AU475" s="7"/>
      <c r="AV475" s="7"/>
      <c r="AW475" s="7"/>
      <c r="AX475" s="7"/>
      <c r="AY475" s="7"/>
      <c r="AZ475" s="7"/>
      <c r="BA475" s="7"/>
      <c r="BB475" s="7"/>
      <c r="BC475" s="7"/>
      <c r="BD475" s="7"/>
      <c r="BE475" s="154"/>
      <c r="BF475" s="154"/>
      <c r="BG475" s="7"/>
      <c r="BH475" s="154"/>
      <c r="BI475" s="154"/>
      <c r="BJ475" s="154"/>
      <c r="BK475" s="154"/>
      <c r="BL475" s="154"/>
      <c r="BM475" s="154"/>
      <c r="BN475" s="7"/>
      <c r="BO475" s="7"/>
      <c r="BP475" s="7"/>
      <c r="BQ475" s="7"/>
      <c r="BR475" s="154"/>
      <c r="BS475" s="154"/>
      <c r="BT475" s="7"/>
      <c r="BU475" s="154"/>
      <c r="BV475" s="154"/>
      <c r="BW475" s="154"/>
      <c r="BX475" s="154"/>
      <c r="BY475" s="154"/>
      <c r="BZ475" s="154"/>
      <c r="CA475" s="7"/>
      <c r="CB475" s="7"/>
      <c r="CC475" s="7"/>
      <c r="CD475" s="7"/>
      <c r="CE475" s="154"/>
      <c r="CF475" s="154"/>
      <c r="CG475" s="7"/>
      <c r="CH475" s="154"/>
      <c r="CI475" s="154"/>
      <c r="CJ475" s="154"/>
      <c r="CK475" s="154"/>
      <c r="CL475" s="154"/>
      <c r="CM475" s="154"/>
      <c r="CN475" s="7"/>
      <c r="CO475" s="7"/>
      <c r="CP475" s="7"/>
      <c r="CQ475" s="7"/>
      <c r="CR475" s="154"/>
      <c r="CS475" s="154"/>
      <c r="CT475" s="7"/>
      <c r="CU475" s="154"/>
      <c r="CV475" s="154"/>
      <c r="CW475" s="154"/>
      <c r="CX475" s="154"/>
      <c r="CY475" s="154"/>
      <c r="CZ475" s="154"/>
      <c r="DA475" s="7"/>
      <c r="DB475" s="7"/>
      <c r="DC475" s="7"/>
      <c r="DD475" s="7"/>
      <c r="DE475" s="154"/>
      <c r="DF475" s="154"/>
      <c r="DG475" s="7"/>
      <c r="DH475" s="154"/>
      <c r="DI475" s="154"/>
      <c r="DJ475" s="154"/>
      <c r="DK475" s="154"/>
      <c r="DL475" s="154"/>
      <c r="DM475" s="154"/>
      <c r="DN475" s="7"/>
      <c r="DO475" s="7"/>
      <c r="DP475" s="7"/>
      <c r="DQ475" s="7"/>
      <c r="DR475" s="152"/>
      <c r="DS475" s="152"/>
      <c r="DT475" s="152"/>
      <c r="DU475" s="152"/>
      <c r="DV475" s="152"/>
      <c r="DW475" s="152"/>
      <c r="DX475" s="152"/>
      <c r="DY475" s="152"/>
      <c r="DZ475" s="152"/>
      <c r="EA475" s="152"/>
      <c r="EB475" s="152"/>
      <c r="EC475" s="152"/>
      <c r="ED475" s="152"/>
      <c r="EE475" s="152"/>
      <c r="EF475" s="152"/>
      <c r="EG475" s="152"/>
      <c r="EH475" s="152"/>
      <c r="EI475" s="152"/>
      <c r="EJ475" s="152"/>
      <c r="EK475" s="152"/>
      <c r="EL475" s="152"/>
      <c r="EM475" s="152"/>
      <c r="EN475" s="152"/>
      <c r="EO475" s="152"/>
      <c r="EP475" s="152"/>
      <c r="EQ475" s="152"/>
      <c r="ER475" s="152"/>
      <c r="ES475" s="152"/>
      <c r="ET475" s="152"/>
      <c r="EU475" s="152"/>
      <c r="EV475" s="152"/>
      <c r="EW475" s="152"/>
      <c r="EX475" s="152"/>
      <c r="EY475" s="152"/>
      <c r="EZ475" s="152"/>
      <c r="FA475" s="152"/>
      <c r="FB475" s="152"/>
      <c r="FC475" s="152"/>
      <c r="FD475" s="152"/>
      <c r="FE475" s="152"/>
      <c r="FF475" s="152"/>
      <c r="FG475" s="152"/>
      <c r="FH475" s="152"/>
      <c r="FI475" s="152"/>
      <c r="FJ475" s="152"/>
      <c r="FK475" s="152"/>
      <c r="FL475" s="152"/>
      <c r="FM475" s="152"/>
      <c r="FN475" s="152"/>
      <c r="FO475" s="152"/>
      <c r="FP475" s="152"/>
      <c r="FQ475" s="152"/>
      <c r="FR475" s="152"/>
      <c r="FS475" s="152"/>
      <c r="FT475" s="152"/>
      <c r="FU475" s="152"/>
      <c r="FV475" s="152"/>
      <c r="FW475" s="152"/>
      <c r="FX475" s="152"/>
      <c r="FY475" s="152"/>
      <c r="FZ475" s="152"/>
      <c r="GA475" s="152"/>
      <c r="GB475" s="152"/>
      <c r="GC475" s="152"/>
      <c r="GD475" s="152"/>
      <c r="GE475" s="7"/>
      <c r="GF475" s="7"/>
      <c r="GG475" s="7"/>
      <c r="GH475" s="7"/>
      <c r="GI475" s="7"/>
      <c r="GJ475" s="7"/>
      <c r="GK475" s="7"/>
      <c r="GL475" s="7"/>
      <c r="GM475" s="48"/>
      <c r="GN475" s="7"/>
      <c r="GO475" s="7"/>
      <c r="GP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3"/>
      <c r="AS476" s="7"/>
      <c r="AT476" s="7"/>
      <c r="AU476" s="7"/>
      <c r="AV476" s="7"/>
      <c r="AW476" s="7"/>
      <c r="AX476" s="7"/>
      <c r="AY476" s="7"/>
      <c r="AZ476" s="7"/>
      <c r="BA476" s="7"/>
      <c r="BB476" s="7"/>
      <c r="BC476" s="7"/>
      <c r="BD476" s="7"/>
      <c r="BE476" s="154"/>
      <c r="BF476" s="154"/>
      <c r="BG476" s="7"/>
      <c r="BH476" s="154"/>
      <c r="BI476" s="154"/>
      <c r="BJ476" s="154"/>
      <c r="BK476" s="154"/>
      <c r="BL476" s="154"/>
      <c r="BM476" s="154"/>
      <c r="BN476" s="7"/>
      <c r="BO476" s="7"/>
      <c r="BP476" s="7"/>
      <c r="BQ476" s="7"/>
      <c r="BR476" s="154"/>
      <c r="BS476" s="154"/>
      <c r="BT476" s="7"/>
      <c r="BU476" s="154"/>
      <c r="BV476" s="154"/>
      <c r="BW476" s="154"/>
      <c r="BX476" s="154"/>
      <c r="BY476" s="154"/>
      <c r="BZ476" s="154"/>
      <c r="CA476" s="7"/>
      <c r="CB476" s="7"/>
      <c r="CC476" s="7"/>
      <c r="CD476" s="7"/>
      <c r="CE476" s="154"/>
      <c r="CF476" s="154"/>
      <c r="CG476" s="7"/>
      <c r="CH476" s="154"/>
      <c r="CI476" s="154"/>
      <c r="CJ476" s="154"/>
      <c r="CK476" s="154"/>
      <c r="CL476" s="154"/>
      <c r="CM476" s="154"/>
      <c r="CN476" s="7"/>
      <c r="CO476" s="7"/>
      <c r="CP476" s="7"/>
      <c r="CQ476" s="7"/>
      <c r="CR476" s="154"/>
      <c r="CS476" s="154"/>
      <c r="CT476" s="7"/>
      <c r="CU476" s="154"/>
      <c r="CV476" s="154"/>
      <c r="CW476" s="154"/>
      <c r="CX476" s="154"/>
      <c r="CY476" s="154"/>
      <c r="CZ476" s="154"/>
      <c r="DA476" s="7"/>
      <c r="DB476" s="7"/>
      <c r="DC476" s="7"/>
      <c r="DD476" s="7"/>
      <c r="DE476" s="154"/>
      <c r="DF476" s="154"/>
      <c r="DG476" s="7"/>
      <c r="DH476" s="154"/>
      <c r="DI476" s="154"/>
      <c r="DJ476" s="154"/>
      <c r="DK476" s="154"/>
      <c r="DL476" s="154"/>
      <c r="DM476" s="154"/>
      <c r="DN476" s="7"/>
      <c r="DO476" s="7"/>
      <c r="DP476" s="7"/>
      <c r="DQ476" s="7"/>
      <c r="DR476" s="152"/>
      <c r="DS476" s="152"/>
      <c r="DT476" s="152"/>
      <c r="DU476" s="152"/>
      <c r="DV476" s="152"/>
      <c r="DW476" s="152"/>
      <c r="DX476" s="152"/>
      <c r="DY476" s="152"/>
      <c r="DZ476" s="152"/>
      <c r="EA476" s="152"/>
      <c r="EB476" s="152"/>
      <c r="EC476" s="152"/>
      <c r="ED476" s="152"/>
      <c r="EE476" s="152"/>
      <c r="EF476" s="152"/>
      <c r="EG476" s="152"/>
      <c r="EH476" s="152"/>
      <c r="EI476" s="152"/>
      <c r="EJ476" s="152"/>
      <c r="EK476" s="152"/>
      <c r="EL476" s="152"/>
      <c r="EM476" s="152"/>
      <c r="EN476" s="152"/>
      <c r="EO476" s="152"/>
      <c r="EP476" s="152"/>
      <c r="EQ476" s="152"/>
      <c r="ER476" s="152"/>
      <c r="ES476" s="152"/>
      <c r="ET476" s="152"/>
      <c r="EU476" s="152"/>
      <c r="EV476" s="152"/>
      <c r="EW476" s="152"/>
      <c r="EX476" s="152"/>
      <c r="EY476" s="152"/>
      <c r="EZ476" s="152"/>
      <c r="FA476" s="152"/>
      <c r="FB476" s="152"/>
      <c r="FC476" s="152"/>
      <c r="FD476" s="152"/>
      <c r="FE476" s="152"/>
      <c r="FF476" s="152"/>
      <c r="FG476" s="152"/>
      <c r="FH476" s="152"/>
      <c r="FI476" s="152"/>
      <c r="FJ476" s="152"/>
      <c r="FK476" s="152"/>
      <c r="FL476" s="152"/>
      <c r="FM476" s="152"/>
      <c r="FN476" s="152"/>
      <c r="FO476" s="152"/>
      <c r="FP476" s="152"/>
      <c r="FQ476" s="152"/>
      <c r="FR476" s="152"/>
      <c r="FS476" s="152"/>
      <c r="FT476" s="152"/>
      <c r="FU476" s="152"/>
      <c r="FV476" s="152"/>
      <c r="FW476" s="152"/>
      <c r="FX476" s="152"/>
      <c r="FY476" s="152"/>
      <c r="FZ476" s="152"/>
      <c r="GA476" s="152"/>
      <c r="GB476" s="152"/>
      <c r="GC476" s="152"/>
      <c r="GD476" s="152"/>
      <c r="GE476" s="7"/>
      <c r="GF476" s="7"/>
      <c r="GG476" s="7"/>
      <c r="GH476" s="7"/>
      <c r="GI476" s="7"/>
      <c r="GJ476" s="7"/>
      <c r="GK476" s="7"/>
      <c r="GL476" s="7"/>
      <c r="GM476" s="48"/>
      <c r="GN476" s="7"/>
      <c r="GO476" s="7"/>
      <c r="GP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3"/>
      <c r="AS477" s="7"/>
      <c r="AT477" s="7"/>
      <c r="AU477" s="7"/>
      <c r="AV477" s="7"/>
      <c r="AW477" s="7"/>
      <c r="AX477" s="7"/>
      <c r="AY477" s="7"/>
      <c r="AZ477" s="7"/>
      <c r="BA477" s="7"/>
      <c r="BB477" s="7"/>
      <c r="BC477" s="7"/>
      <c r="BD477" s="7"/>
      <c r="BE477" s="154"/>
      <c r="BF477" s="154"/>
      <c r="BG477" s="7"/>
      <c r="BH477" s="154"/>
      <c r="BI477" s="154"/>
      <c r="BJ477" s="154"/>
      <c r="BK477" s="154"/>
      <c r="BL477" s="154"/>
      <c r="BM477" s="154"/>
      <c r="BN477" s="7"/>
      <c r="BO477" s="7"/>
      <c r="BP477" s="7"/>
      <c r="BQ477" s="7"/>
      <c r="BR477" s="154"/>
      <c r="BS477" s="154"/>
      <c r="BT477" s="7"/>
      <c r="BU477" s="154"/>
      <c r="BV477" s="154"/>
      <c r="BW477" s="154"/>
      <c r="BX477" s="154"/>
      <c r="BY477" s="154"/>
      <c r="BZ477" s="154"/>
      <c r="CA477" s="7"/>
      <c r="CB477" s="7"/>
      <c r="CC477" s="7"/>
      <c r="CD477" s="7"/>
      <c r="CE477" s="154"/>
      <c r="CF477" s="154"/>
      <c r="CG477" s="7"/>
      <c r="CH477" s="154"/>
      <c r="CI477" s="154"/>
      <c r="CJ477" s="154"/>
      <c r="CK477" s="154"/>
      <c r="CL477" s="154"/>
      <c r="CM477" s="154"/>
      <c r="CN477" s="7"/>
      <c r="CO477" s="7"/>
      <c r="CP477" s="7"/>
      <c r="CQ477" s="7"/>
      <c r="CR477" s="154"/>
      <c r="CS477" s="154"/>
      <c r="CT477" s="7"/>
      <c r="CU477" s="154"/>
      <c r="CV477" s="154"/>
      <c r="CW477" s="154"/>
      <c r="CX477" s="154"/>
      <c r="CY477" s="154"/>
      <c r="CZ477" s="154"/>
      <c r="DA477" s="7"/>
      <c r="DB477" s="7"/>
      <c r="DC477" s="7"/>
      <c r="DD477" s="7"/>
      <c r="DE477" s="154"/>
      <c r="DF477" s="154"/>
      <c r="DG477" s="7"/>
      <c r="DH477" s="154"/>
      <c r="DI477" s="154"/>
      <c r="DJ477" s="154"/>
      <c r="DK477" s="154"/>
      <c r="DL477" s="154"/>
      <c r="DM477" s="154"/>
      <c r="DN477" s="7"/>
      <c r="DO477" s="7"/>
      <c r="DP477" s="7"/>
      <c r="DQ477" s="7"/>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52"/>
      <c r="FM477" s="152"/>
      <c r="FN477" s="152"/>
      <c r="FO477" s="152"/>
      <c r="FP477" s="152"/>
      <c r="FQ477" s="152"/>
      <c r="FR477" s="152"/>
      <c r="FS477" s="152"/>
      <c r="FT477" s="152"/>
      <c r="FU477" s="152"/>
      <c r="FV477" s="152"/>
      <c r="FW477" s="152"/>
      <c r="FX477" s="152"/>
      <c r="FY477" s="152"/>
      <c r="FZ477" s="152"/>
      <c r="GA477" s="152"/>
      <c r="GB477" s="152"/>
      <c r="GC477" s="152"/>
      <c r="GD477" s="152"/>
      <c r="GE477" s="7"/>
      <c r="GF477" s="7"/>
      <c r="GG477" s="7"/>
      <c r="GH477" s="7"/>
      <c r="GI477" s="7"/>
      <c r="GJ477" s="7"/>
      <c r="GK477" s="7"/>
      <c r="GL477" s="7"/>
      <c r="GM477" s="48"/>
      <c r="GN477" s="7"/>
      <c r="GO477" s="7"/>
      <c r="GP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3"/>
      <c r="AS478" s="7"/>
      <c r="AT478" s="7"/>
      <c r="AU478" s="7"/>
      <c r="AV478" s="7"/>
      <c r="AW478" s="7"/>
      <c r="AX478" s="7"/>
      <c r="AY478" s="7"/>
      <c r="AZ478" s="7"/>
      <c r="BA478" s="7"/>
      <c r="BB478" s="7"/>
      <c r="BC478" s="7"/>
      <c r="BD478" s="7"/>
      <c r="BE478" s="154"/>
      <c r="BF478" s="154"/>
      <c r="BG478" s="7"/>
      <c r="BH478" s="154"/>
      <c r="BI478" s="154"/>
      <c r="BJ478" s="154"/>
      <c r="BK478" s="154"/>
      <c r="BL478" s="154"/>
      <c r="BM478" s="154"/>
      <c r="BN478" s="7"/>
      <c r="BO478" s="7"/>
      <c r="BP478" s="7"/>
      <c r="BQ478" s="7"/>
      <c r="BR478" s="154"/>
      <c r="BS478" s="154"/>
      <c r="BT478" s="7"/>
      <c r="BU478" s="154"/>
      <c r="BV478" s="154"/>
      <c r="BW478" s="154"/>
      <c r="BX478" s="154"/>
      <c r="BY478" s="154"/>
      <c r="BZ478" s="154"/>
      <c r="CA478" s="7"/>
      <c r="CB478" s="7"/>
      <c r="CC478" s="7"/>
      <c r="CD478" s="7"/>
      <c r="CE478" s="154"/>
      <c r="CF478" s="154"/>
      <c r="CG478" s="7"/>
      <c r="CH478" s="154"/>
      <c r="CI478" s="154"/>
      <c r="CJ478" s="154"/>
      <c r="CK478" s="154"/>
      <c r="CL478" s="154"/>
      <c r="CM478" s="154"/>
      <c r="CN478" s="7"/>
      <c r="CO478" s="7"/>
      <c r="CP478" s="7"/>
      <c r="CQ478" s="7"/>
      <c r="CR478" s="154"/>
      <c r="CS478" s="154"/>
      <c r="CT478" s="7"/>
      <c r="CU478" s="154"/>
      <c r="CV478" s="154"/>
      <c r="CW478" s="154"/>
      <c r="CX478" s="154"/>
      <c r="CY478" s="154"/>
      <c r="CZ478" s="154"/>
      <c r="DA478" s="7"/>
      <c r="DB478" s="7"/>
      <c r="DC478" s="7"/>
      <c r="DD478" s="7"/>
      <c r="DE478" s="154"/>
      <c r="DF478" s="154"/>
      <c r="DG478" s="7"/>
      <c r="DH478" s="154"/>
      <c r="DI478" s="154"/>
      <c r="DJ478" s="154"/>
      <c r="DK478" s="154"/>
      <c r="DL478" s="154"/>
      <c r="DM478" s="154"/>
      <c r="DN478" s="7"/>
      <c r="DO478" s="7"/>
      <c r="DP478" s="7"/>
      <c r="DQ478" s="7"/>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52"/>
      <c r="FM478" s="152"/>
      <c r="FN478" s="152"/>
      <c r="FO478" s="152"/>
      <c r="FP478" s="152"/>
      <c r="FQ478" s="152"/>
      <c r="FR478" s="152"/>
      <c r="FS478" s="152"/>
      <c r="FT478" s="152"/>
      <c r="FU478" s="152"/>
      <c r="FV478" s="152"/>
      <c r="FW478" s="152"/>
      <c r="FX478" s="152"/>
      <c r="FY478" s="152"/>
      <c r="FZ478" s="152"/>
      <c r="GA478" s="152"/>
      <c r="GB478" s="152"/>
      <c r="GC478" s="152"/>
      <c r="GD478" s="152"/>
      <c r="GE478" s="7"/>
      <c r="GF478" s="7"/>
      <c r="GG478" s="7"/>
      <c r="GH478" s="7"/>
      <c r="GI478" s="7"/>
      <c r="GJ478" s="7"/>
      <c r="GK478" s="7"/>
      <c r="GL478" s="7"/>
      <c r="GM478" s="48"/>
      <c r="GN478" s="7"/>
      <c r="GO478" s="7"/>
      <c r="GP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3"/>
      <c r="AS479" s="7"/>
      <c r="AT479" s="7"/>
      <c r="AU479" s="7"/>
      <c r="AV479" s="7"/>
      <c r="AW479" s="7"/>
      <c r="AX479" s="7"/>
      <c r="AY479" s="7"/>
      <c r="AZ479" s="7"/>
      <c r="BA479" s="7"/>
      <c r="BB479" s="7"/>
      <c r="BC479" s="7"/>
      <c r="BD479" s="7"/>
      <c r="BE479" s="154"/>
      <c r="BF479" s="154"/>
      <c r="BG479" s="7"/>
      <c r="BH479" s="154"/>
      <c r="BI479" s="154"/>
      <c r="BJ479" s="154"/>
      <c r="BK479" s="154"/>
      <c r="BL479" s="154"/>
      <c r="BM479" s="154"/>
      <c r="BN479" s="7"/>
      <c r="BO479" s="7"/>
      <c r="BP479" s="7"/>
      <c r="BQ479" s="7"/>
      <c r="BR479" s="154"/>
      <c r="BS479" s="154"/>
      <c r="BT479" s="7"/>
      <c r="BU479" s="154"/>
      <c r="BV479" s="154"/>
      <c r="BW479" s="154"/>
      <c r="BX479" s="154"/>
      <c r="BY479" s="154"/>
      <c r="BZ479" s="154"/>
      <c r="CA479" s="7"/>
      <c r="CB479" s="7"/>
      <c r="CC479" s="7"/>
      <c r="CD479" s="7"/>
      <c r="CE479" s="154"/>
      <c r="CF479" s="154"/>
      <c r="CG479" s="7"/>
      <c r="CH479" s="154"/>
      <c r="CI479" s="154"/>
      <c r="CJ479" s="154"/>
      <c r="CK479" s="154"/>
      <c r="CL479" s="154"/>
      <c r="CM479" s="154"/>
      <c r="CN479" s="7"/>
      <c r="CO479" s="7"/>
      <c r="CP479" s="7"/>
      <c r="CQ479" s="7"/>
      <c r="CR479" s="154"/>
      <c r="CS479" s="154"/>
      <c r="CT479" s="7"/>
      <c r="CU479" s="154"/>
      <c r="CV479" s="154"/>
      <c r="CW479" s="154"/>
      <c r="CX479" s="154"/>
      <c r="CY479" s="154"/>
      <c r="CZ479" s="154"/>
      <c r="DA479" s="7"/>
      <c r="DB479" s="7"/>
      <c r="DC479" s="7"/>
      <c r="DD479" s="7"/>
      <c r="DE479" s="154"/>
      <c r="DF479" s="154"/>
      <c r="DG479" s="7"/>
      <c r="DH479" s="154"/>
      <c r="DI479" s="154"/>
      <c r="DJ479" s="154"/>
      <c r="DK479" s="154"/>
      <c r="DL479" s="154"/>
      <c r="DM479" s="154"/>
      <c r="DN479" s="7"/>
      <c r="DO479" s="7"/>
      <c r="DP479" s="7"/>
      <c r="DQ479" s="7"/>
      <c r="DR479" s="152"/>
      <c r="DS479" s="152"/>
      <c r="DT479" s="152"/>
      <c r="DU479" s="152"/>
      <c r="DV479" s="152"/>
      <c r="DW479" s="152"/>
      <c r="DX479" s="152"/>
      <c r="DY479" s="152"/>
      <c r="DZ479" s="152"/>
      <c r="EA479" s="152"/>
      <c r="EB479" s="152"/>
      <c r="EC479" s="152"/>
      <c r="ED479" s="152"/>
      <c r="EE479" s="152"/>
      <c r="EF479" s="152"/>
      <c r="EG479" s="152"/>
      <c r="EH479" s="152"/>
      <c r="EI479" s="152"/>
      <c r="EJ479" s="152"/>
      <c r="EK479" s="152"/>
      <c r="EL479" s="152"/>
      <c r="EM479" s="152"/>
      <c r="EN479" s="152"/>
      <c r="EO479" s="152"/>
      <c r="EP479" s="152"/>
      <c r="EQ479" s="152"/>
      <c r="ER479" s="152"/>
      <c r="ES479" s="152"/>
      <c r="ET479" s="152"/>
      <c r="EU479" s="152"/>
      <c r="EV479" s="152"/>
      <c r="EW479" s="152"/>
      <c r="EX479" s="152"/>
      <c r="EY479" s="152"/>
      <c r="EZ479" s="152"/>
      <c r="FA479" s="152"/>
      <c r="FB479" s="152"/>
      <c r="FC479" s="152"/>
      <c r="FD479" s="152"/>
      <c r="FE479" s="152"/>
      <c r="FF479" s="152"/>
      <c r="FG479" s="152"/>
      <c r="FH479" s="152"/>
      <c r="FI479" s="152"/>
      <c r="FJ479" s="152"/>
      <c r="FK479" s="152"/>
      <c r="FL479" s="152"/>
      <c r="FM479" s="152"/>
      <c r="FN479" s="152"/>
      <c r="FO479" s="152"/>
      <c r="FP479" s="152"/>
      <c r="FQ479" s="152"/>
      <c r="FR479" s="152"/>
      <c r="FS479" s="152"/>
      <c r="FT479" s="152"/>
      <c r="FU479" s="152"/>
      <c r="FV479" s="152"/>
      <c r="FW479" s="152"/>
      <c r="FX479" s="152"/>
      <c r="FY479" s="152"/>
      <c r="FZ479" s="152"/>
      <c r="GA479" s="152"/>
      <c r="GB479" s="152"/>
      <c r="GC479" s="152"/>
      <c r="GD479" s="152"/>
      <c r="GE479" s="7"/>
      <c r="GF479" s="7"/>
      <c r="GG479" s="7"/>
      <c r="GH479" s="7"/>
      <c r="GI479" s="7"/>
      <c r="GJ479" s="7"/>
      <c r="GK479" s="7"/>
      <c r="GL479" s="7"/>
      <c r="GM479" s="48"/>
      <c r="GN479" s="7"/>
      <c r="GO479" s="7"/>
      <c r="GP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3"/>
      <c r="AS480" s="7"/>
      <c r="AT480" s="7"/>
      <c r="AU480" s="7"/>
      <c r="AV480" s="7"/>
      <c r="AW480" s="7"/>
      <c r="AX480" s="7"/>
      <c r="AY480" s="7"/>
      <c r="AZ480" s="7"/>
      <c r="BA480" s="7"/>
      <c r="BB480" s="7"/>
      <c r="BC480" s="7"/>
      <c r="BD480" s="7"/>
      <c r="BE480" s="154"/>
      <c r="BF480" s="154"/>
      <c r="BG480" s="7"/>
      <c r="BH480" s="154"/>
      <c r="BI480" s="154"/>
      <c r="BJ480" s="154"/>
      <c r="BK480" s="154"/>
      <c r="BL480" s="154"/>
      <c r="BM480" s="154"/>
      <c r="BN480" s="7"/>
      <c r="BO480" s="7"/>
      <c r="BP480" s="7"/>
      <c r="BQ480" s="7"/>
      <c r="BR480" s="154"/>
      <c r="BS480" s="154"/>
      <c r="BT480" s="7"/>
      <c r="BU480" s="154"/>
      <c r="BV480" s="154"/>
      <c r="BW480" s="154"/>
      <c r="BX480" s="154"/>
      <c r="BY480" s="154"/>
      <c r="BZ480" s="154"/>
      <c r="CA480" s="7"/>
      <c r="CB480" s="7"/>
      <c r="CC480" s="7"/>
      <c r="CD480" s="7"/>
      <c r="CE480" s="154"/>
      <c r="CF480" s="154"/>
      <c r="CG480" s="7"/>
      <c r="CH480" s="154"/>
      <c r="CI480" s="154"/>
      <c r="CJ480" s="154"/>
      <c r="CK480" s="154"/>
      <c r="CL480" s="154"/>
      <c r="CM480" s="154"/>
      <c r="CN480" s="7"/>
      <c r="CO480" s="7"/>
      <c r="CP480" s="7"/>
      <c r="CQ480" s="7"/>
      <c r="CR480" s="154"/>
      <c r="CS480" s="154"/>
      <c r="CT480" s="7"/>
      <c r="CU480" s="154"/>
      <c r="CV480" s="154"/>
      <c r="CW480" s="154"/>
      <c r="CX480" s="154"/>
      <c r="CY480" s="154"/>
      <c r="CZ480" s="154"/>
      <c r="DA480" s="7"/>
      <c r="DB480" s="7"/>
      <c r="DC480" s="7"/>
      <c r="DD480" s="7"/>
      <c r="DE480" s="154"/>
      <c r="DF480" s="154"/>
      <c r="DG480" s="7"/>
      <c r="DH480" s="154"/>
      <c r="DI480" s="154"/>
      <c r="DJ480" s="154"/>
      <c r="DK480" s="154"/>
      <c r="DL480" s="154"/>
      <c r="DM480" s="154"/>
      <c r="DN480" s="7"/>
      <c r="DO480" s="7"/>
      <c r="DP480" s="7"/>
      <c r="DQ480" s="7"/>
      <c r="DR480" s="152"/>
      <c r="DS480" s="152"/>
      <c r="DT480" s="152"/>
      <c r="DU480" s="152"/>
      <c r="DV480" s="152"/>
      <c r="DW480" s="152"/>
      <c r="DX480" s="152"/>
      <c r="DY480" s="152"/>
      <c r="DZ480" s="152"/>
      <c r="EA480" s="152"/>
      <c r="EB480" s="152"/>
      <c r="EC480" s="152"/>
      <c r="ED480" s="152"/>
      <c r="EE480" s="152"/>
      <c r="EF480" s="152"/>
      <c r="EG480" s="152"/>
      <c r="EH480" s="152"/>
      <c r="EI480" s="152"/>
      <c r="EJ480" s="152"/>
      <c r="EK480" s="152"/>
      <c r="EL480" s="152"/>
      <c r="EM480" s="152"/>
      <c r="EN480" s="152"/>
      <c r="EO480" s="152"/>
      <c r="EP480" s="152"/>
      <c r="EQ480" s="152"/>
      <c r="ER480" s="152"/>
      <c r="ES480" s="152"/>
      <c r="ET480" s="152"/>
      <c r="EU480" s="152"/>
      <c r="EV480" s="152"/>
      <c r="EW480" s="152"/>
      <c r="EX480" s="152"/>
      <c r="EY480" s="152"/>
      <c r="EZ480" s="152"/>
      <c r="FA480" s="152"/>
      <c r="FB480" s="152"/>
      <c r="FC480" s="152"/>
      <c r="FD480" s="152"/>
      <c r="FE480" s="152"/>
      <c r="FF480" s="152"/>
      <c r="FG480" s="152"/>
      <c r="FH480" s="152"/>
      <c r="FI480" s="152"/>
      <c r="FJ480" s="152"/>
      <c r="FK480" s="152"/>
      <c r="FL480" s="152"/>
      <c r="FM480" s="152"/>
      <c r="FN480" s="152"/>
      <c r="FO480" s="152"/>
      <c r="FP480" s="152"/>
      <c r="FQ480" s="152"/>
      <c r="FR480" s="152"/>
      <c r="FS480" s="152"/>
      <c r="FT480" s="152"/>
      <c r="FU480" s="152"/>
      <c r="FV480" s="152"/>
      <c r="FW480" s="152"/>
      <c r="FX480" s="152"/>
      <c r="FY480" s="152"/>
      <c r="FZ480" s="152"/>
      <c r="GA480" s="152"/>
      <c r="GB480" s="152"/>
      <c r="GC480" s="152"/>
      <c r="GD480" s="152"/>
      <c r="GE480" s="7"/>
      <c r="GF480" s="7"/>
      <c r="GG480" s="7"/>
      <c r="GH480" s="7"/>
      <c r="GI480" s="7"/>
      <c r="GJ480" s="7"/>
      <c r="GK480" s="7"/>
      <c r="GL480" s="7"/>
      <c r="GM480" s="48"/>
      <c r="GN480" s="7"/>
      <c r="GO480" s="7"/>
      <c r="GP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3"/>
      <c r="AS481" s="7"/>
      <c r="AT481" s="7"/>
      <c r="AU481" s="7"/>
      <c r="AV481" s="7"/>
      <c r="AW481" s="7"/>
      <c r="AX481" s="7"/>
      <c r="AY481" s="7"/>
      <c r="AZ481" s="7"/>
      <c r="BA481" s="7"/>
      <c r="BB481" s="7"/>
      <c r="BC481" s="7"/>
      <c r="BD481" s="7"/>
      <c r="BE481" s="154"/>
      <c r="BF481" s="154"/>
      <c r="BG481" s="7"/>
      <c r="BH481" s="154"/>
      <c r="BI481" s="154"/>
      <c r="BJ481" s="154"/>
      <c r="BK481" s="154"/>
      <c r="BL481" s="154"/>
      <c r="BM481" s="154"/>
      <c r="BN481" s="7"/>
      <c r="BO481" s="7"/>
      <c r="BP481" s="7"/>
      <c r="BQ481" s="7"/>
      <c r="BR481" s="154"/>
      <c r="BS481" s="154"/>
      <c r="BT481" s="7"/>
      <c r="BU481" s="154"/>
      <c r="BV481" s="154"/>
      <c r="BW481" s="154"/>
      <c r="BX481" s="154"/>
      <c r="BY481" s="154"/>
      <c r="BZ481" s="154"/>
      <c r="CA481" s="7"/>
      <c r="CB481" s="7"/>
      <c r="CC481" s="7"/>
      <c r="CD481" s="7"/>
      <c r="CE481" s="154"/>
      <c r="CF481" s="154"/>
      <c r="CG481" s="7"/>
      <c r="CH481" s="154"/>
      <c r="CI481" s="154"/>
      <c r="CJ481" s="154"/>
      <c r="CK481" s="154"/>
      <c r="CL481" s="154"/>
      <c r="CM481" s="154"/>
      <c r="CN481" s="7"/>
      <c r="CO481" s="7"/>
      <c r="CP481" s="7"/>
      <c r="CQ481" s="7"/>
      <c r="CR481" s="154"/>
      <c r="CS481" s="154"/>
      <c r="CT481" s="7"/>
      <c r="CU481" s="154"/>
      <c r="CV481" s="154"/>
      <c r="CW481" s="154"/>
      <c r="CX481" s="154"/>
      <c r="CY481" s="154"/>
      <c r="CZ481" s="154"/>
      <c r="DA481" s="7"/>
      <c r="DB481" s="7"/>
      <c r="DC481" s="7"/>
      <c r="DD481" s="7"/>
      <c r="DE481" s="154"/>
      <c r="DF481" s="154"/>
      <c r="DG481" s="7"/>
      <c r="DH481" s="154"/>
      <c r="DI481" s="154"/>
      <c r="DJ481" s="154"/>
      <c r="DK481" s="154"/>
      <c r="DL481" s="154"/>
      <c r="DM481" s="154"/>
      <c r="DN481" s="7"/>
      <c r="DO481" s="7"/>
      <c r="DP481" s="7"/>
      <c r="DQ481" s="7"/>
      <c r="DR481" s="152"/>
      <c r="DS481" s="152"/>
      <c r="DT481" s="152"/>
      <c r="DU481" s="152"/>
      <c r="DV481" s="152"/>
      <c r="DW481" s="152"/>
      <c r="DX481" s="152"/>
      <c r="DY481" s="152"/>
      <c r="DZ481" s="152"/>
      <c r="EA481" s="152"/>
      <c r="EB481" s="152"/>
      <c r="EC481" s="152"/>
      <c r="ED481" s="152"/>
      <c r="EE481" s="152"/>
      <c r="EF481" s="152"/>
      <c r="EG481" s="152"/>
      <c r="EH481" s="152"/>
      <c r="EI481" s="152"/>
      <c r="EJ481" s="152"/>
      <c r="EK481" s="152"/>
      <c r="EL481" s="152"/>
      <c r="EM481" s="152"/>
      <c r="EN481" s="152"/>
      <c r="EO481" s="152"/>
      <c r="EP481" s="152"/>
      <c r="EQ481" s="152"/>
      <c r="ER481" s="152"/>
      <c r="ES481" s="152"/>
      <c r="ET481" s="152"/>
      <c r="EU481" s="152"/>
      <c r="EV481" s="152"/>
      <c r="EW481" s="152"/>
      <c r="EX481" s="152"/>
      <c r="EY481" s="152"/>
      <c r="EZ481" s="152"/>
      <c r="FA481" s="152"/>
      <c r="FB481" s="152"/>
      <c r="FC481" s="152"/>
      <c r="FD481" s="152"/>
      <c r="FE481" s="152"/>
      <c r="FF481" s="152"/>
      <c r="FG481" s="152"/>
      <c r="FH481" s="152"/>
      <c r="FI481" s="152"/>
      <c r="FJ481" s="152"/>
      <c r="FK481" s="152"/>
      <c r="FL481" s="152"/>
      <c r="FM481" s="152"/>
      <c r="FN481" s="152"/>
      <c r="FO481" s="152"/>
      <c r="FP481" s="152"/>
      <c r="FQ481" s="152"/>
      <c r="FR481" s="152"/>
      <c r="FS481" s="152"/>
      <c r="FT481" s="152"/>
      <c r="FU481" s="152"/>
      <c r="FV481" s="152"/>
      <c r="FW481" s="152"/>
      <c r="FX481" s="152"/>
      <c r="FY481" s="152"/>
      <c r="FZ481" s="152"/>
      <c r="GA481" s="152"/>
      <c r="GB481" s="152"/>
      <c r="GC481" s="152"/>
      <c r="GD481" s="152"/>
      <c r="GE481" s="7"/>
      <c r="GF481" s="7"/>
      <c r="GG481" s="7"/>
      <c r="GH481" s="7"/>
      <c r="GI481" s="7"/>
      <c r="GJ481" s="7"/>
      <c r="GK481" s="7"/>
      <c r="GL481" s="7"/>
      <c r="GM481" s="48"/>
      <c r="GN481" s="7"/>
      <c r="GO481" s="7"/>
      <c r="GP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3"/>
      <c r="AS482" s="7"/>
      <c r="AT482" s="7"/>
      <c r="AU482" s="7"/>
      <c r="AV482" s="7"/>
      <c r="AW482" s="7"/>
      <c r="AX482" s="7"/>
      <c r="AY482" s="7"/>
      <c r="AZ482" s="7"/>
      <c r="BA482" s="7"/>
      <c r="BB482" s="7"/>
      <c r="BC482" s="7"/>
      <c r="BD482" s="7"/>
      <c r="BE482" s="154"/>
      <c r="BF482" s="154"/>
      <c r="BG482" s="7"/>
      <c r="BH482" s="154"/>
      <c r="BI482" s="154"/>
      <c r="BJ482" s="154"/>
      <c r="BK482" s="154"/>
      <c r="BL482" s="154"/>
      <c r="BM482" s="154"/>
      <c r="BN482" s="7"/>
      <c r="BO482" s="7"/>
      <c r="BP482" s="7"/>
      <c r="BQ482" s="7"/>
      <c r="BR482" s="154"/>
      <c r="BS482" s="154"/>
      <c r="BT482" s="7"/>
      <c r="BU482" s="154"/>
      <c r="BV482" s="154"/>
      <c r="BW482" s="154"/>
      <c r="BX482" s="154"/>
      <c r="BY482" s="154"/>
      <c r="BZ482" s="154"/>
      <c r="CA482" s="7"/>
      <c r="CB482" s="7"/>
      <c r="CC482" s="7"/>
      <c r="CD482" s="7"/>
      <c r="CE482" s="154"/>
      <c r="CF482" s="154"/>
      <c r="CG482" s="7"/>
      <c r="CH482" s="154"/>
      <c r="CI482" s="154"/>
      <c r="CJ482" s="154"/>
      <c r="CK482" s="154"/>
      <c r="CL482" s="154"/>
      <c r="CM482" s="154"/>
      <c r="CN482" s="7"/>
      <c r="CO482" s="7"/>
      <c r="CP482" s="7"/>
      <c r="CQ482" s="7"/>
      <c r="CR482" s="154"/>
      <c r="CS482" s="154"/>
      <c r="CT482" s="7"/>
      <c r="CU482" s="154"/>
      <c r="CV482" s="154"/>
      <c r="CW482" s="154"/>
      <c r="CX482" s="154"/>
      <c r="CY482" s="154"/>
      <c r="CZ482" s="154"/>
      <c r="DA482" s="7"/>
      <c r="DB482" s="7"/>
      <c r="DC482" s="7"/>
      <c r="DD482" s="7"/>
      <c r="DE482" s="154"/>
      <c r="DF482" s="154"/>
      <c r="DG482" s="7"/>
      <c r="DH482" s="154"/>
      <c r="DI482" s="154"/>
      <c r="DJ482" s="154"/>
      <c r="DK482" s="154"/>
      <c r="DL482" s="154"/>
      <c r="DM482" s="154"/>
      <c r="DN482" s="7"/>
      <c r="DO482" s="7"/>
      <c r="DP482" s="7"/>
      <c r="DQ482" s="7"/>
      <c r="DR482" s="152"/>
      <c r="DS482" s="152"/>
      <c r="DT482" s="152"/>
      <c r="DU482" s="152"/>
      <c r="DV482" s="152"/>
      <c r="DW482" s="152"/>
      <c r="DX482" s="152"/>
      <c r="DY482" s="152"/>
      <c r="DZ482" s="152"/>
      <c r="EA482" s="152"/>
      <c r="EB482" s="152"/>
      <c r="EC482" s="152"/>
      <c r="ED482" s="152"/>
      <c r="EE482" s="152"/>
      <c r="EF482" s="152"/>
      <c r="EG482" s="152"/>
      <c r="EH482" s="152"/>
      <c r="EI482" s="152"/>
      <c r="EJ482" s="152"/>
      <c r="EK482" s="152"/>
      <c r="EL482" s="152"/>
      <c r="EM482" s="152"/>
      <c r="EN482" s="152"/>
      <c r="EO482" s="152"/>
      <c r="EP482" s="152"/>
      <c r="EQ482" s="152"/>
      <c r="ER482" s="152"/>
      <c r="ES482" s="152"/>
      <c r="ET482" s="152"/>
      <c r="EU482" s="152"/>
      <c r="EV482" s="152"/>
      <c r="EW482" s="152"/>
      <c r="EX482" s="152"/>
      <c r="EY482" s="152"/>
      <c r="EZ482" s="152"/>
      <c r="FA482" s="152"/>
      <c r="FB482" s="152"/>
      <c r="FC482" s="152"/>
      <c r="FD482" s="152"/>
      <c r="FE482" s="152"/>
      <c r="FF482" s="152"/>
      <c r="FG482" s="152"/>
      <c r="FH482" s="152"/>
      <c r="FI482" s="152"/>
      <c r="FJ482" s="152"/>
      <c r="FK482" s="152"/>
      <c r="FL482" s="152"/>
      <c r="FM482" s="152"/>
      <c r="FN482" s="152"/>
      <c r="FO482" s="152"/>
      <c r="FP482" s="152"/>
      <c r="FQ482" s="152"/>
      <c r="FR482" s="152"/>
      <c r="FS482" s="152"/>
      <c r="FT482" s="152"/>
      <c r="FU482" s="152"/>
      <c r="FV482" s="152"/>
      <c r="FW482" s="152"/>
      <c r="FX482" s="152"/>
      <c r="FY482" s="152"/>
      <c r="FZ482" s="152"/>
      <c r="GA482" s="152"/>
      <c r="GB482" s="152"/>
      <c r="GC482" s="152"/>
      <c r="GD482" s="152"/>
      <c r="GE482" s="7"/>
      <c r="GF482" s="7"/>
      <c r="GG482" s="7"/>
      <c r="GH482" s="7"/>
      <c r="GI482" s="7"/>
      <c r="GJ482" s="7"/>
      <c r="GK482" s="7"/>
      <c r="GL482" s="7"/>
      <c r="GM482" s="48"/>
      <c r="GN482" s="7"/>
      <c r="GO482" s="7"/>
      <c r="GP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3"/>
      <c r="AS483" s="7"/>
      <c r="AT483" s="7"/>
      <c r="AU483" s="7"/>
      <c r="AV483" s="7"/>
      <c r="AW483" s="7"/>
      <c r="AX483" s="7"/>
      <c r="AY483" s="7"/>
      <c r="AZ483" s="7"/>
      <c r="BA483" s="7"/>
      <c r="BB483" s="7"/>
      <c r="BC483" s="7"/>
      <c r="BD483" s="7"/>
      <c r="BE483" s="154"/>
      <c r="BF483" s="154"/>
      <c r="BG483" s="7"/>
      <c r="BH483" s="154"/>
      <c r="BI483" s="154"/>
      <c r="BJ483" s="154"/>
      <c r="BK483" s="154"/>
      <c r="BL483" s="154"/>
      <c r="BM483" s="154"/>
      <c r="BN483" s="7"/>
      <c r="BO483" s="7"/>
      <c r="BP483" s="7"/>
      <c r="BQ483" s="7"/>
      <c r="BR483" s="154"/>
      <c r="BS483" s="154"/>
      <c r="BT483" s="7"/>
      <c r="BU483" s="154"/>
      <c r="BV483" s="154"/>
      <c r="BW483" s="154"/>
      <c r="BX483" s="154"/>
      <c r="BY483" s="154"/>
      <c r="BZ483" s="154"/>
      <c r="CA483" s="7"/>
      <c r="CB483" s="7"/>
      <c r="CC483" s="7"/>
      <c r="CD483" s="7"/>
      <c r="CE483" s="154"/>
      <c r="CF483" s="154"/>
      <c r="CG483" s="7"/>
      <c r="CH483" s="154"/>
      <c r="CI483" s="154"/>
      <c r="CJ483" s="154"/>
      <c r="CK483" s="154"/>
      <c r="CL483" s="154"/>
      <c r="CM483" s="154"/>
      <c r="CN483" s="7"/>
      <c r="CO483" s="7"/>
      <c r="CP483" s="7"/>
      <c r="CQ483" s="7"/>
      <c r="CR483" s="154"/>
      <c r="CS483" s="154"/>
      <c r="CT483" s="7"/>
      <c r="CU483" s="154"/>
      <c r="CV483" s="154"/>
      <c r="CW483" s="154"/>
      <c r="CX483" s="154"/>
      <c r="CY483" s="154"/>
      <c r="CZ483" s="154"/>
      <c r="DA483" s="7"/>
      <c r="DB483" s="7"/>
      <c r="DC483" s="7"/>
      <c r="DD483" s="7"/>
      <c r="DE483" s="154"/>
      <c r="DF483" s="154"/>
      <c r="DG483" s="7"/>
      <c r="DH483" s="154"/>
      <c r="DI483" s="154"/>
      <c r="DJ483" s="154"/>
      <c r="DK483" s="154"/>
      <c r="DL483" s="154"/>
      <c r="DM483" s="154"/>
      <c r="DN483" s="7"/>
      <c r="DO483" s="7"/>
      <c r="DP483" s="7"/>
      <c r="DQ483" s="7"/>
      <c r="DR483" s="152"/>
      <c r="DS483" s="152"/>
      <c r="DT483" s="152"/>
      <c r="DU483" s="152"/>
      <c r="DV483" s="152"/>
      <c r="DW483" s="152"/>
      <c r="DX483" s="152"/>
      <c r="DY483" s="152"/>
      <c r="DZ483" s="152"/>
      <c r="EA483" s="152"/>
      <c r="EB483" s="152"/>
      <c r="EC483" s="152"/>
      <c r="ED483" s="152"/>
      <c r="EE483" s="152"/>
      <c r="EF483" s="152"/>
      <c r="EG483" s="152"/>
      <c r="EH483" s="152"/>
      <c r="EI483" s="152"/>
      <c r="EJ483" s="152"/>
      <c r="EK483" s="152"/>
      <c r="EL483" s="152"/>
      <c r="EM483" s="152"/>
      <c r="EN483" s="152"/>
      <c r="EO483" s="152"/>
      <c r="EP483" s="152"/>
      <c r="EQ483" s="152"/>
      <c r="ER483" s="152"/>
      <c r="ES483" s="152"/>
      <c r="ET483" s="152"/>
      <c r="EU483" s="152"/>
      <c r="EV483" s="152"/>
      <c r="EW483" s="152"/>
      <c r="EX483" s="152"/>
      <c r="EY483" s="152"/>
      <c r="EZ483" s="152"/>
      <c r="FA483" s="152"/>
      <c r="FB483" s="152"/>
      <c r="FC483" s="152"/>
      <c r="FD483" s="152"/>
      <c r="FE483" s="152"/>
      <c r="FF483" s="152"/>
      <c r="FG483" s="152"/>
      <c r="FH483" s="152"/>
      <c r="FI483" s="152"/>
      <c r="FJ483" s="152"/>
      <c r="FK483" s="152"/>
      <c r="FL483" s="152"/>
      <c r="FM483" s="152"/>
      <c r="FN483" s="152"/>
      <c r="FO483" s="152"/>
      <c r="FP483" s="152"/>
      <c r="FQ483" s="152"/>
      <c r="FR483" s="152"/>
      <c r="FS483" s="152"/>
      <c r="FT483" s="152"/>
      <c r="FU483" s="152"/>
      <c r="FV483" s="152"/>
      <c r="FW483" s="152"/>
      <c r="FX483" s="152"/>
      <c r="FY483" s="152"/>
      <c r="FZ483" s="152"/>
      <c r="GA483" s="152"/>
      <c r="GB483" s="152"/>
      <c r="GC483" s="152"/>
      <c r="GD483" s="152"/>
      <c r="GE483" s="7"/>
      <c r="GF483" s="7"/>
      <c r="GG483" s="7"/>
      <c r="GH483" s="7"/>
      <c r="GI483" s="7"/>
      <c r="GJ483" s="7"/>
      <c r="GK483" s="7"/>
      <c r="GL483" s="7"/>
      <c r="GM483" s="48"/>
      <c r="GN483" s="7"/>
      <c r="GO483" s="7"/>
      <c r="GP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3"/>
      <c r="AS484" s="7"/>
      <c r="AT484" s="7"/>
      <c r="AU484" s="7"/>
      <c r="AV484" s="7"/>
      <c r="AW484" s="7"/>
      <c r="AX484" s="7"/>
      <c r="AY484" s="7"/>
      <c r="AZ484" s="7"/>
      <c r="BA484" s="7"/>
      <c r="BB484" s="7"/>
      <c r="BC484" s="7"/>
      <c r="BD484" s="7"/>
      <c r="BE484" s="154"/>
      <c r="BF484" s="154"/>
      <c r="BG484" s="7"/>
      <c r="BH484" s="154"/>
      <c r="BI484" s="154"/>
      <c r="BJ484" s="154"/>
      <c r="BK484" s="154"/>
      <c r="BL484" s="154"/>
      <c r="BM484" s="154"/>
      <c r="BN484" s="7"/>
      <c r="BO484" s="7"/>
      <c r="BP484" s="7"/>
      <c r="BQ484" s="7"/>
      <c r="BR484" s="154"/>
      <c r="BS484" s="154"/>
      <c r="BT484" s="7"/>
      <c r="BU484" s="154"/>
      <c r="BV484" s="154"/>
      <c r="BW484" s="154"/>
      <c r="BX484" s="154"/>
      <c r="BY484" s="154"/>
      <c r="BZ484" s="154"/>
      <c r="CA484" s="7"/>
      <c r="CB484" s="7"/>
      <c r="CC484" s="7"/>
      <c r="CD484" s="7"/>
      <c r="CE484" s="154"/>
      <c r="CF484" s="154"/>
      <c r="CG484" s="7"/>
      <c r="CH484" s="154"/>
      <c r="CI484" s="154"/>
      <c r="CJ484" s="154"/>
      <c r="CK484" s="154"/>
      <c r="CL484" s="154"/>
      <c r="CM484" s="154"/>
      <c r="CN484" s="7"/>
      <c r="CO484" s="7"/>
      <c r="CP484" s="7"/>
      <c r="CQ484" s="7"/>
      <c r="CR484" s="154"/>
      <c r="CS484" s="154"/>
      <c r="CT484" s="7"/>
      <c r="CU484" s="154"/>
      <c r="CV484" s="154"/>
      <c r="CW484" s="154"/>
      <c r="CX484" s="154"/>
      <c r="CY484" s="154"/>
      <c r="CZ484" s="154"/>
      <c r="DA484" s="7"/>
      <c r="DB484" s="7"/>
      <c r="DC484" s="7"/>
      <c r="DD484" s="7"/>
      <c r="DE484" s="154"/>
      <c r="DF484" s="154"/>
      <c r="DG484" s="7"/>
      <c r="DH484" s="154"/>
      <c r="DI484" s="154"/>
      <c r="DJ484" s="154"/>
      <c r="DK484" s="154"/>
      <c r="DL484" s="154"/>
      <c r="DM484" s="154"/>
      <c r="DN484" s="7"/>
      <c r="DO484" s="7"/>
      <c r="DP484" s="7"/>
      <c r="DQ484" s="7"/>
      <c r="DR484" s="152"/>
      <c r="DS484" s="152"/>
      <c r="DT484" s="152"/>
      <c r="DU484" s="152"/>
      <c r="DV484" s="152"/>
      <c r="DW484" s="152"/>
      <c r="DX484" s="152"/>
      <c r="DY484" s="152"/>
      <c r="DZ484" s="152"/>
      <c r="EA484" s="152"/>
      <c r="EB484" s="152"/>
      <c r="EC484" s="152"/>
      <c r="ED484" s="152"/>
      <c r="EE484" s="152"/>
      <c r="EF484" s="152"/>
      <c r="EG484" s="152"/>
      <c r="EH484" s="152"/>
      <c r="EI484" s="152"/>
      <c r="EJ484" s="152"/>
      <c r="EK484" s="152"/>
      <c r="EL484" s="152"/>
      <c r="EM484" s="152"/>
      <c r="EN484" s="152"/>
      <c r="EO484" s="152"/>
      <c r="EP484" s="152"/>
      <c r="EQ484" s="152"/>
      <c r="ER484" s="152"/>
      <c r="ES484" s="152"/>
      <c r="ET484" s="152"/>
      <c r="EU484" s="152"/>
      <c r="EV484" s="152"/>
      <c r="EW484" s="152"/>
      <c r="EX484" s="152"/>
      <c r="EY484" s="152"/>
      <c r="EZ484" s="152"/>
      <c r="FA484" s="152"/>
      <c r="FB484" s="152"/>
      <c r="FC484" s="152"/>
      <c r="FD484" s="152"/>
      <c r="FE484" s="152"/>
      <c r="FF484" s="152"/>
      <c r="FG484" s="152"/>
      <c r="FH484" s="152"/>
      <c r="FI484" s="152"/>
      <c r="FJ484" s="152"/>
      <c r="FK484" s="152"/>
      <c r="FL484" s="152"/>
      <c r="FM484" s="152"/>
      <c r="FN484" s="152"/>
      <c r="FO484" s="152"/>
      <c r="FP484" s="152"/>
      <c r="FQ484" s="152"/>
      <c r="FR484" s="152"/>
      <c r="FS484" s="152"/>
      <c r="FT484" s="152"/>
      <c r="FU484" s="152"/>
      <c r="FV484" s="152"/>
      <c r="FW484" s="152"/>
      <c r="FX484" s="152"/>
      <c r="FY484" s="152"/>
      <c r="FZ484" s="152"/>
      <c r="GA484" s="152"/>
      <c r="GB484" s="152"/>
      <c r="GC484" s="152"/>
      <c r="GD484" s="152"/>
      <c r="GE484" s="7"/>
      <c r="GF484" s="7"/>
      <c r="GG484" s="7"/>
      <c r="GH484" s="7"/>
      <c r="GI484" s="7"/>
      <c r="GJ484" s="7"/>
      <c r="GK484" s="7"/>
      <c r="GL484" s="7"/>
      <c r="GM484" s="48"/>
      <c r="GN484" s="7"/>
      <c r="GO484" s="7"/>
      <c r="GP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3"/>
      <c r="AS485" s="7"/>
      <c r="AT485" s="7"/>
      <c r="AU485" s="7"/>
      <c r="AV485" s="7"/>
      <c r="AW485" s="7"/>
      <c r="AX485" s="7"/>
      <c r="AY485" s="7"/>
      <c r="AZ485" s="7"/>
      <c r="BA485" s="7"/>
      <c r="BB485" s="7"/>
      <c r="BC485" s="7"/>
      <c r="BD485" s="7"/>
      <c r="BE485" s="154"/>
      <c r="BF485" s="154"/>
      <c r="BG485" s="7"/>
      <c r="BH485" s="154"/>
      <c r="BI485" s="154"/>
      <c r="BJ485" s="154"/>
      <c r="BK485" s="154"/>
      <c r="BL485" s="154"/>
      <c r="BM485" s="154"/>
      <c r="BN485" s="7"/>
      <c r="BO485" s="7"/>
      <c r="BP485" s="7"/>
      <c r="BQ485" s="7"/>
      <c r="BR485" s="154"/>
      <c r="BS485" s="154"/>
      <c r="BT485" s="7"/>
      <c r="BU485" s="154"/>
      <c r="BV485" s="154"/>
      <c r="BW485" s="154"/>
      <c r="BX485" s="154"/>
      <c r="BY485" s="154"/>
      <c r="BZ485" s="154"/>
      <c r="CA485" s="7"/>
      <c r="CB485" s="7"/>
      <c r="CC485" s="7"/>
      <c r="CD485" s="7"/>
      <c r="CE485" s="154"/>
      <c r="CF485" s="154"/>
      <c r="CG485" s="7"/>
      <c r="CH485" s="154"/>
      <c r="CI485" s="154"/>
      <c r="CJ485" s="154"/>
      <c r="CK485" s="154"/>
      <c r="CL485" s="154"/>
      <c r="CM485" s="154"/>
      <c r="CN485" s="7"/>
      <c r="CO485" s="7"/>
      <c r="CP485" s="7"/>
      <c r="CQ485" s="7"/>
      <c r="CR485" s="154"/>
      <c r="CS485" s="154"/>
      <c r="CT485" s="7"/>
      <c r="CU485" s="154"/>
      <c r="CV485" s="154"/>
      <c r="CW485" s="154"/>
      <c r="CX485" s="154"/>
      <c r="CY485" s="154"/>
      <c r="CZ485" s="154"/>
      <c r="DA485" s="7"/>
      <c r="DB485" s="7"/>
      <c r="DC485" s="7"/>
      <c r="DD485" s="7"/>
      <c r="DE485" s="154"/>
      <c r="DF485" s="154"/>
      <c r="DG485" s="7"/>
      <c r="DH485" s="154"/>
      <c r="DI485" s="154"/>
      <c r="DJ485" s="154"/>
      <c r="DK485" s="154"/>
      <c r="DL485" s="154"/>
      <c r="DM485" s="154"/>
      <c r="DN485" s="7"/>
      <c r="DO485" s="7"/>
      <c r="DP485" s="7"/>
      <c r="DQ485" s="7"/>
      <c r="DR485" s="152"/>
      <c r="DS485" s="152"/>
      <c r="DT485" s="152"/>
      <c r="DU485" s="152"/>
      <c r="DV485" s="152"/>
      <c r="DW485" s="152"/>
      <c r="DX485" s="152"/>
      <c r="DY485" s="152"/>
      <c r="DZ485" s="152"/>
      <c r="EA485" s="152"/>
      <c r="EB485" s="152"/>
      <c r="EC485" s="152"/>
      <c r="ED485" s="152"/>
      <c r="EE485" s="152"/>
      <c r="EF485" s="152"/>
      <c r="EG485" s="152"/>
      <c r="EH485" s="152"/>
      <c r="EI485" s="152"/>
      <c r="EJ485" s="152"/>
      <c r="EK485" s="152"/>
      <c r="EL485" s="152"/>
      <c r="EM485" s="152"/>
      <c r="EN485" s="152"/>
      <c r="EO485" s="152"/>
      <c r="EP485" s="152"/>
      <c r="EQ485" s="152"/>
      <c r="ER485" s="152"/>
      <c r="ES485" s="152"/>
      <c r="ET485" s="152"/>
      <c r="EU485" s="152"/>
      <c r="EV485" s="152"/>
      <c r="EW485" s="152"/>
      <c r="EX485" s="152"/>
      <c r="EY485" s="152"/>
      <c r="EZ485" s="152"/>
      <c r="FA485" s="152"/>
      <c r="FB485" s="152"/>
      <c r="FC485" s="152"/>
      <c r="FD485" s="152"/>
      <c r="FE485" s="152"/>
      <c r="FF485" s="152"/>
      <c r="FG485" s="152"/>
      <c r="FH485" s="152"/>
      <c r="FI485" s="152"/>
      <c r="FJ485" s="152"/>
      <c r="FK485" s="152"/>
      <c r="FL485" s="152"/>
      <c r="FM485" s="152"/>
      <c r="FN485" s="152"/>
      <c r="FO485" s="152"/>
      <c r="FP485" s="152"/>
      <c r="FQ485" s="152"/>
      <c r="FR485" s="152"/>
      <c r="FS485" s="152"/>
      <c r="FT485" s="152"/>
      <c r="FU485" s="152"/>
      <c r="FV485" s="152"/>
      <c r="FW485" s="152"/>
      <c r="FX485" s="152"/>
      <c r="FY485" s="152"/>
      <c r="FZ485" s="152"/>
      <c r="GA485" s="152"/>
      <c r="GB485" s="152"/>
      <c r="GC485" s="152"/>
      <c r="GD485" s="152"/>
      <c r="GE485" s="7"/>
      <c r="GF485" s="7"/>
      <c r="GG485" s="7"/>
      <c r="GH485" s="7"/>
      <c r="GI485" s="7"/>
      <c r="GJ485" s="7"/>
      <c r="GK485" s="7"/>
      <c r="GL485" s="7"/>
      <c r="GM485" s="48"/>
      <c r="GN485" s="7"/>
      <c r="GO485" s="7"/>
      <c r="GP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3"/>
      <c r="AS486" s="7"/>
      <c r="AT486" s="7"/>
      <c r="AU486" s="7"/>
      <c r="AV486" s="7"/>
      <c r="AW486" s="7"/>
      <c r="AX486" s="7"/>
      <c r="AY486" s="7"/>
      <c r="AZ486" s="7"/>
      <c r="BA486" s="7"/>
      <c r="BB486" s="7"/>
      <c r="BC486" s="7"/>
      <c r="BD486" s="7"/>
      <c r="BE486" s="154"/>
      <c r="BF486" s="154"/>
      <c r="BG486" s="7"/>
      <c r="BH486" s="154"/>
      <c r="BI486" s="154"/>
      <c r="BJ486" s="154"/>
      <c r="BK486" s="154"/>
      <c r="BL486" s="154"/>
      <c r="BM486" s="154"/>
      <c r="BN486" s="7"/>
      <c r="BO486" s="7"/>
      <c r="BP486" s="7"/>
      <c r="BQ486" s="7"/>
      <c r="BR486" s="154"/>
      <c r="BS486" s="154"/>
      <c r="BT486" s="7"/>
      <c r="BU486" s="154"/>
      <c r="BV486" s="154"/>
      <c r="BW486" s="154"/>
      <c r="BX486" s="154"/>
      <c r="BY486" s="154"/>
      <c r="BZ486" s="154"/>
      <c r="CA486" s="7"/>
      <c r="CB486" s="7"/>
      <c r="CC486" s="7"/>
      <c r="CD486" s="7"/>
      <c r="CE486" s="154"/>
      <c r="CF486" s="154"/>
      <c r="CG486" s="7"/>
      <c r="CH486" s="154"/>
      <c r="CI486" s="154"/>
      <c r="CJ486" s="154"/>
      <c r="CK486" s="154"/>
      <c r="CL486" s="154"/>
      <c r="CM486" s="154"/>
      <c r="CN486" s="7"/>
      <c r="CO486" s="7"/>
      <c r="CP486" s="7"/>
      <c r="CQ486" s="7"/>
      <c r="CR486" s="154"/>
      <c r="CS486" s="154"/>
      <c r="CT486" s="7"/>
      <c r="CU486" s="154"/>
      <c r="CV486" s="154"/>
      <c r="CW486" s="154"/>
      <c r="CX486" s="154"/>
      <c r="CY486" s="154"/>
      <c r="CZ486" s="154"/>
      <c r="DA486" s="7"/>
      <c r="DB486" s="7"/>
      <c r="DC486" s="7"/>
      <c r="DD486" s="7"/>
      <c r="DE486" s="154"/>
      <c r="DF486" s="154"/>
      <c r="DG486" s="7"/>
      <c r="DH486" s="154"/>
      <c r="DI486" s="154"/>
      <c r="DJ486" s="154"/>
      <c r="DK486" s="154"/>
      <c r="DL486" s="154"/>
      <c r="DM486" s="154"/>
      <c r="DN486" s="7"/>
      <c r="DO486" s="7"/>
      <c r="DP486" s="7"/>
      <c r="DQ486" s="7"/>
      <c r="DR486" s="152"/>
      <c r="DS486" s="152"/>
      <c r="DT486" s="152"/>
      <c r="DU486" s="152"/>
      <c r="DV486" s="152"/>
      <c r="DW486" s="152"/>
      <c r="DX486" s="152"/>
      <c r="DY486" s="152"/>
      <c r="DZ486" s="152"/>
      <c r="EA486" s="152"/>
      <c r="EB486" s="152"/>
      <c r="EC486" s="152"/>
      <c r="ED486" s="152"/>
      <c r="EE486" s="152"/>
      <c r="EF486" s="152"/>
      <c r="EG486" s="152"/>
      <c r="EH486" s="152"/>
      <c r="EI486" s="152"/>
      <c r="EJ486" s="152"/>
      <c r="EK486" s="152"/>
      <c r="EL486" s="152"/>
      <c r="EM486" s="152"/>
      <c r="EN486" s="152"/>
      <c r="EO486" s="152"/>
      <c r="EP486" s="152"/>
      <c r="EQ486" s="152"/>
      <c r="ER486" s="152"/>
      <c r="ES486" s="152"/>
      <c r="ET486" s="152"/>
      <c r="EU486" s="152"/>
      <c r="EV486" s="152"/>
      <c r="EW486" s="152"/>
      <c r="EX486" s="152"/>
      <c r="EY486" s="152"/>
      <c r="EZ486" s="152"/>
      <c r="FA486" s="152"/>
      <c r="FB486" s="152"/>
      <c r="FC486" s="152"/>
      <c r="FD486" s="152"/>
      <c r="FE486" s="152"/>
      <c r="FF486" s="152"/>
      <c r="FG486" s="152"/>
      <c r="FH486" s="152"/>
      <c r="FI486" s="152"/>
      <c r="FJ486" s="152"/>
      <c r="FK486" s="152"/>
      <c r="FL486" s="152"/>
      <c r="FM486" s="152"/>
      <c r="FN486" s="152"/>
      <c r="FO486" s="152"/>
      <c r="FP486" s="152"/>
      <c r="FQ486" s="152"/>
      <c r="FR486" s="152"/>
      <c r="FS486" s="152"/>
      <c r="FT486" s="152"/>
      <c r="FU486" s="152"/>
      <c r="FV486" s="152"/>
      <c r="FW486" s="152"/>
      <c r="FX486" s="152"/>
      <c r="FY486" s="152"/>
      <c r="FZ486" s="152"/>
      <c r="GA486" s="152"/>
      <c r="GB486" s="152"/>
      <c r="GC486" s="152"/>
      <c r="GD486" s="152"/>
      <c r="GE486" s="7"/>
      <c r="GF486" s="7"/>
      <c r="GG486" s="7"/>
      <c r="GH486" s="7"/>
      <c r="GI486" s="7"/>
      <c r="GJ486" s="7"/>
      <c r="GK486" s="7"/>
      <c r="GL486" s="7"/>
      <c r="GM486" s="48"/>
      <c r="GN486" s="7"/>
      <c r="GO486" s="7"/>
      <c r="GP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3"/>
      <c r="AS487" s="7"/>
      <c r="AT487" s="7"/>
      <c r="AU487" s="7"/>
      <c r="AV487" s="7"/>
      <c r="AW487" s="7"/>
      <c r="AX487" s="7"/>
      <c r="AY487" s="7"/>
      <c r="AZ487" s="7"/>
      <c r="BA487" s="7"/>
      <c r="BB487" s="7"/>
      <c r="BC487" s="7"/>
      <c r="BD487" s="7"/>
      <c r="BE487" s="154"/>
      <c r="BF487" s="154"/>
      <c r="BG487" s="7"/>
      <c r="BH487" s="154"/>
      <c r="BI487" s="154"/>
      <c r="BJ487" s="154"/>
      <c r="BK487" s="154"/>
      <c r="BL487" s="154"/>
      <c r="BM487" s="154"/>
      <c r="BN487" s="7"/>
      <c r="BO487" s="7"/>
      <c r="BP487" s="7"/>
      <c r="BQ487" s="7"/>
      <c r="BR487" s="154"/>
      <c r="BS487" s="154"/>
      <c r="BT487" s="7"/>
      <c r="BU487" s="154"/>
      <c r="BV487" s="154"/>
      <c r="BW487" s="154"/>
      <c r="BX487" s="154"/>
      <c r="BY487" s="154"/>
      <c r="BZ487" s="154"/>
      <c r="CA487" s="7"/>
      <c r="CB487" s="7"/>
      <c r="CC487" s="7"/>
      <c r="CD487" s="7"/>
      <c r="CE487" s="154"/>
      <c r="CF487" s="154"/>
      <c r="CG487" s="7"/>
      <c r="CH487" s="154"/>
      <c r="CI487" s="154"/>
      <c r="CJ487" s="154"/>
      <c r="CK487" s="154"/>
      <c r="CL487" s="154"/>
      <c r="CM487" s="154"/>
      <c r="CN487" s="7"/>
      <c r="CO487" s="7"/>
      <c r="CP487" s="7"/>
      <c r="CQ487" s="7"/>
      <c r="CR487" s="154"/>
      <c r="CS487" s="154"/>
      <c r="CT487" s="7"/>
      <c r="CU487" s="154"/>
      <c r="CV487" s="154"/>
      <c r="CW487" s="154"/>
      <c r="CX487" s="154"/>
      <c r="CY487" s="154"/>
      <c r="CZ487" s="154"/>
      <c r="DA487" s="7"/>
      <c r="DB487" s="7"/>
      <c r="DC487" s="7"/>
      <c r="DD487" s="7"/>
      <c r="DE487" s="154"/>
      <c r="DF487" s="154"/>
      <c r="DG487" s="7"/>
      <c r="DH487" s="154"/>
      <c r="DI487" s="154"/>
      <c r="DJ487" s="154"/>
      <c r="DK487" s="154"/>
      <c r="DL487" s="154"/>
      <c r="DM487" s="154"/>
      <c r="DN487" s="7"/>
      <c r="DO487" s="7"/>
      <c r="DP487" s="7"/>
      <c r="DQ487" s="7"/>
      <c r="DR487" s="152"/>
      <c r="DS487" s="152"/>
      <c r="DT487" s="152"/>
      <c r="DU487" s="152"/>
      <c r="DV487" s="152"/>
      <c r="DW487" s="152"/>
      <c r="DX487" s="152"/>
      <c r="DY487" s="152"/>
      <c r="DZ487" s="152"/>
      <c r="EA487" s="152"/>
      <c r="EB487" s="152"/>
      <c r="EC487" s="152"/>
      <c r="ED487" s="152"/>
      <c r="EE487" s="152"/>
      <c r="EF487" s="152"/>
      <c r="EG487" s="152"/>
      <c r="EH487" s="152"/>
      <c r="EI487" s="152"/>
      <c r="EJ487" s="152"/>
      <c r="EK487" s="152"/>
      <c r="EL487" s="152"/>
      <c r="EM487" s="152"/>
      <c r="EN487" s="152"/>
      <c r="EO487" s="152"/>
      <c r="EP487" s="152"/>
      <c r="EQ487" s="152"/>
      <c r="ER487" s="152"/>
      <c r="ES487" s="152"/>
      <c r="ET487" s="152"/>
      <c r="EU487" s="152"/>
      <c r="EV487" s="152"/>
      <c r="EW487" s="152"/>
      <c r="EX487" s="152"/>
      <c r="EY487" s="152"/>
      <c r="EZ487" s="152"/>
      <c r="FA487" s="152"/>
      <c r="FB487" s="152"/>
      <c r="FC487" s="152"/>
      <c r="FD487" s="152"/>
      <c r="FE487" s="152"/>
      <c r="FF487" s="152"/>
      <c r="FG487" s="152"/>
      <c r="FH487" s="152"/>
      <c r="FI487" s="152"/>
      <c r="FJ487" s="152"/>
      <c r="FK487" s="152"/>
      <c r="FL487" s="152"/>
      <c r="FM487" s="152"/>
      <c r="FN487" s="152"/>
      <c r="FO487" s="152"/>
      <c r="FP487" s="152"/>
      <c r="FQ487" s="152"/>
      <c r="FR487" s="152"/>
      <c r="FS487" s="152"/>
      <c r="FT487" s="152"/>
      <c r="FU487" s="152"/>
      <c r="FV487" s="152"/>
      <c r="FW487" s="152"/>
      <c r="FX487" s="152"/>
      <c r="FY487" s="152"/>
      <c r="FZ487" s="152"/>
      <c r="GA487" s="152"/>
      <c r="GB487" s="152"/>
      <c r="GC487" s="152"/>
      <c r="GD487" s="152"/>
      <c r="GE487" s="7"/>
      <c r="GF487" s="7"/>
      <c r="GG487" s="7"/>
      <c r="GH487" s="7"/>
      <c r="GI487" s="7"/>
      <c r="GJ487" s="7"/>
      <c r="GK487" s="7"/>
      <c r="GL487" s="7"/>
      <c r="GM487" s="48"/>
      <c r="GN487" s="7"/>
      <c r="GO487" s="7"/>
      <c r="GP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3"/>
      <c r="AS488" s="7"/>
      <c r="AT488" s="7"/>
      <c r="AU488" s="7"/>
      <c r="AV488" s="7"/>
      <c r="AW488" s="7"/>
      <c r="AX488" s="7"/>
      <c r="AY488" s="7"/>
      <c r="AZ488" s="7"/>
      <c r="BA488" s="7"/>
      <c r="BB488" s="7"/>
      <c r="BC488" s="7"/>
      <c r="BD488" s="7"/>
      <c r="BE488" s="154"/>
      <c r="BF488" s="154"/>
      <c r="BG488" s="7"/>
      <c r="BH488" s="154"/>
      <c r="BI488" s="154"/>
      <c r="BJ488" s="154"/>
      <c r="BK488" s="154"/>
      <c r="BL488" s="154"/>
      <c r="BM488" s="154"/>
      <c r="BN488" s="7"/>
      <c r="BO488" s="7"/>
      <c r="BP488" s="7"/>
      <c r="BQ488" s="7"/>
      <c r="BR488" s="154"/>
      <c r="BS488" s="154"/>
      <c r="BT488" s="7"/>
      <c r="BU488" s="154"/>
      <c r="BV488" s="154"/>
      <c r="BW488" s="154"/>
      <c r="BX488" s="154"/>
      <c r="BY488" s="154"/>
      <c r="BZ488" s="154"/>
      <c r="CA488" s="7"/>
      <c r="CB488" s="7"/>
      <c r="CC488" s="7"/>
      <c r="CD488" s="7"/>
      <c r="CE488" s="154"/>
      <c r="CF488" s="154"/>
      <c r="CG488" s="7"/>
      <c r="CH488" s="154"/>
      <c r="CI488" s="154"/>
      <c r="CJ488" s="154"/>
      <c r="CK488" s="154"/>
      <c r="CL488" s="154"/>
      <c r="CM488" s="154"/>
      <c r="CN488" s="7"/>
      <c r="CO488" s="7"/>
      <c r="CP488" s="7"/>
      <c r="CQ488" s="7"/>
      <c r="CR488" s="154"/>
      <c r="CS488" s="154"/>
      <c r="CT488" s="7"/>
      <c r="CU488" s="154"/>
      <c r="CV488" s="154"/>
      <c r="CW488" s="154"/>
      <c r="CX488" s="154"/>
      <c r="CY488" s="154"/>
      <c r="CZ488" s="154"/>
      <c r="DA488" s="7"/>
      <c r="DB488" s="7"/>
      <c r="DC488" s="7"/>
      <c r="DD488" s="7"/>
      <c r="DE488" s="154"/>
      <c r="DF488" s="154"/>
      <c r="DG488" s="7"/>
      <c r="DH488" s="154"/>
      <c r="DI488" s="154"/>
      <c r="DJ488" s="154"/>
      <c r="DK488" s="154"/>
      <c r="DL488" s="154"/>
      <c r="DM488" s="154"/>
      <c r="DN488" s="7"/>
      <c r="DO488" s="7"/>
      <c r="DP488" s="7"/>
      <c r="DQ488" s="7"/>
      <c r="DR488" s="152"/>
      <c r="DS488" s="152"/>
      <c r="DT488" s="152"/>
      <c r="DU488" s="152"/>
      <c r="DV488" s="152"/>
      <c r="DW488" s="152"/>
      <c r="DX488" s="152"/>
      <c r="DY488" s="152"/>
      <c r="DZ488" s="152"/>
      <c r="EA488" s="152"/>
      <c r="EB488" s="152"/>
      <c r="EC488" s="152"/>
      <c r="ED488" s="152"/>
      <c r="EE488" s="152"/>
      <c r="EF488" s="152"/>
      <c r="EG488" s="152"/>
      <c r="EH488" s="152"/>
      <c r="EI488" s="152"/>
      <c r="EJ488" s="152"/>
      <c r="EK488" s="152"/>
      <c r="EL488" s="152"/>
      <c r="EM488" s="152"/>
      <c r="EN488" s="152"/>
      <c r="EO488" s="152"/>
      <c r="EP488" s="152"/>
      <c r="EQ488" s="152"/>
      <c r="ER488" s="152"/>
      <c r="ES488" s="152"/>
      <c r="ET488" s="152"/>
      <c r="EU488" s="152"/>
      <c r="EV488" s="152"/>
      <c r="EW488" s="152"/>
      <c r="EX488" s="152"/>
      <c r="EY488" s="152"/>
      <c r="EZ488" s="152"/>
      <c r="FA488" s="152"/>
      <c r="FB488" s="152"/>
      <c r="FC488" s="152"/>
      <c r="FD488" s="152"/>
      <c r="FE488" s="152"/>
      <c r="FF488" s="152"/>
      <c r="FG488" s="152"/>
      <c r="FH488" s="152"/>
      <c r="FI488" s="152"/>
      <c r="FJ488" s="152"/>
      <c r="FK488" s="152"/>
      <c r="FL488" s="152"/>
      <c r="FM488" s="152"/>
      <c r="FN488" s="152"/>
      <c r="FO488" s="152"/>
      <c r="FP488" s="152"/>
      <c r="FQ488" s="152"/>
      <c r="FR488" s="152"/>
      <c r="FS488" s="152"/>
      <c r="FT488" s="152"/>
      <c r="FU488" s="152"/>
      <c r="FV488" s="152"/>
      <c r="FW488" s="152"/>
      <c r="FX488" s="152"/>
      <c r="FY488" s="152"/>
      <c r="FZ488" s="152"/>
      <c r="GA488" s="152"/>
      <c r="GB488" s="152"/>
      <c r="GC488" s="152"/>
      <c r="GD488" s="152"/>
      <c r="GE488" s="7"/>
      <c r="GF488" s="7"/>
      <c r="GG488" s="7"/>
      <c r="GH488" s="7"/>
      <c r="GI488" s="7"/>
      <c r="GJ488" s="7"/>
      <c r="GK488" s="7"/>
      <c r="GL488" s="7"/>
      <c r="GM488" s="48"/>
      <c r="GN488" s="7"/>
      <c r="GO488" s="7"/>
      <c r="GP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3"/>
      <c r="AS489" s="7"/>
      <c r="AT489" s="7"/>
      <c r="AU489" s="7"/>
      <c r="AV489" s="7"/>
      <c r="AW489" s="7"/>
      <c r="AX489" s="7"/>
      <c r="AY489" s="7"/>
      <c r="AZ489" s="7"/>
      <c r="BA489" s="7"/>
      <c r="BB489" s="7"/>
      <c r="BC489" s="7"/>
      <c r="BD489" s="7"/>
      <c r="BE489" s="154"/>
      <c r="BF489" s="154"/>
      <c r="BG489" s="7"/>
      <c r="BH489" s="154"/>
      <c r="BI489" s="154"/>
      <c r="BJ489" s="154"/>
      <c r="BK489" s="154"/>
      <c r="BL489" s="154"/>
      <c r="BM489" s="154"/>
      <c r="BN489" s="7"/>
      <c r="BO489" s="7"/>
      <c r="BP489" s="7"/>
      <c r="BQ489" s="7"/>
      <c r="BR489" s="154"/>
      <c r="BS489" s="154"/>
      <c r="BT489" s="7"/>
      <c r="BU489" s="154"/>
      <c r="BV489" s="154"/>
      <c r="BW489" s="154"/>
      <c r="BX489" s="154"/>
      <c r="BY489" s="154"/>
      <c r="BZ489" s="154"/>
      <c r="CA489" s="7"/>
      <c r="CB489" s="7"/>
      <c r="CC489" s="7"/>
      <c r="CD489" s="7"/>
      <c r="CE489" s="154"/>
      <c r="CF489" s="154"/>
      <c r="CG489" s="7"/>
      <c r="CH489" s="154"/>
      <c r="CI489" s="154"/>
      <c r="CJ489" s="154"/>
      <c r="CK489" s="154"/>
      <c r="CL489" s="154"/>
      <c r="CM489" s="154"/>
      <c r="CN489" s="7"/>
      <c r="CO489" s="7"/>
      <c r="CP489" s="7"/>
      <c r="CQ489" s="7"/>
      <c r="CR489" s="154"/>
      <c r="CS489" s="154"/>
      <c r="CT489" s="7"/>
      <c r="CU489" s="154"/>
      <c r="CV489" s="154"/>
      <c r="CW489" s="154"/>
      <c r="CX489" s="154"/>
      <c r="CY489" s="154"/>
      <c r="CZ489" s="154"/>
      <c r="DA489" s="7"/>
      <c r="DB489" s="7"/>
      <c r="DC489" s="7"/>
      <c r="DD489" s="7"/>
      <c r="DE489" s="154"/>
      <c r="DF489" s="154"/>
      <c r="DG489" s="7"/>
      <c r="DH489" s="154"/>
      <c r="DI489" s="154"/>
      <c r="DJ489" s="154"/>
      <c r="DK489" s="154"/>
      <c r="DL489" s="154"/>
      <c r="DM489" s="154"/>
      <c r="DN489" s="7"/>
      <c r="DO489" s="7"/>
      <c r="DP489" s="7"/>
      <c r="DQ489" s="7"/>
      <c r="DR489" s="152"/>
      <c r="DS489" s="152"/>
      <c r="DT489" s="152"/>
      <c r="DU489" s="152"/>
      <c r="DV489" s="152"/>
      <c r="DW489" s="152"/>
      <c r="DX489" s="152"/>
      <c r="DY489" s="152"/>
      <c r="DZ489" s="152"/>
      <c r="EA489" s="152"/>
      <c r="EB489" s="152"/>
      <c r="EC489" s="152"/>
      <c r="ED489" s="152"/>
      <c r="EE489" s="152"/>
      <c r="EF489" s="152"/>
      <c r="EG489" s="152"/>
      <c r="EH489" s="152"/>
      <c r="EI489" s="152"/>
      <c r="EJ489" s="152"/>
      <c r="EK489" s="152"/>
      <c r="EL489" s="152"/>
      <c r="EM489" s="152"/>
      <c r="EN489" s="152"/>
      <c r="EO489" s="152"/>
      <c r="EP489" s="152"/>
      <c r="EQ489" s="152"/>
      <c r="ER489" s="152"/>
      <c r="ES489" s="152"/>
      <c r="ET489" s="152"/>
      <c r="EU489" s="152"/>
      <c r="EV489" s="152"/>
      <c r="EW489" s="152"/>
      <c r="EX489" s="152"/>
      <c r="EY489" s="152"/>
      <c r="EZ489" s="152"/>
      <c r="FA489" s="152"/>
      <c r="FB489" s="152"/>
      <c r="FC489" s="152"/>
      <c r="FD489" s="152"/>
      <c r="FE489" s="152"/>
      <c r="FF489" s="152"/>
      <c r="FG489" s="152"/>
      <c r="FH489" s="152"/>
      <c r="FI489" s="152"/>
      <c r="FJ489" s="152"/>
      <c r="FK489" s="152"/>
      <c r="FL489" s="152"/>
      <c r="FM489" s="152"/>
      <c r="FN489" s="152"/>
      <c r="FO489" s="152"/>
      <c r="FP489" s="152"/>
      <c r="FQ489" s="152"/>
      <c r="FR489" s="152"/>
      <c r="FS489" s="152"/>
      <c r="FT489" s="152"/>
      <c r="FU489" s="152"/>
      <c r="FV489" s="152"/>
      <c r="FW489" s="152"/>
      <c r="FX489" s="152"/>
      <c r="FY489" s="152"/>
      <c r="FZ489" s="152"/>
      <c r="GA489" s="152"/>
      <c r="GB489" s="152"/>
      <c r="GC489" s="152"/>
      <c r="GD489" s="152"/>
      <c r="GE489" s="7"/>
      <c r="GF489" s="7"/>
      <c r="GG489" s="7"/>
      <c r="GH489" s="7"/>
      <c r="GI489" s="7"/>
      <c r="GJ489" s="7"/>
      <c r="GK489" s="7"/>
      <c r="GL489" s="7"/>
      <c r="GM489" s="48"/>
      <c r="GN489" s="7"/>
      <c r="GO489" s="7"/>
      <c r="GP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3"/>
      <c r="AS490" s="7"/>
      <c r="AT490" s="7"/>
      <c r="AU490" s="7"/>
      <c r="AV490" s="7"/>
      <c r="AW490" s="7"/>
      <c r="AX490" s="7"/>
      <c r="AY490" s="7"/>
      <c r="AZ490" s="7"/>
      <c r="BA490" s="7"/>
      <c r="BB490" s="7"/>
      <c r="BC490" s="7"/>
      <c r="BD490" s="7"/>
      <c r="BE490" s="154"/>
      <c r="BF490" s="154"/>
      <c r="BG490" s="7"/>
      <c r="BH490" s="154"/>
      <c r="BI490" s="154"/>
      <c r="BJ490" s="154"/>
      <c r="BK490" s="154"/>
      <c r="BL490" s="154"/>
      <c r="BM490" s="154"/>
      <c r="BN490" s="7"/>
      <c r="BO490" s="7"/>
      <c r="BP490" s="7"/>
      <c r="BQ490" s="7"/>
      <c r="BR490" s="154"/>
      <c r="BS490" s="154"/>
      <c r="BT490" s="7"/>
      <c r="BU490" s="154"/>
      <c r="BV490" s="154"/>
      <c r="BW490" s="154"/>
      <c r="BX490" s="154"/>
      <c r="BY490" s="154"/>
      <c r="BZ490" s="154"/>
      <c r="CA490" s="7"/>
      <c r="CB490" s="7"/>
      <c r="CC490" s="7"/>
      <c r="CD490" s="7"/>
      <c r="CE490" s="154"/>
      <c r="CF490" s="154"/>
      <c r="CG490" s="7"/>
      <c r="CH490" s="154"/>
      <c r="CI490" s="154"/>
      <c r="CJ490" s="154"/>
      <c r="CK490" s="154"/>
      <c r="CL490" s="154"/>
      <c r="CM490" s="154"/>
      <c r="CN490" s="7"/>
      <c r="CO490" s="7"/>
      <c r="CP490" s="7"/>
      <c r="CQ490" s="7"/>
      <c r="CR490" s="154"/>
      <c r="CS490" s="154"/>
      <c r="CT490" s="7"/>
      <c r="CU490" s="154"/>
      <c r="CV490" s="154"/>
      <c r="CW490" s="154"/>
      <c r="CX490" s="154"/>
      <c r="CY490" s="154"/>
      <c r="CZ490" s="154"/>
      <c r="DA490" s="7"/>
      <c r="DB490" s="7"/>
      <c r="DC490" s="7"/>
      <c r="DD490" s="7"/>
      <c r="DE490" s="154"/>
      <c r="DF490" s="154"/>
      <c r="DG490" s="7"/>
      <c r="DH490" s="154"/>
      <c r="DI490" s="154"/>
      <c r="DJ490" s="154"/>
      <c r="DK490" s="154"/>
      <c r="DL490" s="154"/>
      <c r="DM490" s="154"/>
      <c r="DN490" s="7"/>
      <c r="DO490" s="7"/>
      <c r="DP490" s="7"/>
      <c r="DQ490" s="7"/>
      <c r="DR490" s="152"/>
      <c r="DS490" s="152"/>
      <c r="DT490" s="152"/>
      <c r="DU490" s="152"/>
      <c r="DV490" s="152"/>
      <c r="DW490" s="152"/>
      <c r="DX490" s="152"/>
      <c r="DY490" s="152"/>
      <c r="DZ490" s="152"/>
      <c r="EA490" s="152"/>
      <c r="EB490" s="152"/>
      <c r="EC490" s="152"/>
      <c r="ED490" s="152"/>
      <c r="EE490" s="152"/>
      <c r="EF490" s="152"/>
      <c r="EG490" s="152"/>
      <c r="EH490" s="152"/>
      <c r="EI490" s="152"/>
      <c r="EJ490" s="152"/>
      <c r="EK490" s="152"/>
      <c r="EL490" s="152"/>
      <c r="EM490" s="152"/>
      <c r="EN490" s="152"/>
      <c r="EO490" s="152"/>
      <c r="EP490" s="152"/>
      <c r="EQ490" s="152"/>
      <c r="ER490" s="152"/>
      <c r="ES490" s="152"/>
      <c r="ET490" s="152"/>
      <c r="EU490" s="152"/>
      <c r="EV490" s="152"/>
      <c r="EW490" s="152"/>
      <c r="EX490" s="152"/>
      <c r="EY490" s="152"/>
      <c r="EZ490" s="152"/>
      <c r="FA490" s="152"/>
      <c r="FB490" s="152"/>
      <c r="FC490" s="152"/>
      <c r="FD490" s="152"/>
      <c r="FE490" s="152"/>
      <c r="FF490" s="152"/>
      <c r="FG490" s="152"/>
      <c r="FH490" s="152"/>
      <c r="FI490" s="152"/>
      <c r="FJ490" s="152"/>
      <c r="FK490" s="152"/>
      <c r="FL490" s="152"/>
      <c r="FM490" s="152"/>
      <c r="FN490" s="152"/>
      <c r="FO490" s="152"/>
      <c r="FP490" s="152"/>
      <c r="FQ490" s="152"/>
      <c r="FR490" s="152"/>
      <c r="FS490" s="152"/>
      <c r="FT490" s="152"/>
      <c r="FU490" s="152"/>
      <c r="FV490" s="152"/>
      <c r="FW490" s="152"/>
      <c r="FX490" s="152"/>
      <c r="FY490" s="152"/>
      <c r="FZ490" s="152"/>
      <c r="GA490" s="152"/>
      <c r="GB490" s="152"/>
      <c r="GC490" s="152"/>
      <c r="GD490" s="152"/>
      <c r="GE490" s="7"/>
      <c r="GF490" s="7"/>
      <c r="GG490" s="7"/>
      <c r="GH490" s="7"/>
      <c r="GI490" s="7"/>
      <c r="GJ490" s="7"/>
      <c r="GK490" s="7"/>
      <c r="GL490" s="7"/>
      <c r="GM490" s="48"/>
      <c r="GN490" s="7"/>
      <c r="GO490" s="7"/>
      <c r="GP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3"/>
      <c r="AS491" s="7"/>
      <c r="AT491" s="7"/>
      <c r="AU491" s="7"/>
      <c r="AV491" s="7"/>
      <c r="AW491" s="7"/>
      <c r="AX491" s="7"/>
      <c r="AY491" s="7"/>
      <c r="AZ491" s="7"/>
      <c r="BA491" s="7"/>
      <c r="BB491" s="7"/>
      <c r="BC491" s="7"/>
      <c r="BD491" s="7"/>
      <c r="BE491" s="154"/>
      <c r="BF491" s="154"/>
      <c r="BG491" s="7"/>
      <c r="BH491" s="154"/>
      <c r="BI491" s="154"/>
      <c r="BJ491" s="154"/>
      <c r="BK491" s="154"/>
      <c r="BL491" s="154"/>
      <c r="BM491" s="154"/>
      <c r="BN491" s="7"/>
      <c r="BO491" s="7"/>
      <c r="BP491" s="7"/>
      <c r="BQ491" s="7"/>
      <c r="BR491" s="154"/>
      <c r="BS491" s="154"/>
      <c r="BT491" s="7"/>
      <c r="BU491" s="154"/>
      <c r="BV491" s="154"/>
      <c r="BW491" s="154"/>
      <c r="BX491" s="154"/>
      <c r="BY491" s="154"/>
      <c r="BZ491" s="154"/>
      <c r="CA491" s="7"/>
      <c r="CB491" s="7"/>
      <c r="CC491" s="7"/>
      <c r="CD491" s="7"/>
      <c r="CE491" s="154"/>
      <c r="CF491" s="154"/>
      <c r="CG491" s="7"/>
      <c r="CH491" s="154"/>
      <c r="CI491" s="154"/>
      <c r="CJ491" s="154"/>
      <c r="CK491" s="154"/>
      <c r="CL491" s="154"/>
      <c r="CM491" s="154"/>
      <c r="CN491" s="7"/>
      <c r="CO491" s="7"/>
      <c r="CP491" s="7"/>
      <c r="CQ491" s="7"/>
      <c r="CR491" s="154"/>
      <c r="CS491" s="154"/>
      <c r="CT491" s="7"/>
      <c r="CU491" s="154"/>
      <c r="CV491" s="154"/>
      <c r="CW491" s="154"/>
      <c r="CX491" s="154"/>
      <c r="CY491" s="154"/>
      <c r="CZ491" s="154"/>
      <c r="DA491" s="7"/>
      <c r="DB491" s="7"/>
      <c r="DC491" s="7"/>
      <c r="DD491" s="7"/>
      <c r="DE491" s="154"/>
      <c r="DF491" s="154"/>
      <c r="DG491" s="7"/>
      <c r="DH491" s="154"/>
      <c r="DI491" s="154"/>
      <c r="DJ491" s="154"/>
      <c r="DK491" s="154"/>
      <c r="DL491" s="154"/>
      <c r="DM491" s="154"/>
      <c r="DN491" s="7"/>
      <c r="DO491" s="7"/>
      <c r="DP491" s="7"/>
      <c r="DQ491" s="7"/>
      <c r="DR491" s="152"/>
      <c r="DS491" s="152"/>
      <c r="DT491" s="152"/>
      <c r="DU491" s="152"/>
      <c r="DV491" s="152"/>
      <c r="DW491" s="152"/>
      <c r="DX491" s="152"/>
      <c r="DY491" s="152"/>
      <c r="DZ491" s="152"/>
      <c r="EA491" s="152"/>
      <c r="EB491" s="152"/>
      <c r="EC491" s="152"/>
      <c r="ED491" s="152"/>
      <c r="EE491" s="152"/>
      <c r="EF491" s="152"/>
      <c r="EG491" s="152"/>
      <c r="EH491" s="152"/>
      <c r="EI491" s="152"/>
      <c r="EJ491" s="152"/>
      <c r="EK491" s="152"/>
      <c r="EL491" s="152"/>
      <c r="EM491" s="152"/>
      <c r="EN491" s="152"/>
      <c r="EO491" s="152"/>
      <c r="EP491" s="152"/>
      <c r="EQ491" s="152"/>
      <c r="ER491" s="152"/>
      <c r="ES491" s="152"/>
      <c r="ET491" s="152"/>
      <c r="EU491" s="152"/>
      <c r="EV491" s="152"/>
      <c r="EW491" s="152"/>
      <c r="EX491" s="152"/>
      <c r="EY491" s="152"/>
      <c r="EZ491" s="152"/>
      <c r="FA491" s="152"/>
      <c r="FB491" s="152"/>
      <c r="FC491" s="152"/>
      <c r="FD491" s="152"/>
      <c r="FE491" s="152"/>
      <c r="FF491" s="152"/>
      <c r="FG491" s="152"/>
      <c r="FH491" s="152"/>
      <c r="FI491" s="152"/>
      <c r="FJ491" s="152"/>
      <c r="FK491" s="152"/>
      <c r="FL491" s="152"/>
      <c r="FM491" s="152"/>
      <c r="FN491" s="152"/>
      <c r="FO491" s="152"/>
      <c r="FP491" s="152"/>
      <c r="FQ491" s="152"/>
      <c r="FR491" s="152"/>
      <c r="FS491" s="152"/>
      <c r="FT491" s="152"/>
      <c r="FU491" s="152"/>
      <c r="FV491" s="152"/>
      <c r="FW491" s="152"/>
      <c r="FX491" s="152"/>
      <c r="FY491" s="152"/>
      <c r="FZ491" s="152"/>
      <c r="GA491" s="152"/>
      <c r="GB491" s="152"/>
      <c r="GC491" s="152"/>
      <c r="GD491" s="152"/>
      <c r="GE491" s="7"/>
      <c r="GF491" s="7"/>
      <c r="GG491" s="7"/>
      <c r="GH491" s="7"/>
      <c r="GI491" s="7"/>
      <c r="GJ491" s="7"/>
      <c r="GK491" s="7"/>
      <c r="GL491" s="7"/>
      <c r="GM491" s="48"/>
      <c r="GN491" s="7"/>
      <c r="GO491" s="7"/>
      <c r="GP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3"/>
      <c r="AS492" s="7"/>
      <c r="AT492" s="7"/>
      <c r="AU492" s="7"/>
      <c r="AV492" s="7"/>
      <c r="AW492" s="7"/>
      <c r="AX492" s="7"/>
      <c r="AY492" s="7"/>
      <c r="AZ492" s="7"/>
      <c r="BA492" s="7"/>
      <c r="BB492" s="7"/>
      <c r="BC492" s="7"/>
      <c r="BD492" s="7"/>
      <c r="BE492" s="154"/>
      <c r="BF492" s="154"/>
      <c r="BG492" s="7"/>
      <c r="BH492" s="154"/>
      <c r="BI492" s="154"/>
      <c r="BJ492" s="154"/>
      <c r="BK492" s="154"/>
      <c r="BL492" s="154"/>
      <c r="BM492" s="154"/>
      <c r="BN492" s="7"/>
      <c r="BO492" s="7"/>
      <c r="BP492" s="7"/>
      <c r="BQ492" s="7"/>
      <c r="BR492" s="154"/>
      <c r="BS492" s="154"/>
      <c r="BT492" s="7"/>
      <c r="BU492" s="154"/>
      <c r="BV492" s="154"/>
      <c r="BW492" s="154"/>
      <c r="BX492" s="154"/>
      <c r="BY492" s="154"/>
      <c r="BZ492" s="154"/>
      <c r="CA492" s="7"/>
      <c r="CB492" s="7"/>
      <c r="CC492" s="7"/>
      <c r="CD492" s="7"/>
      <c r="CE492" s="154"/>
      <c r="CF492" s="154"/>
      <c r="CG492" s="7"/>
      <c r="CH492" s="154"/>
      <c r="CI492" s="154"/>
      <c r="CJ492" s="154"/>
      <c r="CK492" s="154"/>
      <c r="CL492" s="154"/>
      <c r="CM492" s="154"/>
      <c r="CN492" s="7"/>
      <c r="CO492" s="7"/>
      <c r="CP492" s="7"/>
      <c r="CQ492" s="7"/>
      <c r="CR492" s="154"/>
      <c r="CS492" s="154"/>
      <c r="CT492" s="7"/>
      <c r="CU492" s="154"/>
      <c r="CV492" s="154"/>
      <c r="CW492" s="154"/>
      <c r="CX492" s="154"/>
      <c r="CY492" s="154"/>
      <c r="CZ492" s="154"/>
      <c r="DA492" s="7"/>
      <c r="DB492" s="7"/>
      <c r="DC492" s="7"/>
      <c r="DD492" s="7"/>
      <c r="DE492" s="154"/>
      <c r="DF492" s="154"/>
      <c r="DG492" s="7"/>
      <c r="DH492" s="154"/>
      <c r="DI492" s="154"/>
      <c r="DJ492" s="154"/>
      <c r="DK492" s="154"/>
      <c r="DL492" s="154"/>
      <c r="DM492" s="154"/>
      <c r="DN492" s="7"/>
      <c r="DO492" s="7"/>
      <c r="DP492" s="7"/>
      <c r="DQ492" s="7"/>
      <c r="DR492" s="152"/>
      <c r="DS492" s="152"/>
      <c r="DT492" s="152"/>
      <c r="DU492" s="152"/>
      <c r="DV492" s="152"/>
      <c r="DW492" s="152"/>
      <c r="DX492" s="152"/>
      <c r="DY492" s="152"/>
      <c r="DZ492" s="152"/>
      <c r="EA492" s="152"/>
      <c r="EB492" s="152"/>
      <c r="EC492" s="152"/>
      <c r="ED492" s="152"/>
      <c r="EE492" s="152"/>
      <c r="EF492" s="152"/>
      <c r="EG492" s="152"/>
      <c r="EH492" s="152"/>
      <c r="EI492" s="152"/>
      <c r="EJ492" s="152"/>
      <c r="EK492" s="152"/>
      <c r="EL492" s="152"/>
      <c r="EM492" s="152"/>
      <c r="EN492" s="152"/>
      <c r="EO492" s="152"/>
      <c r="EP492" s="152"/>
      <c r="EQ492" s="152"/>
      <c r="ER492" s="152"/>
      <c r="ES492" s="152"/>
      <c r="ET492" s="152"/>
      <c r="EU492" s="152"/>
      <c r="EV492" s="152"/>
      <c r="EW492" s="152"/>
      <c r="EX492" s="152"/>
      <c r="EY492" s="152"/>
      <c r="EZ492" s="152"/>
      <c r="FA492" s="152"/>
      <c r="FB492" s="152"/>
      <c r="FC492" s="152"/>
      <c r="FD492" s="152"/>
      <c r="FE492" s="152"/>
      <c r="FF492" s="152"/>
      <c r="FG492" s="152"/>
      <c r="FH492" s="152"/>
      <c r="FI492" s="152"/>
      <c r="FJ492" s="152"/>
      <c r="FK492" s="152"/>
      <c r="FL492" s="152"/>
      <c r="FM492" s="152"/>
      <c r="FN492" s="152"/>
      <c r="FO492" s="152"/>
      <c r="FP492" s="152"/>
      <c r="FQ492" s="152"/>
      <c r="FR492" s="152"/>
      <c r="FS492" s="152"/>
      <c r="FT492" s="152"/>
      <c r="FU492" s="152"/>
      <c r="FV492" s="152"/>
      <c r="FW492" s="152"/>
      <c r="FX492" s="152"/>
      <c r="FY492" s="152"/>
      <c r="FZ492" s="152"/>
      <c r="GA492" s="152"/>
      <c r="GB492" s="152"/>
      <c r="GC492" s="152"/>
      <c r="GD492" s="152"/>
      <c r="GE492" s="7"/>
      <c r="GF492" s="7"/>
      <c r="GG492" s="7"/>
      <c r="GH492" s="7"/>
      <c r="GI492" s="7"/>
      <c r="GJ492" s="7"/>
      <c r="GK492" s="7"/>
      <c r="GL492" s="7"/>
      <c r="GM492" s="48"/>
      <c r="GN492" s="7"/>
      <c r="GO492" s="7"/>
      <c r="GP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3"/>
      <c r="AS493" s="7"/>
      <c r="AT493" s="7"/>
      <c r="AU493" s="7"/>
      <c r="AV493" s="7"/>
      <c r="AW493" s="7"/>
      <c r="AX493" s="7"/>
      <c r="AY493" s="7"/>
      <c r="AZ493" s="7"/>
      <c r="BA493" s="7"/>
      <c r="BB493" s="7"/>
      <c r="BC493" s="7"/>
      <c r="BD493" s="7"/>
      <c r="BE493" s="154"/>
      <c r="BF493" s="154"/>
      <c r="BG493" s="7"/>
      <c r="BH493" s="154"/>
      <c r="BI493" s="154"/>
      <c r="BJ493" s="154"/>
      <c r="BK493" s="154"/>
      <c r="BL493" s="154"/>
      <c r="BM493" s="154"/>
      <c r="BN493" s="7"/>
      <c r="BO493" s="7"/>
      <c r="BP493" s="7"/>
      <c r="BQ493" s="7"/>
      <c r="BR493" s="154"/>
      <c r="BS493" s="154"/>
      <c r="BT493" s="7"/>
      <c r="BU493" s="154"/>
      <c r="BV493" s="154"/>
      <c r="BW493" s="154"/>
      <c r="BX493" s="154"/>
      <c r="BY493" s="154"/>
      <c r="BZ493" s="154"/>
      <c r="CA493" s="7"/>
      <c r="CB493" s="7"/>
      <c r="CC493" s="7"/>
      <c r="CD493" s="7"/>
      <c r="CE493" s="154"/>
      <c r="CF493" s="154"/>
      <c r="CG493" s="7"/>
      <c r="CH493" s="154"/>
      <c r="CI493" s="154"/>
      <c r="CJ493" s="154"/>
      <c r="CK493" s="154"/>
      <c r="CL493" s="154"/>
      <c r="CM493" s="154"/>
      <c r="CN493" s="7"/>
      <c r="CO493" s="7"/>
      <c r="CP493" s="7"/>
      <c r="CQ493" s="7"/>
      <c r="CR493" s="154"/>
      <c r="CS493" s="154"/>
      <c r="CT493" s="7"/>
      <c r="CU493" s="154"/>
      <c r="CV493" s="154"/>
      <c r="CW493" s="154"/>
      <c r="CX493" s="154"/>
      <c r="CY493" s="154"/>
      <c r="CZ493" s="154"/>
      <c r="DA493" s="7"/>
      <c r="DB493" s="7"/>
      <c r="DC493" s="7"/>
      <c r="DD493" s="7"/>
      <c r="DE493" s="154"/>
      <c r="DF493" s="154"/>
      <c r="DG493" s="7"/>
      <c r="DH493" s="154"/>
      <c r="DI493" s="154"/>
      <c r="DJ493" s="154"/>
      <c r="DK493" s="154"/>
      <c r="DL493" s="154"/>
      <c r="DM493" s="154"/>
      <c r="DN493" s="7"/>
      <c r="DO493" s="7"/>
      <c r="DP493" s="7"/>
      <c r="DQ493" s="7"/>
      <c r="DR493" s="152"/>
      <c r="DS493" s="152"/>
      <c r="DT493" s="152"/>
      <c r="DU493" s="152"/>
      <c r="DV493" s="152"/>
      <c r="DW493" s="152"/>
      <c r="DX493" s="152"/>
      <c r="DY493" s="152"/>
      <c r="DZ493" s="152"/>
      <c r="EA493" s="152"/>
      <c r="EB493" s="152"/>
      <c r="EC493" s="152"/>
      <c r="ED493" s="152"/>
      <c r="EE493" s="152"/>
      <c r="EF493" s="152"/>
      <c r="EG493" s="152"/>
      <c r="EH493" s="152"/>
      <c r="EI493" s="152"/>
      <c r="EJ493" s="152"/>
      <c r="EK493" s="152"/>
      <c r="EL493" s="152"/>
      <c r="EM493" s="152"/>
      <c r="EN493" s="152"/>
      <c r="EO493" s="152"/>
      <c r="EP493" s="152"/>
      <c r="EQ493" s="152"/>
      <c r="ER493" s="152"/>
      <c r="ES493" s="152"/>
      <c r="ET493" s="152"/>
      <c r="EU493" s="152"/>
      <c r="EV493" s="152"/>
      <c r="EW493" s="152"/>
      <c r="EX493" s="152"/>
      <c r="EY493" s="152"/>
      <c r="EZ493" s="152"/>
      <c r="FA493" s="152"/>
      <c r="FB493" s="152"/>
      <c r="FC493" s="152"/>
      <c r="FD493" s="152"/>
      <c r="FE493" s="152"/>
      <c r="FF493" s="152"/>
      <c r="FG493" s="152"/>
      <c r="FH493" s="152"/>
      <c r="FI493" s="152"/>
      <c r="FJ493" s="152"/>
      <c r="FK493" s="152"/>
      <c r="FL493" s="152"/>
      <c r="FM493" s="152"/>
      <c r="FN493" s="152"/>
      <c r="FO493" s="152"/>
      <c r="FP493" s="152"/>
      <c r="FQ493" s="152"/>
      <c r="FR493" s="152"/>
      <c r="FS493" s="152"/>
      <c r="FT493" s="152"/>
      <c r="FU493" s="152"/>
      <c r="FV493" s="152"/>
      <c r="FW493" s="152"/>
      <c r="FX493" s="152"/>
      <c r="FY493" s="152"/>
      <c r="FZ493" s="152"/>
      <c r="GA493" s="152"/>
      <c r="GB493" s="152"/>
      <c r="GC493" s="152"/>
      <c r="GD493" s="152"/>
      <c r="GE493" s="7"/>
      <c r="GF493" s="7"/>
      <c r="GG493" s="7"/>
      <c r="GH493" s="7"/>
      <c r="GI493" s="7"/>
      <c r="GJ493" s="7"/>
      <c r="GK493" s="7"/>
      <c r="GL493" s="7"/>
      <c r="GM493" s="48"/>
      <c r="GN493" s="7"/>
      <c r="GO493" s="7"/>
      <c r="GP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3"/>
      <c r="AS494" s="7"/>
      <c r="AT494" s="7"/>
      <c r="AU494" s="7"/>
      <c r="AV494" s="7"/>
      <c r="AW494" s="7"/>
      <c r="AX494" s="7"/>
      <c r="AY494" s="7"/>
      <c r="AZ494" s="7"/>
      <c r="BA494" s="7"/>
      <c r="BB494" s="7"/>
      <c r="BC494" s="7"/>
      <c r="BD494" s="7"/>
      <c r="BE494" s="154"/>
      <c r="BF494" s="154"/>
      <c r="BG494" s="7"/>
      <c r="BH494" s="154"/>
      <c r="BI494" s="154"/>
      <c r="BJ494" s="154"/>
      <c r="BK494" s="154"/>
      <c r="BL494" s="154"/>
      <c r="BM494" s="154"/>
      <c r="BN494" s="7"/>
      <c r="BO494" s="7"/>
      <c r="BP494" s="7"/>
      <c r="BQ494" s="7"/>
      <c r="BR494" s="154"/>
      <c r="BS494" s="154"/>
      <c r="BT494" s="7"/>
      <c r="BU494" s="154"/>
      <c r="BV494" s="154"/>
      <c r="BW494" s="154"/>
      <c r="BX494" s="154"/>
      <c r="BY494" s="154"/>
      <c r="BZ494" s="154"/>
      <c r="CA494" s="7"/>
      <c r="CB494" s="7"/>
      <c r="CC494" s="7"/>
      <c r="CD494" s="7"/>
      <c r="CE494" s="154"/>
      <c r="CF494" s="154"/>
      <c r="CG494" s="7"/>
      <c r="CH494" s="154"/>
      <c r="CI494" s="154"/>
      <c r="CJ494" s="154"/>
      <c r="CK494" s="154"/>
      <c r="CL494" s="154"/>
      <c r="CM494" s="154"/>
      <c r="CN494" s="7"/>
      <c r="CO494" s="7"/>
      <c r="CP494" s="7"/>
      <c r="CQ494" s="7"/>
      <c r="CR494" s="154"/>
      <c r="CS494" s="154"/>
      <c r="CT494" s="7"/>
      <c r="CU494" s="154"/>
      <c r="CV494" s="154"/>
      <c r="CW494" s="154"/>
      <c r="CX494" s="154"/>
      <c r="CY494" s="154"/>
      <c r="CZ494" s="154"/>
      <c r="DA494" s="7"/>
      <c r="DB494" s="7"/>
      <c r="DC494" s="7"/>
      <c r="DD494" s="7"/>
      <c r="DE494" s="154"/>
      <c r="DF494" s="154"/>
      <c r="DG494" s="7"/>
      <c r="DH494" s="154"/>
      <c r="DI494" s="154"/>
      <c r="DJ494" s="154"/>
      <c r="DK494" s="154"/>
      <c r="DL494" s="154"/>
      <c r="DM494" s="154"/>
      <c r="DN494" s="7"/>
      <c r="DO494" s="7"/>
      <c r="DP494" s="7"/>
      <c r="DQ494" s="7"/>
      <c r="DR494" s="152"/>
      <c r="DS494" s="152"/>
      <c r="DT494" s="152"/>
      <c r="DU494" s="152"/>
      <c r="DV494" s="152"/>
      <c r="DW494" s="152"/>
      <c r="DX494" s="152"/>
      <c r="DY494" s="152"/>
      <c r="DZ494" s="152"/>
      <c r="EA494" s="152"/>
      <c r="EB494" s="152"/>
      <c r="EC494" s="152"/>
      <c r="ED494" s="152"/>
      <c r="EE494" s="152"/>
      <c r="EF494" s="152"/>
      <c r="EG494" s="152"/>
      <c r="EH494" s="152"/>
      <c r="EI494" s="152"/>
      <c r="EJ494" s="152"/>
      <c r="EK494" s="152"/>
      <c r="EL494" s="152"/>
      <c r="EM494" s="152"/>
      <c r="EN494" s="152"/>
      <c r="EO494" s="152"/>
      <c r="EP494" s="152"/>
      <c r="EQ494" s="152"/>
      <c r="ER494" s="152"/>
      <c r="ES494" s="152"/>
      <c r="ET494" s="152"/>
      <c r="EU494" s="152"/>
      <c r="EV494" s="152"/>
      <c r="EW494" s="152"/>
      <c r="EX494" s="152"/>
      <c r="EY494" s="152"/>
      <c r="EZ494" s="152"/>
      <c r="FA494" s="152"/>
      <c r="FB494" s="152"/>
      <c r="FC494" s="152"/>
      <c r="FD494" s="152"/>
      <c r="FE494" s="152"/>
      <c r="FF494" s="152"/>
      <c r="FG494" s="152"/>
      <c r="FH494" s="152"/>
      <c r="FI494" s="152"/>
      <c r="FJ494" s="152"/>
      <c r="FK494" s="152"/>
      <c r="FL494" s="152"/>
      <c r="FM494" s="152"/>
      <c r="FN494" s="152"/>
      <c r="FO494" s="152"/>
      <c r="FP494" s="152"/>
      <c r="FQ494" s="152"/>
      <c r="FR494" s="152"/>
      <c r="FS494" s="152"/>
      <c r="FT494" s="152"/>
      <c r="FU494" s="152"/>
      <c r="FV494" s="152"/>
      <c r="FW494" s="152"/>
      <c r="FX494" s="152"/>
      <c r="FY494" s="152"/>
      <c r="FZ494" s="152"/>
      <c r="GA494" s="152"/>
      <c r="GB494" s="152"/>
      <c r="GC494" s="152"/>
      <c r="GD494" s="152"/>
      <c r="GE494" s="7"/>
      <c r="GF494" s="7"/>
      <c r="GG494" s="7"/>
      <c r="GH494" s="7"/>
      <c r="GI494" s="7"/>
      <c r="GJ494" s="7"/>
      <c r="GK494" s="7"/>
      <c r="GL494" s="7"/>
      <c r="GM494" s="48"/>
      <c r="GN494" s="7"/>
      <c r="GO494" s="7"/>
      <c r="GP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3"/>
      <c r="AS495" s="7"/>
      <c r="AT495" s="7"/>
      <c r="AU495" s="7"/>
      <c r="AV495" s="7"/>
      <c r="AW495" s="7"/>
      <c r="AX495" s="7"/>
      <c r="AY495" s="7"/>
      <c r="AZ495" s="7"/>
      <c r="BA495" s="7"/>
      <c r="BB495" s="7"/>
      <c r="BC495" s="7"/>
      <c r="BD495" s="7"/>
      <c r="BE495" s="154"/>
      <c r="BF495" s="154"/>
      <c r="BG495" s="7"/>
      <c r="BH495" s="154"/>
      <c r="BI495" s="154"/>
      <c r="BJ495" s="154"/>
      <c r="BK495" s="154"/>
      <c r="BL495" s="154"/>
      <c r="BM495" s="154"/>
      <c r="BN495" s="7"/>
      <c r="BO495" s="7"/>
      <c r="BP495" s="7"/>
      <c r="BQ495" s="7"/>
      <c r="BR495" s="154"/>
      <c r="BS495" s="154"/>
      <c r="BT495" s="7"/>
      <c r="BU495" s="154"/>
      <c r="BV495" s="154"/>
      <c r="BW495" s="154"/>
      <c r="BX495" s="154"/>
      <c r="BY495" s="154"/>
      <c r="BZ495" s="154"/>
      <c r="CA495" s="7"/>
      <c r="CB495" s="7"/>
      <c r="CC495" s="7"/>
      <c r="CD495" s="7"/>
      <c r="CE495" s="154"/>
      <c r="CF495" s="154"/>
      <c r="CG495" s="7"/>
      <c r="CH495" s="154"/>
      <c r="CI495" s="154"/>
      <c r="CJ495" s="154"/>
      <c r="CK495" s="154"/>
      <c r="CL495" s="154"/>
      <c r="CM495" s="154"/>
      <c r="CN495" s="7"/>
      <c r="CO495" s="7"/>
      <c r="CP495" s="7"/>
      <c r="CQ495" s="7"/>
      <c r="CR495" s="154"/>
      <c r="CS495" s="154"/>
      <c r="CT495" s="7"/>
      <c r="CU495" s="154"/>
      <c r="CV495" s="154"/>
      <c r="CW495" s="154"/>
      <c r="CX495" s="154"/>
      <c r="CY495" s="154"/>
      <c r="CZ495" s="154"/>
      <c r="DA495" s="7"/>
      <c r="DB495" s="7"/>
      <c r="DC495" s="7"/>
      <c r="DD495" s="7"/>
      <c r="DE495" s="154"/>
      <c r="DF495" s="154"/>
      <c r="DG495" s="7"/>
      <c r="DH495" s="154"/>
      <c r="DI495" s="154"/>
      <c r="DJ495" s="154"/>
      <c r="DK495" s="154"/>
      <c r="DL495" s="154"/>
      <c r="DM495" s="154"/>
      <c r="DN495" s="7"/>
      <c r="DO495" s="7"/>
      <c r="DP495" s="7"/>
      <c r="DQ495" s="7"/>
      <c r="DR495" s="152"/>
      <c r="DS495" s="152"/>
      <c r="DT495" s="152"/>
      <c r="DU495" s="152"/>
      <c r="DV495" s="152"/>
      <c r="DW495" s="152"/>
      <c r="DX495" s="152"/>
      <c r="DY495" s="152"/>
      <c r="DZ495" s="152"/>
      <c r="EA495" s="152"/>
      <c r="EB495" s="152"/>
      <c r="EC495" s="152"/>
      <c r="ED495" s="152"/>
      <c r="EE495" s="152"/>
      <c r="EF495" s="152"/>
      <c r="EG495" s="152"/>
      <c r="EH495" s="152"/>
      <c r="EI495" s="152"/>
      <c r="EJ495" s="152"/>
      <c r="EK495" s="152"/>
      <c r="EL495" s="152"/>
      <c r="EM495" s="152"/>
      <c r="EN495" s="152"/>
      <c r="EO495" s="152"/>
      <c r="EP495" s="152"/>
      <c r="EQ495" s="152"/>
      <c r="ER495" s="152"/>
      <c r="ES495" s="152"/>
      <c r="ET495" s="152"/>
      <c r="EU495" s="152"/>
      <c r="EV495" s="152"/>
      <c r="EW495" s="152"/>
      <c r="EX495" s="152"/>
      <c r="EY495" s="152"/>
      <c r="EZ495" s="152"/>
      <c r="FA495" s="152"/>
      <c r="FB495" s="152"/>
      <c r="FC495" s="152"/>
      <c r="FD495" s="152"/>
      <c r="FE495" s="152"/>
      <c r="FF495" s="152"/>
      <c r="FG495" s="152"/>
      <c r="FH495" s="152"/>
      <c r="FI495" s="152"/>
      <c r="FJ495" s="152"/>
      <c r="FK495" s="152"/>
      <c r="FL495" s="152"/>
      <c r="FM495" s="152"/>
      <c r="FN495" s="152"/>
      <c r="FO495" s="152"/>
      <c r="FP495" s="152"/>
      <c r="FQ495" s="152"/>
      <c r="FR495" s="152"/>
      <c r="FS495" s="152"/>
      <c r="FT495" s="152"/>
      <c r="FU495" s="152"/>
      <c r="FV495" s="152"/>
      <c r="FW495" s="152"/>
      <c r="FX495" s="152"/>
      <c r="FY495" s="152"/>
      <c r="FZ495" s="152"/>
      <c r="GA495" s="152"/>
      <c r="GB495" s="152"/>
      <c r="GC495" s="152"/>
      <c r="GD495" s="152"/>
      <c r="GE495" s="7"/>
      <c r="GF495" s="7"/>
      <c r="GG495" s="7"/>
      <c r="GH495" s="7"/>
      <c r="GI495" s="7"/>
      <c r="GJ495" s="7"/>
      <c r="GK495" s="7"/>
      <c r="GL495" s="7"/>
      <c r="GM495" s="48"/>
      <c r="GN495" s="7"/>
      <c r="GO495" s="7"/>
      <c r="GP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3"/>
      <c r="AS496" s="7"/>
      <c r="AT496" s="7"/>
      <c r="AU496" s="7"/>
      <c r="AV496" s="7"/>
      <c r="AW496" s="7"/>
      <c r="AX496" s="7"/>
      <c r="AY496" s="7"/>
      <c r="AZ496" s="7"/>
      <c r="BA496" s="7"/>
      <c r="BB496" s="7"/>
      <c r="BC496" s="7"/>
      <c r="BD496" s="7"/>
      <c r="BE496" s="154"/>
      <c r="BF496" s="154"/>
      <c r="BG496" s="7"/>
      <c r="BH496" s="154"/>
      <c r="BI496" s="154"/>
      <c r="BJ496" s="154"/>
      <c r="BK496" s="154"/>
      <c r="BL496" s="154"/>
      <c r="BM496" s="154"/>
      <c r="BN496" s="7"/>
      <c r="BO496" s="7"/>
      <c r="BP496" s="7"/>
      <c r="BQ496" s="7"/>
      <c r="BR496" s="154"/>
      <c r="BS496" s="154"/>
      <c r="BT496" s="7"/>
      <c r="BU496" s="154"/>
      <c r="BV496" s="154"/>
      <c r="BW496" s="154"/>
      <c r="BX496" s="154"/>
      <c r="BY496" s="154"/>
      <c r="BZ496" s="154"/>
      <c r="CA496" s="7"/>
      <c r="CB496" s="7"/>
      <c r="CC496" s="7"/>
      <c r="CD496" s="7"/>
      <c r="CE496" s="154"/>
      <c r="CF496" s="154"/>
      <c r="CG496" s="7"/>
      <c r="CH496" s="154"/>
      <c r="CI496" s="154"/>
      <c r="CJ496" s="154"/>
      <c r="CK496" s="154"/>
      <c r="CL496" s="154"/>
      <c r="CM496" s="154"/>
      <c r="CN496" s="7"/>
      <c r="CO496" s="7"/>
      <c r="CP496" s="7"/>
      <c r="CQ496" s="7"/>
      <c r="CR496" s="154"/>
      <c r="CS496" s="154"/>
      <c r="CT496" s="7"/>
      <c r="CU496" s="154"/>
      <c r="CV496" s="154"/>
      <c r="CW496" s="154"/>
      <c r="CX496" s="154"/>
      <c r="CY496" s="154"/>
      <c r="CZ496" s="154"/>
      <c r="DA496" s="7"/>
      <c r="DB496" s="7"/>
      <c r="DC496" s="7"/>
      <c r="DD496" s="7"/>
      <c r="DE496" s="154"/>
      <c r="DF496" s="154"/>
      <c r="DG496" s="7"/>
      <c r="DH496" s="154"/>
      <c r="DI496" s="154"/>
      <c r="DJ496" s="154"/>
      <c r="DK496" s="154"/>
      <c r="DL496" s="154"/>
      <c r="DM496" s="154"/>
      <c r="DN496" s="7"/>
      <c r="DO496" s="7"/>
      <c r="DP496" s="7"/>
      <c r="DQ496" s="7"/>
      <c r="DR496" s="152"/>
      <c r="DS496" s="152"/>
      <c r="DT496" s="152"/>
      <c r="DU496" s="152"/>
      <c r="DV496" s="152"/>
      <c r="DW496" s="152"/>
      <c r="DX496" s="152"/>
      <c r="DY496" s="152"/>
      <c r="DZ496" s="152"/>
      <c r="EA496" s="152"/>
      <c r="EB496" s="152"/>
      <c r="EC496" s="152"/>
      <c r="ED496" s="152"/>
      <c r="EE496" s="152"/>
      <c r="EF496" s="152"/>
      <c r="EG496" s="152"/>
      <c r="EH496" s="152"/>
      <c r="EI496" s="152"/>
      <c r="EJ496" s="152"/>
      <c r="EK496" s="152"/>
      <c r="EL496" s="152"/>
      <c r="EM496" s="152"/>
      <c r="EN496" s="152"/>
      <c r="EO496" s="152"/>
      <c r="EP496" s="152"/>
      <c r="EQ496" s="152"/>
      <c r="ER496" s="152"/>
      <c r="ES496" s="152"/>
      <c r="ET496" s="152"/>
      <c r="EU496" s="152"/>
      <c r="EV496" s="152"/>
      <c r="EW496" s="152"/>
      <c r="EX496" s="152"/>
      <c r="EY496" s="152"/>
      <c r="EZ496" s="152"/>
      <c r="FA496" s="152"/>
      <c r="FB496" s="152"/>
      <c r="FC496" s="152"/>
      <c r="FD496" s="152"/>
      <c r="FE496" s="152"/>
      <c r="FF496" s="152"/>
      <c r="FG496" s="152"/>
      <c r="FH496" s="152"/>
      <c r="FI496" s="152"/>
      <c r="FJ496" s="152"/>
      <c r="FK496" s="152"/>
      <c r="FL496" s="152"/>
      <c r="FM496" s="152"/>
      <c r="FN496" s="152"/>
      <c r="FO496" s="152"/>
      <c r="FP496" s="152"/>
      <c r="FQ496" s="152"/>
      <c r="FR496" s="152"/>
      <c r="FS496" s="152"/>
      <c r="FT496" s="152"/>
      <c r="FU496" s="152"/>
      <c r="FV496" s="152"/>
      <c r="FW496" s="152"/>
      <c r="FX496" s="152"/>
      <c r="FY496" s="152"/>
      <c r="FZ496" s="152"/>
      <c r="GA496" s="152"/>
      <c r="GB496" s="152"/>
      <c r="GC496" s="152"/>
      <c r="GD496" s="152"/>
      <c r="GE496" s="7"/>
      <c r="GF496" s="7"/>
      <c r="GG496" s="7"/>
      <c r="GH496" s="7"/>
      <c r="GI496" s="7"/>
      <c r="GJ496" s="7"/>
      <c r="GK496" s="7"/>
      <c r="GL496" s="7"/>
      <c r="GM496" s="48"/>
      <c r="GN496" s="7"/>
      <c r="GO496" s="7"/>
      <c r="GP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3"/>
      <c r="AS497" s="7"/>
      <c r="AT497" s="7"/>
      <c r="AU497" s="7"/>
      <c r="AV497" s="7"/>
      <c r="AW497" s="7"/>
      <c r="AX497" s="7"/>
      <c r="AY497" s="7"/>
      <c r="AZ497" s="7"/>
      <c r="BA497" s="7"/>
      <c r="BB497" s="7"/>
      <c r="BC497" s="7"/>
      <c r="BD497" s="7"/>
      <c r="BE497" s="154"/>
      <c r="BF497" s="154"/>
      <c r="BG497" s="7"/>
      <c r="BH497" s="154"/>
      <c r="BI497" s="154"/>
      <c r="BJ497" s="154"/>
      <c r="BK497" s="154"/>
      <c r="BL497" s="154"/>
      <c r="BM497" s="154"/>
      <c r="BN497" s="7"/>
      <c r="BO497" s="7"/>
      <c r="BP497" s="7"/>
      <c r="BQ497" s="7"/>
      <c r="BR497" s="154"/>
      <c r="BS497" s="154"/>
      <c r="BT497" s="7"/>
      <c r="BU497" s="154"/>
      <c r="BV497" s="154"/>
      <c r="BW497" s="154"/>
      <c r="BX497" s="154"/>
      <c r="BY497" s="154"/>
      <c r="BZ497" s="154"/>
      <c r="CA497" s="7"/>
      <c r="CB497" s="7"/>
      <c r="CC497" s="7"/>
      <c r="CD497" s="7"/>
      <c r="CE497" s="154"/>
      <c r="CF497" s="154"/>
      <c r="CG497" s="7"/>
      <c r="CH497" s="154"/>
      <c r="CI497" s="154"/>
      <c r="CJ497" s="154"/>
      <c r="CK497" s="154"/>
      <c r="CL497" s="154"/>
      <c r="CM497" s="154"/>
      <c r="CN497" s="7"/>
      <c r="CO497" s="7"/>
      <c r="CP497" s="7"/>
      <c r="CQ497" s="7"/>
      <c r="CR497" s="154"/>
      <c r="CS497" s="154"/>
      <c r="CT497" s="7"/>
      <c r="CU497" s="154"/>
      <c r="CV497" s="154"/>
      <c r="CW497" s="154"/>
      <c r="CX497" s="154"/>
      <c r="CY497" s="154"/>
      <c r="CZ497" s="154"/>
      <c r="DA497" s="7"/>
      <c r="DB497" s="7"/>
      <c r="DC497" s="7"/>
      <c r="DD497" s="7"/>
      <c r="DE497" s="154"/>
      <c r="DF497" s="154"/>
      <c r="DG497" s="7"/>
      <c r="DH497" s="154"/>
      <c r="DI497" s="154"/>
      <c r="DJ497" s="154"/>
      <c r="DK497" s="154"/>
      <c r="DL497" s="154"/>
      <c r="DM497" s="154"/>
      <c r="DN497" s="7"/>
      <c r="DO497" s="7"/>
      <c r="DP497" s="7"/>
      <c r="DQ497" s="7"/>
      <c r="DR497" s="152"/>
      <c r="DS497" s="152"/>
      <c r="DT497" s="152"/>
      <c r="DU497" s="152"/>
      <c r="DV497" s="152"/>
      <c r="DW497" s="152"/>
      <c r="DX497" s="152"/>
      <c r="DY497" s="152"/>
      <c r="DZ497" s="152"/>
      <c r="EA497" s="152"/>
      <c r="EB497" s="152"/>
      <c r="EC497" s="152"/>
      <c r="ED497" s="152"/>
      <c r="EE497" s="152"/>
      <c r="EF497" s="152"/>
      <c r="EG497" s="152"/>
      <c r="EH497" s="152"/>
      <c r="EI497" s="152"/>
      <c r="EJ497" s="152"/>
      <c r="EK497" s="152"/>
      <c r="EL497" s="152"/>
      <c r="EM497" s="152"/>
      <c r="EN497" s="152"/>
      <c r="EO497" s="152"/>
      <c r="EP497" s="152"/>
      <c r="EQ497" s="152"/>
      <c r="ER497" s="152"/>
      <c r="ES497" s="152"/>
      <c r="ET497" s="152"/>
      <c r="EU497" s="152"/>
      <c r="EV497" s="152"/>
      <c r="EW497" s="152"/>
      <c r="EX497" s="152"/>
      <c r="EY497" s="152"/>
      <c r="EZ497" s="152"/>
      <c r="FA497" s="152"/>
      <c r="FB497" s="152"/>
      <c r="FC497" s="152"/>
      <c r="FD497" s="152"/>
      <c r="FE497" s="152"/>
      <c r="FF497" s="152"/>
      <c r="FG497" s="152"/>
      <c r="FH497" s="152"/>
      <c r="FI497" s="152"/>
      <c r="FJ497" s="152"/>
      <c r="FK497" s="152"/>
      <c r="FL497" s="152"/>
      <c r="FM497" s="152"/>
      <c r="FN497" s="152"/>
      <c r="FO497" s="152"/>
      <c r="FP497" s="152"/>
      <c r="FQ497" s="152"/>
      <c r="FR497" s="152"/>
      <c r="FS497" s="152"/>
      <c r="FT497" s="152"/>
      <c r="FU497" s="152"/>
      <c r="FV497" s="152"/>
      <c r="FW497" s="152"/>
      <c r="FX497" s="152"/>
      <c r="FY497" s="152"/>
      <c r="FZ497" s="152"/>
      <c r="GA497" s="152"/>
      <c r="GB497" s="152"/>
      <c r="GC497" s="152"/>
      <c r="GD497" s="152"/>
      <c r="GE497" s="7"/>
      <c r="GF497" s="7"/>
      <c r="GG497" s="7"/>
      <c r="GH497" s="7"/>
      <c r="GI497" s="7"/>
      <c r="GJ497" s="7"/>
      <c r="GK497" s="7"/>
      <c r="GL497" s="7"/>
      <c r="GM497" s="48"/>
      <c r="GN497" s="7"/>
      <c r="GO497" s="7"/>
      <c r="GP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3"/>
      <c r="AS498" s="7"/>
      <c r="AT498" s="7"/>
      <c r="AU498" s="7"/>
      <c r="AV498" s="7"/>
      <c r="AW498" s="7"/>
      <c r="AX498" s="7"/>
      <c r="AY498" s="7"/>
      <c r="AZ498" s="7"/>
      <c r="BA498" s="7"/>
      <c r="BB498" s="7"/>
      <c r="BC498" s="7"/>
      <c r="BD498" s="7"/>
      <c r="BE498" s="154"/>
      <c r="BF498" s="154"/>
      <c r="BG498" s="7"/>
      <c r="BH498" s="154"/>
      <c r="BI498" s="154"/>
      <c r="BJ498" s="154"/>
      <c r="BK498" s="154"/>
      <c r="BL498" s="154"/>
      <c r="BM498" s="154"/>
      <c r="BN498" s="7"/>
      <c r="BO498" s="7"/>
      <c r="BP498" s="7"/>
      <c r="BQ498" s="7"/>
      <c r="BR498" s="154"/>
      <c r="BS498" s="154"/>
      <c r="BT498" s="7"/>
      <c r="BU498" s="154"/>
      <c r="BV498" s="154"/>
      <c r="BW498" s="154"/>
      <c r="BX498" s="154"/>
      <c r="BY498" s="154"/>
      <c r="BZ498" s="154"/>
      <c r="CA498" s="7"/>
      <c r="CB498" s="7"/>
      <c r="CC498" s="7"/>
      <c r="CD498" s="7"/>
      <c r="CE498" s="154"/>
      <c r="CF498" s="154"/>
      <c r="CG498" s="7"/>
      <c r="CH498" s="154"/>
      <c r="CI498" s="154"/>
      <c r="CJ498" s="154"/>
      <c r="CK498" s="154"/>
      <c r="CL498" s="154"/>
      <c r="CM498" s="154"/>
      <c r="CN498" s="7"/>
      <c r="CO498" s="7"/>
      <c r="CP498" s="7"/>
      <c r="CQ498" s="7"/>
      <c r="CR498" s="154"/>
      <c r="CS498" s="154"/>
      <c r="CT498" s="7"/>
      <c r="CU498" s="154"/>
      <c r="CV498" s="154"/>
      <c r="CW498" s="154"/>
      <c r="CX498" s="154"/>
      <c r="CY498" s="154"/>
      <c r="CZ498" s="154"/>
      <c r="DA498" s="7"/>
      <c r="DB498" s="7"/>
      <c r="DC498" s="7"/>
      <c r="DD498" s="7"/>
      <c r="DE498" s="154"/>
      <c r="DF498" s="154"/>
      <c r="DG498" s="7"/>
      <c r="DH498" s="154"/>
      <c r="DI498" s="154"/>
      <c r="DJ498" s="154"/>
      <c r="DK498" s="154"/>
      <c r="DL498" s="154"/>
      <c r="DM498" s="154"/>
      <c r="DN498" s="7"/>
      <c r="DO498" s="7"/>
      <c r="DP498" s="7"/>
      <c r="DQ498" s="7"/>
      <c r="DR498" s="152"/>
      <c r="DS498" s="152"/>
      <c r="DT498" s="152"/>
      <c r="DU498" s="152"/>
      <c r="DV498" s="152"/>
      <c r="DW498" s="152"/>
      <c r="DX498" s="152"/>
      <c r="DY498" s="152"/>
      <c r="DZ498" s="152"/>
      <c r="EA498" s="152"/>
      <c r="EB498" s="152"/>
      <c r="EC498" s="152"/>
      <c r="ED498" s="152"/>
      <c r="EE498" s="152"/>
      <c r="EF498" s="152"/>
      <c r="EG498" s="152"/>
      <c r="EH498" s="152"/>
      <c r="EI498" s="152"/>
      <c r="EJ498" s="152"/>
      <c r="EK498" s="152"/>
      <c r="EL498" s="152"/>
      <c r="EM498" s="152"/>
      <c r="EN498" s="152"/>
      <c r="EO498" s="152"/>
      <c r="EP498" s="152"/>
      <c r="EQ498" s="152"/>
      <c r="ER498" s="152"/>
      <c r="ES498" s="152"/>
      <c r="ET498" s="152"/>
      <c r="EU498" s="152"/>
      <c r="EV498" s="152"/>
      <c r="EW498" s="152"/>
      <c r="EX498" s="152"/>
      <c r="EY498" s="152"/>
      <c r="EZ498" s="152"/>
      <c r="FA498" s="152"/>
      <c r="FB498" s="152"/>
      <c r="FC498" s="152"/>
      <c r="FD498" s="152"/>
      <c r="FE498" s="152"/>
      <c r="FF498" s="152"/>
      <c r="FG498" s="152"/>
      <c r="FH498" s="152"/>
      <c r="FI498" s="152"/>
      <c r="FJ498" s="152"/>
      <c r="FK498" s="152"/>
      <c r="FL498" s="152"/>
      <c r="FM498" s="152"/>
      <c r="FN498" s="152"/>
      <c r="FO498" s="152"/>
      <c r="FP498" s="152"/>
      <c r="FQ498" s="152"/>
      <c r="FR498" s="152"/>
      <c r="FS498" s="152"/>
      <c r="FT498" s="152"/>
      <c r="FU498" s="152"/>
      <c r="FV498" s="152"/>
      <c r="FW498" s="152"/>
      <c r="FX498" s="152"/>
      <c r="FY498" s="152"/>
      <c r="FZ498" s="152"/>
      <c r="GA498" s="152"/>
      <c r="GB498" s="152"/>
      <c r="GC498" s="152"/>
      <c r="GD498" s="152"/>
      <c r="GE498" s="7"/>
      <c r="GF498" s="7"/>
      <c r="GG498" s="7"/>
      <c r="GH498" s="7"/>
      <c r="GI498" s="7"/>
      <c r="GJ498" s="7"/>
      <c r="GK498" s="7"/>
      <c r="GL498" s="7"/>
      <c r="GM498" s="48"/>
      <c r="GN498" s="7"/>
      <c r="GO498" s="7"/>
      <c r="GP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3"/>
      <c r="AS499" s="7"/>
      <c r="AT499" s="7"/>
      <c r="AU499" s="7"/>
      <c r="AV499" s="7"/>
      <c r="AW499" s="7"/>
      <c r="AX499" s="7"/>
      <c r="AY499" s="7"/>
      <c r="AZ499" s="7"/>
      <c r="BA499" s="7"/>
      <c r="BB499" s="7"/>
      <c r="BC499" s="7"/>
      <c r="BD499" s="7"/>
      <c r="BE499" s="154"/>
      <c r="BF499" s="154"/>
      <c r="BG499" s="7"/>
      <c r="BH499" s="154"/>
      <c r="BI499" s="154"/>
      <c r="BJ499" s="154"/>
      <c r="BK499" s="154"/>
      <c r="BL499" s="154"/>
      <c r="BM499" s="154"/>
      <c r="BN499" s="7"/>
      <c r="BO499" s="7"/>
      <c r="BP499" s="7"/>
      <c r="BQ499" s="7"/>
      <c r="BR499" s="154"/>
      <c r="BS499" s="154"/>
      <c r="BT499" s="7"/>
      <c r="BU499" s="154"/>
      <c r="BV499" s="154"/>
      <c r="BW499" s="154"/>
      <c r="BX499" s="154"/>
      <c r="BY499" s="154"/>
      <c r="BZ499" s="154"/>
      <c r="CA499" s="7"/>
      <c r="CB499" s="7"/>
      <c r="CC499" s="7"/>
      <c r="CD499" s="7"/>
      <c r="CE499" s="154"/>
      <c r="CF499" s="154"/>
      <c r="CG499" s="7"/>
      <c r="CH499" s="154"/>
      <c r="CI499" s="154"/>
      <c r="CJ499" s="154"/>
      <c r="CK499" s="154"/>
      <c r="CL499" s="154"/>
      <c r="CM499" s="154"/>
      <c r="CN499" s="7"/>
      <c r="CO499" s="7"/>
      <c r="CP499" s="7"/>
      <c r="CQ499" s="7"/>
      <c r="CR499" s="154"/>
      <c r="CS499" s="154"/>
      <c r="CT499" s="7"/>
      <c r="CU499" s="154"/>
      <c r="CV499" s="154"/>
      <c r="CW499" s="154"/>
      <c r="CX499" s="154"/>
      <c r="CY499" s="154"/>
      <c r="CZ499" s="154"/>
      <c r="DA499" s="7"/>
      <c r="DB499" s="7"/>
      <c r="DC499" s="7"/>
      <c r="DD499" s="7"/>
      <c r="DE499" s="154"/>
      <c r="DF499" s="154"/>
      <c r="DG499" s="7"/>
      <c r="DH499" s="154"/>
      <c r="DI499" s="154"/>
      <c r="DJ499" s="154"/>
      <c r="DK499" s="154"/>
      <c r="DL499" s="154"/>
      <c r="DM499" s="154"/>
      <c r="DN499" s="7"/>
      <c r="DO499" s="7"/>
      <c r="DP499" s="7"/>
      <c r="DQ499" s="7"/>
      <c r="DR499" s="152"/>
      <c r="DS499" s="152"/>
      <c r="DT499" s="152"/>
      <c r="DU499" s="152"/>
      <c r="DV499" s="152"/>
      <c r="DW499" s="152"/>
      <c r="DX499" s="152"/>
      <c r="DY499" s="152"/>
      <c r="DZ499" s="152"/>
      <c r="EA499" s="152"/>
      <c r="EB499" s="152"/>
      <c r="EC499" s="152"/>
      <c r="ED499" s="152"/>
      <c r="EE499" s="152"/>
      <c r="EF499" s="152"/>
      <c r="EG499" s="152"/>
      <c r="EH499" s="152"/>
      <c r="EI499" s="152"/>
      <c r="EJ499" s="152"/>
      <c r="EK499" s="152"/>
      <c r="EL499" s="152"/>
      <c r="EM499" s="152"/>
      <c r="EN499" s="152"/>
      <c r="EO499" s="152"/>
      <c r="EP499" s="152"/>
      <c r="EQ499" s="152"/>
      <c r="ER499" s="152"/>
      <c r="ES499" s="152"/>
      <c r="ET499" s="152"/>
      <c r="EU499" s="152"/>
      <c r="EV499" s="152"/>
      <c r="EW499" s="152"/>
      <c r="EX499" s="152"/>
      <c r="EY499" s="152"/>
      <c r="EZ499" s="152"/>
      <c r="FA499" s="152"/>
      <c r="FB499" s="152"/>
      <c r="FC499" s="152"/>
      <c r="FD499" s="152"/>
      <c r="FE499" s="152"/>
      <c r="FF499" s="152"/>
      <c r="FG499" s="152"/>
      <c r="FH499" s="152"/>
      <c r="FI499" s="152"/>
      <c r="FJ499" s="152"/>
      <c r="FK499" s="152"/>
      <c r="FL499" s="152"/>
      <c r="FM499" s="152"/>
      <c r="FN499" s="152"/>
      <c r="FO499" s="152"/>
      <c r="FP499" s="152"/>
      <c r="FQ499" s="152"/>
      <c r="FR499" s="152"/>
      <c r="FS499" s="152"/>
      <c r="FT499" s="152"/>
      <c r="FU499" s="152"/>
      <c r="FV499" s="152"/>
      <c r="FW499" s="152"/>
      <c r="FX499" s="152"/>
      <c r="FY499" s="152"/>
      <c r="FZ499" s="152"/>
      <c r="GA499" s="152"/>
      <c r="GB499" s="152"/>
      <c r="GC499" s="152"/>
      <c r="GD499" s="152"/>
      <c r="GE499" s="7"/>
      <c r="GF499" s="7"/>
      <c r="GG499" s="7"/>
      <c r="GH499" s="7"/>
      <c r="GI499" s="7"/>
      <c r="GJ499" s="7"/>
      <c r="GK499" s="7"/>
      <c r="GL499" s="7"/>
      <c r="GM499" s="48"/>
      <c r="GN499" s="7"/>
      <c r="GO499" s="7"/>
      <c r="GP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3"/>
      <c r="AS500" s="7"/>
      <c r="AT500" s="7"/>
      <c r="AU500" s="7"/>
      <c r="AV500" s="7"/>
      <c r="AW500" s="7"/>
      <c r="AX500" s="7"/>
      <c r="AY500" s="7"/>
      <c r="AZ500" s="7"/>
      <c r="BA500" s="7"/>
      <c r="BB500" s="7"/>
      <c r="BC500" s="7"/>
      <c r="BD500" s="7"/>
      <c r="BE500" s="154"/>
      <c r="BF500" s="154"/>
      <c r="BG500" s="7"/>
      <c r="BH500" s="154"/>
      <c r="BI500" s="154"/>
      <c r="BJ500" s="154"/>
      <c r="BK500" s="154"/>
      <c r="BL500" s="154"/>
      <c r="BM500" s="154"/>
      <c r="BN500" s="7"/>
      <c r="BO500" s="7"/>
      <c r="BP500" s="7"/>
      <c r="BQ500" s="7"/>
      <c r="BR500" s="154"/>
      <c r="BS500" s="154"/>
      <c r="BT500" s="7"/>
      <c r="BU500" s="154"/>
      <c r="BV500" s="154"/>
      <c r="BW500" s="154"/>
      <c r="BX500" s="154"/>
      <c r="BY500" s="154"/>
      <c r="BZ500" s="154"/>
      <c r="CA500" s="7"/>
      <c r="CB500" s="7"/>
      <c r="CC500" s="7"/>
      <c r="CD500" s="7"/>
      <c r="CE500" s="154"/>
      <c r="CF500" s="154"/>
      <c r="CG500" s="7"/>
      <c r="CH500" s="154"/>
      <c r="CI500" s="154"/>
      <c r="CJ500" s="154"/>
      <c r="CK500" s="154"/>
      <c r="CL500" s="154"/>
      <c r="CM500" s="154"/>
      <c r="CN500" s="7"/>
      <c r="CO500" s="7"/>
      <c r="CP500" s="7"/>
      <c r="CQ500" s="7"/>
      <c r="CR500" s="154"/>
      <c r="CS500" s="154"/>
      <c r="CT500" s="7"/>
      <c r="CU500" s="154"/>
      <c r="CV500" s="154"/>
      <c r="CW500" s="154"/>
      <c r="CX500" s="154"/>
      <c r="CY500" s="154"/>
      <c r="CZ500" s="154"/>
      <c r="DA500" s="7"/>
      <c r="DB500" s="7"/>
      <c r="DC500" s="7"/>
      <c r="DD500" s="7"/>
      <c r="DE500" s="154"/>
      <c r="DF500" s="154"/>
      <c r="DG500" s="7"/>
      <c r="DH500" s="154"/>
      <c r="DI500" s="154"/>
      <c r="DJ500" s="154"/>
      <c r="DK500" s="154"/>
      <c r="DL500" s="154"/>
      <c r="DM500" s="154"/>
      <c r="DN500" s="7"/>
      <c r="DO500" s="7"/>
      <c r="DP500" s="7"/>
      <c r="DQ500" s="7"/>
      <c r="DR500" s="152"/>
      <c r="DS500" s="152"/>
      <c r="DT500" s="152"/>
      <c r="DU500" s="152"/>
      <c r="DV500" s="152"/>
      <c r="DW500" s="152"/>
      <c r="DX500" s="152"/>
      <c r="DY500" s="152"/>
      <c r="DZ500" s="152"/>
      <c r="EA500" s="152"/>
      <c r="EB500" s="152"/>
      <c r="EC500" s="152"/>
      <c r="ED500" s="152"/>
      <c r="EE500" s="152"/>
      <c r="EF500" s="152"/>
      <c r="EG500" s="152"/>
      <c r="EH500" s="152"/>
      <c r="EI500" s="152"/>
      <c r="EJ500" s="152"/>
      <c r="EK500" s="152"/>
      <c r="EL500" s="152"/>
      <c r="EM500" s="152"/>
      <c r="EN500" s="152"/>
      <c r="EO500" s="152"/>
      <c r="EP500" s="152"/>
      <c r="EQ500" s="152"/>
      <c r="ER500" s="152"/>
      <c r="ES500" s="152"/>
      <c r="ET500" s="152"/>
      <c r="EU500" s="152"/>
      <c r="EV500" s="152"/>
      <c r="EW500" s="152"/>
      <c r="EX500" s="152"/>
      <c r="EY500" s="152"/>
      <c r="EZ500" s="152"/>
      <c r="FA500" s="152"/>
      <c r="FB500" s="152"/>
      <c r="FC500" s="152"/>
      <c r="FD500" s="152"/>
      <c r="FE500" s="152"/>
      <c r="FF500" s="152"/>
      <c r="FG500" s="152"/>
      <c r="FH500" s="152"/>
      <c r="FI500" s="152"/>
      <c r="FJ500" s="152"/>
      <c r="FK500" s="152"/>
      <c r="FL500" s="152"/>
      <c r="FM500" s="152"/>
      <c r="FN500" s="152"/>
      <c r="FO500" s="152"/>
      <c r="FP500" s="152"/>
      <c r="FQ500" s="152"/>
      <c r="FR500" s="152"/>
      <c r="FS500" s="152"/>
      <c r="FT500" s="152"/>
      <c r="FU500" s="152"/>
      <c r="FV500" s="152"/>
      <c r="FW500" s="152"/>
      <c r="FX500" s="152"/>
      <c r="FY500" s="152"/>
      <c r="FZ500" s="152"/>
      <c r="GA500" s="152"/>
      <c r="GB500" s="152"/>
      <c r="GC500" s="152"/>
      <c r="GD500" s="152"/>
      <c r="GE500" s="7"/>
      <c r="GF500" s="7"/>
      <c r="GG500" s="7"/>
      <c r="GH500" s="7"/>
      <c r="GI500" s="7"/>
      <c r="GJ500" s="7"/>
      <c r="GK500" s="7"/>
      <c r="GL500" s="7"/>
      <c r="GM500" s="48"/>
      <c r="GN500" s="7"/>
      <c r="GO500" s="7"/>
      <c r="GP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3"/>
      <c r="AS501" s="7"/>
      <c r="AT501" s="7"/>
      <c r="AU501" s="7"/>
      <c r="AV501" s="7"/>
      <c r="AW501" s="7"/>
      <c r="AX501" s="7"/>
      <c r="AY501" s="7"/>
      <c r="AZ501" s="7"/>
      <c r="BA501" s="7"/>
      <c r="BB501" s="7"/>
      <c r="BC501" s="7"/>
      <c r="BD501" s="7"/>
      <c r="BE501" s="154"/>
      <c r="BF501" s="154"/>
      <c r="BG501" s="7"/>
      <c r="BH501" s="154"/>
      <c r="BI501" s="154"/>
      <c r="BJ501" s="154"/>
      <c r="BK501" s="154"/>
      <c r="BL501" s="154"/>
      <c r="BM501" s="154"/>
      <c r="BN501" s="7"/>
      <c r="BO501" s="7"/>
      <c r="BP501" s="7"/>
      <c r="BQ501" s="7"/>
      <c r="BR501" s="154"/>
      <c r="BS501" s="154"/>
      <c r="BT501" s="7"/>
      <c r="BU501" s="154"/>
      <c r="BV501" s="154"/>
      <c r="BW501" s="154"/>
      <c r="BX501" s="154"/>
      <c r="BY501" s="154"/>
      <c r="BZ501" s="154"/>
      <c r="CA501" s="7"/>
      <c r="CB501" s="7"/>
      <c r="CC501" s="7"/>
      <c r="CD501" s="7"/>
      <c r="CE501" s="154"/>
      <c r="CF501" s="154"/>
      <c r="CG501" s="7"/>
      <c r="CH501" s="154"/>
      <c r="CI501" s="154"/>
      <c r="CJ501" s="154"/>
      <c r="CK501" s="154"/>
      <c r="CL501" s="154"/>
      <c r="CM501" s="154"/>
      <c r="CN501" s="7"/>
      <c r="CO501" s="7"/>
      <c r="CP501" s="7"/>
      <c r="CQ501" s="7"/>
      <c r="CR501" s="154"/>
      <c r="CS501" s="154"/>
      <c r="CT501" s="7"/>
      <c r="CU501" s="154"/>
      <c r="CV501" s="154"/>
      <c r="CW501" s="154"/>
      <c r="CX501" s="154"/>
      <c r="CY501" s="154"/>
      <c r="CZ501" s="154"/>
      <c r="DA501" s="7"/>
      <c r="DB501" s="7"/>
      <c r="DC501" s="7"/>
      <c r="DD501" s="7"/>
      <c r="DE501" s="154"/>
      <c r="DF501" s="154"/>
      <c r="DG501" s="7"/>
      <c r="DH501" s="154"/>
      <c r="DI501" s="154"/>
      <c r="DJ501" s="154"/>
      <c r="DK501" s="154"/>
      <c r="DL501" s="154"/>
      <c r="DM501" s="154"/>
      <c r="DN501" s="7"/>
      <c r="DO501" s="7"/>
      <c r="DP501" s="7"/>
      <c r="DQ501" s="7"/>
      <c r="DR501" s="152"/>
      <c r="DS501" s="152"/>
      <c r="DT501" s="152"/>
      <c r="DU501" s="152"/>
      <c r="DV501" s="152"/>
      <c r="DW501" s="152"/>
      <c r="DX501" s="152"/>
      <c r="DY501" s="152"/>
      <c r="DZ501" s="152"/>
      <c r="EA501" s="152"/>
      <c r="EB501" s="152"/>
      <c r="EC501" s="152"/>
      <c r="ED501" s="152"/>
      <c r="EE501" s="152"/>
      <c r="EF501" s="152"/>
      <c r="EG501" s="152"/>
      <c r="EH501" s="152"/>
      <c r="EI501" s="152"/>
      <c r="EJ501" s="152"/>
      <c r="EK501" s="152"/>
      <c r="EL501" s="152"/>
      <c r="EM501" s="152"/>
      <c r="EN501" s="152"/>
      <c r="EO501" s="152"/>
      <c r="EP501" s="152"/>
      <c r="EQ501" s="152"/>
      <c r="ER501" s="152"/>
      <c r="ES501" s="152"/>
      <c r="ET501" s="152"/>
      <c r="EU501" s="152"/>
      <c r="EV501" s="152"/>
      <c r="EW501" s="152"/>
      <c r="EX501" s="152"/>
      <c r="EY501" s="152"/>
      <c r="EZ501" s="152"/>
      <c r="FA501" s="152"/>
      <c r="FB501" s="152"/>
      <c r="FC501" s="152"/>
      <c r="FD501" s="152"/>
      <c r="FE501" s="152"/>
      <c r="FF501" s="152"/>
      <c r="FG501" s="152"/>
      <c r="FH501" s="152"/>
      <c r="FI501" s="152"/>
      <c r="FJ501" s="152"/>
      <c r="FK501" s="152"/>
      <c r="FL501" s="152"/>
      <c r="FM501" s="152"/>
      <c r="FN501" s="152"/>
      <c r="FO501" s="152"/>
      <c r="FP501" s="152"/>
      <c r="FQ501" s="152"/>
      <c r="FR501" s="152"/>
      <c r="FS501" s="152"/>
      <c r="FT501" s="152"/>
      <c r="FU501" s="152"/>
      <c r="FV501" s="152"/>
      <c r="FW501" s="152"/>
      <c r="FX501" s="152"/>
      <c r="FY501" s="152"/>
      <c r="FZ501" s="152"/>
      <c r="GA501" s="152"/>
      <c r="GB501" s="152"/>
      <c r="GC501" s="152"/>
      <c r="GD501" s="152"/>
      <c r="GE501" s="7"/>
      <c r="GF501" s="7"/>
      <c r="GG501" s="7"/>
      <c r="GH501" s="7"/>
      <c r="GI501" s="7"/>
      <c r="GJ501" s="7"/>
      <c r="GK501" s="7"/>
      <c r="GL501" s="7"/>
      <c r="GM501" s="48"/>
      <c r="GN501" s="7"/>
      <c r="GO501" s="7"/>
      <c r="GP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3"/>
      <c r="AS502" s="7"/>
      <c r="AT502" s="7"/>
      <c r="AU502" s="7"/>
      <c r="AV502" s="7"/>
      <c r="AW502" s="7"/>
      <c r="AX502" s="7"/>
      <c r="AY502" s="7"/>
      <c r="AZ502" s="7"/>
      <c r="BA502" s="7"/>
      <c r="BB502" s="7"/>
      <c r="BC502" s="7"/>
      <c r="BD502" s="7"/>
      <c r="BE502" s="154"/>
      <c r="BF502" s="154"/>
      <c r="BG502" s="7"/>
      <c r="BH502" s="154"/>
      <c r="BI502" s="154"/>
      <c r="BJ502" s="154"/>
      <c r="BK502" s="154"/>
      <c r="BL502" s="154"/>
      <c r="BM502" s="154"/>
      <c r="BN502" s="7"/>
      <c r="BO502" s="7"/>
      <c r="BP502" s="7"/>
      <c r="BQ502" s="7"/>
      <c r="BR502" s="154"/>
      <c r="BS502" s="154"/>
      <c r="BT502" s="7"/>
      <c r="BU502" s="154"/>
      <c r="BV502" s="154"/>
      <c r="BW502" s="154"/>
      <c r="BX502" s="154"/>
      <c r="BY502" s="154"/>
      <c r="BZ502" s="154"/>
      <c r="CA502" s="7"/>
      <c r="CB502" s="7"/>
      <c r="CC502" s="7"/>
      <c r="CD502" s="7"/>
      <c r="CE502" s="154"/>
      <c r="CF502" s="154"/>
      <c r="CG502" s="7"/>
      <c r="CH502" s="154"/>
      <c r="CI502" s="154"/>
      <c r="CJ502" s="154"/>
      <c r="CK502" s="154"/>
      <c r="CL502" s="154"/>
      <c r="CM502" s="154"/>
      <c r="CN502" s="7"/>
      <c r="CO502" s="7"/>
      <c r="CP502" s="7"/>
      <c r="CQ502" s="7"/>
      <c r="CR502" s="154"/>
      <c r="CS502" s="154"/>
      <c r="CT502" s="7"/>
      <c r="CU502" s="154"/>
      <c r="CV502" s="154"/>
      <c r="CW502" s="154"/>
      <c r="CX502" s="154"/>
      <c r="CY502" s="154"/>
      <c r="CZ502" s="154"/>
      <c r="DA502" s="7"/>
      <c r="DB502" s="7"/>
      <c r="DC502" s="7"/>
      <c r="DD502" s="7"/>
      <c r="DE502" s="154"/>
      <c r="DF502" s="154"/>
      <c r="DG502" s="7"/>
      <c r="DH502" s="154"/>
      <c r="DI502" s="154"/>
      <c r="DJ502" s="154"/>
      <c r="DK502" s="154"/>
      <c r="DL502" s="154"/>
      <c r="DM502" s="154"/>
      <c r="DN502" s="7"/>
      <c r="DO502" s="7"/>
      <c r="DP502" s="7"/>
      <c r="DQ502" s="7"/>
      <c r="DR502" s="152"/>
      <c r="DS502" s="152"/>
      <c r="DT502" s="152"/>
      <c r="DU502" s="152"/>
      <c r="DV502" s="152"/>
      <c r="DW502" s="152"/>
      <c r="DX502" s="152"/>
      <c r="DY502" s="152"/>
      <c r="DZ502" s="152"/>
      <c r="EA502" s="152"/>
      <c r="EB502" s="152"/>
      <c r="EC502" s="152"/>
      <c r="ED502" s="152"/>
      <c r="EE502" s="152"/>
      <c r="EF502" s="152"/>
      <c r="EG502" s="152"/>
      <c r="EH502" s="152"/>
      <c r="EI502" s="152"/>
      <c r="EJ502" s="152"/>
      <c r="EK502" s="152"/>
      <c r="EL502" s="152"/>
      <c r="EM502" s="152"/>
      <c r="EN502" s="152"/>
      <c r="EO502" s="152"/>
      <c r="EP502" s="152"/>
      <c r="EQ502" s="152"/>
      <c r="ER502" s="152"/>
      <c r="ES502" s="152"/>
      <c r="ET502" s="152"/>
      <c r="EU502" s="152"/>
      <c r="EV502" s="152"/>
      <c r="EW502" s="152"/>
      <c r="EX502" s="152"/>
      <c r="EY502" s="152"/>
      <c r="EZ502" s="152"/>
      <c r="FA502" s="152"/>
      <c r="FB502" s="152"/>
      <c r="FC502" s="152"/>
      <c r="FD502" s="152"/>
      <c r="FE502" s="152"/>
      <c r="FF502" s="152"/>
      <c r="FG502" s="152"/>
      <c r="FH502" s="152"/>
      <c r="FI502" s="152"/>
      <c r="FJ502" s="152"/>
      <c r="FK502" s="152"/>
      <c r="FL502" s="152"/>
      <c r="FM502" s="152"/>
      <c r="FN502" s="152"/>
      <c r="FO502" s="152"/>
      <c r="FP502" s="152"/>
      <c r="FQ502" s="152"/>
      <c r="FR502" s="152"/>
      <c r="FS502" s="152"/>
      <c r="FT502" s="152"/>
      <c r="FU502" s="152"/>
      <c r="FV502" s="152"/>
      <c r="FW502" s="152"/>
      <c r="FX502" s="152"/>
      <c r="FY502" s="152"/>
      <c r="FZ502" s="152"/>
      <c r="GA502" s="152"/>
      <c r="GB502" s="152"/>
      <c r="GC502" s="152"/>
      <c r="GD502" s="152"/>
      <c r="GE502" s="7"/>
      <c r="GF502" s="7"/>
      <c r="GG502" s="7"/>
      <c r="GH502" s="7"/>
      <c r="GI502" s="7"/>
      <c r="GJ502" s="7"/>
      <c r="GK502" s="7"/>
      <c r="GL502" s="7"/>
      <c r="GM502" s="48"/>
      <c r="GN502" s="7"/>
      <c r="GO502" s="7"/>
      <c r="GP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3"/>
      <c r="AS503" s="7"/>
      <c r="AT503" s="7"/>
      <c r="AU503" s="7"/>
      <c r="AV503" s="7"/>
      <c r="AW503" s="7"/>
      <c r="AX503" s="7"/>
      <c r="AY503" s="7"/>
      <c r="AZ503" s="7"/>
      <c r="BA503" s="7"/>
      <c r="BB503" s="7"/>
      <c r="BC503" s="7"/>
      <c r="BD503" s="7"/>
      <c r="BE503" s="154"/>
      <c r="BF503" s="154"/>
      <c r="BG503" s="7"/>
      <c r="BH503" s="154"/>
      <c r="BI503" s="154"/>
      <c r="BJ503" s="154"/>
      <c r="BK503" s="154"/>
      <c r="BL503" s="154"/>
      <c r="BM503" s="154"/>
      <c r="BN503" s="7"/>
      <c r="BO503" s="7"/>
      <c r="BP503" s="7"/>
      <c r="BQ503" s="7"/>
      <c r="BR503" s="154"/>
      <c r="BS503" s="154"/>
      <c r="BT503" s="7"/>
      <c r="BU503" s="154"/>
      <c r="BV503" s="154"/>
      <c r="BW503" s="154"/>
      <c r="BX503" s="154"/>
      <c r="BY503" s="154"/>
      <c r="BZ503" s="154"/>
      <c r="CA503" s="7"/>
      <c r="CB503" s="7"/>
      <c r="CC503" s="7"/>
      <c r="CD503" s="7"/>
      <c r="CE503" s="154"/>
      <c r="CF503" s="154"/>
      <c r="CG503" s="7"/>
      <c r="CH503" s="154"/>
      <c r="CI503" s="154"/>
      <c r="CJ503" s="154"/>
      <c r="CK503" s="154"/>
      <c r="CL503" s="154"/>
      <c r="CM503" s="154"/>
      <c r="CN503" s="7"/>
      <c r="CO503" s="7"/>
      <c r="CP503" s="7"/>
      <c r="CQ503" s="7"/>
      <c r="CR503" s="154"/>
      <c r="CS503" s="154"/>
      <c r="CT503" s="7"/>
      <c r="CU503" s="154"/>
      <c r="CV503" s="154"/>
      <c r="CW503" s="154"/>
      <c r="CX503" s="154"/>
      <c r="CY503" s="154"/>
      <c r="CZ503" s="154"/>
      <c r="DA503" s="7"/>
      <c r="DB503" s="7"/>
      <c r="DC503" s="7"/>
      <c r="DD503" s="7"/>
      <c r="DE503" s="154"/>
      <c r="DF503" s="154"/>
      <c r="DG503" s="7"/>
      <c r="DH503" s="154"/>
      <c r="DI503" s="154"/>
      <c r="DJ503" s="154"/>
      <c r="DK503" s="154"/>
      <c r="DL503" s="154"/>
      <c r="DM503" s="154"/>
      <c r="DN503" s="7"/>
      <c r="DO503" s="7"/>
      <c r="DP503" s="7"/>
      <c r="DQ503" s="7"/>
      <c r="DR503" s="152"/>
      <c r="DS503" s="152"/>
      <c r="DT503" s="152"/>
      <c r="DU503" s="152"/>
      <c r="DV503" s="152"/>
      <c r="DW503" s="152"/>
      <c r="DX503" s="152"/>
      <c r="DY503" s="152"/>
      <c r="DZ503" s="152"/>
      <c r="EA503" s="152"/>
      <c r="EB503" s="152"/>
      <c r="EC503" s="152"/>
      <c r="ED503" s="152"/>
      <c r="EE503" s="152"/>
      <c r="EF503" s="152"/>
      <c r="EG503" s="152"/>
      <c r="EH503" s="152"/>
      <c r="EI503" s="152"/>
      <c r="EJ503" s="152"/>
      <c r="EK503" s="152"/>
      <c r="EL503" s="152"/>
      <c r="EM503" s="152"/>
      <c r="EN503" s="152"/>
      <c r="EO503" s="152"/>
      <c r="EP503" s="152"/>
      <c r="EQ503" s="152"/>
      <c r="ER503" s="152"/>
      <c r="ES503" s="152"/>
      <c r="ET503" s="152"/>
      <c r="EU503" s="152"/>
      <c r="EV503" s="152"/>
      <c r="EW503" s="152"/>
      <c r="EX503" s="152"/>
      <c r="EY503" s="152"/>
      <c r="EZ503" s="152"/>
      <c r="FA503" s="152"/>
      <c r="FB503" s="152"/>
      <c r="FC503" s="152"/>
      <c r="FD503" s="152"/>
      <c r="FE503" s="152"/>
      <c r="FF503" s="152"/>
      <c r="FG503" s="152"/>
      <c r="FH503" s="152"/>
      <c r="FI503" s="152"/>
      <c r="FJ503" s="152"/>
      <c r="FK503" s="152"/>
      <c r="FL503" s="152"/>
      <c r="FM503" s="152"/>
      <c r="FN503" s="152"/>
      <c r="FO503" s="152"/>
      <c r="FP503" s="152"/>
      <c r="FQ503" s="152"/>
      <c r="FR503" s="152"/>
      <c r="FS503" s="152"/>
      <c r="FT503" s="152"/>
      <c r="FU503" s="152"/>
      <c r="FV503" s="152"/>
      <c r="FW503" s="152"/>
      <c r="FX503" s="152"/>
      <c r="FY503" s="152"/>
      <c r="FZ503" s="152"/>
      <c r="GA503" s="152"/>
      <c r="GB503" s="152"/>
      <c r="GC503" s="152"/>
      <c r="GD503" s="152"/>
      <c r="GE503" s="7"/>
      <c r="GF503" s="7"/>
      <c r="GG503" s="7"/>
      <c r="GH503" s="7"/>
      <c r="GI503" s="7"/>
      <c r="GJ503" s="7"/>
      <c r="GK503" s="7"/>
      <c r="GL503" s="7"/>
      <c r="GM503" s="48"/>
      <c r="GN503" s="7"/>
      <c r="GO503" s="7"/>
      <c r="GP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3"/>
      <c r="AS504" s="7"/>
      <c r="AT504" s="7"/>
      <c r="AU504" s="7"/>
      <c r="AV504" s="7"/>
      <c r="AW504" s="7"/>
      <c r="AX504" s="7"/>
      <c r="AY504" s="7"/>
      <c r="AZ504" s="7"/>
      <c r="BA504" s="7"/>
      <c r="BB504" s="7"/>
      <c r="BC504" s="7"/>
      <c r="BD504" s="7"/>
      <c r="BE504" s="154"/>
      <c r="BF504" s="154"/>
      <c r="BG504" s="7"/>
      <c r="BH504" s="154"/>
      <c r="BI504" s="154"/>
      <c r="BJ504" s="154"/>
      <c r="BK504" s="154"/>
      <c r="BL504" s="154"/>
      <c r="BM504" s="154"/>
      <c r="BN504" s="7"/>
      <c r="BO504" s="7"/>
      <c r="BP504" s="7"/>
      <c r="BQ504" s="7"/>
      <c r="BR504" s="154"/>
      <c r="BS504" s="154"/>
      <c r="BT504" s="7"/>
      <c r="BU504" s="154"/>
      <c r="BV504" s="154"/>
      <c r="BW504" s="154"/>
      <c r="BX504" s="154"/>
      <c r="BY504" s="154"/>
      <c r="BZ504" s="154"/>
      <c r="CA504" s="7"/>
      <c r="CB504" s="7"/>
      <c r="CC504" s="7"/>
      <c r="CD504" s="7"/>
      <c r="CE504" s="154"/>
      <c r="CF504" s="154"/>
      <c r="CG504" s="7"/>
      <c r="CH504" s="154"/>
      <c r="CI504" s="154"/>
      <c r="CJ504" s="154"/>
      <c r="CK504" s="154"/>
      <c r="CL504" s="154"/>
      <c r="CM504" s="154"/>
      <c r="CN504" s="7"/>
      <c r="CO504" s="7"/>
      <c r="CP504" s="7"/>
      <c r="CQ504" s="7"/>
      <c r="CR504" s="154"/>
      <c r="CS504" s="154"/>
      <c r="CT504" s="7"/>
      <c r="CU504" s="154"/>
      <c r="CV504" s="154"/>
      <c r="CW504" s="154"/>
      <c r="CX504" s="154"/>
      <c r="CY504" s="154"/>
      <c r="CZ504" s="154"/>
      <c r="DA504" s="7"/>
      <c r="DB504" s="7"/>
      <c r="DC504" s="7"/>
      <c r="DD504" s="7"/>
      <c r="DE504" s="154"/>
      <c r="DF504" s="154"/>
      <c r="DG504" s="7"/>
      <c r="DH504" s="154"/>
      <c r="DI504" s="154"/>
      <c r="DJ504" s="154"/>
      <c r="DK504" s="154"/>
      <c r="DL504" s="154"/>
      <c r="DM504" s="154"/>
      <c r="DN504" s="7"/>
      <c r="DO504" s="7"/>
      <c r="DP504" s="7"/>
      <c r="DQ504" s="7"/>
      <c r="DR504" s="152"/>
      <c r="DS504" s="152"/>
      <c r="DT504" s="152"/>
      <c r="DU504" s="152"/>
      <c r="DV504" s="152"/>
      <c r="DW504" s="152"/>
      <c r="DX504" s="152"/>
      <c r="DY504" s="152"/>
      <c r="DZ504" s="152"/>
      <c r="EA504" s="152"/>
      <c r="EB504" s="152"/>
      <c r="EC504" s="152"/>
      <c r="ED504" s="152"/>
      <c r="EE504" s="152"/>
      <c r="EF504" s="152"/>
      <c r="EG504" s="152"/>
      <c r="EH504" s="152"/>
      <c r="EI504" s="152"/>
      <c r="EJ504" s="152"/>
      <c r="EK504" s="152"/>
      <c r="EL504" s="152"/>
      <c r="EM504" s="152"/>
      <c r="EN504" s="152"/>
      <c r="EO504" s="152"/>
      <c r="EP504" s="152"/>
      <c r="EQ504" s="152"/>
      <c r="ER504" s="152"/>
      <c r="ES504" s="152"/>
      <c r="ET504" s="152"/>
      <c r="EU504" s="152"/>
      <c r="EV504" s="152"/>
      <c r="EW504" s="152"/>
      <c r="EX504" s="152"/>
      <c r="EY504" s="152"/>
      <c r="EZ504" s="152"/>
      <c r="FA504" s="152"/>
      <c r="FB504" s="152"/>
      <c r="FC504" s="152"/>
      <c r="FD504" s="152"/>
      <c r="FE504" s="152"/>
      <c r="FF504" s="152"/>
      <c r="FG504" s="152"/>
      <c r="FH504" s="152"/>
      <c r="FI504" s="152"/>
      <c r="FJ504" s="152"/>
      <c r="FK504" s="152"/>
      <c r="FL504" s="152"/>
      <c r="FM504" s="152"/>
      <c r="FN504" s="152"/>
      <c r="FO504" s="152"/>
      <c r="FP504" s="152"/>
      <c r="FQ504" s="152"/>
      <c r="FR504" s="152"/>
      <c r="FS504" s="152"/>
      <c r="FT504" s="152"/>
      <c r="FU504" s="152"/>
      <c r="FV504" s="152"/>
      <c r="FW504" s="152"/>
      <c r="FX504" s="152"/>
      <c r="FY504" s="152"/>
      <c r="FZ504" s="152"/>
      <c r="GA504" s="152"/>
      <c r="GB504" s="152"/>
      <c r="GC504" s="152"/>
      <c r="GD504" s="152"/>
      <c r="GE504" s="7"/>
      <c r="GF504" s="7"/>
      <c r="GG504" s="7"/>
      <c r="GH504" s="7"/>
      <c r="GI504" s="7"/>
      <c r="GJ504" s="7"/>
      <c r="GK504" s="7"/>
      <c r="GL504" s="7"/>
      <c r="GM504" s="48"/>
      <c r="GN504" s="7"/>
      <c r="GO504" s="7"/>
      <c r="GP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3"/>
      <c r="AS505" s="7"/>
      <c r="AT505" s="7"/>
      <c r="AU505" s="7"/>
      <c r="AV505" s="7"/>
      <c r="AW505" s="7"/>
      <c r="AX505" s="7"/>
      <c r="AY505" s="7"/>
      <c r="AZ505" s="7"/>
      <c r="BA505" s="7"/>
      <c r="BB505" s="7"/>
      <c r="BC505" s="7"/>
      <c r="BD505" s="7"/>
      <c r="BE505" s="154"/>
      <c r="BF505" s="154"/>
      <c r="BG505" s="7"/>
      <c r="BH505" s="154"/>
      <c r="BI505" s="154"/>
      <c r="BJ505" s="154"/>
      <c r="BK505" s="154"/>
      <c r="BL505" s="154"/>
      <c r="BM505" s="154"/>
      <c r="BN505" s="7"/>
      <c r="BO505" s="7"/>
      <c r="BP505" s="7"/>
      <c r="BQ505" s="7"/>
      <c r="BR505" s="154"/>
      <c r="BS505" s="154"/>
      <c r="BT505" s="7"/>
      <c r="BU505" s="154"/>
      <c r="BV505" s="154"/>
      <c r="BW505" s="154"/>
      <c r="BX505" s="154"/>
      <c r="BY505" s="154"/>
      <c r="BZ505" s="154"/>
      <c r="CA505" s="7"/>
      <c r="CB505" s="7"/>
      <c r="CC505" s="7"/>
      <c r="CD505" s="7"/>
      <c r="CE505" s="154"/>
      <c r="CF505" s="154"/>
      <c r="CG505" s="7"/>
      <c r="CH505" s="154"/>
      <c r="CI505" s="154"/>
      <c r="CJ505" s="154"/>
      <c r="CK505" s="154"/>
      <c r="CL505" s="154"/>
      <c r="CM505" s="154"/>
      <c r="CN505" s="7"/>
      <c r="CO505" s="7"/>
      <c r="CP505" s="7"/>
      <c r="CQ505" s="7"/>
      <c r="CR505" s="154"/>
      <c r="CS505" s="154"/>
      <c r="CT505" s="7"/>
      <c r="CU505" s="154"/>
      <c r="CV505" s="154"/>
      <c r="CW505" s="154"/>
      <c r="CX505" s="154"/>
      <c r="CY505" s="154"/>
      <c r="CZ505" s="154"/>
      <c r="DA505" s="7"/>
      <c r="DB505" s="7"/>
      <c r="DC505" s="7"/>
      <c r="DD505" s="7"/>
      <c r="DE505" s="154"/>
      <c r="DF505" s="154"/>
      <c r="DG505" s="7"/>
      <c r="DH505" s="154"/>
      <c r="DI505" s="154"/>
      <c r="DJ505" s="154"/>
      <c r="DK505" s="154"/>
      <c r="DL505" s="154"/>
      <c r="DM505" s="154"/>
      <c r="DN505" s="7"/>
      <c r="DO505" s="7"/>
      <c r="DP505" s="7"/>
      <c r="DQ505" s="7"/>
      <c r="DR505" s="152"/>
      <c r="DS505" s="152"/>
      <c r="DT505" s="152"/>
      <c r="DU505" s="152"/>
      <c r="DV505" s="152"/>
      <c r="DW505" s="152"/>
      <c r="DX505" s="152"/>
      <c r="DY505" s="152"/>
      <c r="DZ505" s="152"/>
      <c r="EA505" s="152"/>
      <c r="EB505" s="152"/>
      <c r="EC505" s="152"/>
      <c r="ED505" s="152"/>
      <c r="EE505" s="152"/>
      <c r="EF505" s="152"/>
      <c r="EG505" s="152"/>
      <c r="EH505" s="152"/>
      <c r="EI505" s="152"/>
      <c r="EJ505" s="152"/>
      <c r="EK505" s="152"/>
      <c r="EL505" s="152"/>
      <c r="EM505" s="152"/>
      <c r="EN505" s="152"/>
      <c r="EO505" s="152"/>
      <c r="EP505" s="152"/>
      <c r="EQ505" s="152"/>
      <c r="ER505" s="152"/>
      <c r="ES505" s="152"/>
      <c r="ET505" s="152"/>
      <c r="EU505" s="152"/>
      <c r="EV505" s="152"/>
      <c r="EW505" s="152"/>
      <c r="EX505" s="152"/>
      <c r="EY505" s="152"/>
      <c r="EZ505" s="152"/>
      <c r="FA505" s="152"/>
      <c r="FB505" s="152"/>
      <c r="FC505" s="152"/>
      <c r="FD505" s="152"/>
      <c r="FE505" s="152"/>
      <c r="FF505" s="152"/>
      <c r="FG505" s="152"/>
      <c r="FH505" s="152"/>
      <c r="FI505" s="152"/>
      <c r="FJ505" s="152"/>
      <c r="FK505" s="152"/>
      <c r="FL505" s="152"/>
      <c r="FM505" s="152"/>
      <c r="FN505" s="152"/>
      <c r="FO505" s="152"/>
      <c r="FP505" s="152"/>
      <c r="FQ505" s="152"/>
      <c r="FR505" s="152"/>
      <c r="FS505" s="152"/>
      <c r="FT505" s="152"/>
      <c r="FU505" s="152"/>
      <c r="FV505" s="152"/>
      <c r="FW505" s="152"/>
      <c r="FX505" s="152"/>
      <c r="FY505" s="152"/>
      <c r="FZ505" s="152"/>
      <c r="GA505" s="152"/>
      <c r="GB505" s="152"/>
      <c r="GC505" s="152"/>
      <c r="GD505" s="152"/>
      <c r="GE505" s="7"/>
      <c r="GF505" s="7"/>
      <c r="GG505" s="7"/>
      <c r="GH505" s="7"/>
      <c r="GI505" s="7"/>
      <c r="GJ505" s="7"/>
      <c r="GK505" s="7"/>
      <c r="GL505" s="7"/>
      <c r="GM505" s="48"/>
      <c r="GN505" s="7"/>
      <c r="GO505" s="7"/>
      <c r="GP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3"/>
      <c r="AS506" s="7"/>
      <c r="AT506" s="7"/>
      <c r="AU506" s="7"/>
      <c r="AV506" s="7"/>
      <c r="AW506" s="7"/>
      <c r="AX506" s="7"/>
      <c r="AY506" s="7"/>
      <c r="AZ506" s="7"/>
      <c r="BA506" s="7"/>
      <c r="BB506" s="7"/>
      <c r="BC506" s="7"/>
      <c r="BD506" s="7"/>
      <c r="BE506" s="154"/>
      <c r="BF506" s="154"/>
      <c r="BG506" s="7"/>
      <c r="BH506" s="154"/>
      <c r="BI506" s="154"/>
      <c r="BJ506" s="154"/>
      <c r="BK506" s="154"/>
      <c r="BL506" s="154"/>
      <c r="BM506" s="154"/>
      <c r="BN506" s="7"/>
      <c r="BO506" s="7"/>
      <c r="BP506" s="7"/>
      <c r="BQ506" s="7"/>
      <c r="BR506" s="154"/>
      <c r="BS506" s="154"/>
      <c r="BT506" s="7"/>
      <c r="BU506" s="154"/>
      <c r="BV506" s="154"/>
      <c r="BW506" s="154"/>
      <c r="BX506" s="154"/>
      <c r="BY506" s="154"/>
      <c r="BZ506" s="154"/>
      <c r="CA506" s="7"/>
      <c r="CB506" s="7"/>
      <c r="CC506" s="7"/>
      <c r="CD506" s="7"/>
      <c r="CE506" s="154"/>
      <c r="CF506" s="154"/>
      <c r="CG506" s="7"/>
      <c r="CH506" s="154"/>
      <c r="CI506" s="154"/>
      <c r="CJ506" s="154"/>
      <c r="CK506" s="154"/>
      <c r="CL506" s="154"/>
      <c r="CM506" s="154"/>
      <c r="CN506" s="7"/>
      <c r="CO506" s="7"/>
      <c r="CP506" s="7"/>
      <c r="CQ506" s="7"/>
      <c r="CR506" s="154"/>
      <c r="CS506" s="154"/>
      <c r="CT506" s="7"/>
      <c r="CU506" s="154"/>
      <c r="CV506" s="154"/>
      <c r="CW506" s="154"/>
      <c r="CX506" s="154"/>
      <c r="CY506" s="154"/>
      <c r="CZ506" s="154"/>
      <c r="DA506" s="7"/>
      <c r="DB506" s="7"/>
      <c r="DC506" s="7"/>
      <c r="DD506" s="7"/>
      <c r="DE506" s="154"/>
      <c r="DF506" s="154"/>
      <c r="DG506" s="7"/>
      <c r="DH506" s="154"/>
      <c r="DI506" s="154"/>
      <c r="DJ506" s="154"/>
      <c r="DK506" s="154"/>
      <c r="DL506" s="154"/>
      <c r="DM506" s="154"/>
      <c r="DN506" s="7"/>
      <c r="DO506" s="7"/>
      <c r="DP506" s="7"/>
      <c r="DQ506" s="7"/>
      <c r="DR506" s="152"/>
      <c r="DS506" s="152"/>
      <c r="DT506" s="152"/>
      <c r="DU506" s="152"/>
      <c r="DV506" s="152"/>
      <c r="DW506" s="152"/>
      <c r="DX506" s="152"/>
      <c r="DY506" s="152"/>
      <c r="DZ506" s="152"/>
      <c r="EA506" s="152"/>
      <c r="EB506" s="152"/>
      <c r="EC506" s="152"/>
      <c r="ED506" s="152"/>
      <c r="EE506" s="152"/>
      <c r="EF506" s="152"/>
      <c r="EG506" s="152"/>
      <c r="EH506" s="152"/>
      <c r="EI506" s="152"/>
      <c r="EJ506" s="152"/>
      <c r="EK506" s="152"/>
      <c r="EL506" s="152"/>
      <c r="EM506" s="152"/>
      <c r="EN506" s="152"/>
      <c r="EO506" s="152"/>
      <c r="EP506" s="152"/>
      <c r="EQ506" s="152"/>
      <c r="ER506" s="152"/>
      <c r="ES506" s="152"/>
      <c r="ET506" s="152"/>
      <c r="EU506" s="152"/>
      <c r="EV506" s="152"/>
      <c r="EW506" s="152"/>
      <c r="EX506" s="152"/>
      <c r="EY506" s="152"/>
      <c r="EZ506" s="152"/>
      <c r="FA506" s="152"/>
      <c r="FB506" s="152"/>
      <c r="FC506" s="152"/>
      <c r="FD506" s="152"/>
      <c r="FE506" s="152"/>
      <c r="FF506" s="152"/>
      <c r="FG506" s="152"/>
      <c r="FH506" s="152"/>
      <c r="FI506" s="152"/>
      <c r="FJ506" s="152"/>
      <c r="FK506" s="152"/>
      <c r="FL506" s="152"/>
      <c r="FM506" s="152"/>
      <c r="FN506" s="152"/>
      <c r="FO506" s="152"/>
      <c r="FP506" s="152"/>
      <c r="FQ506" s="152"/>
      <c r="FR506" s="152"/>
      <c r="FS506" s="152"/>
      <c r="FT506" s="152"/>
      <c r="FU506" s="152"/>
      <c r="FV506" s="152"/>
      <c r="FW506" s="152"/>
      <c r="FX506" s="152"/>
      <c r="FY506" s="152"/>
      <c r="FZ506" s="152"/>
      <c r="GA506" s="152"/>
      <c r="GB506" s="152"/>
      <c r="GC506" s="152"/>
      <c r="GD506" s="152"/>
      <c r="GE506" s="7"/>
      <c r="GF506" s="7"/>
      <c r="GG506" s="7"/>
      <c r="GH506" s="7"/>
      <c r="GI506" s="7"/>
      <c r="GJ506" s="7"/>
      <c r="GK506" s="7"/>
      <c r="GL506" s="7"/>
      <c r="GM506" s="48"/>
      <c r="GN506" s="7"/>
      <c r="GO506" s="7"/>
      <c r="GP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3"/>
      <c r="AS507" s="7"/>
      <c r="AT507" s="7"/>
      <c r="AU507" s="7"/>
      <c r="AV507" s="7"/>
      <c r="AW507" s="7"/>
      <c r="AX507" s="7"/>
      <c r="AY507" s="7"/>
      <c r="AZ507" s="7"/>
      <c r="BA507" s="7"/>
      <c r="BB507" s="7"/>
      <c r="BC507" s="7"/>
      <c r="BD507" s="7"/>
      <c r="BE507" s="154"/>
      <c r="BF507" s="154"/>
      <c r="BG507" s="7"/>
      <c r="BH507" s="154"/>
      <c r="BI507" s="154"/>
      <c r="BJ507" s="154"/>
      <c r="BK507" s="154"/>
      <c r="BL507" s="154"/>
      <c r="BM507" s="154"/>
      <c r="BN507" s="7"/>
      <c r="BO507" s="7"/>
      <c r="BP507" s="7"/>
      <c r="BQ507" s="7"/>
      <c r="BR507" s="154"/>
      <c r="BS507" s="154"/>
      <c r="BT507" s="7"/>
      <c r="BU507" s="154"/>
      <c r="BV507" s="154"/>
      <c r="BW507" s="154"/>
      <c r="BX507" s="154"/>
      <c r="BY507" s="154"/>
      <c r="BZ507" s="154"/>
      <c r="CA507" s="7"/>
      <c r="CB507" s="7"/>
      <c r="CC507" s="7"/>
      <c r="CD507" s="7"/>
      <c r="CE507" s="154"/>
      <c r="CF507" s="154"/>
      <c r="CG507" s="7"/>
      <c r="CH507" s="154"/>
      <c r="CI507" s="154"/>
      <c r="CJ507" s="154"/>
      <c r="CK507" s="154"/>
      <c r="CL507" s="154"/>
      <c r="CM507" s="154"/>
      <c r="CN507" s="7"/>
      <c r="CO507" s="7"/>
      <c r="CP507" s="7"/>
      <c r="CQ507" s="7"/>
      <c r="CR507" s="154"/>
      <c r="CS507" s="154"/>
      <c r="CT507" s="7"/>
      <c r="CU507" s="154"/>
      <c r="CV507" s="154"/>
      <c r="CW507" s="154"/>
      <c r="CX507" s="154"/>
      <c r="CY507" s="154"/>
      <c r="CZ507" s="154"/>
      <c r="DA507" s="7"/>
      <c r="DB507" s="7"/>
      <c r="DC507" s="7"/>
      <c r="DD507" s="7"/>
      <c r="DE507" s="154"/>
      <c r="DF507" s="154"/>
      <c r="DG507" s="7"/>
      <c r="DH507" s="154"/>
      <c r="DI507" s="154"/>
      <c r="DJ507" s="154"/>
      <c r="DK507" s="154"/>
      <c r="DL507" s="154"/>
      <c r="DM507" s="154"/>
      <c r="DN507" s="7"/>
      <c r="DO507" s="7"/>
      <c r="DP507" s="7"/>
      <c r="DQ507" s="7"/>
      <c r="DR507" s="152"/>
      <c r="DS507" s="152"/>
      <c r="DT507" s="152"/>
      <c r="DU507" s="152"/>
      <c r="DV507" s="152"/>
      <c r="DW507" s="152"/>
      <c r="DX507" s="152"/>
      <c r="DY507" s="152"/>
      <c r="DZ507" s="152"/>
      <c r="EA507" s="152"/>
      <c r="EB507" s="152"/>
      <c r="EC507" s="152"/>
      <c r="ED507" s="152"/>
      <c r="EE507" s="152"/>
      <c r="EF507" s="152"/>
      <c r="EG507" s="152"/>
      <c r="EH507" s="152"/>
      <c r="EI507" s="152"/>
      <c r="EJ507" s="152"/>
      <c r="EK507" s="152"/>
      <c r="EL507" s="152"/>
      <c r="EM507" s="152"/>
      <c r="EN507" s="152"/>
      <c r="EO507" s="152"/>
      <c r="EP507" s="152"/>
      <c r="EQ507" s="152"/>
      <c r="ER507" s="152"/>
      <c r="ES507" s="152"/>
      <c r="ET507" s="152"/>
      <c r="EU507" s="152"/>
      <c r="EV507" s="152"/>
      <c r="EW507" s="152"/>
      <c r="EX507" s="152"/>
      <c r="EY507" s="152"/>
      <c r="EZ507" s="152"/>
      <c r="FA507" s="152"/>
      <c r="FB507" s="152"/>
      <c r="FC507" s="152"/>
      <c r="FD507" s="152"/>
      <c r="FE507" s="152"/>
      <c r="FF507" s="152"/>
      <c r="FG507" s="152"/>
      <c r="FH507" s="152"/>
      <c r="FI507" s="152"/>
      <c r="FJ507" s="152"/>
      <c r="FK507" s="152"/>
      <c r="FL507" s="152"/>
      <c r="FM507" s="152"/>
      <c r="FN507" s="152"/>
      <c r="FO507" s="152"/>
      <c r="FP507" s="152"/>
      <c r="FQ507" s="152"/>
      <c r="FR507" s="152"/>
      <c r="FS507" s="152"/>
      <c r="FT507" s="152"/>
      <c r="FU507" s="152"/>
      <c r="FV507" s="152"/>
      <c r="FW507" s="152"/>
      <c r="FX507" s="152"/>
      <c r="FY507" s="152"/>
      <c r="FZ507" s="152"/>
      <c r="GA507" s="152"/>
      <c r="GB507" s="152"/>
      <c r="GC507" s="152"/>
      <c r="GD507" s="152"/>
      <c r="GE507" s="7"/>
      <c r="GF507" s="7"/>
      <c r="GG507" s="7"/>
      <c r="GH507" s="7"/>
      <c r="GI507" s="7"/>
      <c r="GJ507" s="7"/>
      <c r="GK507" s="7"/>
      <c r="GL507" s="7"/>
      <c r="GM507" s="48"/>
      <c r="GN507" s="7"/>
      <c r="GO507" s="7"/>
      <c r="GP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3"/>
      <c r="AS508" s="7"/>
      <c r="AT508" s="7"/>
      <c r="AU508" s="7"/>
      <c r="AV508" s="7"/>
      <c r="AW508" s="7"/>
      <c r="AX508" s="7"/>
      <c r="AY508" s="7"/>
      <c r="AZ508" s="7"/>
      <c r="BA508" s="7"/>
      <c r="BB508" s="7"/>
      <c r="BC508" s="7"/>
      <c r="BD508" s="7"/>
      <c r="BE508" s="154"/>
      <c r="BF508" s="154"/>
      <c r="BG508" s="7"/>
      <c r="BH508" s="154"/>
      <c r="BI508" s="154"/>
      <c r="BJ508" s="154"/>
      <c r="BK508" s="154"/>
      <c r="BL508" s="154"/>
      <c r="BM508" s="154"/>
      <c r="BN508" s="7"/>
      <c r="BO508" s="7"/>
      <c r="BP508" s="7"/>
      <c r="BQ508" s="7"/>
      <c r="BR508" s="154"/>
      <c r="BS508" s="154"/>
      <c r="BT508" s="7"/>
      <c r="BU508" s="154"/>
      <c r="BV508" s="154"/>
      <c r="BW508" s="154"/>
      <c r="BX508" s="154"/>
      <c r="BY508" s="154"/>
      <c r="BZ508" s="154"/>
      <c r="CA508" s="7"/>
      <c r="CB508" s="7"/>
      <c r="CC508" s="7"/>
      <c r="CD508" s="7"/>
      <c r="CE508" s="154"/>
      <c r="CF508" s="154"/>
      <c r="CG508" s="7"/>
      <c r="CH508" s="154"/>
      <c r="CI508" s="154"/>
      <c r="CJ508" s="154"/>
      <c r="CK508" s="154"/>
      <c r="CL508" s="154"/>
      <c r="CM508" s="154"/>
      <c r="CN508" s="7"/>
      <c r="CO508" s="7"/>
      <c r="CP508" s="7"/>
      <c r="CQ508" s="7"/>
      <c r="CR508" s="154"/>
      <c r="CS508" s="154"/>
      <c r="CT508" s="7"/>
      <c r="CU508" s="154"/>
      <c r="CV508" s="154"/>
      <c r="CW508" s="154"/>
      <c r="CX508" s="154"/>
      <c r="CY508" s="154"/>
      <c r="CZ508" s="154"/>
      <c r="DA508" s="7"/>
      <c r="DB508" s="7"/>
      <c r="DC508" s="7"/>
      <c r="DD508" s="7"/>
      <c r="DE508" s="154"/>
      <c r="DF508" s="154"/>
      <c r="DG508" s="7"/>
      <c r="DH508" s="154"/>
      <c r="DI508" s="154"/>
      <c r="DJ508" s="154"/>
      <c r="DK508" s="154"/>
      <c r="DL508" s="154"/>
      <c r="DM508" s="154"/>
      <c r="DN508" s="7"/>
      <c r="DO508" s="7"/>
      <c r="DP508" s="7"/>
      <c r="DQ508" s="7"/>
      <c r="DR508" s="152"/>
      <c r="DS508" s="152"/>
      <c r="DT508" s="152"/>
      <c r="DU508" s="152"/>
      <c r="DV508" s="152"/>
      <c r="DW508" s="152"/>
      <c r="DX508" s="152"/>
      <c r="DY508" s="152"/>
      <c r="DZ508" s="152"/>
      <c r="EA508" s="152"/>
      <c r="EB508" s="152"/>
      <c r="EC508" s="152"/>
      <c r="ED508" s="152"/>
      <c r="EE508" s="152"/>
      <c r="EF508" s="152"/>
      <c r="EG508" s="152"/>
      <c r="EH508" s="152"/>
      <c r="EI508" s="152"/>
      <c r="EJ508" s="152"/>
      <c r="EK508" s="152"/>
      <c r="EL508" s="152"/>
      <c r="EM508" s="152"/>
      <c r="EN508" s="152"/>
      <c r="EO508" s="152"/>
      <c r="EP508" s="152"/>
      <c r="EQ508" s="152"/>
      <c r="ER508" s="152"/>
      <c r="ES508" s="152"/>
      <c r="ET508" s="152"/>
      <c r="EU508" s="152"/>
      <c r="EV508" s="152"/>
      <c r="EW508" s="152"/>
      <c r="EX508" s="152"/>
      <c r="EY508" s="152"/>
      <c r="EZ508" s="152"/>
      <c r="FA508" s="152"/>
      <c r="FB508" s="152"/>
      <c r="FC508" s="152"/>
      <c r="FD508" s="152"/>
      <c r="FE508" s="152"/>
      <c r="FF508" s="152"/>
      <c r="FG508" s="152"/>
      <c r="FH508" s="152"/>
      <c r="FI508" s="152"/>
      <c r="FJ508" s="152"/>
      <c r="FK508" s="152"/>
      <c r="FL508" s="152"/>
      <c r="FM508" s="152"/>
      <c r="FN508" s="152"/>
      <c r="FO508" s="152"/>
      <c r="FP508" s="152"/>
      <c r="FQ508" s="152"/>
      <c r="FR508" s="152"/>
      <c r="FS508" s="152"/>
      <c r="FT508" s="152"/>
      <c r="FU508" s="152"/>
      <c r="FV508" s="152"/>
      <c r="FW508" s="152"/>
      <c r="FX508" s="152"/>
      <c r="FY508" s="152"/>
      <c r="FZ508" s="152"/>
      <c r="GA508" s="152"/>
      <c r="GB508" s="152"/>
      <c r="GC508" s="152"/>
      <c r="GD508" s="152"/>
      <c r="GE508" s="7"/>
      <c r="GF508" s="7"/>
      <c r="GG508" s="7"/>
      <c r="GH508" s="7"/>
      <c r="GI508" s="7"/>
      <c r="GJ508" s="7"/>
      <c r="GK508" s="7"/>
      <c r="GL508" s="7"/>
      <c r="GM508" s="48"/>
      <c r="GN508" s="7"/>
      <c r="GO508" s="7"/>
      <c r="GP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3"/>
      <c r="AS509" s="7"/>
      <c r="AT509" s="7"/>
      <c r="AU509" s="7"/>
      <c r="AV509" s="7"/>
      <c r="AW509" s="7"/>
      <c r="AX509" s="7"/>
      <c r="AY509" s="7"/>
      <c r="AZ509" s="7"/>
      <c r="BA509" s="7"/>
      <c r="BB509" s="7"/>
      <c r="BC509" s="7"/>
      <c r="BD509" s="7"/>
      <c r="BE509" s="154"/>
      <c r="BF509" s="154"/>
      <c r="BG509" s="7"/>
      <c r="BH509" s="154"/>
      <c r="BI509" s="154"/>
      <c r="BJ509" s="154"/>
      <c r="BK509" s="154"/>
      <c r="BL509" s="154"/>
      <c r="BM509" s="154"/>
      <c r="BN509" s="7"/>
      <c r="BO509" s="7"/>
      <c r="BP509" s="7"/>
      <c r="BQ509" s="7"/>
      <c r="BR509" s="154"/>
      <c r="BS509" s="154"/>
      <c r="BT509" s="7"/>
      <c r="BU509" s="154"/>
      <c r="BV509" s="154"/>
      <c r="BW509" s="154"/>
      <c r="BX509" s="154"/>
      <c r="BY509" s="154"/>
      <c r="BZ509" s="154"/>
      <c r="CA509" s="7"/>
      <c r="CB509" s="7"/>
      <c r="CC509" s="7"/>
      <c r="CD509" s="7"/>
      <c r="CE509" s="154"/>
      <c r="CF509" s="154"/>
      <c r="CG509" s="7"/>
      <c r="CH509" s="154"/>
      <c r="CI509" s="154"/>
      <c r="CJ509" s="154"/>
      <c r="CK509" s="154"/>
      <c r="CL509" s="154"/>
      <c r="CM509" s="154"/>
      <c r="CN509" s="7"/>
      <c r="CO509" s="7"/>
      <c r="CP509" s="7"/>
      <c r="CQ509" s="7"/>
      <c r="CR509" s="154"/>
      <c r="CS509" s="154"/>
      <c r="CT509" s="7"/>
      <c r="CU509" s="154"/>
      <c r="CV509" s="154"/>
      <c r="CW509" s="154"/>
      <c r="CX509" s="154"/>
      <c r="CY509" s="154"/>
      <c r="CZ509" s="154"/>
      <c r="DA509" s="7"/>
      <c r="DB509" s="7"/>
      <c r="DC509" s="7"/>
      <c r="DD509" s="7"/>
      <c r="DE509" s="154"/>
      <c r="DF509" s="154"/>
      <c r="DG509" s="7"/>
      <c r="DH509" s="154"/>
      <c r="DI509" s="154"/>
      <c r="DJ509" s="154"/>
      <c r="DK509" s="154"/>
      <c r="DL509" s="154"/>
      <c r="DM509" s="154"/>
      <c r="DN509" s="7"/>
      <c r="DO509" s="7"/>
      <c r="DP509" s="7"/>
      <c r="DQ509" s="7"/>
      <c r="DR509" s="152"/>
      <c r="DS509" s="152"/>
      <c r="DT509" s="152"/>
      <c r="DU509" s="152"/>
      <c r="DV509" s="152"/>
      <c r="DW509" s="152"/>
      <c r="DX509" s="152"/>
      <c r="DY509" s="152"/>
      <c r="DZ509" s="152"/>
      <c r="EA509" s="152"/>
      <c r="EB509" s="152"/>
      <c r="EC509" s="152"/>
      <c r="ED509" s="152"/>
      <c r="EE509" s="152"/>
      <c r="EF509" s="152"/>
      <c r="EG509" s="152"/>
      <c r="EH509" s="152"/>
      <c r="EI509" s="152"/>
      <c r="EJ509" s="152"/>
      <c r="EK509" s="152"/>
      <c r="EL509" s="152"/>
      <c r="EM509" s="152"/>
      <c r="EN509" s="152"/>
      <c r="EO509" s="152"/>
      <c r="EP509" s="152"/>
      <c r="EQ509" s="152"/>
      <c r="ER509" s="152"/>
      <c r="ES509" s="152"/>
      <c r="ET509" s="152"/>
      <c r="EU509" s="152"/>
      <c r="EV509" s="152"/>
      <c r="EW509" s="152"/>
      <c r="EX509" s="152"/>
      <c r="EY509" s="152"/>
      <c r="EZ509" s="152"/>
      <c r="FA509" s="152"/>
      <c r="FB509" s="152"/>
      <c r="FC509" s="152"/>
      <c r="FD509" s="152"/>
      <c r="FE509" s="152"/>
      <c r="FF509" s="152"/>
      <c r="FG509" s="152"/>
      <c r="FH509" s="152"/>
      <c r="FI509" s="152"/>
      <c r="FJ509" s="152"/>
      <c r="FK509" s="152"/>
      <c r="FL509" s="152"/>
      <c r="FM509" s="152"/>
      <c r="FN509" s="152"/>
      <c r="FO509" s="152"/>
      <c r="FP509" s="152"/>
      <c r="FQ509" s="152"/>
      <c r="FR509" s="152"/>
      <c r="FS509" s="152"/>
      <c r="FT509" s="152"/>
      <c r="FU509" s="152"/>
      <c r="FV509" s="152"/>
      <c r="FW509" s="152"/>
      <c r="FX509" s="152"/>
      <c r="FY509" s="152"/>
      <c r="FZ509" s="152"/>
      <c r="GA509" s="152"/>
      <c r="GB509" s="152"/>
      <c r="GC509" s="152"/>
      <c r="GD509" s="152"/>
      <c r="GE509" s="7"/>
      <c r="GF509" s="7"/>
      <c r="GG509" s="7"/>
      <c r="GH509" s="7"/>
      <c r="GI509" s="7"/>
      <c r="GJ509" s="7"/>
      <c r="GK509" s="7"/>
      <c r="GL509" s="7"/>
      <c r="GM509" s="48"/>
      <c r="GN509" s="7"/>
      <c r="GO509" s="7"/>
      <c r="GP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3"/>
      <c r="AS510" s="7"/>
      <c r="AT510" s="7"/>
      <c r="AU510" s="7"/>
      <c r="AV510" s="7"/>
      <c r="AW510" s="7"/>
      <c r="AX510" s="7"/>
      <c r="AY510" s="7"/>
      <c r="AZ510" s="7"/>
      <c r="BA510" s="7"/>
      <c r="BB510" s="7"/>
      <c r="BC510" s="7"/>
      <c r="BD510" s="7"/>
      <c r="BE510" s="154"/>
      <c r="BF510" s="154"/>
      <c r="BG510" s="7"/>
      <c r="BH510" s="154"/>
      <c r="BI510" s="154"/>
      <c r="BJ510" s="154"/>
      <c r="BK510" s="154"/>
      <c r="BL510" s="154"/>
      <c r="BM510" s="154"/>
      <c r="BN510" s="7"/>
      <c r="BO510" s="7"/>
      <c r="BP510" s="7"/>
      <c r="BQ510" s="7"/>
      <c r="BR510" s="154"/>
      <c r="BS510" s="154"/>
      <c r="BT510" s="7"/>
      <c r="BU510" s="154"/>
      <c r="BV510" s="154"/>
      <c r="BW510" s="154"/>
      <c r="BX510" s="154"/>
      <c r="BY510" s="154"/>
      <c r="BZ510" s="154"/>
      <c r="CA510" s="7"/>
      <c r="CB510" s="7"/>
      <c r="CC510" s="7"/>
      <c r="CD510" s="7"/>
      <c r="CE510" s="154"/>
      <c r="CF510" s="154"/>
      <c r="CG510" s="7"/>
      <c r="CH510" s="154"/>
      <c r="CI510" s="154"/>
      <c r="CJ510" s="154"/>
      <c r="CK510" s="154"/>
      <c r="CL510" s="154"/>
      <c r="CM510" s="154"/>
      <c r="CN510" s="7"/>
      <c r="CO510" s="7"/>
      <c r="CP510" s="7"/>
      <c r="CQ510" s="7"/>
      <c r="CR510" s="154"/>
      <c r="CS510" s="154"/>
      <c r="CT510" s="7"/>
      <c r="CU510" s="154"/>
      <c r="CV510" s="154"/>
      <c r="CW510" s="154"/>
      <c r="CX510" s="154"/>
      <c r="CY510" s="154"/>
      <c r="CZ510" s="154"/>
      <c r="DA510" s="7"/>
      <c r="DB510" s="7"/>
      <c r="DC510" s="7"/>
      <c r="DD510" s="7"/>
      <c r="DE510" s="154"/>
      <c r="DF510" s="154"/>
      <c r="DG510" s="7"/>
      <c r="DH510" s="154"/>
      <c r="DI510" s="154"/>
      <c r="DJ510" s="154"/>
      <c r="DK510" s="154"/>
      <c r="DL510" s="154"/>
      <c r="DM510" s="154"/>
      <c r="DN510" s="7"/>
      <c r="DO510" s="7"/>
      <c r="DP510" s="7"/>
      <c r="DQ510" s="7"/>
      <c r="DR510" s="152"/>
      <c r="DS510" s="152"/>
      <c r="DT510" s="152"/>
      <c r="DU510" s="152"/>
      <c r="DV510" s="152"/>
      <c r="DW510" s="152"/>
      <c r="DX510" s="152"/>
      <c r="DY510" s="152"/>
      <c r="DZ510" s="152"/>
      <c r="EA510" s="152"/>
      <c r="EB510" s="152"/>
      <c r="EC510" s="152"/>
      <c r="ED510" s="152"/>
      <c r="EE510" s="152"/>
      <c r="EF510" s="152"/>
      <c r="EG510" s="152"/>
      <c r="EH510" s="152"/>
      <c r="EI510" s="152"/>
      <c r="EJ510" s="152"/>
      <c r="EK510" s="152"/>
      <c r="EL510" s="152"/>
      <c r="EM510" s="152"/>
      <c r="EN510" s="152"/>
      <c r="EO510" s="152"/>
      <c r="EP510" s="152"/>
      <c r="EQ510" s="152"/>
      <c r="ER510" s="152"/>
      <c r="ES510" s="152"/>
      <c r="ET510" s="152"/>
      <c r="EU510" s="152"/>
      <c r="EV510" s="152"/>
      <c r="EW510" s="152"/>
      <c r="EX510" s="152"/>
      <c r="EY510" s="152"/>
      <c r="EZ510" s="152"/>
      <c r="FA510" s="152"/>
      <c r="FB510" s="152"/>
      <c r="FC510" s="152"/>
      <c r="FD510" s="152"/>
      <c r="FE510" s="152"/>
      <c r="FF510" s="152"/>
      <c r="FG510" s="152"/>
      <c r="FH510" s="152"/>
      <c r="FI510" s="152"/>
      <c r="FJ510" s="152"/>
      <c r="FK510" s="152"/>
      <c r="FL510" s="152"/>
      <c r="FM510" s="152"/>
      <c r="FN510" s="152"/>
      <c r="FO510" s="152"/>
      <c r="FP510" s="152"/>
      <c r="FQ510" s="152"/>
      <c r="FR510" s="152"/>
      <c r="FS510" s="152"/>
      <c r="FT510" s="152"/>
      <c r="FU510" s="152"/>
      <c r="FV510" s="152"/>
      <c r="FW510" s="152"/>
      <c r="FX510" s="152"/>
      <c r="FY510" s="152"/>
      <c r="FZ510" s="152"/>
      <c r="GA510" s="152"/>
      <c r="GB510" s="152"/>
      <c r="GC510" s="152"/>
      <c r="GD510" s="152"/>
      <c r="GE510" s="7"/>
      <c r="GF510" s="7"/>
      <c r="GG510" s="7"/>
      <c r="GH510" s="7"/>
      <c r="GI510" s="7"/>
      <c r="GJ510" s="7"/>
      <c r="GK510" s="7"/>
      <c r="GL510" s="7"/>
      <c r="GM510" s="48"/>
      <c r="GN510" s="7"/>
      <c r="GO510" s="7"/>
      <c r="GP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3"/>
      <c r="AS511" s="7"/>
      <c r="AT511" s="7"/>
      <c r="AU511" s="7"/>
      <c r="AV511" s="7"/>
      <c r="AW511" s="7"/>
      <c r="AX511" s="7"/>
      <c r="AY511" s="7"/>
      <c r="AZ511" s="7"/>
      <c r="BA511" s="7"/>
      <c r="BB511" s="7"/>
      <c r="BC511" s="7"/>
      <c r="BD511" s="7"/>
      <c r="BE511" s="154"/>
      <c r="BF511" s="154"/>
      <c r="BG511" s="7"/>
      <c r="BH511" s="154"/>
      <c r="BI511" s="154"/>
      <c r="BJ511" s="154"/>
      <c r="BK511" s="154"/>
      <c r="BL511" s="154"/>
      <c r="BM511" s="154"/>
      <c r="BN511" s="7"/>
      <c r="BO511" s="7"/>
      <c r="BP511" s="7"/>
      <c r="BQ511" s="7"/>
      <c r="BR511" s="154"/>
      <c r="BS511" s="154"/>
      <c r="BT511" s="7"/>
      <c r="BU511" s="154"/>
      <c r="BV511" s="154"/>
      <c r="BW511" s="154"/>
      <c r="BX511" s="154"/>
      <c r="BY511" s="154"/>
      <c r="BZ511" s="154"/>
      <c r="CA511" s="7"/>
      <c r="CB511" s="7"/>
      <c r="CC511" s="7"/>
      <c r="CD511" s="7"/>
      <c r="CE511" s="154"/>
      <c r="CF511" s="154"/>
      <c r="CG511" s="7"/>
      <c r="CH511" s="154"/>
      <c r="CI511" s="154"/>
      <c r="CJ511" s="154"/>
      <c r="CK511" s="154"/>
      <c r="CL511" s="154"/>
      <c r="CM511" s="154"/>
      <c r="CN511" s="7"/>
      <c r="CO511" s="7"/>
      <c r="CP511" s="7"/>
      <c r="CQ511" s="7"/>
      <c r="CR511" s="154"/>
      <c r="CS511" s="154"/>
      <c r="CT511" s="7"/>
      <c r="CU511" s="154"/>
      <c r="CV511" s="154"/>
      <c r="CW511" s="154"/>
      <c r="CX511" s="154"/>
      <c r="CY511" s="154"/>
      <c r="CZ511" s="154"/>
      <c r="DA511" s="7"/>
      <c r="DB511" s="7"/>
      <c r="DC511" s="7"/>
      <c r="DD511" s="7"/>
      <c r="DE511" s="154"/>
      <c r="DF511" s="154"/>
      <c r="DG511" s="7"/>
      <c r="DH511" s="154"/>
      <c r="DI511" s="154"/>
      <c r="DJ511" s="154"/>
      <c r="DK511" s="154"/>
      <c r="DL511" s="154"/>
      <c r="DM511" s="154"/>
      <c r="DN511" s="7"/>
      <c r="DO511" s="7"/>
      <c r="DP511" s="7"/>
      <c r="DQ511" s="7"/>
      <c r="DR511" s="152"/>
      <c r="DS511" s="152"/>
      <c r="DT511" s="152"/>
      <c r="DU511" s="152"/>
      <c r="DV511" s="152"/>
      <c r="DW511" s="152"/>
      <c r="DX511" s="152"/>
      <c r="DY511" s="152"/>
      <c r="DZ511" s="152"/>
      <c r="EA511" s="152"/>
      <c r="EB511" s="152"/>
      <c r="EC511" s="152"/>
      <c r="ED511" s="152"/>
      <c r="EE511" s="152"/>
      <c r="EF511" s="152"/>
      <c r="EG511" s="152"/>
      <c r="EH511" s="152"/>
      <c r="EI511" s="152"/>
      <c r="EJ511" s="152"/>
      <c r="EK511" s="152"/>
      <c r="EL511" s="152"/>
      <c r="EM511" s="152"/>
      <c r="EN511" s="152"/>
      <c r="EO511" s="152"/>
      <c r="EP511" s="152"/>
      <c r="EQ511" s="152"/>
      <c r="ER511" s="152"/>
      <c r="ES511" s="152"/>
      <c r="ET511" s="152"/>
      <c r="EU511" s="152"/>
      <c r="EV511" s="152"/>
      <c r="EW511" s="152"/>
      <c r="EX511" s="152"/>
      <c r="EY511" s="152"/>
      <c r="EZ511" s="152"/>
      <c r="FA511" s="152"/>
      <c r="FB511" s="152"/>
      <c r="FC511" s="152"/>
      <c r="FD511" s="152"/>
      <c r="FE511" s="152"/>
      <c r="FF511" s="152"/>
      <c r="FG511" s="152"/>
      <c r="FH511" s="152"/>
      <c r="FI511" s="152"/>
      <c r="FJ511" s="152"/>
      <c r="FK511" s="152"/>
      <c r="FL511" s="152"/>
      <c r="FM511" s="152"/>
      <c r="FN511" s="152"/>
      <c r="FO511" s="152"/>
      <c r="FP511" s="152"/>
      <c r="FQ511" s="152"/>
      <c r="FR511" s="152"/>
      <c r="FS511" s="152"/>
      <c r="FT511" s="152"/>
      <c r="FU511" s="152"/>
      <c r="FV511" s="152"/>
      <c r="FW511" s="152"/>
      <c r="FX511" s="152"/>
      <c r="FY511" s="152"/>
      <c r="FZ511" s="152"/>
      <c r="GA511" s="152"/>
      <c r="GB511" s="152"/>
      <c r="GC511" s="152"/>
      <c r="GD511" s="152"/>
      <c r="GE511" s="7"/>
      <c r="GF511" s="7"/>
      <c r="GG511" s="7"/>
      <c r="GH511" s="7"/>
      <c r="GI511" s="7"/>
      <c r="GJ511" s="7"/>
      <c r="GK511" s="7"/>
      <c r="GL511" s="7"/>
      <c r="GM511" s="48"/>
      <c r="GN511" s="7"/>
      <c r="GO511" s="7"/>
      <c r="GP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3"/>
      <c r="AS512" s="7"/>
      <c r="AT512" s="7"/>
      <c r="AU512" s="7"/>
      <c r="AV512" s="7"/>
      <c r="AW512" s="7"/>
      <c r="AX512" s="7"/>
      <c r="AY512" s="7"/>
      <c r="AZ512" s="7"/>
      <c r="BA512" s="7"/>
      <c r="BB512" s="7"/>
      <c r="BC512" s="7"/>
      <c r="BD512" s="7"/>
      <c r="BE512" s="154"/>
      <c r="BF512" s="154"/>
      <c r="BG512" s="7"/>
      <c r="BH512" s="154"/>
      <c r="BI512" s="154"/>
      <c r="BJ512" s="154"/>
      <c r="BK512" s="154"/>
      <c r="BL512" s="154"/>
      <c r="BM512" s="154"/>
      <c r="BN512" s="7"/>
      <c r="BO512" s="7"/>
      <c r="BP512" s="7"/>
      <c r="BQ512" s="7"/>
      <c r="BR512" s="154"/>
      <c r="BS512" s="154"/>
      <c r="BT512" s="7"/>
      <c r="BU512" s="154"/>
      <c r="BV512" s="154"/>
      <c r="BW512" s="154"/>
      <c r="BX512" s="154"/>
      <c r="BY512" s="154"/>
      <c r="BZ512" s="154"/>
      <c r="CA512" s="7"/>
      <c r="CB512" s="7"/>
      <c r="CC512" s="7"/>
      <c r="CD512" s="7"/>
      <c r="CE512" s="154"/>
      <c r="CF512" s="154"/>
      <c r="CG512" s="7"/>
      <c r="CH512" s="154"/>
      <c r="CI512" s="154"/>
      <c r="CJ512" s="154"/>
      <c r="CK512" s="154"/>
      <c r="CL512" s="154"/>
      <c r="CM512" s="154"/>
      <c r="CN512" s="7"/>
      <c r="CO512" s="7"/>
      <c r="CP512" s="7"/>
      <c r="CQ512" s="7"/>
      <c r="CR512" s="154"/>
      <c r="CS512" s="154"/>
      <c r="CT512" s="7"/>
      <c r="CU512" s="154"/>
      <c r="CV512" s="154"/>
      <c r="CW512" s="154"/>
      <c r="CX512" s="154"/>
      <c r="CY512" s="154"/>
      <c r="CZ512" s="154"/>
      <c r="DA512" s="7"/>
      <c r="DB512" s="7"/>
      <c r="DC512" s="7"/>
      <c r="DD512" s="7"/>
      <c r="DE512" s="154"/>
      <c r="DF512" s="154"/>
      <c r="DG512" s="7"/>
      <c r="DH512" s="154"/>
      <c r="DI512" s="154"/>
      <c r="DJ512" s="154"/>
      <c r="DK512" s="154"/>
      <c r="DL512" s="154"/>
      <c r="DM512" s="154"/>
      <c r="DN512" s="7"/>
      <c r="DO512" s="7"/>
      <c r="DP512" s="7"/>
      <c r="DQ512" s="7"/>
      <c r="DR512" s="152"/>
      <c r="DS512" s="152"/>
      <c r="DT512" s="152"/>
      <c r="DU512" s="152"/>
      <c r="DV512" s="152"/>
      <c r="DW512" s="152"/>
      <c r="DX512" s="152"/>
      <c r="DY512" s="152"/>
      <c r="DZ512" s="152"/>
      <c r="EA512" s="152"/>
      <c r="EB512" s="152"/>
      <c r="EC512" s="152"/>
      <c r="ED512" s="152"/>
      <c r="EE512" s="152"/>
      <c r="EF512" s="152"/>
      <c r="EG512" s="152"/>
      <c r="EH512" s="152"/>
      <c r="EI512" s="152"/>
      <c r="EJ512" s="152"/>
      <c r="EK512" s="152"/>
      <c r="EL512" s="152"/>
      <c r="EM512" s="152"/>
      <c r="EN512" s="152"/>
      <c r="EO512" s="152"/>
      <c r="EP512" s="152"/>
      <c r="EQ512" s="152"/>
      <c r="ER512" s="152"/>
      <c r="ES512" s="152"/>
      <c r="ET512" s="152"/>
      <c r="EU512" s="152"/>
      <c r="EV512" s="152"/>
      <c r="EW512" s="152"/>
      <c r="EX512" s="152"/>
      <c r="EY512" s="152"/>
      <c r="EZ512" s="152"/>
      <c r="FA512" s="152"/>
      <c r="FB512" s="152"/>
      <c r="FC512" s="152"/>
      <c r="FD512" s="152"/>
      <c r="FE512" s="152"/>
      <c r="FF512" s="152"/>
      <c r="FG512" s="152"/>
      <c r="FH512" s="152"/>
      <c r="FI512" s="152"/>
      <c r="FJ512" s="152"/>
      <c r="FK512" s="152"/>
      <c r="FL512" s="152"/>
      <c r="FM512" s="152"/>
      <c r="FN512" s="152"/>
      <c r="FO512" s="152"/>
      <c r="FP512" s="152"/>
      <c r="FQ512" s="152"/>
      <c r="FR512" s="152"/>
      <c r="FS512" s="152"/>
      <c r="FT512" s="152"/>
      <c r="FU512" s="152"/>
      <c r="FV512" s="152"/>
      <c r="FW512" s="152"/>
      <c r="FX512" s="152"/>
      <c r="FY512" s="152"/>
      <c r="FZ512" s="152"/>
      <c r="GA512" s="152"/>
      <c r="GB512" s="152"/>
      <c r="GC512" s="152"/>
      <c r="GD512" s="152"/>
      <c r="GE512" s="7"/>
      <c r="GF512" s="7"/>
      <c r="GG512" s="7"/>
      <c r="GH512" s="7"/>
      <c r="GI512" s="7"/>
      <c r="GJ512" s="7"/>
      <c r="GK512" s="7"/>
      <c r="GL512" s="7"/>
      <c r="GM512" s="48"/>
      <c r="GN512" s="7"/>
      <c r="GO512" s="7"/>
      <c r="GP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3"/>
      <c r="AS513" s="7"/>
      <c r="AT513" s="7"/>
      <c r="AU513" s="7"/>
      <c r="AV513" s="7"/>
      <c r="AW513" s="7"/>
      <c r="AX513" s="7"/>
      <c r="AY513" s="7"/>
      <c r="AZ513" s="7"/>
      <c r="BA513" s="7"/>
      <c r="BB513" s="7"/>
      <c r="BC513" s="7"/>
      <c r="BD513" s="7"/>
      <c r="BE513" s="154"/>
      <c r="BF513" s="154"/>
      <c r="BG513" s="7"/>
      <c r="BH513" s="154"/>
      <c r="BI513" s="154"/>
      <c r="BJ513" s="154"/>
      <c r="BK513" s="154"/>
      <c r="BL513" s="154"/>
      <c r="BM513" s="154"/>
      <c r="BN513" s="7"/>
      <c r="BO513" s="7"/>
      <c r="BP513" s="7"/>
      <c r="BQ513" s="7"/>
      <c r="BR513" s="154"/>
      <c r="BS513" s="154"/>
      <c r="BT513" s="7"/>
      <c r="BU513" s="154"/>
      <c r="BV513" s="154"/>
      <c r="BW513" s="154"/>
      <c r="BX513" s="154"/>
      <c r="BY513" s="154"/>
      <c r="BZ513" s="154"/>
      <c r="CA513" s="7"/>
      <c r="CB513" s="7"/>
      <c r="CC513" s="7"/>
      <c r="CD513" s="7"/>
      <c r="CE513" s="154"/>
      <c r="CF513" s="154"/>
      <c r="CG513" s="7"/>
      <c r="CH513" s="154"/>
      <c r="CI513" s="154"/>
      <c r="CJ513" s="154"/>
      <c r="CK513" s="154"/>
      <c r="CL513" s="154"/>
      <c r="CM513" s="154"/>
      <c r="CN513" s="7"/>
      <c r="CO513" s="7"/>
      <c r="CP513" s="7"/>
      <c r="CQ513" s="7"/>
      <c r="CR513" s="154"/>
      <c r="CS513" s="154"/>
      <c r="CT513" s="7"/>
      <c r="CU513" s="154"/>
      <c r="CV513" s="154"/>
      <c r="CW513" s="154"/>
      <c r="CX513" s="154"/>
      <c r="CY513" s="154"/>
      <c r="CZ513" s="154"/>
      <c r="DA513" s="7"/>
      <c r="DB513" s="7"/>
      <c r="DC513" s="7"/>
      <c r="DD513" s="7"/>
      <c r="DE513" s="154"/>
      <c r="DF513" s="154"/>
      <c r="DG513" s="7"/>
      <c r="DH513" s="154"/>
      <c r="DI513" s="154"/>
      <c r="DJ513" s="154"/>
      <c r="DK513" s="154"/>
      <c r="DL513" s="154"/>
      <c r="DM513" s="154"/>
      <c r="DN513" s="7"/>
      <c r="DO513" s="7"/>
      <c r="DP513" s="7"/>
      <c r="DQ513" s="7"/>
      <c r="DR513" s="152"/>
      <c r="DS513" s="152"/>
      <c r="DT513" s="152"/>
      <c r="DU513" s="152"/>
      <c r="DV513" s="152"/>
      <c r="DW513" s="152"/>
      <c r="DX513" s="152"/>
      <c r="DY513" s="152"/>
      <c r="DZ513" s="152"/>
      <c r="EA513" s="152"/>
      <c r="EB513" s="152"/>
      <c r="EC513" s="152"/>
      <c r="ED513" s="152"/>
      <c r="EE513" s="152"/>
      <c r="EF513" s="152"/>
      <c r="EG513" s="152"/>
      <c r="EH513" s="152"/>
      <c r="EI513" s="152"/>
      <c r="EJ513" s="152"/>
      <c r="EK513" s="152"/>
      <c r="EL513" s="152"/>
      <c r="EM513" s="152"/>
      <c r="EN513" s="152"/>
      <c r="EO513" s="152"/>
      <c r="EP513" s="152"/>
      <c r="EQ513" s="152"/>
      <c r="ER513" s="152"/>
      <c r="ES513" s="152"/>
      <c r="ET513" s="152"/>
      <c r="EU513" s="152"/>
      <c r="EV513" s="152"/>
      <c r="EW513" s="152"/>
      <c r="EX513" s="152"/>
      <c r="EY513" s="152"/>
      <c r="EZ513" s="152"/>
      <c r="FA513" s="152"/>
      <c r="FB513" s="152"/>
      <c r="FC513" s="152"/>
      <c r="FD513" s="152"/>
      <c r="FE513" s="152"/>
      <c r="FF513" s="152"/>
      <c r="FG513" s="152"/>
      <c r="FH513" s="152"/>
      <c r="FI513" s="152"/>
      <c r="FJ513" s="152"/>
      <c r="FK513" s="152"/>
      <c r="FL513" s="152"/>
      <c r="FM513" s="152"/>
      <c r="FN513" s="152"/>
      <c r="FO513" s="152"/>
      <c r="FP513" s="152"/>
      <c r="FQ513" s="152"/>
      <c r="FR513" s="152"/>
      <c r="FS513" s="152"/>
      <c r="FT513" s="152"/>
      <c r="FU513" s="152"/>
      <c r="FV513" s="152"/>
      <c r="FW513" s="152"/>
      <c r="FX513" s="152"/>
      <c r="FY513" s="152"/>
      <c r="FZ513" s="152"/>
      <c r="GA513" s="152"/>
      <c r="GB513" s="152"/>
      <c r="GC513" s="152"/>
      <c r="GD513" s="152"/>
      <c r="GE513" s="7"/>
      <c r="GF513" s="7"/>
      <c r="GG513" s="7"/>
      <c r="GH513" s="7"/>
      <c r="GI513" s="7"/>
      <c r="GJ513" s="7"/>
      <c r="GK513" s="7"/>
      <c r="GL513" s="7"/>
      <c r="GM513" s="48"/>
      <c r="GN513" s="7"/>
      <c r="GO513" s="7"/>
      <c r="GP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3"/>
      <c r="AS514" s="7"/>
      <c r="AT514" s="7"/>
      <c r="AU514" s="7"/>
      <c r="AV514" s="7"/>
      <c r="AW514" s="7"/>
      <c r="AX514" s="7"/>
      <c r="AY514" s="7"/>
      <c r="AZ514" s="7"/>
      <c r="BA514" s="7"/>
      <c r="BB514" s="7"/>
      <c r="BC514" s="7"/>
      <c r="BD514" s="7"/>
      <c r="BE514" s="154"/>
      <c r="BF514" s="154"/>
      <c r="BG514" s="7"/>
      <c r="BH514" s="154"/>
      <c r="BI514" s="154"/>
      <c r="BJ514" s="154"/>
      <c r="BK514" s="154"/>
      <c r="BL514" s="154"/>
      <c r="BM514" s="154"/>
      <c r="BN514" s="7"/>
      <c r="BO514" s="7"/>
      <c r="BP514" s="7"/>
      <c r="BQ514" s="7"/>
      <c r="BR514" s="154"/>
      <c r="BS514" s="154"/>
      <c r="BT514" s="7"/>
      <c r="BU514" s="154"/>
      <c r="BV514" s="154"/>
      <c r="BW514" s="154"/>
      <c r="BX514" s="154"/>
      <c r="BY514" s="154"/>
      <c r="BZ514" s="154"/>
      <c r="CA514" s="7"/>
      <c r="CB514" s="7"/>
      <c r="CC514" s="7"/>
      <c r="CD514" s="7"/>
      <c r="CE514" s="154"/>
      <c r="CF514" s="154"/>
      <c r="CG514" s="7"/>
      <c r="CH514" s="154"/>
      <c r="CI514" s="154"/>
      <c r="CJ514" s="154"/>
      <c r="CK514" s="154"/>
      <c r="CL514" s="154"/>
      <c r="CM514" s="154"/>
      <c r="CN514" s="7"/>
      <c r="CO514" s="7"/>
      <c r="CP514" s="7"/>
      <c r="CQ514" s="7"/>
      <c r="CR514" s="154"/>
      <c r="CS514" s="154"/>
      <c r="CT514" s="7"/>
      <c r="CU514" s="154"/>
      <c r="CV514" s="154"/>
      <c r="CW514" s="154"/>
      <c r="CX514" s="154"/>
      <c r="CY514" s="154"/>
      <c r="CZ514" s="154"/>
      <c r="DA514" s="7"/>
      <c r="DB514" s="7"/>
      <c r="DC514" s="7"/>
      <c r="DD514" s="7"/>
      <c r="DE514" s="154"/>
      <c r="DF514" s="154"/>
      <c r="DG514" s="7"/>
      <c r="DH514" s="154"/>
      <c r="DI514" s="154"/>
      <c r="DJ514" s="154"/>
      <c r="DK514" s="154"/>
      <c r="DL514" s="154"/>
      <c r="DM514" s="154"/>
      <c r="DN514" s="7"/>
      <c r="DO514" s="7"/>
      <c r="DP514" s="7"/>
      <c r="DQ514" s="7"/>
      <c r="DR514" s="152"/>
      <c r="DS514" s="152"/>
      <c r="DT514" s="152"/>
      <c r="DU514" s="152"/>
      <c r="DV514" s="152"/>
      <c r="DW514" s="152"/>
      <c r="DX514" s="152"/>
      <c r="DY514" s="152"/>
      <c r="DZ514" s="152"/>
      <c r="EA514" s="152"/>
      <c r="EB514" s="152"/>
      <c r="EC514" s="152"/>
      <c r="ED514" s="152"/>
      <c r="EE514" s="152"/>
      <c r="EF514" s="152"/>
      <c r="EG514" s="152"/>
      <c r="EH514" s="152"/>
      <c r="EI514" s="152"/>
      <c r="EJ514" s="152"/>
      <c r="EK514" s="152"/>
      <c r="EL514" s="152"/>
      <c r="EM514" s="152"/>
      <c r="EN514" s="152"/>
      <c r="EO514" s="152"/>
      <c r="EP514" s="152"/>
      <c r="EQ514" s="152"/>
      <c r="ER514" s="152"/>
      <c r="ES514" s="152"/>
      <c r="ET514" s="152"/>
      <c r="EU514" s="152"/>
      <c r="EV514" s="152"/>
      <c r="EW514" s="152"/>
      <c r="EX514" s="152"/>
      <c r="EY514" s="152"/>
      <c r="EZ514" s="152"/>
      <c r="FA514" s="152"/>
      <c r="FB514" s="152"/>
      <c r="FC514" s="152"/>
      <c r="FD514" s="152"/>
      <c r="FE514" s="152"/>
      <c r="FF514" s="152"/>
      <c r="FG514" s="152"/>
      <c r="FH514" s="152"/>
      <c r="FI514" s="152"/>
      <c r="FJ514" s="152"/>
      <c r="FK514" s="152"/>
      <c r="FL514" s="152"/>
      <c r="FM514" s="152"/>
      <c r="FN514" s="152"/>
      <c r="FO514" s="152"/>
      <c r="FP514" s="152"/>
      <c r="FQ514" s="152"/>
      <c r="FR514" s="152"/>
      <c r="FS514" s="152"/>
      <c r="FT514" s="152"/>
      <c r="FU514" s="152"/>
      <c r="FV514" s="152"/>
      <c r="FW514" s="152"/>
      <c r="FX514" s="152"/>
      <c r="FY514" s="152"/>
      <c r="FZ514" s="152"/>
      <c r="GA514" s="152"/>
      <c r="GB514" s="152"/>
      <c r="GC514" s="152"/>
      <c r="GD514" s="152"/>
      <c r="GE514" s="7"/>
      <c r="GF514" s="7"/>
      <c r="GG514" s="7"/>
      <c r="GH514" s="7"/>
      <c r="GI514" s="7"/>
      <c r="GJ514" s="7"/>
      <c r="GK514" s="7"/>
      <c r="GL514" s="7"/>
      <c r="GM514" s="48"/>
      <c r="GN514" s="7"/>
      <c r="GO514" s="7"/>
      <c r="GP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3"/>
      <c r="AS515" s="7"/>
      <c r="AT515" s="7"/>
      <c r="AU515" s="7"/>
      <c r="AV515" s="7"/>
      <c r="AW515" s="7"/>
      <c r="AX515" s="7"/>
      <c r="AY515" s="7"/>
      <c r="AZ515" s="7"/>
      <c r="BA515" s="7"/>
      <c r="BB515" s="7"/>
      <c r="BC515" s="7"/>
      <c r="BD515" s="7"/>
      <c r="BE515" s="154"/>
      <c r="BF515" s="154"/>
      <c r="BG515" s="7"/>
      <c r="BH515" s="154"/>
      <c r="BI515" s="154"/>
      <c r="BJ515" s="154"/>
      <c r="BK515" s="154"/>
      <c r="BL515" s="154"/>
      <c r="BM515" s="154"/>
      <c r="BN515" s="7"/>
      <c r="BO515" s="7"/>
      <c r="BP515" s="7"/>
      <c r="BQ515" s="7"/>
      <c r="BR515" s="154"/>
      <c r="BS515" s="154"/>
      <c r="BT515" s="7"/>
      <c r="BU515" s="154"/>
      <c r="BV515" s="154"/>
      <c r="BW515" s="154"/>
      <c r="BX515" s="154"/>
      <c r="BY515" s="154"/>
      <c r="BZ515" s="154"/>
      <c r="CA515" s="7"/>
      <c r="CB515" s="7"/>
      <c r="CC515" s="7"/>
      <c r="CD515" s="7"/>
      <c r="CE515" s="154"/>
      <c r="CF515" s="154"/>
      <c r="CG515" s="7"/>
      <c r="CH515" s="154"/>
      <c r="CI515" s="154"/>
      <c r="CJ515" s="154"/>
      <c r="CK515" s="154"/>
      <c r="CL515" s="154"/>
      <c r="CM515" s="154"/>
      <c r="CN515" s="7"/>
      <c r="CO515" s="7"/>
      <c r="CP515" s="7"/>
      <c r="CQ515" s="7"/>
      <c r="CR515" s="154"/>
      <c r="CS515" s="154"/>
      <c r="CT515" s="7"/>
      <c r="CU515" s="154"/>
      <c r="CV515" s="154"/>
      <c r="CW515" s="154"/>
      <c r="CX515" s="154"/>
      <c r="CY515" s="154"/>
      <c r="CZ515" s="154"/>
      <c r="DA515" s="7"/>
      <c r="DB515" s="7"/>
      <c r="DC515" s="7"/>
      <c r="DD515" s="7"/>
      <c r="DE515" s="154"/>
      <c r="DF515" s="154"/>
      <c r="DG515" s="7"/>
      <c r="DH515" s="154"/>
      <c r="DI515" s="154"/>
      <c r="DJ515" s="154"/>
      <c r="DK515" s="154"/>
      <c r="DL515" s="154"/>
      <c r="DM515" s="154"/>
      <c r="DN515" s="7"/>
      <c r="DO515" s="7"/>
      <c r="DP515" s="7"/>
      <c r="DQ515" s="7"/>
      <c r="DR515" s="152"/>
      <c r="DS515" s="152"/>
      <c r="DT515" s="152"/>
      <c r="DU515" s="152"/>
      <c r="DV515" s="152"/>
      <c r="DW515" s="152"/>
      <c r="DX515" s="152"/>
      <c r="DY515" s="152"/>
      <c r="DZ515" s="152"/>
      <c r="EA515" s="152"/>
      <c r="EB515" s="152"/>
      <c r="EC515" s="152"/>
      <c r="ED515" s="152"/>
      <c r="EE515" s="152"/>
      <c r="EF515" s="152"/>
      <c r="EG515" s="152"/>
      <c r="EH515" s="152"/>
      <c r="EI515" s="152"/>
      <c r="EJ515" s="152"/>
      <c r="EK515" s="152"/>
      <c r="EL515" s="152"/>
      <c r="EM515" s="152"/>
      <c r="EN515" s="152"/>
      <c r="EO515" s="152"/>
      <c r="EP515" s="152"/>
      <c r="EQ515" s="152"/>
      <c r="ER515" s="152"/>
      <c r="ES515" s="152"/>
      <c r="ET515" s="152"/>
      <c r="EU515" s="152"/>
      <c r="EV515" s="152"/>
      <c r="EW515" s="152"/>
      <c r="EX515" s="152"/>
      <c r="EY515" s="152"/>
      <c r="EZ515" s="152"/>
      <c r="FA515" s="152"/>
      <c r="FB515" s="152"/>
      <c r="FC515" s="152"/>
      <c r="FD515" s="152"/>
      <c r="FE515" s="152"/>
      <c r="FF515" s="152"/>
      <c r="FG515" s="152"/>
      <c r="FH515" s="152"/>
      <c r="FI515" s="152"/>
      <c r="FJ515" s="152"/>
      <c r="FK515" s="152"/>
      <c r="FL515" s="152"/>
      <c r="FM515" s="152"/>
      <c r="FN515" s="152"/>
      <c r="FO515" s="152"/>
      <c r="FP515" s="152"/>
      <c r="FQ515" s="152"/>
      <c r="FR515" s="152"/>
      <c r="FS515" s="152"/>
      <c r="FT515" s="152"/>
      <c r="FU515" s="152"/>
      <c r="FV515" s="152"/>
      <c r="FW515" s="152"/>
      <c r="FX515" s="152"/>
      <c r="FY515" s="152"/>
      <c r="FZ515" s="152"/>
      <c r="GA515" s="152"/>
      <c r="GB515" s="152"/>
      <c r="GC515" s="152"/>
      <c r="GD515" s="152"/>
      <c r="GE515" s="7"/>
      <c r="GF515" s="7"/>
      <c r="GG515" s="7"/>
      <c r="GH515" s="7"/>
      <c r="GI515" s="7"/>
      <c r="GJ515" s="7"/>
      <c r="GK515" s="7"/>
      <c r="GL515" s="7"/>
      <c r="GM515" s="48"/>
      <c r="GN515" s="7"/>
      <c r="GO515" s="7"/>
      <c r="GP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3"/>
      <c r="AS516" s="7"/>
      <c r="AT516" s="7"/>
      <c r="AU516" s="7"/>
      <c r="AV516" s="7"/>
      <c r="AW516" s="7"/>
      <c r="AX516" s="7"/>
      <c r="AY516" s="7"/>
      <c r="AZ516" s="7"/>
      <c r="BA516" s="7"/>
      <c r="BB516" s="7"/>
      <c r="BC516" s="7"/>
      <c r="BD516" s="7"/>
      <c r="BE516" s="154"/>
      <c r="BF516" s="154"/>
      <c r="BG516" s="7"/>
      <c r="BH516" s="154"/>
      <c r="BI516" s="154"/>
      <c r="BJ516" s="154"/>
      <c r="BK516" s="154"/>
      <c r="BL516" s="154"/>
      <c r="BM516" s="154"/>
      <c r="BN516" s="7"/>
      <c r="BO516" s="7"/>
      <c r="BP516" s="7"/>
      <c r="BQ516" s="7"/>
      <c r="BR516" s="154"/>
      <c r="BS516" s="154"/>
      <c r="BT516" s="7"/>
      <c r="BU516" s="154"/>
      <c r="BV516" s="154"/>
      <c r="BW516" s="154"/>
      <c r="BX516" s="154"/>
      <c r="BY516" s="154"/>
      <c r="BZ516" s="154"/>
      <c r="CA516" s="7"/>
      <c r="CB516" s="7"/>
      <c r="CC516" s="7"/>
      <c r="CD516" s="7"/>
      <c r="CE516" s="154"/>
      <c r="CF516" s="154"/>
      <c r="CG516" s="7"/>
      <c r="CH516" s="154"/>
      <c r="CI516" s="154"/>
      <c r="CJ516" s="154"/>
      <c r="CK516" s="154"/>
      <c r="CL516" s="154"/>
      <c r="CM516" s="154"/>
      <c r="CN516" s="7"/>
      <c r="CO516" s="7"/>
      <c r="CP516" s="7"/>
      <c r="CQ516" s="7"/>
      <c r="CR516" s="154"/>
      <c r="CS516" s="154"/>
      <c r="CT516" s="7"/>
      <c r="CU516" s="154"/>
      <c r="CV516" s="154"/>
      <c r="CW516" s="154"/>
      <c r="CX516" s="154"/>
      <c r="CY516" s="154"/>
      <c r="CZ516" s="154"/>
      <c r="DA516" s="7"/>
      <c r="DB516" s="7"/>
      <c r="DC516" s="7"/>
      <c r="DD516" s="7"/>
      <c r="DE516" s="154"/>
      <c r="DF516" s="154"/>
      <c r="DG516" s="7"/>
      <c r="DH516" s="154"/>
      <c r="DI516" s="154"/>
      <c r="DJ516" s="154"/>
      <c r="DK516" s="154"/>
      <c r="DL516" s="154"/>
      <c r="DM516" s="154"/>
      <c r="DN516" s="7"/>
      <c r="DO516" s="7"/>
      <c r="DP516" s="7"/>
      <c r="DQ516" s="7"/>
      <c r="DR516" s="152"/>
      <c r="DS516" s="152"/>
      <c r="DT516" s="152"/>
      <c r="DU516" s="152"/>
      <c r="DV516" s="152"/>
      <c r="DW516" s="152"/>
      <c r="DX516" s="152"/>
      <c r="DY516" s="152"/>
      <c r="DZ516" s="152"/>
      <c r="EA516" s="152"/>
      <c r="EB516" s="152"/>
      <c r="EC516" s="152"/>
      <c r="ED516" s="152"/>
      <c r="EE516" s="152"/>
      <c r="EF516" s="152"/>
      <c r="EG516" s="152"/>
      <c r="EH516" s="152"/>
      <c r="EI516" s="152"/>
      <c r="EJ516" s="152"/>
      <c r="EK516" s="152"/>
      <c r="EL516" s="152"/>
      <c r="EM516" s="152"/>
      <c r="EN516" s="152"/>
      <c r="EO516" s="152"/>
      <c r="EP516" s="152"/>
      <c r="EQ516" s="152"/>
      <c r="ER516" s="152"/>
      <c r="ES516" s="152"/>
      <c r="ET516" s="152"/>
      <c r="EU516" s="152"/>
      <c r="EV516" s="152"/>
      <c r="EW516" s="152"/>
      <c r="EX516" s="152"/>
      <c r="EY516" s="152"/>
      <c r="EZ516" s="152"/>
      <c r="FA516" s="152"/>
      <c r="FB516" s="152"/>
      <c r="FC516" s="152"/>
      <c r="FD516" s="152"/>
      <c r="FE516" s="152"/>
      <c r="FF516" s="152"/>
      <c r="FG516" s="152"/>
      <c r="FH516" s="152"/>
      <c r="FI516" s="152"/>
      <c r="FJ516" s="152"/>
      <c r="FK516" s="152"/>
      <c r="FL516" s="152"/>
      <c r="FM516" s="152"/>
      <c r="FN516" s="152"/>
      <c r="FO516" s="152"/>
      <c r="FP516" s="152"/>
      <c r="FQ516" s="152"/>
      <c r="FR516" s="152"/>
      <c r="FS516" s="152"/>
      <c r="FT516" s="152"/>
      <c r="FU516" s="152"/>
      <c r="FV516" s="152"/>
      <c r="FW516" s="152"/>
      <c r="FX516" s="152"/>
      <c r="FY516" s="152"/>
      <c r="FZ516" s="152"/>
      <c r="GA516" s="152"/>
      <c r="GB516" s="152"/>
      <c r="GC516" s="152"/>
      <c r="GD516" s="152"/>
      <c r="GE516" s="7"/>
      <c r="GF516" s="7"/>
      <c r="GG516" s="7"/>
      <c r="GH516" s="7"/>
      <c r="GI516" s="7"/>
      <c r="GJ516" s="7"/>
      <c r="GK516" s="7"/>
      <c r="GL516" s="7"/>
      <c r="GM516" s="48"/>
      <c r="GN516" s="7"/>
      <c r="GO516" s="7"/>
      <c r="GP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3"/>
      <c r="AS517" s="7"/>
      <c r="AT517" s="7"/>
      <c r="AU517" s="7"/>
      <c r="AV517" s="7"/>
      <c r="AW517" s="7"/>
      <c r="AX517" s="7"/>
      <c r="AY517" s="7"/>
      <c r="AZ517" s="7"/>
      <c r="BA517" s="7"/>
      <c r="BB517" s="7"/>
      <c r="BC517" s="7"/>
      <c r="BD517" s="7"/>
      <c r="BE517" s="154"/>
      <c r="BF517" s="154"/>
      <c r="BG517" s="7"/>
      <c r="BH517" s="154"/>
      <c r="BI517" s="154"/>
      <c r="BJ517" s="154"/>
      <c r="BK517" s="154"/>
      <c r="BL517" s="154"/>
      <c r="BM517" s="154"/>
      <c r="BN517" s="7"/>
      <c r="BO517" s="7"/>
      <c r="BP517" s="7"/>
      <c r="BQ517" s="7"/>
      <c r="BR517" s="154"/>
      <c r="BS517" s="154"/>
      <c r="BT517" s="7"/>
      <c r="BU517" s="154"/>
      <c r="BV517" s="154"/>
      <c r="BW517" s="154"/>
      <c r="BX517" s="154"/>
      <c r="BY517" s="154"/>
      <c r="BZ517" s="154"/>
      <c r="CA517" s="7"/>
      <c r="CB517" s="7"/>
      <c r="CC517" s="7"/>
      <c r="CD517" s="7"/>
      <c r="CE517" s="154"/>
      <c r="CF517" s="154"/>
      <c r="CG517" s="7"/>
      <c r="CH517" s="154"/>
      <c r="CI517" s="154"/>
      <c r="CJ517" s="154"/>
      <c r="CK517" s="154"/>
      <c r="CL517" s="154"/>
      <c r="CM517" s="154"/>
      <c r="CN517" s="7"/>
      <c r="CO517" s="7"/>
      <c r="CP517" s="7"/>
      <c r="CQ517" s="7"/>
      <c r="CR517" s="154"/>
      <c r="CS517" s="154"/>
      <c r="CT517" s="7"/>
      <c r="CU517" s="154"/>
      <c r="CV517" s="154"/>
      <c r="CW517" s="154"/>
      <c r="CX517" s="154"/>
      <c r="CY517" s="154"/>
      <c r="CZ517" s="154"/>
      <c r="DA517" s="7"/>
      <c r="DB517" s="7"/>
      <c r="DC517" s="7"/>
      <c r="DD517" s="7"/>
      <c r="DE517" s="154"/>
      <c r="DF517" s="154"/>
      <c r="DG517" s="7"/>
      <c r="DH517" s="154"/>
      <c r="DI517" s="154"/>
      <c r="DJ517" s="154"/>
      <c r="DK517" s="154"/>
      <c r="DL517" s="154"/>
      <c r="DM517" s="154"/>
      <c r="DN517" s="7"/>
      <c r="DO517" s="7"/>
      <c r="DP517" s="7"/>
      <c r="DQ517" s="7"/>
      <c r="DR517" s="152"/>
      <c r="DS517" s="152"/>
      <c r="DT517" s="152"/>
      <c r="DU517" s="152"/>
      <c r="DV517" s="152"/>
      <c r="DW517" s="152"/>
      <c r="DX517" s="152"/>
      <c r="DY517" s="152"/>
      <c r="DZ517" s="152"/>
      <c r="EA517" s="152"/>
      <c r="EB517" s="152"/>
      <c r="EC517" s="152"/>
      <c r="ED517" s="152"/>
      <c r="EE517" s="152"/>
      <c r="EF517" s="152"/>
      <c r="EG517" s="152"/>
      <c r="EH517" s="152"/>
      <c r="EI517" s="152"/>
      <c r="EJ517" s="152"/>
      <c r="EK517" s="152"/>
      <c r="EL517" s="152"/>
      <c r="EM517" s="152"/>
      <c r="EN517" s="152"/>
      <c r="EO517" s="152"/>
      <c r="EP517" s="152"/>
      <c r="EQ517" s="152"/>
      <c r="ER517" s="152"/>
      <c r="ES517" s="152"/>
      <c r="ET517" s="152"/>
      <c r="EU517" s="152"/>
      <c r="EV517" s="152"/>
      <c r="EW517" s="152"/>
      <c r="EX517" s="152"/>
      <c r="EY517" s="152"/>
      <c r="EZ517" s="152"/>
      <c r="FA517" s="152"/>
      <c r="FB517" s="152"/>
      <c r="FC517" s="152"/>
      <c r="FD517" s="152"/>
      <c r="FE517" s="152"/>
      <c r="FF517" s="152"/>
      <c r="FG517" s="152"/>
      <c r="FH517" s="152"/>
      <c r="FI517" s="152"/>
      <c r="FJ517" s="152"/>
      <c r="FK517" s="152"/>
      <c r="FL517" s="152"/>
      <c r="FM517" s="152"/>
      <c r="FN517" s="152"/>
      <c r="FO517" s="152"/>
      <c r="FP517" s="152"/>
      <c r="FQ517" s="152"/>
      <c r="FR517" s="152"/>
      <c r="FS517" s="152"/>
      <c r="FT517" s="152"/>
      <c r="FU517" s="152"/>
      <c r="FV517" s="152"/>
      <c r="FW517" s="152"/>
      <c r="FX517" s="152"/>
      <c r="FY517" s="152"/>
      <c r="FZ517" s="152"/>
      <c r="GA517" s="152"/>
      <c r="GB517" s="152"/>
      <c r="GC517" s="152"/>
      <c r="GD517" s="152"/>
      <c r="GE517" s="7"/>
      <c r="GF517" s="7"/>
      <c r="GG517" s="7"/>
      <c r="GH517" s="7"/>
      <c r="GI517" s="7"/>
      <c r="GJ517" s="7"/>
      <c r="GK517" s="7"/>
      <c r="GL517" s="7"/>
      <c r="GM517" s="48"/>
      <c r="GN517" s="7"/>
      <c r="GO517" s="7"/>
      <c r="GP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3"/>
      <c r="AS518" s="7"/>
      <c r="AT518" s="7"/>
      <c r="AU518" s="7"/>
      <c r="AV518" s="7"/>
      <c r="AW518" s="7"/>
      <c r="AX518" s="7"/>
      <c r="AY518" s="7"/>
      <c r="AZ518" s="7"/>
      <c r="BA518" s="7"/>
      <c r="BB518" s="7"/>
      <c r="BC518" s="7"/>
      <c r="BD518" s="7"/>
      <c r="BE518" s="154"/>
      <c r="BF518" s="154"/>
      <c r="BG518" s="7"/>
      <c r="BH518" s="154"/>
      <c r="BI518" s="154"/>
      <c r="BJ518" s="154"/>
      <c r="BK518" s="154"/>
      <c r="BL518" s="154"/>
      <c r="BM518" s="154"/>
      <c r="BN518" s="7"/>
      <c r="BO518" s="7"/>
      <c r="BP518" s="7"/>
      <c r="BQ518" s="7"/>
      <c r="BR518" s="154"/>
      <c r="BS518" s="154"/>
      <c r="BT518" s="7"/>
      <c r="BU518" s="154"/>
      <c r="BV518" s="154"/>
      <c r="BW518" s="154"/>
      <c r="BX518" s="154"/>
      <c r="BY518" s="154"/>
      <c r="BZ518" s="154"/>
      <c r="CA518" s="7"/>
      <c r="CB518" s="7"/>
      <c r="CC518" s="7"/>
      <c r="CD518" s="7"/>
      <c r="CE518" s="154"/>
      <c r="CF518" s="154"/>
      <c r="CG518" s="7"/>
      <c r="CH518" s="154"/>
      <c r="CI518" s="154"/>
      <c r="CJ518" s="154"/>
      <c r="CK518" s="154"/>
      <c r="CL518" s="154"/>
      <c r="CM518" s="154"/>
      <c r="CN518" s="7"/>
      <c r="CO518" s="7"/>
      <c r="CP518" s="7"/>
      <c r="CQ518" s="7"/>
      <c r="CR518" s="154"/>
      <c r="CS518" s="154"/>
      <c r="CT518" s="7"/>
      <c r="CU518" s="154"/>
      <c r="CV518" s="154"/>
      <c r="CW518" s="154"/>
      <c r="CX518" s="154"/>
      <c r="CY518" s="154"/>
      <c r="CZ518" s="154"/>
      <c r="DA518" s="7"/>
      <c r="DB518" s="7"/>
      <c r="DC518" s="7"/>
      <c r="DD518" s="7"/>
      <c r="DE518" s="154"/>
      <c r="DF518" s="154"/>
      <c r="DG518" s="7"/>
      <c r="DH518" s="154"/>
      <c r="DI518" s="154"/>
      <c r="DJ518" s="154"/>
      <c r="DK518" s="154"/>
      <c r="DL518" s="154"/>
      <c r="DM518" s="154"/>
      <c r="DN518" s="7"/>
      <c r="DO518" s="7"/>
      <c r="DP518" s="7"/>
      <c r="DQ518" s="7"/>
      <c r="DR518" s="152"/>
      <c r="DS518" s="152"/>
      <c r="DT518" s="152"/>
      <c r="DU518" s="152"/>
      <c r="DV518" s="152"/>
      <c r="DW518" s="152"/>
      <c r="DX518" s="152"/>
      <c r="DY518" s="152"/>
      <c r="DZ518" s="152"/>
      <c r="EA518" s="152"/>
      <c r="EB518" s="152"/>
      <c r="EC518" s="152"/>
      <c r="ED518" s="152"/>
      <c r="EE518" s="152"/>
      <c r="EF518" s="152"/>
      <c r="EG518" s="152"/>
      <c r="EH518" s="152"/>
      <c r="EI518" s="152"/>
      <c r="EJ518" s="152"/>
      <c r="EK518" s="152"/>
      <c r="EL518" s="152"/>
      <c r="EM518" s="152"/>
      <c r="EN518" s="152"/>
      <c r="EO518" s="152"/>
      <c r="EP518" s="152"/>
      <c r="EQ518" s="152"/>
      <c r="ER518" s="152"/>
      <c r="ES518" s="152"/>
      <c r="ET518" s="152"/>
      <c r="EU518" s="152"/>
      <c r="EV518" s="152"/>
      <c r="EW518" s="152"/>
      <c r="EX518" s="152"/>
      <c r="EY518" s="152"/>
      <c r="EZ518" s="152"/>
      <c r="FA518" s="152"/>
      <c r="FB518" s="152"/>
      <c r="FC518" s="152"/>
      <c r="FD518" s="152"/>
      <c r="FE518" s="152"/>
      <c r="FF518" s="152"/>
      <c r="FG518" s="152"/>
      <c r="FH518" s="152"/>
      <c r="FI518" s="152"/>
      <c r="FJ518" s="152"/>
      <c r="FK518" s="152"/>
      <c r="FL518" s="152"/>
      <c r="FM518" s="152"/>
      <c r="FN518" s="152"/>
      <c r="FO518" s="152"/>
      <c r="FP518" s="152"/>
      <c r="FQ518" s="152"/>
      <c r="FR518" s="152"/>
      <c r="FS518" s="152"/>
      <c r="FT518" s="152"/>
      <c r="FU518" s="152"/>
      <c r="FV518" s="152"/>
      <c r="FW518" s="152"/>
      <c r="FX518" s="152"/>
      <c r="FY518" s="152"/>
      <c r="FZ518" s="152"/>
      <c r="GA518" s="152"/>
      <c r="GB518" s="152"/>
      <c r="GC518" s="152"/>
      <c r="GD518" s="152"/>
      <c r="GE518" s="7"/>
      <c r="GF518" s="7"/>
      <c r="GG518" s="7"/>
      <c r="GH518" s="7"/>
      <c r="GI518" s="7"/>
      <c r="GJ518" s="7"/>
      <c r="GK518" s="7"/>
      <c r="GL518" s="7"/>
      <c r="GM518" s="48"/>
      <c r="GN518" s="7"/>
      <c r="GO518" s="7"/>
      <c r="GP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3"/>
      <c r="AS519" s="7"/>
      <c r="AT519" s="7"/>
      <c r="AU519" s="7"/>
      <c r="AV519" s="7"/>
      <c r="AW519" s="7"/>
      <c r="AX519" s="7"/>
      <c r="AY519" s="7"/>
      <c r="AZ519" s="7"/>
      <c r="BA519" s="7"/>
      <c r="BB519" s="7"/>
      <c r="BC519" s="7"/>
      <c r="BD519" s="7"/>
      <c r="BE519" s="154"/>
      <c r="BF519" s="154"/>
      <c r="BG519" s="7"/>
      <c r="BH519" s="154"/>
      <c r="BI519" s="154"/>
      <c r="BJ519" s="154"/>
      <c r="BK519" s="154"/>
      <c r="BL519" s="154"/>
      <c r="BM519" s="154"/>
      <c r="BN519" s="7"/>
      <c r="BO519" s="7"/>
      <c r="BP519" s="7"/>
      <c r="BQ519" s="7"/>
      <c r="BR519" s="154"/>
      <c r="BS519" s="154"/>
      <c r="BT519" s="7"/>
      <c r="BU519" s="154"/>
      <c r="BV519" s="154"/>
      <c r="BW519" s="154"/>
      <c r="BX519" s="154"/>
      <c r="BY519" s="154"/>
      <c r="BZ519" s="154"/>
      <c r="CA519" s="7"/>
      <c r="CB519" s="7"/>
      <c r="CC519" s="7"/>
      <c r="CD519" s="7"/>
      <c r="CE519" s="154"/>
      <c r="CF519" s="154"/>
      <c r="CG519" s="7"/>
      <c r="CH519" s="154"/>
      <c r="CI519" s="154"/>
      <c r="CJ519" s="154"/>
      <c r="CK519" s="154"/>
      <c r="CL519" s="154"/>
      <c r="CM519" s="154"/>
      <c r="CN519" s="7"/>
      <c r="CO519" s="7"/>
      <c r="CP519" s="7"/>
      <c r="CQ519" s="7"/>
      <c r="CR519" s="154"/>
      <c r="CS519" s="154"/>
      <c r="CT519" s="7"/>
      <c r="CU519" s="154"/>
      <c r="CV519" s="154"/>
      <c r="CW519" s="154"/>
      <c r="CX519" s="154"/>
      <c r="CY519" s="154"/>
      <c r="CZ519" s="154"/>
      <c r="DA519" s="7"/>
      <c r="DB519" s="7"/>
      <c r="DC519" s="7"/>
      <c r="DD519" s="7"/>
      <c r="DE519" s="154"/>
      <c r="DF519" s="154"/>
      <c r="DG519" s="7"/>
      <c r="DH519" s="154"/>
      <c r="DI519" s="154"/>
      <c r="DJ519" s="154"/>
      <c r="DK519" s="154"/>
      <c r="DL519" s="154"/>
      <c r="DM519" s="154"/>
      <c r="DN519" s="7"/>
      <c r="DO519" s="7"/>
      <c r="DP519" s="7"/>
      <c r="DQ519" s="7"/>
      <c r="DR519" s="152"/>
      <c r="DS519" s="152"/>
      <c r="DT519" s="152"/>
      <c r="DU519" s="152"/>
      <c r="DV519" s="152"/>
      <c r="DW519" s="152"/>
      <c r="DX519" s="152"/>
      <c r="DY519" s="152"/>
      <c r="DZ519" s="152"/>
      <c r="EA519" s="152"/>
      <c r="EB519" s="152"/>
      <c r="EC519" s="152"/>
      <c r="ED519" s="152"/>
      <c r="EE519" s="152"/>
      <c r="EF519" s="152"/>
      <c r="EG519" s="152"/>
      <c r="EH519" s="152"/>
      <c r="EI519" s="152"/>
      <c r="EJ519" s="152"/>
      <c r="EK519" s="152"/>
      <c r="EL519" s="152"/>
      <c r="EM519" s="152"/>
      <c r="EN519" s="152"/>
      <c r="EO519" s="152"/>
      <c r="EP519" s="152"/>
      <c r="EQ519" s="152"/>
      <c r="ER519" s="152"/>
      <c r="ES519" s="152"/>
      <c r="ET519" s="152"/>
      <c r="EU519" s="152"/>
      <c r="EV519" s="152"/>
      <c r="EW519" s="152"/>
      <c r="EX519" s="152"/>
      <c r="EY519" s="152"/>
      <c r="EZ519" s="152"/>
      <c r="FA519" s="152"/>
      <c r="FB519" s="152"/>
      <c r="FC519" s="152"/>
      <c r="FD519" s="152"/>
      <c r="FE519" s="152"/>
      <c r="FF519" s="152"/>
      <c r="FG519" s="152"/>
      <c r="FH519" s="152"/>
      <c r="FI519" s="152"/>
      <c r="FJ519" s="152"/>
      <c r="FK519" s="152"/>
      <c r="FL519" s="152"/>
      <c r="FM519" s="152"/>
      <c r="FN519" s="152"/>
      <c r="FO519" s="152"/>
      <c r="FP519" s="152"/>
      <c r="FQ519" s="152"/>
      <c r="FR519" s="152"/>
      <c r="FS519" s="152"/>
      <c r="FT519" s="152"/>
      <c r="FU519" s="152"/>
      <c r="FV519" s="152"/>
      <c r="FW519" s="152"/>
      <c r="FX519" s="152"/>
      <c r="FY519" s="152"/>
      <c r="FZ519" s="152"/>
      <c r="GA519" s="152"/>
      <c r="GB519" s="152"/>
      <c r="GC519" s="152"/>
      <c r="GD519" s="152"/>
      <c r="GE519" s="7"/>
      <c r="GF519" s="7"/>
      <c r="GG519" s="7"/>
      <c r="GH519" s="7"/>
      <c r="GI519" s="7"/>
      <c r="GJ519" s="7"/>
      <c r="GK519" s="7"/>
      <c r="GL519" s="7"/>
      <c r="GM519" s="48"/>
      <c r="GN519" s="7"/>
      <c r="GO519" s="7"/>
      <c r="GP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3"/>
      <c r="AS520" s="7"/>
      <c r="AT520" s="7"/>
      <c r="AU520" s="7"/>
      <c r="AV520" s="7"/>
      <c r="AW520" s="7"/>
      <c r="AX520" s="7"/>
      <c r="AY520" s="7"/>
      <c r="AZ520" s="7"/>
      <c r="BA520" s="7"/>
      <c r="BB520" s="7"/>
      <c r="BC520" s="7"/>
      <c r="BD520" s="7"/>
      <c r="BE520" s="154"/>
      <c r="BF520" s="154"/>
      <c r="BG520" s="7"/>
      <c r="BH520" s="154"/>
      <c r="BI520" s="154"/>
      <c r="BJ520" s="154"/>
      <c r="BK520" s="154"/>
      <c r="BL520" s="154"/>
      <c r="BM520" s="154"/>
      <c r="BN520" s="7"/>
      <c r="BO520" s="7"/>
      <c r="BP520" s="7"/>
      <c r="BQ520" s="7"/>
      <c r="BR520" s="154"/>
      <c r="BS520" s="154"/>
      <c r="BT520" s="7"/>
      <c r="BU520" s="154"/>
      <c r="BV520" s="154"/>
      <c r="BW520" s="154"/>
      <c r="BX520" s="154"/>
      <c r="BY520" s="154"/>
      <c r="BZ520" s="154"/>
      <c r="CA520" s="7"/>
      <c r="CB520" s="7"/>
      <c r="CC520" s="7"/>
      <c r="CD520" s="7"/>
      <c r="CE520" s="154"/>
      <c r="CF520" s="154"/>
      <c r="CG520" s="7"/>
      <c r="CH520" s="154"/>
      <c r="CI520" s="154"/>
      <c r="CJ520" s="154"/>
      <c r="CK520" s="154"/>
      <c r="CL520" s="154"/>
      <c r="CM520" s="154"/>
      <c r="CN520" s="7"/>
      <c r="CO520" s="7"/>
      <c r="CP520" s="7"/>
      <c r="CQ520" s="7"/>
      <c r="CR520" s="154"/>
      <c r="CS520" s="154"/>
      <c r="CT520" s="7"/>
      <c r="CU520" s="154"/>
      <c r="CV520" s="154"/>
      <c r="CW520" s="154"/>
      <c r="CX520" s="154"/>
      <c r="CY520" s="154"/>
      <c r="CZ520" s="154"/>
      <c r="DA520" s="7"/>
      <c r="DB520" s="7"/>
      <c r="DC520" s="7"/>
      <c r="DD520" s="7"/>
      <c r="DE520" s="154"/>
      <c r="DF520" s="154"/>
      <c r="DG520" s="7"/>
      <c r="DH520" s="154"/>
      <c r="DI520" s="154"/>
      <c r="DJ520" s="154"/>
      <c r="DK520" s="154"/>
      <c r="DL520" s="154"/>
      <c r="DM520" s="154"/>
      <c r="DN520" s="7"/>
      <c r="DO520" s="7"/>
      <c r="DP520" s="7"/>
      <c r="DQ520" s="7"/>
      <c r="DR520" s="152"/>
      <c r="DS520" s="152"/>
      <c r="DT520" s="152"/>
      <c r="DU520" s="152"/>
      <c r="DV520" s="152"/>
      <c r="DW520" s="152"/>
      <c r="DX520" s="152"/>
      <c r="DY520" s="152"/>
      <c r="DZ520" s="152"/>
      <c r="EA520" s="152"/>
      <c r="EB520" s="152"/>
      <c r="EC520" s="152"/>
      <c r="ED520" s="152"/>
      <c r="EE520" s="152"/>
      <c r="EF520" s="152"/>
      <c r="EG520" s="152"/>
      <c r="EH520" s="152"/>
      <c r="EI520" s="152"/>
      <c r="EJ520" s="152"/>
      <c r="EK520" s="152"/>
      <c r="EL520" s="152"/>
      <c r="EM520" s="152"/>
      <c r="EN520" s="152"/>
      <c r="EO520" s="152"/>
      <c r="EP520" s="152"/>
      <c r="EQ520" s="152"/>
      <c r="ER520" s="152"/>
      <c r="ES520" s="152"/>
      <c r="ET520" s="152"/>
      <c r="EU520" s="152"/>
      <c r="EV520" s="152"/>
      <c r="EW520" s="152"/>
      <c r="EX520" s="152"/>
      <c r="EY520" s="152"/>
      <c r="EZ520" s="152"/>
      <c r="FA520" s="152"/>
      <c r="FB520" s="152"/>
      <c r="FC520" s="152"/>
      <c r="FD520" s="152"/>
      <c r="FE520" s="152"/>
      <c r="FF520" s="152"/>
      <c r="FG520" s="152"/>
      <c r="FH520" s="152"/>
      <c r="FI520" s="152"/>
      <c r="FJ520" s="152"/>
      <c r="FK520" s="152"/>
      <c r="FL520" s="152"/>
      <c r="FM520" s="152"/>
      <c r="FN520" s="152"/>
      <c r="FO520" s="152"/>
      <c r="FP520" s="152"/>
      <c r="FQ520" s="152"/>
      <c r="FR520" s="152"/>
      <c r="FS520" s="152"/>
      <c r="FT520" s="152"/>
      <c r="FU520" s="152"/>
      <c r="FV520" s="152"/>
      <c r="FW520" s="152"/>
      <c r="FX520" s="152"/>
      <c r="FY520" s="152"/>
      <c r="FZ520" s="152"/>
      <c r="GA520" s="152"/>
      <c r="GB520" s="152"/>
      <c r="GC520" s="152"/>
      <c r="GD520" s="152"/>
      <c r="GE520" s="7"/>
      <c r="GF520" s="7"/>
      <c r="GG520" s="7"/>
      <c r="GH520" s="7"/>
      <c r="GI520" s="7"/>
      <c r="GJ520" s="7"/>
      <c r="GK520" s="7"/>
      <c r="GL520" s="7"/>
      <c r="GM520" s="48"/>
      <c r="GN520" s="7"/>
      <c r="GO520" s="7"/>
      <c r="GP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3"/>
      <c r="AS521" s="7"/>
      <c r="AT521" s="7"/>
      <c r="AU521" s="7"/>
      <c r="AV521" s="7"/>
      <c r="AW521" s="7"/>
      <c r="AX521" s="7"/>
      <c r="AY521" s="7"/>
      <c r="AZ521" s="7"/>
      <c r="BA521" s="7"/>
      <c r="BB521" s="7"/>
      <c r="BC521" s="7"/>
      <c r="BD521" s="7"/>
      <c r="BE521" s="154"/>
      <c r="BF521" s="154"/>
      <c r="BG521" s="7"/>
      <c r="BH521" s="154"/>
      <c r="BI521" s="154"/>
      <c r="BJ521" s="154"/>
      <c r="BK521" s="154"/>
      <c r="BL521" s="154"/>
      <c r="BM521" s="154"/>
      <c r="BN521" s="7"/>
      <c r="BO521" s="7"/>
      <c r="BP521" s="7"/>
      <c r="BQ521" s="7"/>
      <c r="BR521" s="154"/>
      <c r="BS521" s="154"/>
      <c r="BT521" s="7"/>
      <c r="BU521" s="154"/>
      <c r="BV521" s="154"/>
      <c r="BW521" s="154"/>
      <c r="BX521" s="154"/>
      <c r="BY521" s="154"/>
      <c r="BZ521" s="154"/>
      <c r="CA521" s="7"/>
      <c r="CB521" s="7"/>
      <c r="CC521" s="7"/>
      <c r="CD521" s="7"/>
      <c r="CE521" s="154"/>
      <c r="CF521" s="154"/>
      <c r="CG521" s="7"/>
      <c r="CH521" s="154"/>
      <c r="CI521" s="154"/>
      <c r="CJ521" s="154"/>
      <c r="CK521" s="154"/>
      <c r="CL521" s="154"/>
      <c r="CM521" s="154"/>
      <c r="CN521" s="7"/>
      <c r="CO521" s="7"/>
      <c r="CP521" s="7"/>
      <c r="CQ521" s="7"/>
      <c r="CR521" s="154"/>
      <c r="CS521" s="154"/>
      <c r="CT521" s="7"/>
      <c r="CU521" s="154"/>
      <c r="CV521" s="154"/>
      <c r="CW521" s="154"/>
      <c r="CX521" s="154"/>
      <c r="CY521" s="154"/>
      <c r="CZ521" s="154"/>
      <c r="DA521" s="7"/>
      <c r="DB521" s="7"/>
      <c r="DC521" s="7"/>
      <c r="DD521" s="7"/>
      <c r="DE521" s="154"/>
      <c r="DF521" s="154"/>
      <c r="DG521" s="7"/>
      <c r="DH521" s="154"/>
      <c r="DI521" s="154"/>
      <c r="DJ521" s="154"/>
      <c r="DK521" s="154"/>
      <c r="DL521" s="154"/>
      <c r="DM521" s="154"/>
      <c r="DN521" s="7"/>
      <c r="DO521" s="7"/>
      <c r="DP521" s="7"/>
      <c r="DQ521" s="7"/>
      <c r="DR521" s="152"/>
      <c r="DS521" s="152"/>
      <c r="DT521" s="152"/>
      <c r="DU521" s="152"/>
      <c r="DV521" s="152"/>
      <c r="DW521" s="152"/>
      <c r="DX521" s="152"/>
      <c r="DY521" s="152"/>
      <c r="DZ521" s="152"/>
      <c r="EA521" s="152"/>
      <c r="EB521" s="152"/>
      <c r="EC521" s="152"/>
      <c r="ED521" s="152"/>
      <c r="EE521" s="152"/>
      <c r="EF521" s="152"/>
      <c r="EG521" s="152"/>
      <c r="EH521" s="152"/>
      <c r="EI521" s="152"/>
      <c r="EJ521" s="152"/>
      <c r="EK521" s="152"/>
      <c r="EL521" s="152"/>
      <c r="EM521" s="152"/>
      <c r="EN521" s="152"/>
      <c r="EO521" s="152"/>
      <c r="EP521" s="152"/>
      <c r="EQ521" s="152"/>
      <c r="ER521" s="152"/>
      <c r="ES521" s="152"/>
      <c r="ET521" s="152"/>
      <c r="EU521" s="152"/>
      <c r="EV521" s="152"/>
      <c r="EW521" s="152"/>
      <c r="EX521" s="152"/>
      <c r="EY521" s="152"/>
      <c r="EZ521" s="152"/>
      <c r="FA521" s="152"/>
      <c r="FB521" s="152"/>
      <c r="FC521" s="152"/>
      <c r="FD521" s="152"/>
      <c r="FE521" s="152"/>
      <c r="FF521" s="152"/>
      <c r="FG521" s="152"/>
      <c r="FH521" s="152"/>
      <c r="FI521" s="152"/>
      <c r="FJ521" s="152"/>
      <c r="FK521" s="152"/>
      <c r="FL521" s="152"/>
      <c r="FM521" s="152"/>
      <c r="FN521" s="152"/>
      <c r="FO521" s="152"/>
      <c r="FP521" s="152"/>
      <c r="FQ521" s="152"/>
      <c r="FR521" s="152"/>
      <c r="FS521" s="152"/>
      <c r="FT521" s="152"/>
      <c r="FU521" s="152"/>
      <c r="FV521" s="152"/>
      <c r="FW521" s="152"/>
      <c r="FX521" s="152"/>
      <c r="FY521" s="152"/>
      <c r="FZ521" s="152"/>
      <c r="GA521" s="152"/>
      <c r="GB521" s="152"/>
      <c r="GC521" s="152"/>
      <c r="GD521" s="152"/>
      <c r="GE521" s="7"/>
      <c r="GF521" s="7"/>
      <c r="GG521" s="7"/>
      <c r="GH521" s="7"/>
      <c r="GI521" s="7"/>
      <c r="GJ521" s="7"/>
      <c r="GK521" s="7"/>
      <c r="GL521" s="7"/>
      <c r="GM521" s="48"/>
      <c r="GN521" s="7"/>
      <c r="GO521" s="7"/>
      <c r="GP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3"/>
      <c r="AS522" s="7"/>
      <c r="AT522" s="7"/>
      <c r="AU522" s="7"/>
      <c r="AV522" s="7"/>
      <c r="AW522" s="7"/>
      <c r="AX522" s="7"/>
      <c r="AY522" s="7"/>
      <c r="AZ522" s="7"/>
      <c r="BA522" s="7"/>
      <c r="BB522" s="7"/>
      <c r="BC522" s="7"/>
      <c r="BD522" s="7"/>
      <c r="BE522" s="154"/>
      <c r="BF522" s="154"/>
      <c r="BG522" s="7"/>
      <c r="BH522" s="154"/>
      <c r="BI522" s="154"/>
      <c r="BJ522" s="154"/>
      <c r="BK522" s="154"/>
      <c r="BL522" s="154"/>
      <c r="BM522" s="154"/>
      <c r="BN522" s="7"/>
      <c r="BO522" s="7"/>
      <c r="BP522" s="7"/>
      <c r="BQ522" s="7"/>
      <c r="BR522" s="154"/>
      <c r="BS522" s="154"/>
      <c r="BT522" s="7"/>
      <c r="BU522" s="154"/>
      <c r="BV522" s="154"/>
      <c r="BW522" s="154"/>
      <c r="BX522" s="154"/>
      <c r="BY522" s="154"/>
      <c r="BZ522" s="154"/>
      <c r="CA522" s="7"/>
      <c r="CB522" s="7"/>
      <c r="CC522" s="7"/>
      <c r="CD522" s="7"/>
      <c r="CE522" s="154"/>
      <c r="CF522" s="154"/>
      <c r="CG522" s="7"/>
      <c r="CH522" s="154"/>
      <c r="CI522" s="154"/>
      <c r="CJ522" s="154"/>
      <c r="CK522" s="154"/>
      <c r="CL522" s="154"/>
      <c r="CM522" s="154"/>
      <c r="CN522" s="7"/>
      <c r="CO522" s="7"/>
      <c r="CP522" s="7"/>
      <c r="CQ522" s="7"/>
      <c r="CR522" s="154"/>
      <c r="CS522" s="154"/>
      <c r="CT522" s="7"/>
      <c r="CU522" s="154"/>
      <c r="CV522" s="154"/>
      <c r="CW522" s="154"/>
      <c r="CX522" s="154"/>
      <c r="CY522" s="154"/>
      <c r="CZ522" s="154"/>
      <c r="DA522" s="7"/>
      <c r="DB522" s="7"/>
      <c r="DC522" s="7"/>
      <c r="DD522" s="7"/>
      <c r="DE522" s="154"/>
      <c r="DF522" s="154"/>
      <c r="DG522" s="7"/>
      <c r="DH522" s="154"/>
      <c r="DI522" s="154"/>
      <c r="DJ522" s="154"/>
      <c r="DK522" s="154"/>
      <c r="DL522" s="154"/>
      <c r="DM522" s="154"/>
      <c r="DN522" s="7"/>
      <c r="DO522" s="7"/>
      <c r="DP522" s="7"/>
      <c r="DQ522" s="7"/>
      <c r="DR522" s="152"/>
      <c r="DS522" s="152"/>
      <c r="DT522" s="152"/>
      <c r="DU522" s="152"/>
      <c r="DV522" s="152"/>
      <c r="DW522" s="152"/>
      <c r="DX522" s="152"/>
      <c r="DY522" s="152"/>
      <c r="DZ522" s="152"/>
      <c r="EA522" s="152"/>
      <c r="EB522" s="152"/>
      <c r="EC522" s="152"/>
      <c r="ED522" s="152"/>
      <c r="EE522" s="152"/>
      <c r="EF522" s="152"/>
      <c r="EG522" s="152"/>
      <c r="EH522" s="152"/>
      <c r="EI522" s="152"/>
      <c r="EJ522" s="152"/>
      <c r="EK522" s="152"/>
      <c r="EL522" s="152"/>
      <c r="EM522" s="152"/>
      <c r="EN522" s="152"/>
      <c r="EO522" s="152"/>
      <c r="EP522" s="152"/>
      <c r="EQ522" s="152"/>
      <c r="ER522" s="152"/>
      <c r="ES522" s="152"/>
      <c r="ET522" s="152"/>
      <c r="EU522" s="152"/>
      <c r="EV522" s="152"/>
      <c r="EW522" s="152"/>
      <c r="EX522" s="152"/>
      <c r="EY522" s="152"/>
      <c r="EZ522" s="152"/>
      <c r="FA522" s="152"/>
      <c r="FB522" s="152"/>
      <c r="FC522" s="152"/>
      <c r="FD522" s="152"/>
      <c r="FE522" s="152"/>
      <c r="FF522" s="152"/>
      <c r="FG522" s="152"/>
      <c r="FH522" s="152"/>
      <c r="FI522" s="152"/>
      <c r="FJ522" s="152"/>
      <c r="FK522" s="152"/>
      <c r="FL522" s="152"/>
      <c r="FM522" s="152"/>
      <c r="FN522" s="152"/>
      <c r="FO522" s="152"/>
      <c r="FP522" s="152"/>
      <c r="FQ522" s="152"/>
      <c r="FR522" s="152"/>
      <c r="FS522" s="152"/>
      <c r="FT522" s="152"/>
      <c r="FU522" s="152"/>
      <c r="FV522" s="152"/>
      <c r="FW522" s="152"/>
      <c r="FX522" s="152"/>
      <c r="FY522" s="152"/>
      <c r="FZ522" s="152"/>
      <c r="GA522" s="152"/>
      <c r="GB522" s="152"/>
      <c r="GC522" s="152"/>
      <c r="GD522" s="152"/>
      <c r="GE522" s="7"/>
      <c r="GF522" s="7"/>
      <c r="GG522" s="7"/>
      <c r="GH522" s="7"/>
      <c r="GI522" s="7"/>
      <c r="GJ522" s="7"/>
      <c r="GK522" s="7"/>
      <c r="GL522" s="7"/>
      <c r="GM522" s="48"/>
      <c r="GN522" s="7"/>
      <c r="GO522" s="7"/>
      <c r="GP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3"/>
      <c r="AS523" s="7"/>
      <c r="AT523" s="7"/>
      <c r="AU523" s="7"/>
      <c r="AV523" s="7"/>
      <c r="AW523" s="7"/>
      <c r="AX523" s="7"/>
      <c r="AY523" s="7"/>
      <c r="AZ523" s="7"/>
      <c r="BA523" s="7"/>
      <c r="BB523" s="7"/>
      <c r="BC523" s="7"/>
      <c r="BD523" s="7"/>
      <c r="BE523" s="154"/>
      <c r="BF523" s="154"/>
      <c r="BG523" s="7"/>
      <c r="BH523" s="154"/>
      <c r="BI523" s="154"/>
      <c r="BJ523" s="154"/>
      <c r="BK523" s="154"/>
      <c r="BL523" s="154"/>
      <c r="BM523" s="154"/>
      <c r="BN523" s="7"/>
      <c r="BO523" s="7"/>
      <c r="BP523" s="7"/>
      <c r="BQ523" s="7"/>
      <c r="BR523" s="154"/>
      <c r="BS523" s="154"/>
      <c r="BT523" s="7"/>
      <c r="BU523" s="154"/>
      <c r="BV523" s="154"/>
      <c r="BW523" s="154"/>
      <c r="BX523" s="154"/>
      <c r="BY523" s="154"/>
      <c r="BZ523" s="154"/>
      <c r="CA523" s="7"/>
      <c r="CB523" s="7"/>
      <c r="CC523" s="7"/>
      <c r="CD523" s="7"/>
      <c r="CE523" s="154"/>
      <c r="CF523" s="154"/>
      <c r="CG523" s="7"/>
      <c r="CH523" s="154"/>
      <c r="CI523" s="154"/>
      <c r="CJ523" s="154"/>
      <c r="CK523" s="154"/>
      <c r="CL523" s="154"/>
      <c r="CM523" s="154"/>
      <c r="CN523" s="7"/>
      <c r="CO523" s="7"/>
      <c r="CP523" s="7"/>
      <c r="CQ523" s="7"/>
      <c r="CR523" s="154"/>
      <c r="CS523" s="154"/>
      <c r="CT523" s="7"/>
      <c r="CU523" s="154"/>
      <c r="CV523" s="154"/>
      <c r="CW523" s="154"/>
      <c r="CX523" s="154"/>
      <c r="CY523" s="154"/>
      <c r="CZ523" s="154"/>
      <c r="DA523" s="7"/>
      <c r="DB523" s="7"/>
      <c r="DC523" s="7"/>
      <c r="DD523" s="7"/>
      <c r="DE523" s="154"/>
      <c r="DF523" s="154"/>
      <c r="DG523" s="7"/>
      <c r="DH523" s="154"/>
      <c r="DI523" s="154"/>
      <c r="DJ523" s="154"/>
      <c r="DK523" s="154"/>
      <c r="DL523" s="154"/>
      <c r="DM523" s="154"/>
      <c r="DN523" s="7"/>
      <c r="DO523" s="7"/>
      <c r="DP523" s="7"/>
      <c r="DQ523" s="7"/>
      <c r="DR523" s="152"/>
      <c r="DS523" s="152"/>
      <c r="DT523" s="152"/>
      <c r="DU523" s="152"/>
      <c r="DV523" s="152"/>
      <c r="DW523" s="152"/>
      <c r="DX523" s="152"/>
      <c r="DY523" s="152"/>
      <c r="DZ523" s="152"/>
      <c r="EA523" s="152"/>
      <c r="EB523" s="152"/>
      <c r="EC523" s="152"/>
      <c r="ED523" s="152"/>
      <c r="EE523" s="152"/>
      <c r="EF523" s="152"/>
      <c r="EG523" s="152"/>
      <c r="EH523" s="152"/>
      <c r="EI523" s="152"/>
      <c r="EJ523" s="152"/>
      <c r="EK523" s="152"/>
      <c r="EL523" s="152"/>
      <c r="EM523" s="152"/>
      <c r="EN523" s="152"/>
      <c r="EO523" s="152"/>
      <c r="EP523" s="152"/>
      <c r="EQ523" s="152"/>
      <c r="ER523" s="152"/>
      <c r="ES523" s="152"/>
      <c r="ET523" s="152"/>
      <c r="EU523" s="152"/>
      <c r="EV523" s="152"/>
      <c r="EW523" s="152"/>
      <c r="EX523" s="152"/>
      <c r="EY523" s="152"/>
      <c r="EZ523" s="152"/>
      <c r="FA523" s="152"/>
      <c r="FB523" s="152"/>
      <c r="FC523" s="152"/>
      <c r="FD523" s="152"/>
      <c r="FE523" s="152"/>
      <c r="FF523" s="152"/>
      <c r="FG523" s="152"/>
      <c r="FH523" s="152"/>
      <c r="FI523" s="152"/>
      <c r="FJ523" s="152"/>
      <c r="FK523" s="152"/>
      <c r="FL523" s="152"/>
      <c r="FM523" s="152"/>
      <c r="FN523" s="152"/>
      <c r="FO523" s="152"/>
      <c r="FP523" s="152"/>
      <c r="FQ523" s="152"/>
      <c r="FR523" s="152"/>
      <c r="FS523" s="152"/>
      <c r="FT523" s="152"/>
      <c r="FU523" s="152"/>
      <c r="FV523" s="152"/>
      <c r="FW523" s="152"/>
      <c r="FX523" s="152"/>
      <c r="FY523" s="152"/>
      <c r="FZ523" s="152"/>
      <c r="GA523" s="152"/>
      <c r="GB523" s="152"/>
      <c r="GC523" s="152"/>
      <c r="GD523" s="152"/>
      <c r="GE523" s="7"/>
      <c r="GF523" s="7"/>
      <c r="GG523" s="7"/>
      <c r="GH523" s="7"/>
      <c r="GI523" s="7"/>
      <c r="GJ523" s="7"/>
      <c r="GK523" s="7"/>
      <c r="GL523" s="7"/>
      <c r="GM523" s="48"/>
      <c r="GN523" s="7"/>
      <c r="GO523" s="7"/>
      <c r="GP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3"/>
      <c r="AS524" s="7"/>
      <c r="AT524" s="7"/>
      <c r="AU524" s="7"/>
      <c r="AV524" s="7"/>
      <c r="AW524" s="7"/>
      <c r="AX524" s="7"/>
      <c r="AY524" s="7"/>
      <c r="AZ524" s="7"/>
      <c r="BA524" s="7"/>
      <c r="BB524" s="7"/>
      <c r="BC524" s="7"/>
      <c r="BD524" s="7"/>
      <c r="BE524" s="154"/>
      <c r="BF524" s="154"/>
      <c r="BG524" s="7"/>
      <c r="BH524" s="154"/>
      <c r="BI524" s="154"/>
      <c r="BJ524" s="154"/>
      <c r="BK524" s="154"/>
      <c r="BL524" s="154"/>
      <c r="BM524" s="154"/>
      <c r="BN524" s="7"/>
      <c r="BO524" s="7"/>
      <c r="BP524" s="7"/>
      <c r="BQ524" s="7"/>
      <c r="BR524" s="154"/>
      <c r="BS524" s="154"/>
      <c r="BT524" s="7"/>
      <c r="BU524" s="154"/>
      <c r="BV524" s="154"/>
      <c r="BW524" s="154"/>
      <c r="BX524" s="154"/>
      <c r="BY524" s="154"/>
      <c r="BZ524" s="154"/>
      <c r="CA524" s="7"/>
      <c r="CB524" s="7"/>
      <c r="CC524" s="7"/>
      <c r="CD524" s="7"/>
      <c r="CE524" s="154"/>
      <c r="CF524" s="154"/>
      <c r="CG524" s="7"/>
      <c r="CH524" s="154"/>
      <c r="CI524" s="154"/>
      <c r="CJ524" s="154"/>
      <c r="CK524" s="154"/>
      <c r="CL524" s="154"/>
      <c r="CM524" s="154"/>
      <c r="CN524" s="7"/>
      <c r="CO524" s="7"/>
      <c r="CP524" s="7"/>
      <c r="CQ524" s="7"/>
      <c r="CR524" s="154"/>
      <c r="CS524" s="154"/>
      <c r="CT524" s="7"/>
      <c r="CU524" s="154"/>
      <c r="CV524" s="154"/>
      <c r="CW524" s="154"/>
      <c r="CX524" s="154"/>
      <c r="CY524" s="154"/>
      <c r="CZ524" s="154"/>
      <c r="DA524" s="7"/>
      <c r="DB524" s="7"/>
      <c r="DC524" s="7"/>
      <c r="DD524" s="7"/>
      <c r="DE524" s="154"/>
      <c r="DF524" s="154"/>
      <c r="DG524" s="7"/>
      <c r="DH524" s="154"/>
      <c r="DI524" s="154"/>
      <c r="DJ524" s="154"/>
      <c r="DK524" s="154"/>
      <c r="DL524" s="154"/>
      <c r="DM524" s="154"/>
      <c r="DN524" s="7"/>
      <c r="DO524" s="7"/>
      <c r="DP524" s="7"/>
      <c r="DQ524" s="7"/>
      <c r="DR524" s="152"/>
      <c r="DS524" s="152"/>
      <c r="DT524" s="152"/>
      <c r="DU524" s="152"/>
      <c r="DV524" s="152"/>
      <c r="DW524" s="152"/>
      <c r="DX524" s="152"/>
      <c r="DY524" s="152"/>
      <c r="DZ524" s="152"/>
      <c r="EA524" s="152"/>
      <c r="EB524" s="152"/>
      <c r="EC524" s="152"/>
      <c r="ED524" s="152"/>
      <c r="EE524" s="152"/>
      <c r="EF524" s="152"/>
      <c r="EG524" s="152"/>
      <c r="EH524" s="152"/>
      <c r="EI524" s="152"/>
      <c r="EJ524" s="152"/>
      <c r="EK524" s="152"/>
      <c r="EL524" s="152"/>
      <c r="EM524" s="152"/>
      <c r="EN524" s="152"/>
      <c r="EO524" s="152"/>
      <c r="EP524" s="152"/>
      <c r="EQ524" s="152"/>
      <c r="ER524" s="152"/>
      <c r="ES524" s="152"/>
      <c r="ET524" s="152"/>
      <c r="EU524" s="152"/>
      <c r="EV524" s="152"/>
      <c r="EW524" s="152"/>
      <c r="EX524" s="152"/>
      <c r="EY524" s="152"/>
      <c r="EZ524" s="152"/>
      <c r="FA524" s="152"/>
      <c r="FB524" s="152"/>
      <c r="FC524" s="152"/>
      <c r="FD524" s="152"/>
      <c r="FE524" s="152"/>
      <c r="FF524" s="152"/>
      <c r="FG524" s="152"/>
      <c r="FH524" s="152"/>
      <c r="FI524" s="152"/>
      <c r="FJ524" s="152"/>
      <c r="FK524" s="152"/>
      <c r="FL524" s="152"/>
      <c r="FM524" s="152"/>
      <c r="FN524" s="152"/>
      <c r="FO524" s="152"/>
      <c r="FP524" s="152"/>
      <c r="FQ524" s="152"/>
      <c r="FR524" s="152"/>
      <c r="FS524" s="152"/>
      <c r="FT524" s="152"/>
      <c r="FU524" s="152"/>
      <c r="FV524" s="152"/>
      <c r="FW524" s="152"/>
      <c r="FX524" s="152"/>
      <c r="FY524" s="152"/>
      <c r="FZ524" s="152"/>
      <c r="GA524" s="152"/>
      <c r="GB524" s="152"/>
      <c r="GC524" s="152"/>
      <c r="GD524" s="152"/>
      <c r="GE524" s="7"/>
      <c r="GF524" s="7"/>
      <c r="GG524" s="7"/>
      <c r="GH524" s="7"/>
      <c r="GI524" s="7"/>
      <c r="GJ524" s="7"/>
      <c r="GK524" s="7"/>
      <c r="GL524" s="7"/>
      <c r="GM524" s="48"/>
      <c r="GN524" s="7"/>
      <c r="GO524" s="7"/>
      <c r="GP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3"/>
      <c r="AS525" s="7"/>
      <c r="AT525" s="7"/>
      <c r="AU525" s="7"/>
      <c r="AV525" s="7"/>
      <c r="AW525" s="7"/>
      <c r="AX525" s="7"/>
      <c r="AY525" s="7"/>
      <c r="AZ525" s="7"/>
      <c r="BA525" s="7"/>
      <c r="BB525" s="7"/>
      <c r="BC525" s="7"/>
      <c r="BD525" s="7"/>
      <c r="BE525" s="154"/>
      <c r="BF525" s="154"/>
      <c r="BG525" s="7"/>
      <c r="BH525" s="154"/>
      <c r="BI525" s="154"/>
      <c r="BJ525" s="154"/>
      <c r="BK525" s="154"/>
      <c r="BL525" s="154"/>
      <c r="BM525" s="154"/>
      <c r="BN525" s="7"/>
      <c r="BO525" s="7"/>
      <c r="BP525" s="7"/>
      <c r="BQ525" s="7"/>
      <c r="BR525" s="154"/>
      <c r="BS525" s="154"/>
      <c r="BT525" s="7"/>
      <c r="BU525" s="154"/>
      <c r="BV525" s="154"/>
      <c r="BW525" s="154"/>
      <c r="BX525" s="154"/>
      <c r="BY525" s="154"/>
      <c r="BZ525" s="154"/>
      <c r="CA525" s="7"/>
      <c r="CB525" s="7"/>
      <c r="CC525" s="7"/>
      <c r="CD525" s="7"/>
      <c r="CE525" s="154"/>
      <c r="CF525" s="154"/>
      <c r="CG525" s="7"/>
      <c r="CH525" s="154"/>
      <c r="CI525" s="154"/>
      <c r="CJ525" s="154"/>
      <c r="CK525" s="154"/>
      <c r="CL525" s="154"/>
      <c r="CM525" s="154"/>
      <c r="CN525" s="7"/>
      <c r="CO525" s="7"/>
      <c r="CP525" s="7"/>
      <c r="CQ525" s="7"/>
      <c r="CR525" s="154"/>
      <c r="CS525" s="154"/>
      <c r="CT525" s="7"/>
      <c r="CU525" s="154"/>
      <c r="CV525" s="154"/>
      <c r="CW525" s="154"/>
      <c r="CX525" s="154"/>
      <c r="CY525" s="154"/>
      <c r="CZ525" s="154"/>
      <c r="DA525" s="7"/>
      <c r="DB525" s="7"/>
      <c r="DC525" s="7"/>
      <c r="DD525" s="7"/>
      <c r="DE525" s="154"/>
      <c r="DF525" s="154"/>
      <c r="DG525" s="7"/>
      <c r="DH525" s="154"/>
      <c r="DI525" s="154"/>
      <c r="DJ525" s="154"/>
      <c r="DK525" s="154"/>
      <c r="DL525" s="154"/>
      <c r="DM525" s="154"/>
      <c r="DN525" s="7"/>
      <c r="DO525" s="7"/>
      <c r="DP525" s="7"/>
      <c r="DQ525" s="7"/>
      <c r="DR525" s="152"/>
      <c r="DS525" s="152"/>
      <c r="DT525" s="152"/>
      <c r="DU525" s="152"/>
      <c r="DV525" s="152"/>
      <c r="DW525" s="152"/>
      <c r="DX525" s="152"/>
      <c r="DY525" s="152"/>
      <c r="DZ525" s="152"/>
      <c r="EA525" s="152"/>
      <c r="EB525" s="152"/>
      <c r="EC525" s="152"/>
      <c r="ED525" s="152"/>
      <c r="EE525" s="152"/>
      <c r="EF525" s="152"/>
      <c r="EG525" s="152"/>
      <c r="EH525" s="152"/>
      <c r="EI525" s="152"/>
      <c r="EJ525" s="152"/>
      <c r="EK525" s="152"/>
      <c r="EL525" s="152"/>
      <c r="EM525" s="152"/>
      <c r="EN525" s="152"/>
      <c r="EO525" s="152"/>
      <c r="EP525" s="152"/>
      <c r="EQ525" s="152"/>
      <c r="ER525" s="152"/>
      <c r="ES525" s="152"/>
      <c r="ET525" s="152"/>
      <c r="EU525" s="152"/>
      <c r="EV525" s="152"/>
      <c r="EW525" s="152"/>
      <c r="EX525" s="152"/>
      <c r="EY525" s="152"/>
      <c r="EZ525" s="152"/>
      <c r="FA525" s="152"/>
      <c r="FB525" s="152"/>
      <c r="FC525" s="152"/>
      <c r="FD525" s="152"/>
      <c r="FE525" s="152"/>
      <c r="FF525" s="152"/>
      <c r="FG525" s="152"/>
      <c r="FH525" s="152"/>
      <c r="FI525" s="152"/>
      <c r="FJ525" s="152"/>
      <c r="FK525" s="152"/>
      <c r="FL525" s="152"/>
      <c r="FM525" s="152"/>
      <c r="FN525" s="152"/>
      <c r="FO525" s="152"/>
      <c r="FP525" s="152"/>
      <c r="FQ525" s="152"/>
      <c r="FR525" s="152"/>
      <c r="FS525" s="152"/>
      <c r="FT525" s="152"/>
      <c r="FU525" s="152"/>
      <c r="FV525" s="152"/>
      <c r="FW525" s="152"/>
      <c r="FX525" s="152"/>
      <c r="FY525" s="152"/>
      <c r="FZ525" s="152"/>
      <c r="GA525" s="152"/>
      <c r="GB525" s="152"/>
      <c r="GC525" s="152"/>
      <c r="GD525" s="152"/>
      <c r="GE525" s="7"/>
      <c r="GF525" s="7"/>
      <c r="GG525" s="7"/>
      <c r="GH525" s="7"/>
      <c r="GI525" s="7"/>
      <c r="GJ525" s="7"/>
      <c r="GK525" s="7"/>
      <c r="GL525" s="7"/>
      <c r="GM525" s="48"/>
      <c r="GN525" s="7"/>
      <c r="GO525" s="7"/>
      <c r="GP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3"/>
      <c r="AS526" s="7"/>
      <c r="AT526" s="7"/>
      <c r="AU526" s="7"/>
      <c r="AV526" s="7"/>
      <c r="AW526" s="7"/>
      <c r="AX526" s="7"/>
      <c r="AY526" s="7"/>
      <c r="AZ526" s="7"/>
      <c r="BA526" s="7"/>
      <c r="BB526" s="7"/>
      <c r="BC526" s="7"/>
      <c r="BD526" s="7"/>
      <c r="BE526" s="154"/>
      <c r="BF526" s="154"/>
      <c r="BG526" s="7"/>
      <c r="BH526" s="154"/>
      <c r="BI526" s="154"/>
      <c r="BJ526" s="154"/>
      <c r="BK526" s="154"/>
      <c r="BL526" s="154"/>
      <c r="BM526" s="154"/>
      <c r="BN526" s="7"/>
      <c r="BO526" s="7"/>
      <c r="BP526" s="7"/>
      <c r="BQ526" s="7"/>
      <c r="BR526" s="154"/>
      <c r="BS526" s="154"/>
      <c r="BT526" s="7"/>
      <c r="BU526" s="154"/>
      <c r="BV526" s="154"/>
      <c r="BW526" s="154"/>
      <c r="BX526" s="154"/>
      <c r="BY526" s="154"/>
      <c r="BZ526" s="154"/>
      <c r="CA526" s="7"/>
      <c r="CB526" s="7"/>
      <c r="CC526" s="7"/>
      <c r="CD526" s="7"/>
      <c r="CE526" s="154"/>
      <c r="CF526" s="154"/>
      <c r="CG526" s="7"/>
      <c r="CH526" s="154"/>
      <c r="CI526" s="154"/>
      <c r="CJ526" s="154"/>
      <c r="CK526" s="154"/>
      <c r="CL526" s="154"/>
      <c r="CM526" s="154"/>
      <c r="CN526" s="7"/>
      <c r="CO526" s="7"/>
      <c r="CP526" s="7"/>
      <c r="CQ526" s="7"/>
      <c r="CR526" s="154"/>
      <c r="CS526" s="154"/>
      <c r="CT526" s="7"/>
      <c r="CU526" s="154"/>
      <c r="CV526" s="154"/>
      <c r="CW526" s="154"/>
      <c r="CX526" s="154"/>
      <c r="CY526" s="154"/>
      <c r="CZ526" s="154"/>
      <c r="DA526" s="7"/>
      <c r="DB526" s="7"/>
      <c r="DC526" s="7"/>
      <c r="DD526" s="7"/>
      <c r="DE526" s="154"/>
      <c r="DF526" s="154"/>
      <c r="DG526" s="7"/>
      <c r="DH526" s="154"/>
      <c r="DI526" s="154"/>
      <c r="DJ526" s="154"/>
      <c r="DK526" s="154"/>
      <c r="DL526" s="154"/>
      <c r="DM526" s="154"/>
      <c r="DN526" s="7"/>
      <c r="DO526" s="7"/>
      <c r="DP526" s="7"/>
      <c r="DQ526" s="7"/>
      <c r="DR526" s="152"/>
      <c r="DS526" s="152"/>
      <c r="DT526" s="152"/>
      <c r="DU526" s="152"/>
      <c r="DV526" s="152"/>
      <c r="DW526" s="152"/>
      <c r="DX526" s="152"/>
      <c r="DY526" s="152"/>
      <c r="DZ526" s="152"/>
      <c r="EA526" s="152"/>
      <c r="EB526" s="152"/>
      <c r="EC526" s="152"/>
      <c r="ED526" s="152"/>
      <c r="EE526" s="152"/>
      <c r="EF526" s="152"/>
      <c r="EG526" s="152"/>
      <c r="EH526" s="152"/>
      <c r="EI526" s="152"/>
      <c r="EJ526" s="152"/>
      <c r="EK526" s="152"/>
      <c r="EL526" s="152"/>
      <c r="EM526" s="152"/>
      <c r="EN526" s="152"/>
      <c r="EO526" s="152"/>
      <c r="EP526" s="152"/>
      <c r="EQ526" s="152"/>
      <c r="ER526" s="152"/>
      <c r="ES526" s="152"/>
      <c r="ET526" s="152"/>
      <c r="EU526" s="152"/>
      <c r="EV526" s="152"/>
      <c r="EW526" s="152"/>
      <c r="EX526" s="152"/>
      <c r="EY526" s="152"/>
      <c r="EZ526" s="152"/>
      <c r="FA526" s="152"/>
      <c r="FB526" s="152"/>
      <c r="FC526" s="152"/>
      <c r="FD526" s="152"/>
      <c r="FE526" s="152"/>
      <c r="FF526" s="152"/>
      <c r="FG526" s="152"/>
      <c r="FH526" s="152"/>
      <c r="FI526" s="152"/>
      <c r="FJ526" s="152"/>
      <c r="FK526" s="152"/>
      <c r="FL526" s="152"/>
      <c r="FM526" s="152"/>
      <c r="FN526" s="152"/>
      <c r="FO526" s="152"/>
      <c r="FP526" s="152"/>
      <c r="FQ526" s="152"/>
      <c r="FR526" s="152"/>
      <c r="FS526" s="152"/>
      <c r="FT526" s="152"/>
      <c r="FU526" s="152"/>
      <c r="FV526" s="152"/>
      <c r="FW526" s="152"/>
      <c r="FX526" s="152"/>
      <c r="FY526" s="152"/>
      <c r="FZ526" s="152"/>
      <c r="GA526" s="152"/>
      <c r="GB526" s="152"/>
      <c r="GC526" s="152"/>
      <c r="GD526" s="152"/>
      <c r="GE526" s="7"/>
      <c r="GF526" s="7"/>
      <c r="GG526" s="7"/>
      <c r="GH526" s="7"/>
      <c r="GI526" s="7"/>
      <c r="GJ526" s="7"/>
      <c r="GK526" s="7"/>
      <c r="GL526" s="7"/>
      <c r="GM526" s="48"/>
      <c r="GN526" s="7"/>
      <c r="GO526" s="7"/>
      <c r="GP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3"/>
      <c r="AS527" s="7"/>
      <c r="AT527" s="7"/>
      <c r="AU527" s="7"/>
      <c r="AV527" s="7"/>
      <c r="AW527" s="7"/>
      <c r="AX527" s="7"/>
      <c r="AY527" s="7"/>
      <c r="AZ527" s="7"/>
      <c r="BA527" s="7"/>
      <c r="BB527" s="7"/>
      <c r="BC527" s="7"/>
      <c r="BD527" s="7"/>
      <c r="BE527" s="154"/>
      <c r="BF527" s="154"/>
      <c r="BG527" s="7"/>
      <c r="BH527" s="154"/>
      <c r="BI527" s="154"/>
      <c r="BJ527" s="154"/>
      <c r="BK527" s="154"/>
      <c r="BL527" s="154"/>
      <c r="BM527" s="154"/>
      <c r="BN527" s="7"/>
      <c r="BO527" s="7"/>
      <c r="BP527" s="7"/>
      <c r="BQ527" s="7"/>
      <c r="BR527" s="154"/>
      <c r="BS527" s="154"/>
      <c r="BT527" s="7"/>
      <c r="BU527" s="154"/>
      <c r="BV527" s="154"/>
      <c r="BW527" s="154"/>
      <c r="BX527" s="154"/>
      <c r="BY527" s="154"/>
      <c r="BZ527" s="154"/>
      <c r="CA527" s="7"/>
      <c r="CB527" s="7"/>
      <c r="CC527" s="7"/>
      <c r="CD527" s="7"/>
      <c r="CE527" s="154"/>
      <c r="CF527" s="154"/>
      <c r="CG527" s="7"/>
      <c r="CH527" s="154"/>
      <c r="CI527" s="154"/>
      <c r="CJ527" s="154"/>
      <c r="CK527" s="154"/>
      <c r="CL527" s="154"/>
      <c r="CM527" s="154"/>
      <c r="CN527" s="7"/>
      <c r="CO527" s="7"/>
      <c r="CP527" s="7"/>
      <c r="CQ527" s="7"/>
      <c r="CR527" s="154"/>
      <c r="CS527" s="154"/>
      <c r="CT527" s="7"/>
      <c r="CU527" s="154"/>
      <c r="CV527" s="154"/>
      <c r="CW527" s="154"/>
      <c r="CX527" s="154"/>
      <c r="CY527" s="154"/>
      <c r="CZ527" s="154"/>
      <c r="DA527" s="7"/>
      <c r="DB527" s="7"/>
      <c r="DC527" s="7"/>
      <c r="DD527" s="7"/>
      <c r="DE527" s="154"/>
      <c r="DF527" s="154"/>
      <c r="DG527" s="7"/>
      <c r="DH527" s="154"/>
      <c r="DI527" s="154"/>
      <c r="DJ527" s="154"/>
      <c r="DK527" s="154"/>
      <c r="DL527" s="154"/>
      <c r="DM527" s="154"/>
      <c r="DN527" s="7"/>
      <c r="DO527" s="7"/>
      <c r="DP527" s="7"/>
      <c r="DQ527" s="7"/>
      <c r="DR527" s="152"/>
      <c r="DS527" s="152"/>
      <c r="DT527" s="152"/>
      <c r="DU527" s="152"/>
      <c r="DV527" s="152"/>
      <c r="DW527" s="152"/>
      <c r="DX527" s="152"/>
      <c r="DY527" s="152"/>
      <c r="DZ527" s="152"/>
      <c r="EA527" s="152"/>
      <c r="EB527" s="152"/>
      <c r="EC527" s="152"/>
      <c r="ED527" s="152"/>
      <c r="EE527" s="152"/>
      <c r="EF527" s="152"/>
      <c r="EG527" s="152"/>
      <c r="EH527" s="152"/>
      <c r="EI527" s="152"/>
      <c r="EJ527" s="152"/>
      <c r="EK527" s="152"/>
      <c r="EL527" s="152"/>
      <c r="EM527" s="152"/>
      <c r="EN527" s="152"/>
      <c r="EO527" s="152"/>
      <c r="EP527" s="152"/>
      <c r="EQ527" s="152"/>
      <c r="ER527" s="152"/>
      <c r="ES527" s="152"/>
      <c r="ET527" s="152"/>
      <c r="EU527" s="152"/>
      <c r="EV527" s="152"/>
      <c r="EW527" s="152"/>
      <c r="EX527" s="152"/>
      <c r="EY527" s="152"/>
      <c r="EZ527" s="152"/>
      <c r="FA527" s="152"/>
      <c r="FB527" s="152"/>
      <c r="FC527" s="152"/>
      <c r="FD527" s="152"/>
      <c r="FE527" s="152"/>
      <c r="FF527" s="152"/>
      <c r="FG527" s="152"/>
      <c r="FH527" s="152"/>
      <c r="FI527" s="152"/>
      <c r="FJ527" s="152"/>
      <c r="FK527" s="152"/>
      <c r="FL527" s="152"/>
      <c r="FM527" s="152"/>
      <c r="FN527" s="152"/>
      <c r="FO527" s="152"/>
      <c r="FP527" s="152"/>
      <c r="FQ527" s="152"/>
      <c r="FR527" s="152"/>
      <c r="FS527" s="152"/>
      <c r="FT527" s="152"/>
      <c r="FU527" s="152"/>
      <c r="FV527" s="152"/>
      <c r="FW527" s="152"/>
      <c r="FX527" s="152"/>
      <c r="FY527" s="152"/>
      <c r="FZ527" s="152"/>
      <c r="GA527" s="152"/>
      <c r="GB527" s="152"/>
      <c r="GC527" s="152"/>
      <c r="GD527" s="152"/>
      <c r="GE527" s="7"/>
      <c r="GF527" s="7"/>
      <c r="GG527" s="7"/>
      <c r="GH527" s="7"/>
      <c r="GI527" s="7"/>
      <c r="GJ527" s="7"/>
      <c r="GK527" s="7"/>
      <c r="GL527" s="7"/>
      <c r="GM527" s="48"/>
      <c r="GN527" s="7"/>
      <c r="GO527" s="7"/>
      <c r="GP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3"/>
      <c r="AS528" s="7"/>
      <c r="AT528" s="7"/>
      <c r="AU528" s="7"/>
      <c r="AV528" s="7"/>
      <c r="AW528" s="7"/>
      <c r="AX528" s="7"/>
      <c r="AY528" s="7"/>
      <c r="AZ528" s="7"/>
      <c r="BA528" s="7"/>
      <c r="BB528" s="7"/>
      <c r="BC528" s="7"/>
      <c r="BD528" s="7"/>
      <c r="BE528" s="154"/>
      <c r="BF528" s="154"/>
      <c r="BG528" s="7"/>
      <c r="BH528" s="154"/>
      <c r="BI528" s="154"/>
      <c r="BJ528" s="154"/>
      <c r="BK528" s="154"/>
      <c r="BL528" s="154"/>
      <c r="BM528" s="154"/>
      <c r="BN528" s="7"/>
      <c r="BO528" s="7"/>
      <c r="BP528" s="7"/>
      <c r="BQ528" s="7"/>
      <c r="BR528" s="154"/>
      <c r="BS528" s="154"/>
      <c r="BT528" s="7"/>
      <c r="BU528" s="154"/>
      <c r="BV528" s="154"/>
      <c r="BW528" s="154"/>
      <c r="BX528" s="154"/>
      <c r="BY528" s="154"/>
      <c r="BZ528" s="154"/>
      <c r="CA528" s="7"/>
      <c r="CB528" s="7"/>
      <c r="CC528" s="7"/>
      <c r="CD528" s="7"/>
      <c r="CE528" s="154"/>
      <c r="CF528" s="154"/>
      <c r="CG528" s="7"/>
      <c r="CH528" s="154"/>
      <c r="CI528" s="154"/>
      <c r="CJ528" s="154"/>
      <c r="CK528" s="154"/>
      <c r="CL528" s="154"/>
      <c r="CM528" s="154"/>
      <c r="CN528" s="7"/>
      <c r="CO528" s="7"/>
      <c r="CP528" s="7"/>
      <c r="CQ528" s="7"/>
      <c r="CR528" s="154"/>
      <c r="CS528" s="154"/>
      <c r="CT528" s="7"/>
      <c r="CU528" s="154"/>
      <c r="CV528" s="154"/>
      <c r="CW528" s="154"/>
      <c r="CX528" s="154"/>
      <c r="CY528" s="154"/>
      <c r="CZ528" s="154"/>
      <c r="DA528" s="7"/>
      <c r="DB528" s="7"/>
      <c r="DC528" s="7"/>
      <c r="DD528" s="7"/>
      <c r="DE528" s="154"/>
      <c r="DF528" s="154"/>
      <c r="DG528" s="7"/>
      <c r="DH528" s="154"/>
      <c r="DI528" s="154"/>
      <c r="DJ528" s="154"/>
      <c r="DK528" s="154"/>
      <c r="DL528" s="154"/>
      <c r="DM528" s="154"/>
      <c r="DN528" s="7"/>
      <c r="DO528" s="7"/>
      <c r="DP528" s="7"/>
      <c r="DQ528" s="7"/>
      <c r="DR528" s="152"/>
      <c r="DS528" s="152"/>
      <c r="DT528" s="152"/>
      <c r="DU528" s="152"/>
      <c r="DV528" s="152"/>
      <c r="DW528" s="152"/>
      <c r="DX528" s="152"/>
      <c r="DY528" s="152"/>
      <c r="DZ528" s="152"/>
      <c r="EA528" s="152"/>
      <c r="EB528" s="152"/>
      <c r="EC528" s="152"/>
      <c r="ED528" s="152"/>
      <c r="EE528" s="152"/>
      <c r="EF528" s="152"/>
      <c r="EG528" s="152"/>
      <c r="EH528" s="152"/>
      <c r="EI528" s="152"/>
      <c r="EJ528" s="152"/>
      <c r="EK528" s="152"/>
      <c r="EL528" s="152"/>
      <c r="EM528" s="152"/>
      <c r="EN528" s="152"/>
      <c r="EO528" s="152"/>
      <c r="EP528" s="152"/>
      <c r="EQ528" s="152"/>
      <c r="ER528" s="152"/>
      <c r="ES528" s="152"/>
      <c r="ET528" s="152"/>
      <c r="EU528" s="152"/>
      <c r="EV528" s="152"/>
      <c r="EW528" s="152"/>
      <c r="EX528" s="152"/>
      <c r="EY528" s="152"/>
      <c r="EZ528" s="152"/>
      <c r="FA528" s="152"/>
      <c r="FB528" s="152"/>
      <c r="FC528" s="152"/>
      <c r="FD528" s="152"/>
      <c r="FE528" s="152"/>
      <c r="FF528" s="152"/>
      <c r="FG528" s="152"/>
      <c r="FH528" s="152"/>
      <c r="FI528" s="152"/>
      <c r="FJ528" s="152"/>
      <c r="FK528" s="152"/>
      <c r="FL528" s="152"/>
      <c r="FM528" s="152"/>
      <c r="FN528" s="152"/>
      <c r="FO528" s="152"/>
      <c r="FP528" s="152"/>
      <c r="FQ528" s="152"/>
      <c r="FR528" s="152"/>
      <c r="FS528" s="152"/>
      <c r="FT528" s="152"/>
      <c r="FU528" s="152"/>
      <c r="FV528" s="152"/>
      <c r="FW528" s="152"/>
      <c r="FX528" s="152"/>
      <c r="FY528" s="152"/>
      <c r="FZ528" s="152"/>
      <c r="GA528" s="152"/>
      <c r="GB528" s="152"/>
      <c r="GC528" s="152"/>
      <c r="GD528" s="152"/>
      <c r="GE528" s="7"/>
      <c r="GF528" s="7"/>
      <c r="GG528" s="7"/>
      <c r="GH528" s="7"/>
      <c r="GI528" s="7"/>
      <c r="GJ528" s="7"/>
      <c r="GK528" s="7"/>
      <c r="GL528" s="7"/>
      <c r="GM528" s="48"/>
      <c r="GN528" s="7"/>
      <c r="GO528" s="7"/>
      <c r="GP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3"/>
      <c r="AS529" s="7"/>
      <c r="AT529" s="7"/>
      <c r="AU529" s="7"/>
      <c r="AV529" s="7"/>
      <c r="AW529" s="7"/>
      <c r="AX529" s="7"/>
      <c r="AY529" s="7"/>
      <c r="AZ529" s="7"/>
      <c r="BA529" s="7"/>
      <c r="BB529" s="7"/>
      <c r="BC529" s="7"/>
      <c r="BD529" s="7"/>
      <c r="BE529" s="154"/>
      <c r="BF529" s="154"/>
      <c r="BG529" s="7"/>
      <c r="BH529" s="154"/>
      <c r="BI529" s="154"/>
      <c r="BJ529" s="154"/>
      <c r="BK529" s="154"/>
      <c r="BL529" s="154"/>
      <c r="BM529" s="154"/>
      <c r="BN529" s="7"/>
      <c r="BO529" s="7"/>
      <c r="BP529" s="7"/>
      <c r="BQ529" s="7"/>
      <c r="BR529" s="154"/>
      <c r="BS529" s="154"/>
      <c r="BT529" s="7"/>
      <c r="BU529" s="154"/>
      <c r="BV529" s="154"/>
      <c r="BW529" s="154"/>
      <c r="BX529" s="154"/>
      <c r="BY529" s="154"/>
      <c r="BZ529" s="154"/>
      <c r="CA529" s="7"/>
      <c r="CB529" s="7"/>
      <c r="CC529" s="7"/>
      <c r="CD529" s="7"/>
      <c r="CE529" s="154"/>
      <c r="CF529" s="154"/>
      <c r="CG529" s="7"/>
      <c r="CH529" s="154"/>
      <c r="CI529" s="154"/>
      <c r="CJ529" s="154"/>
      <c r="CK529" s="154"/>
      <c r="CL529" s="154"/>
      <c r="CM529" s="154"/>
      <c r="CN529" s="7"/>
      <c r="CO529" s="7"/>
      <c r="CP529" s="7"/>
      <c r="CQ529" s="7"/>
      <c r="CR529" s="154"/>
      <c r="CS529" s="154"/>
      <c r="CT529" s="7"/>
      <c r="CU529" s="154"/>
      <c r="CV529" s="154"/>
      <c r="CW529" s="154"/>
      <c r="CX529" s="154"/>
      <c r="CY529" s="154"/>
      <c r="CZ529" s="154"/>
      <c r="DA529" s="7"/>
      <c r="DB529" s="7"/>
      <c r="DC529" s="7"/>
      <c r="DD529" s="7"/>
      <c r="DE529" s="154"/>
      <c r="DF529" s="154"/>
      <c r="DG529" s="7"/>
      <c r="DH529" s="154"/>
      <c r="DI529" s="154"/>
      <c r="DJ529" s="154"/>
      <c r="DK529" s="154"/>
      <c r="DL529" s="154"/>
      <c r="DM529" s="154"/>
      <c r="DN529" s="7"/>
      <c r="DO529" s="7"/>
      <c r="DP529" s="7"/>
      <c r="DQ529" s="7"/>
      <c r="DR529" s="152"/>
      <c r="DS529" s="152"/>
      <c r="DT529" s="152"/>
      <c r="DU529" s="152"/>
      <c r="DV529" s="152"/>
      <c r="DW529" s="152"/>
      <c r="DX529" s="152"/>
      <c r="DY529" s="152"/>
      <c r="DZ529" s="152"/>
      <c r="EA529" s="152"/>
      <c r="EB529" s="152"/>
      <c r="EC529" s="152"/>
      <c r="ED529" s="152"/>
      <c r="EE529" s="152"/>
      <c r="EF529" s="152"/>
      <c r="EG529" s="152"/>
      <c r="EH529" s="152"/>
      <c r="EI529" s="152"/>
      <c r="EJ529" s="152"/>
      <c r="EK529" s="152"/>
      <c r="EL529" s="152"/>
      <c r="EM529" s="152"/>
      <c r="EN529" s="152"/>
      <c r="EO529" s="152"/>
      <c r="EP529" s="152"/>
      <c r="EQ529" s="152"/>
      <c r="ER529" s="152"/>
      <c r="ES529" s="152"/>
      <c r="ET529" s="152"/>
      <c r="EU529" s="152"/>
      <c r="EV529" s="152"/>
      <c r="EW529" s="152"/>
      <c r="EX529" s="152"/>
      <c r="EY529" s="152"/>
      <c r="EZ529" s="152"/>
      <c r="FA529" s="152"/>
      <c r="FB529" s="152"/>
      <c r="FC529" s="152"/>
      <c r="FD529" s="152"/>
      <c r="FE529" s="152"/>
      <c r="FF529" s="152"/>
      <c r="FG529" s="152"/>
      <c r="FH529" s="152"/>
      <c r="FI529" s="152"/>
      <c r="FJ529" s="152"/>
      <c r="FK529" s="152"/>
      <c r="FL529" s="152"/>
      <c r="FM529" s="152"/>
      <c r="FN529" s="152"/>
      <c r="FO529" s="152"/>
      <c r="FP529" s="152"/>
      <c r="FQ529" s="152"/>
      <c r="FR529" s="152"/>
      <c r="FS529" s="152"/>
      <c r="FT529" s="152"/>
      <c r="FU529" s="152"/>
      <c r="FV529" s="152"/>
      <c r="FW529" s="152"/>
      <c r="FX529" s="152"/>
      <c r="FY529" s="152"/>
      <c r="FZ529" s="152"/>
      <c r="GA529" s="152"/>
      <c r="GB529" s="152"/>
      <c r="GC529" s="152"/>
      <c r="GD529" s="152"/>
      <c r="GE529" s="7"/>
      <c r="GF529" s="7"/>
      <c r="GG529" s="7"/>
      <c r="GH529" s="7"/>
      <c r="GI529" s="7"/>
      <c r="GJ529" s="7"/>
      <c r="GK529" s="7"/>
      <c r="GL529" s="7"/>
      <c r="GM529" s="48"/>
      <c r="GN529" s="7"/>
      <c r="GO529" s="7"/>
      <c r="GP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3"/>
      <c r="AS530" s="7"/>
      <c r="AT530" s="7"/>
      <c r="AU530" s="7"/>
      <c r="AV530" s="7"/>
      <c r="AW530" s="7"/>
      <c r="AX530" s="7"/>
      <c r="AY530" s="7"/>
      <c r="AZ530" s="7"/>
      <c r="BA530" s="7"/>
      <c r="BB530" s="7"/>
      <c r="BC530" s="7"/>
      <c r="BD530" s="7"/>
      <c r="BE530" s="154"/>
      <c r="BF530" s="154"/>
      <c r="BG530" s="7"/>
      <c r="BH530" s="154"/>
      <c r="BI530" s="154"/>
      <c r="BJ530" s="154"/>
      <c r="BK530" s="154"/>
      <c r="BL530" s="154"/>
      <c r="BM530" s="154"/>
      <c r="BN530" s="7"/>
      <c r="BO530" s="7"/>
      <c r="BP530" s="7"/>
      <c r="BQ530" s="7"/>
      <c r="BR530" s="154"/>
      <c r="BS530" s="154"/>
      <c r="BT530" s="7"/>
      <c r="BU530" s="154"/>
      <c r="BV530" s="154"/>
      <c r="BW530" s="154"/>
      <c r="BX530" s="154"/>
      <c r="BY530" s="154"/>
      <c r="BZ530" s="154"/>
      <c r="CA530" s="7"/>
      <c r="CB530" s="7"/>
      <c r="CC530" s="7"/>
      <c r="CD530" s="7"/>
      <c r="CE530" s="154"/>
      <c r="CF530" s="154"/>
      <c r="CG530" s="7"/>
      <c r="CH530" s="154"/>
      <c r="CI530" s="154"/>
      <c r="CJ530" s="154"/>
      <c r="CK530" s="154"/>
      <c r="CL530" s="154"/>
      <c r="CM530" s="154"/>
      <c r="CN530" s="7"/>
      <c r="CO530" s="7"/>
      <c r="CP530" s="7"/>
      <c r="CQ530" s="7"/>
      <c r="CR530" s="154"/>
      <c r="CS530" s="154"/>
      <c r="CT530" s="7"/>
      <c r="CU530" s="154"/>
      <c r="CV530" s="154"/>
      <c r="CW530" s="154"/>
      <c r="CX530" s="154"/>
      <c r="CY530" s="154"/>
      <c r="CZ530" s="154"/>
      <c r="DA530" s="7"/>
      <c r="DB530" s="7"/>
      <c r="DC530" s="7"/>
      <c r="DD530" s="7"/>
      <c r="DE530" s="154"/>
      <c r="DF530" s="154"/>
      <c r="DG530" s="7"/>
      <c r="DH530" s="154"/>
      <c r="DI530" s="154"/>
      <c r="DJ530" s="154"/>
      <c r="DK530" s="154"/>
      <c r="DL530" s="154"/>
      <c r="DM530" s="154"/>
      <c r="DN530" s="7"/>
      <c r="DO530" s="7"/>
      <c r="DP530" s="7"/>
      <c r="DQ530" s="7"/>
      <c r="DR530" s="152"/>
      <c r="DS530" s="152"/>
      <c r="DT530" s="152"/>
      <c r="DU530" s="152"/>
      <c r="DV530" s="152"/>
      <c r="DW530" s="152"/>
      <c r="DX530" s="152"/>
      <c r="DY530" s="152"/>
      <c r="DZ530" s="152"/>
      <c r="EA530" s="152"/>
      <c r="EB530" s="152"/>
      <c r="EC530" s="152"/>
      <c r="ED530" s="152"/>
      <c r="EE530" s="152"/>
      <c r="EF530" s="152"/>
      <c r="EG530" s="152"/>
      <c r="EH530" s="152"/>
      <c r="EI530" s="152"/>
      <c r="EJ530" s="152"/>
      <c r="EK530" s="152"/>
      <c r="EL530" s="152"/>
      <c r="EM530" s="152"/>
      <c r="EN530" s="152"/>
      <c r="EO530" s="152"/>
      <c r="EP530" s="152"/>
      <c r="EQ530" s="152"/>
      <c r="ER530" s="152"/>
      <c r="ES530" s="152"/>
      <c r="ET530" s="152"/>
      <c r="EU530" s="152"/>
      <c r="EV530" s="152"/>
      <c r="EW530" s="152"/>
      <c r="EX530" s="152"/>
      <c r="EY530" s="152"/>
      <c r="EZ530" s="152"/>
      <c r="FA530" s="152"/>
      <c r="FB530" s="152"/>
      <c r="FC530" s="152"/>
      <c r="FD530" s="152"/>
      <c r="FE530" s="152"/>
      <c r="FF530" s="152"/>
      <c r="FG530" s="152"/>
      <c r="FH530" s="152"/>
      <c r="FI530" s="152"/>
      <c r="FJ530" s="152"/>
      <c r="FK530" s="152"/>
      <c r="FL530" s="152"/>
      <c r="FM530" s="152"/>
      <c r="FN530" s="152"/>
      <c r="FO530" s="152"/>
      <c r="FP530" s="152"/>
      <c r="FQ530" s="152"/>
      <c r="FR530" s="152"/>
      <c r="FS530" s="152"/>
      <c r="FT530" s="152"/>
      <c r="FU530" s="152"/>
      <c r="FV530" s="152"/>
      <c r="FW530" s="152"/>
      <c r="FX530" s="152"/>
      <c r="FY530" s="152"/>
      <c r="FZ530" s="152"/>
      <c r="GA530" s="152"/>
      <c r="GB530" s="152"/>
      <c r="GC530" s="152"/>
      <c r="GD530" s="152"/>
      <c r="GE530" s="7"/>
      <c r="GF530" s="7"/>
      <c r="GG530" s="7"/>
      <c r="GH530" s="7"/>
      <c r="GI530" s="7"/>
      <c r="GJ530" s="7"/>
      <c r="GK530" s="7"/>
      <c r="GL530" s="7"/>
      <c r="GM530" s="48"/>
      <c r="GN530" s="7"/>
      <c r="GO530" s="7"/>
      <c r="GP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3"/>
      <c r="AS531" s="7"/>
      <c r="AT531" s="7"/>
      <c r="AU531" s="7"/>
      <c r="AV531" s="7"/>
      <c r="AW531" s="7"/>
      <c r="AX531" s="7"/>
      <c r="AY531" s="7"/>
      <c r="AZ531" s="7"/>
      <c r="BA531" s="7"/>
      <c r="BB531" s="7"/>
      <c r="BC531" s="7"/>
      <c r="BD531" s="7"/>
      <c r="BE531" s="154"/>
      <c r="BF531" s="154"/>
      <c r="BG531" s="7"/>
      <c r="BH531" s="154"/>
      <c r="BI531" s="154"/>
      <c r="BJ531" s="154"/>
      <c r="BK531" s="154"/>
      <c r="BL531" s="154"/>
      <c r="BM531" s="154"/>
      <c r="BN531" s="7"/>
      <c r="BO531" s="7"/>
      <c r="BP531" s="7"/>
      <c r="BQ531" s="7"/>
      <c r="BR531" s="154"/>
      <c r="BS531" s="154"/>
      <c r="BT531" s="7"/>
      <c r="BU531" s="154"/>
      <c r="BV531" s="154"/>
      <c r="BW531" s="154"/>
      <c r="BX531" s="154"/>
      <c r="BY531" s="154"/>
      <c r="BZ531" s="154"/>
      <c r="CA531" s="7"/>
      <c r="CB531" s="7"/>
      <c r="CC531" s="7"/>
      <c r="CD531" s="7"/>
      <c r="CE531" s="154"/>
      <c r="CF531" s="154"/>
      <c r="CG531" s="7"/>
      <c r="CH531" s="154"/>
      <c r="CI531" s="154"/>
      <c r="CJ531" s="154"/>
      <c r="CK531" s="154"/>
      <c r="CL531" s="154"/>
      <c r="CM531" s="154"/>
      <c r="CN531" s="7"/>
      <c r="CO531" s="7"/>
      <c r="CP531" s="7"/>
      <c r="CQ531" s="7"/>
      <c r="CR531" s="154"/>
      <c r="CS531" s="154"/>
      <c r="CT531" s="7"/>
      <c r="CU531" s="154"/>
      <c r="CV531" s="154"/>
      <c r="CW531" s="154"/>
      <c r="CX531" s="154"/>
      <c r="CY531" s="154"/>
      <c r="CZ531" s="154"/>
      <c r="DA531" s="7"/>
      <c r="DB531" s="7"/>
      <c r="DC531" s="7"/>
      <c r="DD531" s="7"/>
      <c r="DE531" s="154"/>
      <c r="DF531" s="154"/>
      <c r="DG531" s="7"/>
      <c r="DH531" s="154"/>
      <c r="DI531" s="154"/>
      <c r="DJ531" s="154"/>
      <c r="DK531" s="154"/>
      <c r="DL531" s="154"/>
      <c r="DM531" s="154"/>
      <c r="DN531" s="7"/>
      <c r="DO531" s="7"/>
      <c r="DP531" s="7"/>
      <c r="DQ531" s="7"/>
      <c r="DR531" s="152"/>
      <c r="DS531" s="152"/>
      <c r="DT531" s="152"/>
      <c r="DU531" s="152"/>
      <c r="DV531" s="152"/>
      <c r="DW531" s="152"/>
      <c r="DX531" s="152"/>
      <c r="DY531" s="152"/>
      <c r="DZ531" s="152"/>
      <c r="EA531" s="152"/>
      <c r="EB531" s="152"/>
      <c r="EC531" s="152"/>
      <c r="ED531" s="152"/>
      <c r="EE531" s="152"/>
      <c r="EF531" s="152"/>
      <c r="EG531" s="152"/>
      <c r="EH531" s="152"/>
      <c r="EI531" s="152"/>
      <c r="EJ531" s="152"/>
      <c r="EK531" s="152"/>
      <c r="EL531" s="152"/>
      <c r="EM531" s="152"/>
      <c r="EN531" s="152"/>
      <c r="EO531" s="152"/>
      <c r="EP531" s="152"/>
      <c r="EQ531" s="152"/>
      <c r="ER531" s="152"/>
      <c r="ES531" s="152"/>
      <c r="ET531" s="152"/>
      <c r="EU531" s="152"/>
      <c r="EV531" s="152"/>
      <c r="EW531" s="152"/>
      <c r="EX531" s="152"/>
      <c r="EY531" s="152"/>
      <c r="EZ531" s="152"/>
      <c r="FA531" s="152"/>
      <c r="FB531" s="152"/>
      <c r="FC531" s="152"/>
      <c r="FD531" s="152"/>
      <c r="FE531" s="152"/>
      <c r="FF531" s="152"/>
      <c r="FG531" s="152"/>
      <c r="FH531" s="152"/>
      <c r="FI531" s="152"/>
      <c r="FJ531" s="152"/>
      <c r="FK531" s="152"/>
      <c r="FL531" s="152"/>
      <c r="FM531" s="152"/>
      <c r="FN531" s="152"/>
      <c r="FO531" s="152"/>
      <c r="FP531" s="152"/>
      <c r="FQ531" s="152"/>
      <c r="FR531" s="152"/>
      <c r="FS531" s="152"/>
      <c r="FT531" s="152"/>
      <c r="FU531" s="152"/>
      <c r="FV531" s="152"/>
      <c r="FW531" s="152"/>
      <c r="FX531" s="152"/>
      <c r="FY531" s="152"/>
      <c r="FZ531" s="152"/>
      <c r="GA531" s="152"/>
      <c r="GB531" s="152"/>
      <c r="GC531" s="152"/>
      <c r="GD531" s="152"/>
      <c r="GE531" s="7"/>
      <c r="GF531" s="7"/>
      <c r="GG531" s="7"/>
      <c r="GH531" s="7"/>
      <c r="GI531" s="7"/>
      <c r="GJ531" s="7"/>
      <c r="GK531" s="7"/>
      <c r="GL531" s="7"/>
      <c r="GM531" s="48"/>
      <c r="GN531" s="7"/>
      <c r="GO531" s="7"/>
      <c r="GP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3"/>
      <c r="AS532" s="7"/>
      <c r="AT532" s="7"/>
      <c r="AU532" s="7"/>
      <c r="AV532" s="7"/>
      <c r="AW532" s="7"/>
      <c r="AX532" s="7"/>
      <c r="AY532" s="7"/>
      <c r="AZ532" s="7"/>
      <c r="BA532" s="7"/>
      <c r="BB532" s="7"/>
      <c r="BC532" s="7"/>
      <c r="BD532" s="7"/>
      <c r="BE532" s="154"/>
      <c r="BF532" s="154"/>
      <c r="BG532" s="7"/>
      <c r="BH532" s="154"/>
      <c r="BI532" s="154"/>
      <c r="BJ532" s="154"/>
      <c r="BK532" s="154"/>
      <c r="BL532" s="154"/>
      <c r="BM532" s="154"/>
      <c r="BN532" s="7"/>
      <c r="BO532" s="7"/>
      <c r="BP532" s="7"/>
      <c r="BQ532" s="7"/>
      <c r="BR532" s="154"/>
      <c r="BS532" s="154"/>
      <c r="BT532" s="7"/>
      <c r="BU532" s="154"/>
      <c r="BV532" s="154"/>
      <c r="BW532" s="154"/>
      <c r="BX532" s="154"/>
      <c r="BY532" s="154"/>
      <c r="BZ532" s="154"/>
      <c r="CA532" s="7"/>
      <c r="CB532" s="7"/>
      <c r="CC532" s="7"/>
      <c r="CD532" s="7"/>
      <c r="CE532" s="154"/>
      <c r="CF532" s="154"/>
      <c r="CG532" s="7"/>
      <c r="CH532" s="154"/>
      <c r="CI532" s="154"/>
      <c r="CJ532" s="154"/>
      <c r="CK532" s="154"/>
      <c r="CL532" s="154"/>
      <c r="CM532" s="154"/>
      <c r="CN532" s="7"/>
      <c r="CO532" s="7"/>
      <c r="CP532" s="7"/>
      <c r="CQ532" s="7"/>
      <c r="CR532" s="154"/>
      <c r="CS532" s="154"/>
      <c r="CT532" s="7"/>
      <c r="CU532" s="154"/>
      <c r="CV532" s="154"/>
      <c r="CW532" s="154"/>
      <c r="CX532" s="154"/>
      <c r="CY532" s="154"/>
      <c r="CZ532" s="154"/>
      <c r="DA532" s="7"/>
      <c r="DB532" s="7"/>
      <c r="DC532" s="7"/>
      <c r="DD532" s="7"/>
      <c r="DE532" s="154"/>
      <c r="DF532" s="154"/>
      <c r="DG532" s="7"/>
      <c r="DH532" s="154"/>
      <c r="DI532" s="154"/>
      <c r="DJ532" s="154"/>
      <c r="DK532" s="154"/>
      <c r="DL532" s="154"/>
      <c r="DM532" s="154"/>
      <c r="DN532" s="7"/>
      <c r="DO532" s="7"/>
      <c r="DP532" s="7"/>
      <c r="DQ532" s="7"/>
      <c r="DR532" s="152"/>
      <c r="DS532" s="152"/>
      <c r="DT532" s="152"/>
      <c r="DU532" s="152"/>
      <c r="DV532" s="152"/>
      <c r="DW532" s="152"/>
      <c r="DX532" s="152"/>
      <c r="DY532" s="152"/>
      <c r="DZ532" s="152"/>
      <c r="EA532" s="152"/>
      <c r="EB532" s="152"/>
      <c r="EC532" s="152"/>
      <c r="ED532" s="152"/>
      <c r="EE532" s="152"/>
      <c r="EF532" s="152"/>
      <c r="EG532" s="152"/>
      <c r="EH532" s="152"/>
      <c r="EI532" s="152"/>
      <c r="EJ532" s="152"/>
      <c r="EK532" s="152"/>
      <c r="EL532" s="152"/>
      <c r="EM532" s="152"/>
      <c r="EN532" s="152"/>
      <c r="EO532" s="152"/>
      <c r="EP532" s="152"/>
      <c r="EQ532" s="152"/>
      <c r="ER532" s="152"/>
      <c r="ES532" s="152"/>
      <c r="ET532" s="152"/>
      <c r="EU532" s="152"/>
      <c r="EV532" s="152"/>
      <c r="EW532" s="152"/>
      <c r="EX532" s="152"/>
      <c r="EY532" s="152"/>
      <c r="EZ532" s="152"/>
      <c r="FA532" s="152"/>
      <c r="FB532" s="152"/>
      <c r="FC532" s="152"/>
      <c r="FD532" s="152"/>
      <c r="FE532" s="152"/>
      <c r="FF532" s="152"/>
      <c r="FG532" s="152"/>
      <c r="FH532" s="152"/>
      <c r="FI532" s="152"/>
      <c r="FJ532" s="152"/>
      <c r="FK532" s="152"/>
      <c r="FL532" s="152"/>
      <c r="FM532" s="152"/>
      <c r="FN532" s="152"/>
      <c r="FO532" s="152"/>
      <c r="FP532" s="152"/>
      <c r="FQ532" s="152"/>
      <c r="FR532" s="152"/>
      <c r="FS532" s="152"/>
      <c r="FT532" s="152"/>
      <c r="FU532" s="152"/>
      <c r="FV532" s="152"/>
      <c r="FW532" s="152"/>
      <c r="FX532" s="152"/>
      <c r="FY532" s="152"/>
      <c r="FZ532" s="152"/>
      <c r="GA532" s="152"/>
      <c r="GB532" s="152"/>
      <c r="GC532" s="152"/>
      <c r="GD532" s="152"/>
      <c r="GE532" s="7"/>
      <c r="GF532" s="7"/>
      <c r="GG532" s="7"/>
      <c r="GH532" s="7"/>
      <c r="GI532" s="7"/>
      <c r="GJ532" s="7"/>
      <c r="GK532" s="7"/>
      <c r="GL532" s="7"/>
      <c r="GM532" s="48"/>
      <c r="GN532" s="7"/>
      <c r="GO532" s="7"/>
      <c r="GP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3"/>
      <c r="AS533" s="7"/>
      <c r="AT533" s="7"/>
      <c r="AU533" s="7"/>
      <c r="AV533" s="7"/>
      <c r="AW533" s="7"/>
      <c r="AX533" s="7"/>
      <c r="AY533" s="7"/>
      <c r="AZ533" s="7"/>
      <c r="BA533" s="7"/>
      <c r="BB533" s="7"/>
      <c r="BC533" s="7"/>
      <c r="BD533" s="7"/>
      <c r="BE533" s="154"/>
      <c r="BF533" s="154"/>
      <c r="BG533" s="7"/>
      <c r="BH533" s="154"/>
      <c r="BI533" s="154"/>
      <c r="BJ533" s="154"/>
      <c r="BK533" s="154"/>
      <c r="BL533" s="154"/>
      <c r="BM533" s="154"/>
      <c r="BN533" s="7"/>
      <c r="BO533" s="7"/>
      <c r="BP533" s="7"/>
      <c r="BQ533" s="7"/>
      <c r="BR533" s="154"/>
      <c r="BS533" s="154"/>
      <c r="BT533" s="7"/>
      <c r="BU533" s="154"/>
      <c r="BV533" s="154"/>
      <c r="BW533" s="154"/>
      <c r="BX533" s="154"/>
      <c r="BY533" s="154"/>
      <c r="BZ533" s="154"/>
      <c r="CA533" s="7"/>
      <c r="CB533" s="7"/>
      <c r="CC533" s="7"/>
      <c r="CD533" s="7"/>
      <c r="CE533" s="154"/>
      <c r="CF533" s="154"/>
      <c r="CG533" s="7"/>
      <c r="CH533" s="154"/>
      <c r="CI533" s="154"/>
      <c r="CJ533" s="154"/>
      <c r="CK533" s="154"/>
      <c r="CL533" s="154"/>
      <c r="CM533" s="154"/>
      <c r="CN533" s="7"/>
      <c r="CO533" s="7"/>
      <c r="CP533" s="7"/>
      <c r="CQ533" s="7"/>
      <c r="CR533" s="154"/>
      <c r="CS533" s="154"/>
      <c r="CT533" s="7"/>
      <c r="CU533" s="154"/>
      <c r="CV533" s="154"/>
      <c r="CW533" s="154"/>
      <c r="CX533" s="154"/>
      <c r="CY533" s="154"/>
      <c r="CZ533" s="154"/>
      <c r="DA533" s="7"/>
      <c r="DB533" s="7"/>
      <c r="DC533" s="7"/>
      <c r="DD533" s="7"/>
      <c r="DE533" s="154"/>
      <c r="DF533" s="154"/>
      <c r="DG533" s="7"/>
      <c r="DH533" s="154"/>
      <c r="DI533" s="154"/>
      <c r="DJ533" s="154"/>
      <c r="DK533" s="154"/>
      <c r="DL533" s="154"/>
      <c r="DM533" s="154"/>
      <c r="DN533" s="7"/>
      <c r="DO533" s="7"/>
      <c r="DP533" s="7"/>
      <c r="DQ533" s="7"/>
      <c r="DR533" s="152"/>
      <c r="DS533" s="152"/>
      <c r="DT533" s="152"/>
      <c r="DU533" s="152"/>
      <c r="DV533" s="152"/>
      <c r="DW533" s="152"/>
      <c r="DX533" s="152"/>
      <c r="DY533" s="152"/>
      <c r="DZ533" s="152"/>
      <c r="EA533" s="152"/>
      <c r="EB533" s="152"/>
      <c r="EC533" s="152"/>
      <c r="ED533" s="152"/>
      <c r="EE533" s="152"/>
      <c r="EF533" s="152"/>
      <c r="EG533" s="152"/>
      <c r="EH533" s="152"/>
      <c r="EI533" s="152"/>
      <c r="EJ533" s="152"/>
      <c r="EK533" s="152"/>
      <c r="EL533" s="152"/>
      <c r="EM533" s="152"/>
      <c r="EN533" s="152"/>
      <c r="EO533" s="152"/>
      <c r="EP533" s="152"/>
      <c r="EQ533" s="152"/>
      <c r="ER533" s="152"/>
      <c r="ES533" s="152"/>
      <c r="ET533" s="152"/>
      <c r="EU533" s="152"/>
      <c r="EV533" s="152"/>
      <c r="EW533" s="152"/>
      <c r="EX533" s="152"/>
      <c r="EY533" s="152"/>
      <c r="EZ533" s="152"/>
      <c r="FA533" s="152"/>
      <c r="FB533" s="152"/>
      <c r="FC533" s="152"/>
      <c r="FD533" s="152"/>
      <c r="FE533" s="152"/>
      <c r="FF533" s="152"/>
      <c r="FG533" s="152"/>
      <c r="FH533" s="152"/>
      <c r="FI533" s="152"/>
      <c r="FJ533" s="152"/>
      <c r="FK533" s="152"/>
      <c r="FL533" s="152"/>
      <c r="FM533" s="152"/>
      <c r="FN533" s="152"/>
      <c r="FO533" s="152"/>
      <c r="FP533" s="152"/>
      <c r="FQ533" s="152"/>
      <c r="FR533" s="152"/>
      <c r="FS533" s="152"/>
      <c r="FT533" s="152"/>
      <c r="FU533" s="152"/>
      <c r="FV533" s="152"/>
      <c r="FW533" s="152"/>
      <c r="FX533" s="152"/>
      <c r="FY533" s="152"/>
      <c r="FZ533" s="152"/>
      <c r="GA533" s="152"/>
      <c r="GB533" s="152"/>
      <c r="GC533" s="152"/>
      <c r="GD533" s="152"/>
      <c r="GE533" s="7"/>
      <c r="GF533" s="7"/>
      <c r="GG533" s="7"/>
      <c r="GH533" s="7"/>
      <c r="GI533" s="7"/>
      <c r="GJ533" s="7"/>
      <c r="GK533" s="7"/>
      <c r="GL533" s="7"/>
      <c r="GM533" s="48"/>
      <c r="GN533" s="7"/>
      <c r="GO533" s="7"/>
      <c r="GP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3"/>
      <c r="AS534" s="7"/>
      <c r="AT534" s="7"/>
      <c r="AU534" s="7"/>
      <c r="AV534" s="7"/>
      <c r="AW534" s="7"/>
      <c r="AX534" s="7"/>
      <c r="AY534" s="7"/>
      <c r="AZ534" s="7"/>
      <c r="BA534" s="7"/>
      <c r="BB534" s="7"/>
      <c r="BC534" s="7"/>
      <c r="BD534" s="7"/>
      <c r="BE534" s="154"/>
      <c r="BF534" s="154"/>
      <c r="BG534" s="7"/>
      <c r="BH534" s="154"/>
      <c r="BI534" s="154"/>
      <c r="BJ534" s="154"/>
      <c r="BK534" s="154"/>
      <c r="BL534" s="154"/>
      <c r="BM534" s="154"/>
      <c r="BN534" s="7"/>
      <c r="BO534" s="7"/>
      <c r="BP534" s="7"/>
      <c r="BQ534" s="7"/>
      <c r="BR534" s="154"/>
      <c r="BS534" s="154"/>
      <c r="BT534" s="7"/>
      <c r="BU534" s="154"/>
      <c r="BV534" s="154"/>
      <c r="BW534" s="154"/>
      <c r="BX534" s="154"/>
      <c r="BY534" s="154"/>
      <c r="BZ534" s="154"/>
      <c r="CA534" s="7"/>
      <c r="CB534" s="7"/>
      <c r="CC534" s="7"/>
      <c r="CD534" s="7"/>
      <c r="CE534" s="154"/>
      <c r="CF534" s="154"/>
      <c r="CG534" s="7"/>
      <c r="CH534" s="154"/>
      <c r="CI534" s="154"/>
      <c r="CJ534" s="154"/>
      <c r="CK534" s="154"/>
      <c r="CL534" s="154"/>
      <c r="CM534" s="154"/>
      <c r="CN534" s="7"/>
      <c r="CO534" s="7"/>
      <c r="CP534" s="7"/>
      <c r="CQ534" s="7"/>
      <c r="CR534" s="154"/>
      <c r="CS534" s="154"/>
      <c r="CT534" s="7"/>
      <c r="CU534" s="154"/>
      <c r="CV534" s="154"/>
      <c r="CW534" s="154"/>
      <c r="CX534" s="154"/>
      <c r="CY534" s="154"/>
      <c r="CZ534" s="154"/>
      <c r="DA534" s="7"/>
      <c r="DB534" s="7"/>
      <c r="DC534" s="7"/>
      <c r="DD534" s="7"/>
      <c r="DE534" s="154"/>
      <c r="DF534" s="154"/>
      <c r="DG534" s="7"/>
      <c r="DH534" s="154"/>
      <c r="DI534" s="154"/>
      <c r="DJ534" s="154"/>
      <c r="DK534" s="154"/>
      <c r="DL534" s="154"/>
      <c r="DM534" s="154"/>
      <c r="DN534" s="7"/>
      <c r="DO534" s="7"/>
      <c r="DP534" s="7"/>
      <c r="DQ534" s="7"/>
      <c r="DR534" s="152"/>
      <c r="DS534" s="152"/>
      <c r="DT534" s="152"/>
      <c r="DU534" s="152"/>
      <c r="DV534" s="152"/>
      <c r="DW534" s="152"/>
      <c r="DX534" s="152"/>
      <c r="DY534" s="152"/>
      <c r="DZ534" s="152"/>
      <c r="EA534" s="152"/>
      <c r="EB534" s="152"/>
      <c r="EC534" s="152"/>
      <c r="ED534" s="152"/>
      <c r="EE534" s="152"/>
      <c r="EF534" s="152"/>
      <c r="EG534" s="152"/>
      <c r="EH534" s="152"/>
      <c r="EI534" s="152"/>
      <c r="EJ534" s="152"/>
      <c r="EK534" s="152"/>
      <c r="EL534" s="152"/>
      <c r="EM534" s="152"/>
      <c r="EN534" s="152"/>
      <c r="EO534" s="152"/>
      <c r="EP534" s="152"/>
      <c r="EQ534" s="152"/>
      <c r="ER534" s="152"/>
      <c r="ES534" s="152"/>
      <c r="ET534" s="152"/>
      <c r="EU534" s="152"/>
      <c r="EV534" s="152"/>
      <c r="EW534" s="152"/>
      <c r="EX534" s="152"/>
      <c r="EY534" s="152"/>
      <c r="EZ534" s="152"/>
      <c r="FA534" s="152"/>
      <c r="FB534" s="152"/>
      <c r="FC534" s="152"/>
      <c r="FD534" s="152"/>
      <c r="FE534" s="152"/>
      <c r="FF534" s="152"/>
      <c r="FG534" s="152"/>
      <c r="FH534" s="152"/>
      <c r="FI534" s="152"/>
      <c r="FJ534" s="152"/>
      <c r="FK534" s="152"/>
      <c r="FL534" s="152"/>
      <c r="FM534" s="152"/>
      <c r="FN534" s="152"/>
      <c r="FO534" s="152"/>
      <c r="FP534" s="152"/>
      <c r="FQ534" s="152"/>
      <c r="FR534" s="152"/>
      <c r="FS534" s="152"/>
      <c r="FT534" s="152"/>
      <c r="FU534" s="152"/>
      <c r="FV534" s="152"/>
      <c r="FW534" s="152"/>
      <c r="FX534" s="152"/>
      <c r="FY534" s="152"/>
      <c r="FZ534" s="152"/>
      <c r="GA534" s="152"/>
      <c r="GB534" s="152"/>
      <c r="GC534" s="152"/>
      <c r="GD534" s="152"/>
      <c r="GE534" s="7"/>
      <c r="GF534" s="7"/>
      <c r="GG534" s="7"/>
      <c r="GH534" s="7"/>
      <c r="GI534" s="7"/>
      <c r="GJ534" s="7"/>
      <c r="GK534" s="7"/>
      <c r="GL534" s="7"/>
      <c r="GM534" s="48"/>
      <c r="GN534" s="7"/>
      <c r="GO534" s="7"/>
      <c r="GP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3"/>
      <c r="AS535" s="7"/>
      <c r="AT535" s="7"/>
      <c r="AU535" s="7"/>
      <c r="AV535" s="7"/>
      <c r="AW535" s="7"/>
      <c r="AX535" s="7"/>
      <c r="AY535" s="7"/>
      <c r="AZ535" s="7"/>
      <c r="BA535" s="7"/>
      <c r="BB535" s="7"/>
      <c r="BC535" s="7"/>
      <c r="BD535" s="7"/>
      <c r="BE535" s="154"/>
      <c r="BF535" s="154"/>
      <c r="BG535" s="7"/>
      <c r="BH535" s="154"/>
      <c r="BI535" s="154"/>
      <c r="BJ535" s="154"/>
      <c r="BK535" s="154"/>
      <c r="BL535" s="154"/>
      <c r="BM535" s="154"/>
      <c r="BN535" s="7"/>
      <c r="BO535" s="7"/>
      <c r="BP535" s="7"/>
      <c r="BQ535" s="7"/>
      <c r="BR535" s="154"/>
      <c r="BS535" s="154"/>
      <c r="BT535" s="7"/>
      <c r="BU535" s="154"/>
      <c r="BV535" s="154"/>
      <c r="BW535" s="154"/>
      <c r="BX535" s="154"/>
      <c r="BY535" s="154"/>
      <c r="BZ535" s="154"/>
      <c r="CA535" s="7"/>
      <c r="CB535" s="7"/>
      <c r="CC535" s="7"/>
      <c r="CD535" s="7"/>
      <c r="CE535" s="154"/>
      <c r="CF535" s="154"/>
      <c r="CG535" s="7"/>
      <c r="CH535" s="154"/>
      <c r="CI535" s="154"/>
      <c r="CJ535" s="154"/>
      <c r="CK535" s="154"/>
      <c r="CL535" s="154"/>
      <c r="CM535" s="154"/>
      <c r="CN535" s="7"/>
      <c r="CO535" s="7"/>
      <c r="CP535" s="7"/>
      <c r="CQ535" s="7"/>
      <c r="CR535" s="154"/>
      <c r="CS535" s="154"/>
      <c r="CT535" s="7"/>
      <c r="CU535" s="154"/>
      <c r="CV535" s="154"/>
      <c r="CW535" s="154"/>
      <c r="CX535" s="154"/>
      <c r="CY535" s="154"/>
      <c r="CZ535" s="154"/>
      <c r="DA535" s="7"/>
      <c r="DB535" s="7"/>
      <c r="DC535" s="7"/>
      <c r="DD535" s="7"/>
      <c r="DE535" s="154"/>
      <c r="DF535" s="154"/>
      <c r="DG535" s="7"/>
      <c r="DH535" s="154"/>
      <c r="DI535" s="154"/>
      <c r="DJ535" s="154"/>
      <c r="DK535" s="154"/>
      <c r="DL535" s="154"/>
      <c r="DM535" s="154"/>
      <c r="DN535" s="7"/>
      <c r="DO535" s="7"/>
      <c r="DP535" s="7"/>
      <c r="DQ535" s="7"/>
      <c r="DR535" s="152"/>
      <c r="DS535" s="152"/>
      <c r="DT535" s="152"/>
      <c r="DU535" s="152"/>
      <c r="DV535" s="152"/>
      <c r="DW535" s="152"/>
      <c r="DX535" s="152"/>
      <c r="DY535" s="152"/>
      <c r="DZ535" s="152"/>
      <c r="EA535" s="152"/>
      <c r="EB535" s="152"/>
      <c r="EC535" s="152"/>
      <c r="ED535" s="152"/>
      <c r="EE535" s="152"/>
      <c r="EF535" s="152"/>
      <c r="EG535" s="152"/>
      <c r="EH535" s="152"/>
      <c r="EI535" s="152"/>
      <c r="EJ535" s="152"/>
      <c r="EK535" s="152"/>
      <c r="EL535" s="152"/>
      <c r="EM535" s="152"/>
      <c r="EN535" s="152"/>
      <c r="EO535" s="152"/>
      <c r="EP535" s="152"/>
      <c r="EQ535" s="152"/>
      <c r="ER535" s="152"/>
      <c r="ES535" s="152"/>
      <c r="ET535" s="152"/>
      <c r="EU535" s="152"/>
      <c r="EV535" s="152"/>
      <c r="EW535" s="152"/>
      <c r="EX535" s="152"/>
      <c r="EY535" s="152"/>
      <c r="EZ535" s="152"/>
      <c r="FA535" s="152"/>
      <c r="FB535" s="152"/>
      <c r="FC535" s="152"/>
      <c r="FD535" s="152"/>
      <c r="FE535" s="152"/>
      <c r="FF535" s="152"/>
      <c r="FG535" s="152"/>
      <c r="FH535" s="152"/>
      <c r="FI535" s="152"/>
      <c r="FJ535" s="152"/>
      <c r="FK535" s="152"/>
      <c r="FL535" s="152"/>
      <c r="FM535" s="152"/>
      <c r="FN535" s="152"/>
      <c r="FO535" s="152"/>
      <c r="FP535" s="152"/>
      <c r="FQ535" s="152"/>
      <c r="FR535" s="152"/>
      <c r="FS535" s="152"/>
      <c r="FT535" s="152"/>
      <c r="FU535" s="152"/>
      <c r="FV535" s="152"/>
      <c r="FW535" s="152"/>
      <c r="FX535" s="152"/>
      <c r="FY535" s="152"/>
      <c r="FZ535" s="152"/>
      <c r="GA535" s="152"/>
      <c r="GB535" s="152"/>
      <c r="GC535" s="152"/>
      <c r="GD535" s="152"/>
      <c r="GE535" s="7"/>
      <c r="GF535" s="7"/>
      <c r="GG535" s="7"/>
      <c r="GH535" s="7"/>
      <c r="GI535" s="7"/>
      <c r="GJ535" s="7"/>
      <c r="GK535" s="7"/>
      <c r="GL535" s="7"/>
      <c r="GM535" s="48"/>
      <c r="GN535" s="7"/>
      <c r="GO535" s="7"/>
      <c r="GP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3"/>
      <c r="AS536" s="7"/>
      <c r="AT536" s="7"/>
      <c r="AU536" s="7"/>
      <c r="AV536" s="7"/>
      <c r="AW536" s="7"/>
      <c r="AX536" s="7"/>
      <c r="AY536" s="7"/>
      <c r="AZ536" s="7"/>
      <c r="BA536" s="7"/>
      <c r="BB536" s="7"/>
      <c r="BC536" s="7"/>
      <c r="BD536" s="7"/>
      <c r="BE536" s="154"/>
      <c r="BF536" s="154"/>
      <c r="BG536" s="7"/>
      <c r="BH536" s="154"/>
      <c r="BI536" s="154"/>
      <c r="BJ536" s="154"/>
      <c r="BK536" s="154"/>
      <c r="BL536" s="154"/>
      <c r="BM536" s="154"/>
      <c r="BN536" s="7"/>
      <c r="BO536" s="7"/>
      <c r="BP536" s="7"/>
      <c r="BQ536" s="7"/>
      <c r="BR536" s="154"/>
      <c r="BS536" s="154"/>
      <c r="BT536" s="7"/>
      <c r="BU536" s="154"/>
      <c r="BV536" s="154"/>
      <c r="BW536" s="154"/>
      <c r="BX536" s="154"/>
      <c r="BY536" s="154"/>
      <c r="BZ536" s="154"/>
      <c r="CA536" s="7"/>
      <c r="CB536" s="7"/>
      <c r="CC536" s="7"/>
      <c r="CD536" s="7"/>
      <c r="CE536" s="154"/>
      <c r="CF536" s="154"/>
      <c r="CG536" s="7"/>
      <c r="CH536" s="154"/>
      <c r="CI536" s="154"/>
      <c r="CJ536" s="154"/>
      <c r="CK536" s="154"/>
      <c r="CL536" s="154"/>
      <c r="CM536" s="154"/>
      <c r="CN536" s="7"/>
      <c r="CO536" s="7"/>
      <c r="CP536" s="7"/>
      <c r="CQ536" s="7"/>
      <c r="CR536" s="154"/>
      <c r="CS536" s="154"/>
      <c r="CT536" s="7"/>
      <c r="CU536" s="154"/>
      <c r="CV536" s="154"/>
      <c r="CW536" s="154"/>
      <c r="CX536" s="154"/>
      <c r="CY536" s="154"/>
      <c r="CZ536" s="154"/>
      <c r="DA536" s="7"/>
      <c r="DB536" s="7"/>
      <c r="DC536" s="7"/>
      <c r="DD536" s="7"/>
      <c r="DE536" s="154"/>
      <c r="DF536" s="154"/>
      <c r="DG536" s="7"/>
      <c r="DH536" s="154"/>
      <c r="DI536" s="154"/>
      <c r="DJ536" s="154"/>
      <c r="DK536" s="154"/>
      <c r="DL536" s="154"/>
      <c r="DM536" s="154"/>
      <c r="DN536" s="7"/>
      <c r="DO536" s="7"/>
      <c r="DP536" s="7"/>
      <c r="DQ536" s="7"/>
      <c r="DR536" s="152"/>
      <c r="DS536" s="152"/>
      <c r="DT536" s="152"/>
      <c r="DU536" s="152"/>
      <c r="DV536" s="152"/>
      <c r="DW536" s="152"/>
      <c r="DX536" s="152"/>
      <c r="DY536" s="152"/>
      <c r="DZ536" s="152"/>
      <c r="EA536" s="152"/>
      <c r="EB536" s="152"/>
      <c r="EC536" s="152"/>
      <c r="ED536" s="152"/>
      <c r="EE536" s="152"/>
      <c r="EF536" s="152"/>
      <c r="EG536" s="152"/>
      <c r="EH536" s="152"/>
      <c r="EI536" s="152"/>
      <c r="EJ536" s="152"/>
      <c r="EK536" s="152"/>
      <c r="EL536" s="152"/>
      <c r="EM536" s="152"/>
      <c r="EN536" s="152"/>
      <c r="EO536" s="152"/>
      <c r="EP536" s="152"/>
      <c r="EQ536" s="152"/>
      <c r="ER536" s="152"/>
      <c r="ES536" s="152"/>
      <c r="ET536" s="152"/>
      <c r="EU536" s="152"/>
      <c r="EV536" s="152"/>
      <c r="EW536" s="152"/>
      <c r="EX536" s="152"/>
      <c r="EY536" s="152"/>
      <c r="EZ536" s="152"/>
      <c r="FA536" s="152"/>
      <c r="FB536" s="152"/>
      <c r="FC536" s="152"/>
      <c r="FD536" s="152"/>
      <c r="FE536" s="152"/>
      <c r="FF536" s="152"/>
      <c r="FG536" s="152"/>
      <c r="FH536" s="152"/>
      <c r="FI536" s="152"/>
      <c r="FJ536" s="152"/>
      <c r="FK536" s="152"/>
      <c r="FL536" s="152"/>
      <c r="FM536" s="152"/>
      <c r="FN536" s="152"/>
      <c r="FO536" s="152"/>
      <c r="FP536" s="152"/>
      <c r="FQ536" s="152"/>
      <c r="FR536" s="152"/>
      <c r="FS536" s="152"/>
      <c r="FT536" s="152"/>
      <c r="FU536" s="152"/>
      <c r="FV536" s="152"/>
      <c r="FW536" s="152"/>
      <c r="FX536" s="152"/>
      <c r="FY536" s="152"/>
      <c r="FZ536" s="152"/>
      <c r="GA536" s="152"/>
      <c r="GB536" s="152"/>
      <c r="GC536" s="152"/>
      <c r="GD536" s="152"/>
      <c r="GE536" s="7"/>
      <c r="GF536" s="7"/>
      <c r="GG536" s="7"/>
      <c r="GH536" s="7"/>
      <c r="GI536" s="7"/>
      <c r="GJ536" s="7"/>
      <c r="GK536" s="7"/>
      <c r="GL536" s="7"/>
      <c r="GM536" s="48"/>
      <c r="GN536" s="7"/>
      <c r="GO536" s="7"/>
      <c r="GP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3"/>
      <c r="AS537" s="7"/>
      <c r="AT537" s="7"/>
      <c r="AU537" s="7"/>
      <c r="AV537" s="7"/>
      <c r="AW537" s="7"/>
      <c r="AX537" s="7"/>
      <c r="AY537" s="7"/>
      <c r="AZ537" s="7"/>
      <c r="BA537" s="7"/>
      <c r="BB537" s="7"/>
      <c r="BC537" s="7"/>
      <c r="BD537" s="7"/>
      <c r="BE537" s="154"/>
      <c r="BF537" s="154"/>
      <c r="BG537" s="7"/>
      <c r="BH537" s="154"/>
      <c r="BI537" s="154"/>
      <c r="BJ537" s="154"/>
      <c r="BK537" s="154"/>
      <c r="BL537" s="154"/>
      <c r="BM537" s="154"/>
      <c r="BN537" s="7"/>
      <c r="BO537" s="7"/>
      <c r="BP537" s="7"/>
      <c r="BQ537" s="7"/>
      <c r="BR537" s="154"/>
      <c r="BS537" s="154"/>
      <c r="BT537" s="7"/>
      <c r="BU537" s="154"/>
      <c r="BV537" s="154"/>
      <c r="BW537" s="154"/>
      <c r="BX537" s="154"/>
      <c r="BY537" s="154"/>
      <c r="BZ537" s="154"/>
      <c r="CA537" s="7"/>
      <c r="CB537" s="7"/>
      <c r="CC537" s="7"/>
      <c r="CD537" s="7"/>
      <c r="CE537" s="154"/>
      <c r="CF537" s="154"/>
      <c r="CG537" s="7"/>
      <c r="CH537" s="154"/>
      <c r="CI537" s="154"/>
      <c r="CJ537" s="154"/>
      <c r="CK537" s="154"/>
      <c r="CL537" s="154"/>
      <c r="CM537" s="154"/>
      <c r="CN537" s="7"/>
      <c r="CO537" s="7"/>
      <c r="CP537" s="7"/>
      <c r="CQ537" s="7"/>
      <c r="CR537" s="154"/>
      <c r="CS537" s="154"/>
      <c r="CT537" s="7"/>
      <c r="CU537" s="154"/>
      <c r="CV537" s="154"/>
      <c r="CW537" s="154"/>
      <c r="CX537" s="154"/>
      <c r="CY537" s="154"/>
      <c r="CZ537" s="154"/>
      <c r="DA537" s="7"/>
      <c r="DB537" s="7"/>
      <c r="DC537" s="7"/>
      <c r="DD537" s="7"/>
      <c r="DE537" s="154"/>
      <c r="DF537" s="154"/>
      <c r="DG537" s="7"/>
      <c r="DH537" s="154"/>
      <c r="DI537" s="154"/>
      <c r="DJ537" s="154"/>
      <c r="DK537" s="154"/>
      <c r="DL537" s="154"/>
      <c r="DM537" s="154"/>
      <c r="DN537" s="7"/>
      <c r="DO537" s="7"/>
      <c r="DP537" s="7"/>
      <c r="DQ537" s="7"/>
      <c r="DR537" s="152"/>
      <c r="DS537" s="152"/>
      <c r="DT537" s="152"/>
      <c r="DU537" s="152"/>
      <c r="DV537" s="152"/>
      <c r="DW537" s="152"/>
      <c r="DX537" s="152"/>
      <c r="DY537" s="152"/>
      <c r="DZ537" s="152"/>
      <c r="EA537" s="152"/>
      <c r="EB537" s="152"/>
      <c r="EC537" s="152"/>
      <c r="ED537" s="152"/>
      <c r="EE537" s="152"/>
      <c r="EF537" s="152"/>
      <c r="EG537" s="152"/>
      <c r="EH537" s="152"/>
      <c r="EI537" s="152"/>
      <c r="EJ537" s="152"/>
      <c r="EK537" s="152"/>
      <c r="EL537" s="152"/>
      <c r="EM537" s="152"/>
      <c r="EN537" s="152"/>
      <c r="EO537" s="152"/>
      <c r="EP537" s="152"/>
      <c r="EQ537" s="152"/>
      <c r="ER537" s="152"/>
      <c r="ES537" s="152"/>
      <c r="ET537" s="152"/>
      <c r="EU537" s="152"/>
      <c r="EV537" s="152"/>
      <c r="EW537" s="152"/>
      <c r="EX537" s="152"/>
      <c r="EY537" s="152"/>
      <c r="EZ537" s="152"/>
      <c r="FA537" s="152"/>
      <c r="FB537" s="152"/>
      <c r="FC537" s="152"/>
      <c r="FD537" s="152"/>
      <c r="FE537" s="152"/>
      <c r="FF537" s="152"/>
      <c r="FG537" s="152"/>
      <c r="FH537" s="152"/>
      <c r="FI537" s="152"/>
      <c r="FJ537" s="152"/>
      <c r="FK537" s="152"/>
      <c r="FL537" s="152"/>
      <c r="FM537" s="152"/>
      <c r="FN537" s="152"/>
      <c r="FO537" s="152"/>
      <c r="FP537" s="152"/>
      <c r="FQ537" s="152"/>
      <c r="FR537" s="152"/>
      <c r="FS537" s="152"/>
      <c r="FT537" s="152"/>
      <c r="FU537" s="152"/>
      <c r="FV537" s="152"/>
      <c r="FW537" s="152"/>
      <c r="FX537" s="152"/>
      <c r="FY537" s="152"/>
      <c r="FZ537" s="152"/>
      <c r="GA537" s="152"/>
      <c r="GB537" s="152"/>
      <c r="GC537" s="152"/>
      <c r="GD537" s="152"/>
      <c r="GE537" s="7"/>
      <c r="GF537" s="7"/>
      <c r="GG537" s="7"/>
      <c r="GH537" s="7"/>
      <c r="GI537" s="7"/>
      <c r="GJ537" s="7"/>
      <c r="GK537" s="7"/>
      <c r="GL537" s="7"/>
      <c r="GM537" s="48"/>
      <c r="GN537" s="7"/>
      <c r="GO537" s="7"/>
      <c r="GP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3"/>
      <c r="AS538" s="7"/>
      <c r="AT538" s="7"/>
      <c r="AU538" s="7"/>
      <c r="AV538" s="7"/>
      <c r="AW538" s="7"/>
      <c r="AX538" s="7"/>
      <c r="AY538" s="7"/>
      <c r="AZ538" s="7"/>
      <c r="BA538" s="7"/>
      <c r="BB538" s="7"/>
      <c r="BC538" s="7"/>
      <c r="BD538" s="7"/>
      <c r="BE538" s="154"/>
      <c r="BF538" s="154"/>
      <c r="BG538" s="7"/>
      <c r="BH538" s="154"/>
      <c r="BI538" s="154"/>
      <c r="BJ538" s="154"/>
      <c r="BK538" s="154"/>
      <c r="BL538" s="154"/>
      <c r="BM538" s="154"/>
      <c r="BN538" s="7"/>
      <c r="BO538" s="7"/>
      <c r="BP538" s="7"/>
      <c r="BQ538" s="7"/>
      <c r="BR538" s="154"/>
      <c r="BS538" s="154"/>
      <c r="BT538" s="7"/>
      <c r="BU538" s="154"/>
      <c r="BV538" s="154"/>
      <c r="BW538" s="154"/>
      <c r="BX538" s="154"/>
      <c r="BY538" s="154"/>
      <c r="BZ538" s="154"/>
      <c r="CA538" s="7"/>
      <c r="CB538" s="7"/>
      <c r="CC538" s="7"/>
      <c r="CD538" s="7"/>
      <c r="CE538" s="154"/>
      <c r="CF538" s="154"/>
      <c r="CG538" s="7"/>
      <c r="CH538" s="154"/>
      <c r="CI538" s="154"/>
      <c r="CJ538" s="154"/>
      <c r="CK538" s="154"/>
      <c r="CL538" s="154"/>
      <c r="CM538" s="154"/>
      <c r="CN538" s="7"/>
      <c r="CO538" s="7"/>
      <c r="CP538" s="7"/>
      <c r="CQ538" s="7"/>
      <c r="CR538" s="154"/>
      <c r="CS538" s="154"/>
      <c r="CT538" s="7"/>
      <c r="CU538" s="154"/>
      <c r="CV538" s="154"/>
      <c r="CW538" s="154"/>
      <c r="CX538" s="154"/>
      <c r="CY538" s="154"/>
      <c r="CZ538" s="154"/>
      <c r="DA538" s="7"/>
      <c r="DB538" s="7"/>
      <c r="DC538" s="7"/>
      <c r="DD538" s="7"/>
      <c r="DE538" s="154"/>
      <c r="DF538" s="154"/>
      <c r="DG538" s="7"/>
      <c r="DH538" s="154"/>
      <c r="DI538" s="154"/>
      <c r="DJ538" s="154"/>
      <c r="DK538" s="154"/>
      <c r="DL538" s="154"/>
      <c r="DM538" s="154"/>
      <c r="DN538" s="7"/>
      <c r="DO538" s="7"/>
      <c r="DP538" s="7"/>
      <c r="DQ538" s="7"/>
      <c r="DR538" s="152"/>
      <c r="DS538" s="152"/>
      <c r="DT538" s="152"/>
      <c r="DU538" s="152"/>
      <c r="DV538" s="152"/>
      <c r="DW538" s="152"/>
      <c r="DX538" s="152"/>
      <c r="DY538" s="152"/>
      <c r="DZ538" s="152"/>
      <c r="EA538" s="152"/>
      <c r="EB538" s="152"/>
      <c r="EC538" s="152"/>
      <c r="ED538" s="152"/>
      <c r="EE538" s="152"/>
      <c r="EF538" s="152"/>
      <c r="EG538" s="152"/>
      <c r="EH538" s="152"/>
      <c r="EI538" s="152"/>
      <c r="EJ538" s="152"/>
      <c r="EK538" s="152"/>
      <c r="EL538" s="152"/>
      <c r="EM538" s="152"/>
      <c r="EN538" s="152"/>
      <c r="EO538" s="152"/>
      <c r="EP538" s="152"/>
      <c r="EQ538" s="152"/>
      <c r="ER538" s="152"/>
      <c r="ES538" s="152"/>
      <c r="ET538" s="152"/>
      <c r="EU538" s="152"/>
      <c r="EV538" s="152"/>
      <c r="EW538" s="152"/>
      <c r="EX538" s="152"/>
      <c r="EY538" s="152"/>
      <c r="EZ538" s="152"/>
      <c r="FA538" s="152"/>
      <c r="FB538" s="152"/>
      <c r="FC538" s="152"/>
      <c r="FD538" s="152"/>
      <c r="FE538" s="152"/>
      <c r="FF538" s="152"/>
      <c r="FG538" s="152"/>
      <c r="FH538" s="152"/>
      <c r="FI538" s="152"/>
      <c r="FJ538" s="152"/>
      <c r="FK538" s="152"/>
      <c r="FL538" s="152"/>
      <c r="FM538" s="152"/>
      <c r="FN538" s="152"/>
      <c r="FO538" s="152"/>
      <c r="FP538" s="152"/>
      <c r="FQ538" s="152"/>
      <c r="FR538" s="152"/>
      <c r="FS538" s="152"/>
      <c r="FT538" s="152"/>
      <c r="FU538" s="152"/>
      <c r="FV538" s="152"/>
      <c r="FW538" s="152"/>
      <c r="FX538" s="152"/>
      <c r="FY538" s="152"/>
      <c r="FZ538" s="152"/>
      <c r="GA538" s="152"/>
      <c r="GB538" s="152"/>
      <c r="GC538" s="152"/>
      <c r="GD538" s="152"/>
      <c r="GE538" s="7"/>
      <c r="GF538" s="7"/>
      <c r="GG538" s="7"/>
      <c r="GH538" s="7"/>
      <c r="GI538" s="7"/>
      <c r="GJ538" s="7"/>
      <c r="GK538" s="7"/>
      <c r="GL538" s="7"/>
      <c r="GM538" s="48"/>
      <c r="GN538" s="7"/>
      <c r="GO538" s="7"/>
      <c r="GP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3"/>
      <c r="AS539" s="7"/>
      <c r="AT539" s="7"/>
      <c r="AU539" s="7"/>
      <c r="AV539" s="7"/>
      <c r="AW539" s="7"/>
      <c r="AX539" s="7"/>
      <c r="AY539" s="7"/>
      <c r="AZ539" s="7"/>
      <c r="BA539" s="7"/>
      <c r="BB539" s="7"/>
      <c r="BC539" s="7"/>
      <c r="BD539" s="7"/>
      <c r="BE539" s="154"/>
      <c r="BF539" s="154"/>
      <c r="BG539" s="7"/>
      <c r="BH539" s="154"/>
      <c r="BI539" s="154"/>
      <c r="BJ539" s="154"/>
      <c r="BK539" s="154"/>
      <c r="BL539" s="154"/>
      <c r="BM539" s="154"/>
      <c r="BN539" s="7"/>
      <c r="BO539" s="7"/>
      <c r="BP539" s="7"/>
      <c r="BQ539" s="7"/>
      <c r="BR539" s="154"/>
      <c r="BS539" s="154"/>
      <c r="BT539" s="7"/>
      <c r="BU539" s="154"/>
      <c r="BV539" s="154"/>
      <c r="BW539" s="154"/>
      <c r="BX539" s="154"/>
      <c r="BY539" s="154"/>
      <c r="BZ539" s="154"/>
      <c r="CA539" s="7"/>
      <c r="CB539" s="7"/>
      <c r="CC539" s="7"/>
      <c r="CD539" s="7"/>
      <c r="CE539" s="154"/>
      <c r="CF539" s="154"/>
      <c r="CG539" s="7"/>
      <c r="CH539" s="154"/>
      <c r="CI539" s="154"/>
      <c r="CJ539" s="154"/>
      <c r="CK539" s="154"/>
      <c r="CL539" s="154"/>
      <c r="CM539" s="154"/>
      <c r="CN539" s="7"/>
      <c r="CO539" s="7"/>
      <c r="CP539" s="7"/>
      <c r="CQ539" s="7"/>
      <c r="CR539" s="154"/>
      <c r="CS539" s="154"/>
      <c r="CT539" s="7"/>
      <c r="CU539" s="154"/>
      <c r="CV539" s="154"/>
      <c r="CW539" s="154"/>
      <c r="CX539" s="154"/>
      <c r="CY539" s="154"/>
      <c r="CZ539" s="154"/>
      <c r="DA539" s="7"/>
      <c r="DB539" s="7"/>
      <c r="DC539" s="7"/>
      <c r="DD539" s="7"/>
      <c r="DE539" s="154"/>
      <c r="DF539" s="154"/>
      <c r="DG539" s="7"/>
      <c r="DH539" s="154"/>
      <c r="DI539" s="154"/>
      <c r="DJ539" s="154"/>
      <c r="DK539" s="154"/>
      <c r="DL539" s="154"/>
      <c r="DM539" s="154"/>
      <c r="DN539" s="7"/>
      <c r="DO539" s="7"/>
      <c r="DP539" s="7"/>
      <c r="DQ539" s="7"/>
      <c r="DR539" s="152"/>
      <c r="DS539" s="152"/>
      <c r="DT539" s="152"/>
      <c r="DU539" s="152"/>
      <c r="DV539" s="152"/>
      <c r="DW539" s="152"/>
      <c r="DX539" s="152"/>
      <c r="DY539" s="152"/>
      <c r="DZ539" s="152"/>
      <c r="EA539" s="152"/>
      <c r="EB539" s="152"/>
      <c r="EC539" s="152"/>
      <c r="ED539" s="152"/>
      <c r="EE539" s="152"/>
      <c r="EF539" s="152"/>
      <c r="EG539" s="152"/>
      <c r="EH539" s="152"/>
      <c r="EI539" s="152"/>
      <c r="EJ539" s="152"/>
      <c r="EK539" s="152"/>
      <c r="EL539" s="152"/>
      <c r="EM539" s="152"/>
      <c r="EN539" s="152"/>
      <c r="EO539" s="152"/>
      <c r="EP539" s="152"/>
      <c r="EQ539" s="152"/>
      <c r="ER539" s="152"/>
      <c r="ES539" s="152"/>
      <c r="ET539" s="152"/>
      <c r="EU539" s="152"/>
      <c r="EV539" s="152"/>
      <c r="EW539" s="152"/>
      <c r="EX539" s="152"/>
      <c r="EY539" s="152"/>
      <c r="EZ539" s="152"/>
      <c r="FA539" s="152"/>
      <c r="FB539" s="152"/>
      <c r="FC539" s="152"/>
      <c r="FD539" s="152"/>
      <c r="FE539" s="152"/>
      <c r="FF539" s="152"/>
      <c r="FG539" s="152"/>
      <c r="FH539" s="152"/>
      <c r="FI539" s="152"/>
      <c r="FJ539" s="152"/>
      <c r="FK539" s="152"/>
      <c r="FL539" s="152"/>
      <c r="FM539" s="152"/>
      <c r="FN539" s="152"/>
      <c r="FO539" s="152"/>
      <c r="FP539" s="152"/>
      <c r="FQ539" s="152"/>
      <c r="FR539" s="152"/>
      <c r="FS539" s="152"/>
      <c r="FT539" s="152"/>
      <c r="FU539" s="152"/>
      <c r="FV539" s="152"/>
      <c r="FW539" s="152"/>
      <c r="FX539" s="152"/>
      <c r="FY539" s="152"/>
      <c r="FZ539" s="152"/>
      <c r="GA539" s="152"/>
      <c r="GB539" s="152"/>
      <c r="GC539" s="152"/>
      <c r="GD539" s="152"/>
      <c r="GE539" s="7"/>
      <c r="GF539" s="7"/>
      <c r="GG539" s="7"/>
      <c r="GH539" s="7"/>
      <c r="GI539" s="7"/>
      <c r="GJ539" s="7"/>
      <c r="GK539" s="7"/>
      <c r="GL539" s="7"/>
      <c r="GM539" s="48"/>
      <c r="GN539" s="7"/>
      <c r="GO539" s="7"/>
      <c r="GP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3"/>
      <c r="AS540" s="7"/>
      <c r="AT540" s="7"/>
      <c r="AU540" s="7"/>
      <c r="AV540" s="7"/>
      <c r="AW540" s="7"/>
      <c r="AX540" s="7"/>
      <c r="AY540" s="7"/>
      <c r="AZ540" s="7"/>
      <c r="BA540" s="7"/>
      <c r="BB540" s="7"/>
      <c r="BC540" s="7"/>
      <c r="BD540" s="7"/>
      <c r="BE540" s="154"/>
      <c r="BF540" s="154"/>
      <c r="BG540" s="7"/>
      <c r="BH540" s="154"/>
      <c r="BI540" s="154"/>
      <c r="BJ540" s="154"/>
      <c r="BK540" s="154"/>
      <c r="BL540" s="154"/>
      <c r="BM540" s="154"/>
      <c r="BN540" s="7"/>
      <c r="BO540" s="7"/>
      <c r="BP540" s="7"/>
      <c r="BQ540" s="7"/>
      <c r="BR540" s="154"/>
      <c r="BS540" s="154"/>
      <c r="BT540" s="7"/>
      <c r="BU540" s="154"/>
      <c r="BV540" s="154"/>
      <c r="BW540" s="154"/>
      <c r="BX540" s="154"/>
      <c r="BY540" s="154"/>
      <c r="BZ540" s="154"/>
      <c r="CA540" s="7"/>
      <c r="CB540" s="7"/>
      <c r="CC540" s="7"/>
      <c r="CD540" s="7"/>
      <c r="CE540" s="154"/>
      <c r="CF540" s="154"/>
      <c r="CG540" s="7"/>
      <c r="CH540" s="154"/>
      <c r="CI540" s="154"/>
      <c r="CJ540" s="154"/>
      <c r="CK540" s="154"/>
      <c r="CL540" s="154"/>
      <c r="CM540" s="154"/>
      <c r="CN540" s="7"/>
      <c r="CO540" s="7"/>
      <c r="CP540" s="7"/>
      <c r="CQ540" s="7"/>
      <c r="CR540" s="154"/>
      <c r="CS540" s="154"/>
      <c r="CT540" s="7"/>
      <c r="CU540" s="154"/>
      <c r="CV540" s="154"/>
      <c r="CW540" s="154"/>
      <c r="CX540" s="154"/>
      <c r="CY540" s="154"/>
      <c r="CZ540" s="154"/>
      <c r="DA540" s="7"/>
      <c r="DB540" s="7"/>
      <c r="DC540" s="7"/>
      <c r="DD540" s="7"/>
      <c r="DE540" s="154"/>
      <c r="DF540" s="154"/>
      <c r="DG540" s="7"/>
      <c r="DH540" s="154"/>
      <c r="DI540" s="154"/>
      <c r="DJ540" s="154"/>
      <c r="DK540" s="154"/>
      <c r="DL540" s="154"/>
      <c r="DM540" s="154"/>
      <c r="DN540" s="7"/>
      <c r="DO540" s="7"/>
      <c r="DP540" s="7"/>
      <c r="DQ540" s="7"/>
      <c r="DR540" s="152"/>
      <c r="DS540" s="152"/>
      <c r="DT540" s="152"/>
      <c r="DU540" s="152"/>
      <c r="DV540" s="152"/>
      <c r="DW540" s="152"/>
      <c r="DX540" s="152"/>
      <c r="DY540" s="152"/>
      <c r="DZ540" s="152"/>
      <c r="EA540" s="152"/>
      <c r="EB540" s="152"/>
      <c r="EC540" s="152"/>
      <c r="ED540" s="152"/>
      <c r="EE540" s="152"/>
      <c r="EF540" s="152"/>
      <c r="EG540" s="152"/>
      <c r="EH540" s="152"/>
      <c r="EI540" s="152"/>
      <c r="EJ540" s="152"/>
      <c r="EK540" s="152"/>
      <c r="EL540" s="152"/>
      <c r="EM540" s="152"/>
      <c r="EN540" s="152"/>
      <c r="EO540" s="152"/>
      <c r="EP540" s="152"/>
      <c r="EQ540" s="152"/>
      <c r="ER540" s="152"/>
      <c r="ES540" s="152"/>
      <c r="ET540" s="152"/>
      <c r="EU540" s="152"/>
      <c r="EV540" s="152"/>
      <c r="EW540" s="152"/>
      <c r="EX540" s="152"/>
      <c r="EY540" s="152"/>
      <c r="EZ540" s="152"/>
      <c r="FA540" s="152"/>
      <c r="FB540" s="152"/>
      <c r="FC540" s="152"/>
      <c r="FD540" s="152"/>
      <c r="FE540" s="152"/>
      <c r="FF540" s="152"/>
      <c r="FG540" s="152"/>
      <c r="FH540" s="152"/>
      <c r="FI540" s="152"/>
      <c r="FJ540" s="152"/>
      <c r="FK540" s="152"/>
      <c r="FL540" s="152"/>
      <c r="FM540" s="152"/>
      <c r="FN540" s="152"/>
      <c r="FO540" s="152"/>
      <c r="FP540" s="152"/>
      <c r="FQ540" s="152"/>
      <c r="FR540" s="152"/>
      <c r="FS540" s="152"/>
      <c r="FT540" s="152"/>
      <c r="FU540" s="152"/>
      <c r="FV540" s="152"/>
      <c r="FW540" s="152"/>
      <c r="FX540" s="152"/>
      <c r="FY540" s="152"/>
      <c r="FZ540" s="152"/>
      <c r="GA540" s="152"/>
      <c r="GB540" s="152"/>
      <c r="GC540" s="152"/>
      <c r="GD540" s="152"/>
      <c r="GE540" s="7"/>
      <c r="GF540" s="7"/>
      <c r="GG540" s="7"/>
      <c r="GH540" s="7"/>
      <c r="GI540" s="7"/>
      <c r="GJ540" s="7"/>
      <c r="GK540" s="7"/>
      <c r="GL540" s="7"/>
      <c r="GM540" s="48"/>
      <c r="GN540" s="7"/>
      <c r="GO540" s="7"/>
      <c r="GP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3"/>
      <c r="AS541" s="7"/>
      <c r="AT541" s="7"/>
      <c r="AU541" s="7"/>
      <c r="AV541" s="7"/>
      <c r="AW541" s="7"/>
      <c r="AX541" s="7"/>
      <c r="AY541" s="7"/>
      <c r="AZ541" s="7"/>
      <c r="BA541" s="7"/>
      <c r="BB541" s="7"/>
      <c r="BC541" s="7"/>
      <c r="BD541" s="7"/>
      <c r="BE541" s="154"/>
      <c r="BF541" s="154"/>
      <c r="BG541" s="7"/>
      <c r="BH541" s="154"/>
      <c r="BI541" s="154"/>
      <c r="BJ541" s="154"/>
      <c r="BK541" s="154"/>
      <c r="BL541" s="154"/>
      <c r="BM541" s="154"/>
      <c r="BN541" s="7"/>
      <c r="BO541" s="7"/>
      <c r="BP541" s="7"/>
      <c r="BQ541" s="7"/>
      <c r="BR541" s="154"/>
      <c r="BS541" s="154"/>
      <c r="BT541" s="7"/>
      <c r="BU541" s="154"/>
      <c r="BV541" s="154"/>
      <c r="BW541" s="154"/>
      <c r="BX541" s="154"/>
      <c r="BY541" s="154"/>
      <c r="BZ541" s="154"/>
      <c r="CA541" s="7"/>
      <c r="CB541" s="7"/>
      <c r="CC541" s="7"/>
      <c r="CD541" s="7"/>
      <c r="CE541" s="154"/>
      <c r="CF541" s="154"/>
      <c r="CG541" s="7"/>
      <c r="CH541" s="154"/>
      <c r="CI541" s="154"/>
      <c r="CJ541" s="154"/>
      <c r="CK541" s="154"/>
      <c r="CL541" s="154"/>
      <c r="CM541" s="154"/>
      <c r="CN541" s="7"/>
      <c r="CO541" s="7"/>
      <c r="CP541" s="7"/>
      <c r="CQ541" s="7"/>
      <c r="CR541" s="154"/>
      <c r="CS541" s="154"/>
      <c r="CT541" s="7"/>
      <c r="CU541" s="154"/>
      <c r="CV541" s="154"/>
      <c r="CW541" s="154"/>
      <c r="CX541" s="154"/>
      <c r="CY541" s="154"/>
      <c r="CZ541" s="154"/>
      <c r="DA541" s="7"/>
      <c r="DB541" s="7"/>
      <c r="DC541" s="7"/>
      <c r="DD541" s="7"/>
      <c r="DE541" s="154"/>
      <c r="DF541" s="154"/>
      <c r="DG541" s="7"/>
      <c r="DH541" s="154"/>
      <c r="DI541" s="154"/>
      <c r="DJ541" s="154"/>
      <c r="DK541" s="154"/>
      <c r="DL541" s="154"/>
      <c r="DM541" s="154"/>
      <c r="DN541" s="7"/>
      <c r="DO541" s="7"/>
      <c r="DP541" s="7"/>
      <c r="DQ541" s="7"/>
      <c r="DR541" s="152"/>
      <c r="DS541" s="152"/>
      <c r="DT541" s="152"/>
      <c r="DU541" s="152"/>
      <c r="DV541" s="152"/>
      <c r="DW541" s="152"/>
      <c r="DX541" s="152"/>
      <c r="DY541" s="152"/>
      <c r="DZ541" s="152"/>
      <c r="EA541" s="152"/>
      <c r="EB541" s="152"/>
      <c r="EC541" s="152"/>
      <c r="ED541" s="152"/>
      <c r="EE541" s="152"/>
      <c r="EF541" s="152"/>
      <c r="EG541" s="152"/>
      <c r="EH541" s="152"/>
      <c r="EI541" s="152"/>
      <c r="EJ541" s="152"/>
      <c r="EK541" s="152"/>
      <c r="EL541" s="152"/>
      <c r="EM541" s="152"/>
      <c r="EN541" s="152"/>
      <c r="EO541" s="152"/>
      <c r="EP541" s="152"/>
      <c r="EQ541" s="152"/>
      <c r="ER541" s="152"/>
      <c r="ES541" s="152"/>
      <c r="ET541" s="152"/>
      <c r="EU541" s="152"/>
      <c r="EV541" s="152"/>
      <c r="EW541" s="152"/>
      <c r="EX541" s="152"/>
      <c r="EY541" s="152"/>
      <c r="EZ541" s="152"/>
      <c r="FA541" s="152"/>
      <c r="FB541" s="152"/>
      <c r="FC541" s="152"/>
      <c r="FD541" s="152"/>
      <c r="FE541" s="152"/>
      <c r="FF541" s="152"/>
      <c r="FG541" s="152"/>
      <c r="FH541" s="152"/>
      <c r="FI541" s="152"/>
      <c r="FJ541" s="152"/>
      <c r="FK541" s="152"/>
      <c r="FL541" s="152"/>
      <c r="FM541" s="152"/>
      <c r="FN541" s="152"/>
      <c r="FO541" s="152"/>
      <c r="FP541" s="152"/>
      <c r="FQ541" s="152"/>
      <c r="FR541" s="152"/>
      <c r="FS541" s="152"/>
      <c r="FT541" s="152"/>
      <c r="FU541" s="152"/>
      <c r="FV541" s="152"/>
      <c r="FW541" s="152"/>
      <c r="FX541" s="152"/>
      <c r="FY541" s="152"/>
      <c r="FZ541" s="152"/>
      <c r="GA541" s="152"/>
      <c r="GB541" s="152"/>
      <c r="GC541" s="152"/>
      <c r="GD541" s="152"/>
      <c r="GE541" s="7"/>
      <c r="GF541" s="7"/>
      <c r="GG541" s="7"/>
      <c r="GH541" s="7"/>
      <c r="GI541" s="7"/>
      <c r="GJ541" s="7"/>
      <c r="GK541" s="7"/>
      <c r="GL541" s="7"/>
      <c r="GM541" s="48"/>
      <c r="GN541" s="7"/>
      <c r="GO541" s="7"/>
      <c r="GP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3"/>
      <c r="AS542" s="7"/>
      <c r="AT542" s="7"/>
      <c r="AU542" s="7"/>
      <c r="AV542" s="7"/>
      <c r="AW542" s="7"/>
      <c r="AX542" s="7"/>
      <c r="AY542" s="7"/>
      <c r="AZ542" s="7"/>
      <c r="BA542" s="7"/>
      <c r="BB542" s="7"/>
      <c r="BC542" s="7"/>
      <c r="BD542" s="7"/>
      <c r="BE542" s="154"/>
      <c r="BF542" s="154"/>
      <c r="BG542" s="7"/>
      <c r="BH542" s="154"/>
      <c r="BI542" s="154"/>
      <c r="BJ542" s="154"/>
      <c r="BK542" s="154"/>
      <c r="BL542" s="154"/>
      <c r="BM542" s="154"/>
      <c r="BN542" s="7"/>
      <c r="BO542" s="7"/>
      <c r="BP542" s="7"/>
      <c r="BQ542" s="7"/>
      <c r="BR542" s="154"/>
      <c r="BS542" s="154"/>
      <c r="BT542" s="7"/>
      <c r="BU542" s="154"/>
      <c r="BV542" s="154"/>
      <c r="BW542" s="154"/>
      <c r="BX542" s="154"/>
      <c r="BY542" s="154"/>
      <c r="BZ542" s="154"/>
      <c r="CA542" s="7"/>
      <c r="CB542" s="7"/>
      <c r="CC542" s="7"/>
      <c r="CD542" s="7"/>
      <c r="CE542" s="154"/>
      <c r="CF542" s="154"/>
      <c r="CG542" s="7"/>
      <c r="CH542" s="154"/>
      <c r="CI542" s="154"/>
      <c r="CJ542" s="154"/>
      <c r="CK542" s="154"/>
      <c r="CL542" s="154"/>
      <c r="CM542" s="154"/>
      <c r="CN542" s="7"/>
      <c r="CO542" s="7"/>
      <c r="CP542" s="7"/>
      <c r="CQ542" s="7"/>
      <c r="CR542" s="154"/>
      <c r="CS542" s="154"/>
      <c r="CT542" s="7"/>
      <c r="CU542" s="154"/>
      <c r="CV542" s="154"/>
      <c r="CW542" s="154"/>
      <c r="CX542" s="154"/>
      <c r="CY542" s="154"/>
      <c r="CZ542" s="154"/>
      <c r="DA542" s="7"/>
      <c r="DB542" s="7"/>
      <c r="DC542" s="7"/>
      <c r="DD542" s="7"/>
      <c r="DE542" s="154"/>
      <c r="DF542" s="154"/>
      <c r="DG542" s="7"/>
      <c r="DH542" s="154"/>
      <c r="DI542" s="154"/>
      <c r="DJ542" s="154"/>
      <c r="DK542" s="154"/>
      <c r="DL542" s="154"/>
      <c r="DM542" s="154"/>
      <c r="DN542" s="7"/>
      <c r="DO542" s="7"/>
      <c r="DP542" s="7"/>
      <c r="DQ542" s="7"/>
      <c r="DR542" s="152"/>
      <c r="DS542" s="152"/>
      <c r="DT542" s="152"/>
      <c r="DU542" s="152"/>
      <c r="DV542" s="152"/>
      <c r="DW542" s="152"/>
      <c r="DX542" s="152"/>
      <c r="DY542" s="152"/>
      <c r="DZ542" s="152"/>
      <c r="EA542" s="152"/>
      <c r="EB542" s="152"/>
      <c r="EC542" s="152"/>
      <c r="ED542" s="152"/>
      <c r="EE542" s="152"/>
      <c r="EF542" s="152"/>
      <c r="EG542" s="152"/>
      <c r="EH542" s="152"/>
      <c r="EI542" s="152"/>
      <c r="EJ542" s="152"/>
      <c r="EK542" s="152"/>
      <c r="EL542" s="152"/>
      <c r="EM542" s="152"/>
      <c r="EN542" s="152"/>
      <c r="EO542" s="152"/>
      <c r="EP542" s="152"/>
      <c r="EQ542" s="152"/>
      <c r="ER542" s="152"/>
      <c r="ES542" s="152"/>
      <c r="ET542" s="152"/>
      <c r="EU542" s="152"/>
      <c r="EV542" s="152"/>
      <c r="EW542" s="152"/>
      <c r="EX542" s="152"/>
      <c r="EY542" s="152"/>
      <c r="EZ542" s="152"/>
      <c r="FA542" s="152"/>
      <c r="FB542" s="152"/>
      <c r="FC542" s="152"/>
      <c r="FD542" s="152"/>
      <c r="FE542" s="152"/>
      <c r="FF542" s="152"/>
      <c r="FG542" s="152"/>
      <c r="FH542" s="152"/>
      <c r="FI542" s="152"/>
      <c r="FJ542" s="152"/>
      <c r="FK542" s="152"/>
      <c r="FL542" s="152"/>
      <c r="FM542" s="152"/>
      <c r="FN542" s="152"/>
      <c r="FO542" s="152"/>
      <c r="FP542" s="152"/>
      <c r="FQ542" s="152"/>
      <c r="FR542" s="152"/>
      <c r="FS542" s="152"/>
      <c r="FT542" s="152"/>
      <c r="FU542" s="152"/>
      <c r="FV542" s="152"/>
      <c r="FW542" s="152"/>
      <c r="FX542" s="152"/>
      <c r="FY542" s="152"/>
      <c r="FZ542" s="152"/>
      <c r="GA542" s="152"/>
      <c r="GB542" s="152"/>
      <c r="GC542" s="152"/>
      <c r="GD542" s="152"/>
      <c r="GE542" s="7"/>
      <c r="GF542" s="7"/>
      <c r="GG542" s="7"/>
      <c r="GH542" s="7"/>
      <c r="GI542" s="7"/>
      <c r="GJ542" s="7"/>
      <c r="GK542" s="7"/>
      <c r="GL542" s="7"/>
      <c r="GM542" s="48"/>
      <c r="GN542" s="7"/>
      <c r="GO542" s="7"/>
      <c r="GP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3"/>
      <c r="AS543" s="7"/>
      <c r="AT543" s="7"/>
      <c r="AU543" s="7"/>
      <c r="AV543" s="7"/>
      <c r="AW543" s="7"/>
      <c r="AX543" s="7"/>
      <c r="AY543" s="7"/>
      <c r="AZ543" s="7"/>
      <c r="BA543" s="7"/>
      <c r="BB543" s="7"/>
      <c r="BC543" s="7"/>
      <c r="BD543" s="7"/>
      <c r="BE543" s="154"/>
      <c r="BF543" s="154"/>
      <c r="BG543" s="7"/>
      <c r="BH543" s="154"/>
      <c r="BI543" s="154"/>
      <c r="BJ543" s="154"/>
      <c r="BK543" s="154"/>
      <c r="BL543" s="154"/>
      <c r="BM543" s="154"/>
      <c r="BN543" s="7"/>
      <c r="BO543" s="7"/>
      <c r="BP543" s="7"/>
      <c r="BQ543" s="7"/>
      <c r="BR543" s="154"/>
      <c r="BS543" s="154"/>
      <c r="BT543" s="7"/>
      <c r="BU543" s="154"/>
      <c r="BV543" s="154"/>
      <c r="BW543" s="154"/>
      <c r="BX543" s="154"/>
      <c r="BY543" s="154"/>
      <c r="BZ543" s="154"/>
      <c r="CA543" s="7"/>
      <c r="CB543" s="7"/>
      <c r="CC543" s="7"/>
      <c r="CD543" s="7"/>
      <c r="CE543" s="154"/>
      <c r="CF543" s="154"/>
      <c r="CG543" s="7"/>
      <c r="CH543" s="154"/>
      <c r="CI543" s="154"/>
      <c r="CJ543" s="154"/>
      <c r="CK543" s="154"/>
      <c r="CL543" s="154"/>
      <c r="CM543" s="154"/>
      <c r="CN543" s="7"/>
      <c r="CO543" s="7"/>
      <c r="CP543" s="7"/>
      <c r="CQ543" s="7"/>
      <c r="CR543" s="154"/>
      <c r="CS543" s="154"/>
      <c r="CT543" s="7"/>
      <c r="CU543" s="154"/>
      <c r="CV543" s="154"/>
      <c r="CW543" s="154"/>
      <c r="CX543" s="154"/>
      <c r="CY543" s="154"/>
      <c r="CZ543" s="154"/>
      <c r="DA543" s="7"/>
      <c r="DB543" s="7"/>
      <c r="DC543" s="7"/>
      <c r="DD543" s="7"/>
      <c r="DE543" s="154"/>
      <c r="DF543" s="154"/>
      <c r="DG543" s="7"/>
      <c r="DH543" s="154"/>
      <c r="DI543" s="154"/>
      <c r="DJ543" s="154"/>
      <c r="DK543" s="154"/>
      <c r="DL543" s="154"/>
      <c r="DM543" s="154"/>
      <c r="DN543" s="7"/>
      <c r="DO543" s="7"/>
      <c r="DP543" s="7"/>
      <c r="DQ543" s="7"/>
      <c r="DR543" s="152"/>
      <c r="DS543" s="152"/>
      <c r="DT543" s="152"/>
      <c r="DU543" s="152"/>
      <c r="DV543" s="152"/>
      <c r="DW543" s="152"/>
      <c r="DX543" s="152"/>
      <c r="DY543" s="152"/>
      <c r="DZ543" s="152"/>
      <c r="EA543" s="152"/>
      <c r="EB543" s="152"/>
      <c r="EC543" s="152"/>
      <c r="ED543" s="152"/>
      <c r="EE543" s="152"/>
      <c r="EF543" s="152"/>
      <c r="EG543" s="152"/>
      <c r="EH543" s="152"/>
      <c r="EI543" s="152"/>
      <c r="EJ543" s="152"/>
      <c r="EK543" s="152"/>
      <c r="EL543" s="152"/>
      <c r="EM543" s="152"/>
      <c r="EN543" s="152"/>
      <c r="EO543" s="152"/>
      <c r="EP543" s="152"/>
      <c r="EQ543" s="152"/>
      <c r="ER543" s="152"/>
      <c r="ES543" s="152"/>
      <c r="ET543" s="152"/>
      <c r="EU543" s="152"/>
      <c r="EV543" s="152"/>
      <c r="EW543" s="152"/>
      <c r="EX543" s="152"/>
      <c r="EY543" s="152"/>
      <c r="EZ543" s="152"/>
      <c r="FA543" s="152"/>
      <c r="FB543" s="152"/>
      <c r="FC543" s="152"/>
      <c r="FD543" s="152"/>
      <c r="FE543" s="152"/>
      <c r="FF543" s="152"/>
      <c r="FG543" s="152"/>
      <c r="FH543" s="152"/>
      <c r="FI543" s="152"/>
      <c r="FJ543" s="152"/>
      <c r="FK543" s="152"/>
      <c r="FL543" s="152"/>
      <c r="FM543" s="152"/>
      <c r="FN543" s="152"/>
      <c r="FO543" s="152"/>
      <c r="FP543" s="152"/>
      <c r="FQ543" s="152"/>
      <c r="FR543" s="152"/>
      <c r="FS543" s="152"/>
      <c r="FT543" s="152"/>
      <c r="FU543" s="152"/>
      <c r="FV543" s="152"/>
      <c r="FW543" s="152"/>
      <c r="FX543" s="152"/>
      <c r="FY543" s="152"/>
      <c r="FZ543" s="152"/>
      <c r="GA543" s="152"/>
      <c r="GB543" s="152"/>
      <c r="GC543" s="152"/>
      <c r="GD543" s="152"/>
      <c r="GE543" s="7"/>
      <c r="GF543" s="7"/>
      <c r="GG543" s="7"/>
      <c r="GH543" s="7"/>
      <c r="GI543" s="7"/>
      <c r="GJ543" s="7"/>
      <c r="GK543" s="7"/>
      <c r="GL543" s="7"/>
      <c r="GM543" s="48"/>
      <c r="GN543" s="7"/>
      <c r="GO543" s="7"/>
      <c r="GP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3"/>
      <c r="AS544" s="7"/>
      <c r="AT544" s="7"/>
      <c r="AU544" s="7"/>
      <c r="AV544" s="7"/>
      <c r="AW544" s="7"/>
      <c r="AX544" s="7"/>
      <c r="AY544" s="7"/>
      <c r="AZ544" s="7"/>
      <c r="BA544" s="7"/>
      <c r="BB544" s="7"/>
      <c r="BC544" s="7"/>
      <c r="BD544" s="7"/>
      <c r="BE544" s="154"/>
      <c r="BF544" s="154"/>
      <c r="BG544" s="7"/>
      <c r="BH544" s="154"/>
      <c r="BI544" s="154"/>
      <c r="BJ544" s="154"/>
      <c r="BK544" s="154"/>
      <c r="BL544" s="154"/>
      <c r="BM544" s="154"/>
      <c r="BN544" s="7"/>
      <c r="BO544" s="7"/>
      <c r="BP544" s="7"/>
      <c r="BQ544" s="7"/>
      <c r="BR544" s="154"/>
      <c r="BS544" s="154"/>
      <c r="BT544" s="7"/>
      <c r="BU544" s="154"/>
      <c r="BV544" s="154"/>
      <c r="BW544" s="154"/>
      <c r="BX544" s="154"/>
      <c r="BY544" s="154"/>
      <c r="BZ544" s="154"/>
      <c r="CA544" s="7"/>
      <c r="CB544" s="7"/>
      <c r="CC544" s="7"/>
      <c r="CD544" s="7"/>
      <c r="CE544" s="154"/>
      <c r="CF544" s="154"/>
      <c r="CG544" s="7"/>
      <c r="CH544" s="154"/>
      <c r="CI544" s="154"/>
      <c r="CJ544" s="154"/>
      <c r="CK544" s="154"/>
      <c r="CL544" s="154"/>
      <c r="CM544" s="154"/>
      <c r="CN544" s="7"/>
      <c r="CO544" s="7"/>
      <c r="CP544" s="7"/>
      <c r="CQ544" s="7"/>
      <c r="CR544" s="154"/>
      <c r="CS544" s="154"/>
      <c r="CT544" s="7"/>
      <c r="CU544" s="154"/>
      <c r="CV544" s="154"/>
      <c r="CW544" s="154"/>
      <c r="CX544" s="154"/>
      <c r="CY544" s="154"/>
      <c r="CZ544" s="154"/>
      <c r="DA544" s="7"/>
      <c r="DB544" s="7"/>
      <c r="DC544" s="7"/>
      <c r="DD544" s="7"/>
      <c r="DE544" s="154"/>
      <c r="DF544" s="154"/>
      <c r="DG544" s="7"/>
      <c r="DH544" s="154"/>
      <c r="DI544" s="154"/>
      <c r="DJ544" s="154"/>
      <c r="DK544" s="154"/>
      <c r="DL544" s="154"/>
      <c r="DM544" s="154"/>
      <c r="DN544" s="7"/>
      <c r="DO544" s="7"/>
      <c r="DP544" s="7"/>
      <c r="DQ544" s="7"/>
      <c r="DR544" s="152"/>
      <c r="DS544" s="152"/>
      <c r="DT544" s="152"/>
      <c r="DU544" s="152"/>
      <c r="DV544" s="152"/>
      <c r="DW544" s="152"/>
      <c r="DX544" s="152"/>
      <c r="DY544" s="152"/>
      <c r="DZ544" s="152"/>
      <c r="EA544" s="152"/>
      <c r="EB544" s="152"/>
      <c r="EC544" s="152"/>
      <c r="ED544" s="152"/>
      <c r="EE544" s="152"/>
      <c r="EF544" s="152"/>
      <c r="EG544" s="152"/>
      <c r="EH544" s="152"/>
      <c r="EI544" s="152"/>
      <c r="EJ544" s="152"/>
      <c r="EK544" s="152"/>
      <c r="EL544" s="152"/>
      <c r="EM544" s="152"/>
      <c r="EN544" s="152"/>
      <c r="EO544" s="152"/>
      <c r="EP544" s="152"/>
      <c r="EQ544" s="152"/>
      <c r="ER544" s="152"/>
      <c r="ES544" s="152"/>
      <c r="ET544" s="152"/>
      <c r="EU544" s="152"/>
      <c r="EV544" s="152"/>
      <c r="EW544" s="152"/>
      <c r="EX544" s="152"/>
      <c r="EY544" s="152"/>
      <c r="EZ544" s="152"/>
      <c r="FA544" s="152"/>
      <c r="FB544" s="152"/>
      <c r="FC544" s="152"/>
      <c r="FD544" s="152"/>
      <c r="FE544" s="152"/>
      <c r="FF544" s="152"/>
      <c r="FG544" s="152"/>
      <c r="FH544" s="152"/>
      <c r="FI544" s="152"/>
      <c r="FJ544" s="152"/>
      <c r="FK544" s="152"/>
      <c r="FL544" s="152"/>
      <c r="FM544" s="152"/>
      <c r="FN544" s="152"/>
      <c r="FO544" s="152"/>
      <c r="FP544" s="152"/>
      <c r="FQ544" s="152"/>
      <c r="FR544" s="152"/>
      <c r="FS544" s="152"/>
      <c r="FT544" s="152"/>
      <c r="FU544" s="152"/>
      <c r="FV544" s="152"/>
      <c r="FW544" s="152"/>
      <c r="FX544" s="152"/>
      <c r="FY544" s="152"/>
      <c r="FZ544" s="152"/>
      <c r="GA544" s="152"/>
      <c r="GB544" s="152"/>
      <c r="GC544" s="152"/>
      <c r="GD544" s="152"/>
      <c r="GE544" s="7"/>
      <c r="GF544" s="7"/>
      <c r="GG544" s="7"/>
      <c r="GH544" s="7"/>
      <c r="GI544" s="7"/>
      <c r="GJ544" s="7"/>
      <c r="GK544" s="7"/>
      <c r="GL544" s="7"/>
      <c r="GM544" s="48"/>
      <c r="GN544" s="7"/>
      <c r="GO544" s="7"/>
      <c r="GP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3"/>
      <c r="AS545" s="7"/>
      <c r="AT545" s="7"/>
      <c r="AU545" s="7"/>
      <c r="AV545" s="7"/>
      <c r="AW545" s="7"/>
      <c r="AX545" s="7"/>
      <c r="AY545" s="7"/>
      <c r="AZ545" s="7"/>
      <c r="BA545" s="7"/>
      <c r="BB545" s="7"/>
      <c r="BC545" s="7"/>
      <c r="BD545" s="7"/>
      <c r="BE545" s="154"/>
      <c r="BF545" s="154"/>
      <c r="BG545" s="7"/>
      <c r="BH545" s="154"/>
      <c r="BI545" s="154"/>
      <c r="BJ545" s="154"/>
      <c r="BK545" s="154"/>
      <c r="BL545" s="154"/>
      <c r="BM545" s="154"/>
      <c r="BN545" s="7"/>
      <c r="BO545" s="7"/>
      <c r="BP545" s="7"/>
      <c r="BQ545" s="7"/>
      <c r="BR545" s="154"/>
      <c r="BS545" s="154"/>
      <c r="BT545" s="7"/>
      <c r="BU545" s="154"/>
      <c r="BV545" s="154"/>
      <c r="BW545" s="154"/>
      <c r="BX545" s="154"/>
      <c r="BY545" s="154"/>
      <c r="BZ545" s="154"/>
      <c r="CA545" s="7"/>
      <c r="CB545" s="7"/>
      <c r="CC545" s="7"/>
      <c r="CD545" s="7"/>
      <c r="CE545" s="154"/>
      <c r="CF545" s="154"/>
      <c r="CG545" s="7"/>
      <c r="CH545" s="154"/>
      <c r="CI545" s="154"/>
      <c r="CJ545" s="154"/>
      <c r="CK545" s="154"/>
      <c r="CL545" s="154"/>
      <c r="CM545" s="154"/>
      <c r="CN545" s="7"/>
      <c r="CO545" s="7"/>
      <c r="CP545" s="7"/>
      <c r="CQ545" s="7"/>
      <c r="CR545" s="154"/>
      <c r="CS545" s="154"/>
      <c r="CT545" s="7"/>
      <c r="CU545" s="154"/>
      <c r="CV545" s="154"/>
      <c r="CW545" s="154"/>
      <c r="CX545" s="154"/>
      <c r="CY545" s="154"/>
      <c r="CZ545" s="154"/>
      <c r="DA545" s="7"/>
      <c r="DB545" s="7"/>
      <c r="DC545" s="7"/>
      <c r="DD545" s="7"/>
      <c r="DE545" s="154"/>
      <c r="DF545" s="154"/>
      <c r="DG545" s="7"/>
      <c r="DH545" s="154"/>
      <c r="DI545" s="154"/>
      <c r="DJ545" s="154"/>
      <c r="DK545" s="154"/>
      <c r="DL545" s="154"/>
      <c r="DM545" s="154"/>
      <c r="DN545" s="7"/>
      <c r="DO545" s="7"/>
      <c r="DP545" s="7"/>
      <c r="DQ545" s="7"/>
      <c r="DR545" s="152"/>
      <c r="DS545" s="152"/>
      <c r="DT545" s="152"/>
      <c r="DU545" s="152"/>
      <c r="DV545" s="152"/>
      <c r="DW545" s="152"/>
      <c r="DX545" s="152"/>
      <c r="DY545" s="152"/>
      <c r="DZ545" s="152"/>
      <c r="EA545" s="152"/>
      <c r="EB545" s="152"/>
      <c r="EC545" s="152"/>
      <c r="ED545" s="152"/>
      <c r="EE545" s="152"/>
      <c r="EF545" s="152"/>
      <c r="EG545" s="152"/>
      <c r="EH545" s="152"/>
      <c r="EI545" s="152"/>
      <c r="EJ545" s="152"/>
      <c r="EK545" s="152"/>
      <c r="EL545" s="152"/>
      <c r="EM545" s="152"/>
      <c r="EN545" s="152"/>
      <c r="EO545" s="152"/>
      <c r="EP545" s="152"/>
      <c r="EQ545" s="152"/>
      <c r="ER545" s="152"/>
      <c r="ES545" s="152"/>
      <c r="ET545" s="152"/>
      <c r="EU545" s="152"/>
      <c r="EV545" s="152"/>
      <c r="EW545" s="152"/>
      <c r="EX545" s="152"/>
      <c r="EY545" s="152"/>
      <c r="EZ545" s="152"/>
      <c r="FA545" s="152"/>
      <c r="FB545" s="152"/>
      <c r="FC545" s="152"/>
      <c r="FD545" s="152"/>
      <c r="FE545" s="152"/>
      <c r="FF545" s="152"/>
      <c r="FG545" s="152"/>
      <c r="FH545" s="152"/>
      <c r="FI545" s="152"/>
      <c r="FJ545" s="152"/>
      <c r="FK545" s="152"/>
      <c r="FL545" s="152"/>
      <c r="FM545" s="152"/>
      <c r="FN545" s="152"/>
      <c r="FO545" s="152"/>
      <c r="FP545" s="152"/>
      <c r="FQ545" s="152"/>
      <c r="FR545" s="152"/>
      <c r="FS545" s="152"/>
      <c r="FT545" s="152"/>
      <c r="FU545" s="152"/>
      <c r="FV545" s="152"/>
      <c r="FW545" s="152"/>
      <c r="FX545" s="152"/>
      <c r="FY545" s="152"/>
      <c r="FZ545" s="152"/>
      <c r="GA545" s="152"/>
      <c r="GB545" s="152"/>
      <c r="GC545" s="152"/>
      <c r="GD545" s="152"/>
      <c r="GE545" s="7"/>
      <c r="GF545" s="7"/>
      <c r="GG545" s="7"/>
      <c r="GH545" s="7"/>
      <c r="GI545" s="7"/>
      <c r="GJ545" s="7"/>
      <c r="GK545" s="7"/>
      <c r="GL545" s="7"/>
      <c r="GM545" s="48"/>
      <c r="GN545" s="7"/>
      <c r="GO545" s="7"/>
      <c r="GP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3"/>
      <c r="AS546" s="7"/>
      <c r="AT546" s="7"/>
      <c r="AU546" s="7"/>
      <c r="AV546" s="7"/>
      <c r="AW546" s="7"/>
      <c r="AX546" s="7"/>
      <c r="AY546" s="7"/>
      <c r="AZ546" s="7"/>
      <c r="BA546" s="7"/>
      <c r="BB546" s="7"/>
      <c r="BC546" s="7"/>
      <c r="BD546" s="7"/>
      <c r="BE546" s="154"/>
      <c r="BF546" s="154"/>
      <c r="BG546" s="7"/>
      <c r="BH546" s="154"/>
      <c r="BI546" s="154"/>
      <c r="BJ546" s="154"/>
      <c r="BK546" s="154"/>
      <c r="BL546" s="154"/>
      <c r="BM546" s="154"/>
      <c r="BN546" s="7"/>
      <c r="BO546" s="7"/>
      <c r="BP546" s="7"/>
      <c r="BQ546" s="7"/>
      <c r="BR546" s="154"/>
      <c r="BS546" s="154"/>
      <c r="BT546" s="7"/>
      <c r="BU546" s="154"/>
      <c r="BV546" s="154"/>
      <c r="BW546" s="154"/>
      <c r="BX546" s="154"/>
      <c r="BY546" s="154"/>
      <c r="BZ546" s="154"/>
      <c r="CA546" s="7"/>
      <c r="CB546" s="7"/>
      <c r="CC546" s="7"/>
      <c r="CD546" s="7"/>
      <c r="CE546" s="154"/>
      <c r="CF546" s="154"/>
      <c r="CG546" s="7"/>
      <c r="CH546" s="154"/>
      <c r="CI546" s="154"/>
      <c r="CJ546" s="154"/>
      <c r="CK546" s="154"/>
      <c r="CL546" s="154"/>
      <c r="CM546" s="154"/>
      <c r="CN546" s="7"/>
      <c r="CO546" s="7"/>
      <c r="CP546" s="7"/>
      <c r="CQ546" s="7"/>
      <c r="CR546" s="154"/>
      <c r="CS546" s="154"/>
      <c r="CT546" s="7"/>
      <c r="CU546" s="154"/>
      <c r="CV546" s="154"/>
      <c r="CW546" s="154"/>
      <c r="CX546" s="154"/>
      <c r="CY546" s="154"/>
      <c r="CZ546" s="154"/>
      <c r="DA546" s="7"/>
      <c r="DB546" s="7"/>
      <c r="DC546" s="7"/>
      <c r="DD546" s="7"/>
      <c r="DE546" s="154"/>
      <c r="DF546" s="154"/>
      <c r="DG546" s="7"/>
      <c r="DH546" s="154"/>
      <c r="DI546" s="154"/>
      <c r="DJ546" s="154"/>
      <c r="DK546" s="154"/>
      <c r="DL546" s="154"/>
      <c r="DM546" s="154"/>
      <c r="DN546" s="7"/>
      <c r="DO546" s="7"/>
      <c r="DP546" s="7"/>
      <c r="DQ546" s="7"/>
      <c r="DR546" s="152"/>
      <c r="DS546" s="152"/>
      <c r="DT546" s="152"/>
      <c r="DU546" s="152"/>
      <c r="DV546" s="152"/>
      <c r="DW546" s="152"/>
      <c r="DX546" s="152"/>
      <c r="DY546" s="152"/>
      <c r="DZ546" s="152"/>
      <c r="EA546" s="152"/>
      <c r="EB546" s="152"/>
      <c r="EC546" s="152"/>
      <c r="ED546" s="152"/>
      <c r="EE546" s="152"/>
      <c r="EF546" s="152"/>
      <c r="EG546" s="152"/>
      <c r="EH546" s="152"/>
      <c r="EI546" s="152"/>
      <c r="EJ546" s="152"/>
      <c r="EK546" s="152"/>
      <c r="EL546" s="152"/>
      <c r="EM546" s="152"/>
      <c r="EN546" s="152"/>
      <c r="EO546" s="152"/>
      <c r="EP546" s="152"/>
      <c r="EQ546" s="152"/>
      <c r="ER546" s="152"/>
      <c r="ES546" s="152"/>
      <c r="ET546" s="152"/>
      <c r="EU546" s="152"/>
      <c r="EV546" s="152"/>
      <c r="EW546" s="152"/>
      <c r="EX546" s="152"/>
      <c r="EY546" s="152"/>
      <c r="EZ546" s="152"/>
      <c r="FA546" s="152"/>
      <c r="FB546" s="152"/>
      <c r="FC546" s="152"/>
      <c r="FD546" s="152"/>
      <c r="FE546" s="152"/>
      <c r="FF546" s="152"/>
      <c r="FG546" s="152"/>
      <c r="FH546" s="152"/>
      <c r="FI546" s="152"/>
      <c r="FJ546" s="152"/>
      <c r="FK546" s="152"/>
      <c r="FL546" s="152"/>
      <c r="FM546" s="152"/>
      <c r="FN546" s="152"/>
      <c r="FO546" s="152"/>
      <c r="FP546" s="152"/>
      <c r="FQ546" s="152"/>
      <c r="FR546" s="152"/>
      <c r="FS546" s="152"/>
      <c r="FT546" s="152"/>
      <c r="FU546" s="152"/>
      <c r="FV546" s="152"/>
      <c r="FW546" s="152"/>
      <c r="FX546" s="152"/>
      <c r="FY546" s="152"/>
      <c r="FZ546" s="152"/>
      <c r="GA546" s="152"/>
      <c r="GB546" s="152"/>
      <c r="GC546" s="152"/>
      <c r="GD546" s="152"/>
      <c r="GE546" s="7"/>
      <c r="GF546" s="7"/>
      <c r="GG546" s="7"/>
      <c r="GH546" s="7"/>
      <c r="GI546" s="7"/>
      <c r="GJ546" s="7"/>
      <c r="GK546" s="7"/>
      <c r="GL546" s="7"/>
      <c r="GM546" s="48"/>
      <c r="GN546" s="7"/>
      <c r="GO546" s="7"/>
      <c r="GP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3"/>
      <c r="AS547" s="7"/>
      <c r="AT547" s="7"/>
      <c r="AU547" s="7"/>
      <c r="AV547" s="7"/>
      <c r="AW547" s="7"/>
      <c r="AX547" s="7"/>
      <c r="AY547" s="7"/>
      <c r="AZ547" s="7"/>
      <c r="BA547" s="7"/>
      <c r="BB547" s="7"/>
      <c r="BC547" s="7"/>
      <c r="BD547" s="7"/>
      <c r="BE547" s="154"/>
      <c r="BF547" s="154"/>
      <c r="BG547" s="7"/>
      <c r="BH547" s="154"/>
      <c r="BI547" s="154"/>
      <c r="BJ547" s="154"/>
      <c r="BK547" s="154"/>
      <c r="BL547" s="154"/>
      <c r="BM547" s="154"/>
      <c r="BN547" s="7"/>
      <c r="BO547" s="7"/>
      <c r="BP547" s="7"/>
      <c r="BQ547" s="7"/>
      <c r="BR547" s="154"/>
      <c r="BS547" s="154"/>
      <c r="BT547" s="7"/>
      <c r="BU547" s="154"/>
      <c r="BV547" s="154"/>
      <c r="BW547" s="154"/>
      <c r="BX547" s="154"/>
      <c r="BY547" s="154"/>
      <c r="BZ547" s="154"/>
      <c r="CA547" s="7"/>
      <c r="CB547" s="7"/>
      <c r="CC547" s="7"/>
      <c r="CD547" s="7"/>
      <c r="CE547" s="154"/>
      <c r="CF547" s="154"/>
      <c r="CG547" s="7"/>
      <c r="CH547" s="154"/>
      <c r="CI547" s="154"/>
      <c r="CJ547" s="154"/>
      <c r="CK547" s="154"/>
      <c r="CL547" s="154"/>
      <c r="CM547" s="154"/>
      <c r="CN547" s="7"/>
      <c r="CO547" s="7"/>
      <c r="CP547" s="7"/>
      <c r="CQ547" s="7"/>
      <c r="CR547" s="154"/>
      <c r="CS547" s="154"/>
      <c r="CT547" s="7"/>
      <c r="CU547" s="154"/>
      <c r="CV547" s="154"/>
      <c r="CW547" s="154"/>
      <c r="CX547" s="154"/>
      <c r="CY547" s="154"/>
      <c r="CZ547" s="154"/>
      <c r="DA547" s="7"/>
      <c r="DB547" s="7"/>
      <c r="DC547" s="7"/>
      <c r="DD547" s="7"/>
      <c r="DE547" s="154"/>
      <c r="DF547" s="154"/>
      <c r="DG547" s="7"/>
      <c r="DH547" s="154"/>
      <c r="DI547" s="154"/>
      <c r="DJ547" s="154"/>
      <c r="DK547" s="154"/>
      <c r="DL547" s="154"/>
      <c r="DM547" s="154"/>
      <c r="DN547" s="7"/>
      <c r="DO547" s="7"/>
      <c r="DP547" s="7"/>
      <c r="DQ547" s="7"/>
      <c r="DR547" s="152"/>
      <c r="DS547" s="152"/>
      <c r="DT547" s="152"/>
      <c r="DU547" s="152"/>
      <c r="DV547" s="152"/>
      <c r="DW547" s="152"/>
      <c r="DX547" s="152"/>
      <c r="DY547" s="152"/>
      <c r="DZ547" s="152"/>
      <c r="EA547" s="152"/>
      <c r="EB547" s="152"/>
      <c r="EC547" s="152"/>
      <c r="ED547" s="152"/>
      <c r="EE547" s="152"/>
      <c r="EF547" s="152"/>
      <c r="EG547" s="152"/>
      <c r="EH547" s="152"/>
      <c r="EI547" s="152"/>
      <c r="EJ547" s="152"/>
      <c r="EK547" s="152"/>
      <c r="EL547" s="152"/>
      <c r="EM547" s="152"/>
      <c r="EN547" s="152"/>
      <c r="EO547" s="152"/>
      <c r="EP547" s="152"/>
      <c r="EQ547" s="152"/>
      <c r="ER547" s="152"/>
      <c r="ES547" s="152"/>
      <c r="ET547" s="152"/>
      <c r="EU547" s="152"/>
      <c r="EV547" s="152"/>
      <c r="EW547" s="152"/>
      <c r="EX547" s="152"/>
      <c r="EY547" s="152"/>
      <c r="EZ547" s="152"/>
      <c r="FA547" s="152"/>
      <c r="FB547" s="152"/>
      <c r="FC547" s="152"/>
      <c r="FD547" s="152"/>
      <c r="FE547" s="152"/>
      <c r="FF547" s="152"/>
      <c r="FG547" s="152"/>
      <c r="FH547" s="152"/>
      <c r="FI547" s="152"/>
      <c r="FJ547" s="152"/>
      <c r="FK547" s="152"/>
      <c r="FL547" s="152"/>
      <c r="FM547" s="152"/>
      <c r="FN547" s="152"/>
      <c r="FO547" s="152"/>
      <c r="FP547" s="152"/>
      <c r="FQ547" s="152"/>
      <c r="FR547" s="152"/>
      <c r="FS547" s="152"/>
      <c r="FT547" s="152"/>
      <c r="FU547" s="152"/>
      <c r="FV547" s="152"/>
      <c r="FW547" s="152"/>
      <c r="FX547" s="152"/>
      <c r="FY547" s="152"/>
      <c r="FZ547" s="152"/>
      <c r="GA547" s="152"/>
      <c r="GB547" s="152"/>
      <c r="GC547" s="152"/>
      <c r="GD547" s="152"/>
      <c r="GE547" s="7"/>
      <c r="GF547" s="7"/>
      <c r="GG547" s="7"/>
      <c r="GH547" s="7"/>
      <c r="GI547" s="7"/>
      <c r="GJ547" s="7"/>
      <c r="GK547" s="7"/>
      <c r="GL547" s="7"/>
      <c r="GM547" s="48"/>
      <c r="GN547" s="7"/>
      <c r="GO547" s="7"/>
      <c r="GP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3"/>
      <c r="AS548" s="7"/>
      <c r="AT548" s="7"/>
      <c r="AU548" s="7"/>
      <c r="AV548" s="7"/>
      <c r="AW548" s="7"/>
      <c r="AX548" s="7"/>
      <c r="AY548" s="7"/>
      <c r="AZ548" s="7"/>
      <c r="BA548" s="7"/>
      <c r="BB548" s="7"/>
      <c r="BC548" s="7"/>
      <c r="BD548" s="7"/>
      <c r="BE548" s="154"/>
      <c r="BF548" s="154"/>
      <c r="BG548" s="7"/>
      <c r="BH548" s="154"/>
      <c r="BI548" s="154"/>
      <c r="BJ548" s="154"/>
      <c r="BK548" s="154"/>
      <c r="BL548" s="154"/>
      <c r="BM548" s="154"/>
      <c r="BN548" s="7"/>
      <c r="BO548" s="7"/>
      <c r="BP548" s="7"/>
      <c r="BQ548" s="7"/>
      <c r="BR548" s="154"/>
      <c r="BS548" s="154"/>
      <c r="BT548" s="7"/>
      <c r="BU548" s="154"/>
      <c r="BV548" s="154"/>
      <c r="BW548" s="154"/>
      <c r="BX548" s="154"/>
      <c r="BY548" s="154"/>
      <c r="BZ548" s="154"/>
      <c r="CA548" s="7"/>
      <c r="CB548" s="7"/>
      <c r="CC548" s="7"/>
      <c r="CD548" s="7"/>
      <c r="CE548" s="154"/>
      <c r="CF548" s="154"/>
      <c r="CG548" s="7"/>
      <c r="CH548" s="154"/>
      <c r="CI548" s="154"/>
      <c r="CJ548" s="154"/>
      <c r="CK548" s="154"/>
      <c r="CL548" s="154"/>
      <c r="CM548" s="154"/>
      <c r="CN548" s="7"/>
      <c r="CO548" s="7"/>
      <c r="CP548" s="7"/>
      <c r="CQ548" s="7"/>
      <c r="CR548" s="154"/>
      <c r="CS548" s="154"/>
      <c r="CT548" s="7"/>
      <c r="CU548" s="154"/>
      <c r="CV548" s="154"/>
      <c r="CW548" s="154"/>
      <c r="CX548" s="154"/>
      <c r="CY548" s="154"/>
      <c r="CZ548" s="154"/>
      <c r="DA548" s="7"/>
      <c r="DB548" s="7"/>
      <c r="DC548" s="7"/>
      <c r="DD548" s="7"/>
      <c r="DE548" s="154"/>
      <c r="DF548" s="154"/>
      <c r="DG548" s="7"/>
      <c r="DH548" s="154"/>
      <c r="DI548" s="154"/>
      <c r="DJ548" s="154"/>
      <c r="DK548" s="154"/>
      <c r="DL548" s="154"/>
      <c r="DM548" s="154"/>
      <c r="DN548" s="7"/>
      <c r="DO548" s="7"/>
      <c r="DP548" s="7"/>
      <c r="DQ548" s="7"/>
      <c r="DR548" s="152"/>
      <c r="DS548" s="152"/>
      <c r="DT548" s="152"/>
      <c r="DU548" s="152"/>
      <c r="DV548" s="152"/>
      <c r="DW548" s="152"/>
      <c r="DX548" s="152"/>
      <c r="DY548" s="152"/>
      <c r="DZ548" s="152"/>
      <c r="EA548" s="152"/>
      <c r="EB548" s="152"/>
      <c r="EC548" s="152"/>
      <c r="ED548" s="152"/>
      <c r="EE548" s="152"/>
      <c r="EF548" s="152"/>
      <c r="EG548" s="152"/>
      <c r="EH548" s="152"/>
      <c r="EI548" s="152"/>
      <c r="EJ548" s="152"/>
      <c r="EK548" s="152"/>
      <c r="EL548" s="152"/>
      <c r="EM548" s="152"/>
      <c r="EN548" s="152"/>
      <c r="EO548" s="152"/>
      <c r="EP548" s="152"/>
      <c r="EQ548" s="152"/>
      <c r="ER548" s="152"/>
      <c r="ES548" s="152"/>
      <c r="ET548" s="152"/>
      <c r="EU548" s="152"/>
      <c r="EV548" s="152"/>
      <c r="EW548" s="152"/>
      <c r="EX548" s="152"/>
      <c r="EY548" s="152"/>
      <c r="EZ548" s="152"/>
      <c r="FA548" s="152"/>
      <c r="FB548" s="152"/>
      <c r="FC548" s="152"/>
      <c r="FD548" s="152"/>
      <c r="FE548" s="152"/>
      <c r="FF548" s="152"/>
      <c r="FG548" s="152"/>
      <c r="FH548" s="152"/>
      <c r="FI548" s="152"/>
      <c r="FJ548" s="152"/>
      <c r="FK548" s="152"/>
      <c r="FL548" s="152"/>
      <c r="FM548" s="152"/>
      <c r="FN548" s="152"/>
      <c r="FO548" s="152"/>
      <c r="FP548" s="152"/>
      <c r="FQ548" s="152"/>
      <c r="FR548" s="152"/>
      <c r="FS548" s="152"/>
      <c r="FT548" s="152"/>
      <c r="FU548" s="152"/>
      <c r="FV548" s="152"/>
      <c r="FW548" s="152"/>
      <c r="FX548" s="152"/>
      <c r="FY548" s="152"/>
      <c r="FZ548" s="152"/>
      <c r="GA548" s="152"/>
      <c r="GB548" s="152"/>
      <c r="GC548" s="152"/>
      <c r="GD548" s="152"/>
      <c r="GE548" s="7"/>
      <c r="GF548" s="7"/>
      <c r="GG548" s="7"/>
      <c r="GH548" s="7"/>
      <c r="GI548" s="7"/>
      <c r="GJ548" s="7"/>
      <c r="GK548" s="7"/>
      <c r="GL548" s="7"/>
      <c r="GM548" s="48"/>
      <c r="GN548" s="7"/>
      <c r="GO548" s="7"/>
      <c r="GP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3"/>
      <c r="AS549" s="7"/>
      <c r="AT549" s="7"/>
      <c r="AU549" s="7"/>
      <c r="AV549" s="7"/>
      <c r="AW549" s="7"/>
      <c r="AX549" s="7"/>
      <c r="AY549" s="7"/>
      <c r="AZ549" s="7"/>
      <c r="BA549" s="7"/>
      <c r="BB549" s="7"/>
      <c r="BC549" s="7"/>
      <c r="BD549" s="7"/>
      <c r="BE549" s="154"/>
      <c r="BF549" s="154"/>
      <c r="BG549" s="7"/>
      <c r="BH549" s="154"/>
      <c r="BI549" s="154"/>
      <c r="BJ549" s="154"/>
      <c r="BK549" s="154"/>
      <c r="BL549" s="154"/>
      <c r="BM549" s="154"/>
      <c r="BN549" s="7"/>
      <c r="BO549" s="7"/>
      <c r="BP549" s="7"/>
      <c r="BQ549" s="7"/>
      <c r="BR549" s="154"/>
      <c r="BS549" s="154"/>
      <c r="BT549" s="7"/>
      <c r="BU549" s="154"/>
      <c r="BV549" s="154"/>
      <c r="BW549" s="154"/>
      <c r="BX549" s="154"/>
      <c r="BY549" s="154"/>
      <c r="BZ549" s="154"/>
      <c r="CA549" s="7"/>
      <c r="CB549" s="7"/>
      <c r="CC549" s="7"/>
      <c r="CD549" s="7"/>
      <c r="CE549" s="154"/>
      <c r="CF549" s="154"/>
      <c r="CG549" s="7"/>
      <c r="CH549" s="154"/>
      <c r="CI549" s="154"/>
      <c r="CJ549" s="154"/>
      <c r="CK549" s="154"/>
      <c r="CL549" s="154"/>
      <c r="CM549" s="154"/>
      <c r="CN549" s="7"/>
      <c r="CO549" s="7"/>
      <c r="CP549" s="7"/>
      <c r="CQ549" s="7"/>
      <c r="CR549" s="154"/>
      <c r="CS549" s="154"/>
      <c r="CT549" s="7"/>
      <c r="CU549" s="154"/>
      <c r="CV549" s="154"/>
      <c r="CW549" s="154"/>
      <c r="CX549" s="154"/>
      <c r="CY549" s="154"/>
      <c r="CZ549" s="154"/>
      <c r="DA549" s="7"/>
      <c r="DB549" s="7"/>
      <c r="DC549" s="7"/>
      <c r="DD549" s="7"/>
      <c r="DE549" s="154"/>
      <c r="DF549" s="154"/>
      <c r="DG549" s="7"/>
      <c r="DH549" s="154"/>
      <c r="DI549" s="154"/>
      <c r="DJ549" s="154"/>
      <c r="DK549" s="154"/>
      <c r="DL549" s="154"/>
      <c r="DM549" s="154"/>
      <c r="DN549" s="7"/>
      <c r="DO549" s="7"/>
      <c r="DP549" s="7"/>
      <c r="DQ549" s="7"/>
      <c r="DR549" s="152"/>
      <c r="DS549" s="152"/>
      <c r="DT549" s="152"/>
      <c r="DU549" s="152"/>
      <c r="DV549" s="152"/>
      <c r="DW549" s="152"/>
      <c r="DX549" s="152"/>
      <c r="DY549" s="152"/>
      <c r="DZ549" s="152"/>
      <c r="EA549" s="152"/>
      <c r="EB549" s="152"/>
      <c r="EC549" s="152"/>
      <c r="ED549" s="152"/>
      <c r="EE549" s="152"/>
      <c r="EF549" s="152"/>
      <c r="EG549" s="152"/>
      <c r="EH549" s="152"/>
      <c r="EI549" s="152"/>
      <c r="EJ549" s="152"/>
      <c r="EK549" s="152"/>
      <c r="EL549" s="152"/>
      <c r="EM549" s="152"/>
      <c r="EN549" s="152"/>
      <c r="EO549" s="152"/>
      <c r="EP549" s="152"/>
      <c r="EQ549" s="152"/>
      <c r="ER549" s="152"/>
      <c r="ES549" s="152"/>
      <c r="ET549" s="152"/>
      <c r="EU549" s="152"/>
      <c r="EV549" s="152"/>
      <c r="EW549" s="152"/>
      <c r="EX549" s="152"/>
      <c r="EY549" s="152"/>
      <c r="EZ549" s="152"/>
      <c r="FA549" s="152"/>
      <c r="FB549" s="152"/>
      <c r="FC549" s="152"/>
      <c r="FD549" s="152"/>
      <c r="FE549" s="152"/>
      <c r="FF549" s="152"/>
      <c r="FG549" s="152"/>
      <c r="FH549" s="152"/>
      <c r="FI549" s="152"/>
      <c r="FJ549" s="152"/>
      <c r="FK549" s="152"/>
      <c r="FL549" s="152"/>
      <c r="FM549" s="152"/>
      <c r="FN549" s="152"/>
      <c r="FO549" s="152"/>
      <c r="FP549" s="152"/>
      <c r="FQ549" s="152"/>
      <c r="FR549" s="152"/>
      <c r="FS549" s="152"/>
      <c r="FT549" s="152"/>
      <c r="FU549" s="152"/>
      <c r="FV549" s="152"/>
      <c r="FW549" s="152"/>
      <c r="FX549" s="152"/>
      <c r="FY549" s="152"/>
      <c r="FZ549" s="152"/>
      <c r="GA549" s="152"/>
      <c r="GB549" s="152"/>
      <c r="GC549" s="152"/>
      <c r="GD549" s="152"/>
      <c r="GE549" s="7"/>
      <c r="GF549" s="7"/>
      <c r="GG549" s="7"/>
      <c r="GH549" s="7"/>
      <c r="GI549" s="7"/>
      <c r="GJ549" s="7"/>
      <c r="GK549" s="7"/>
      <c r="GL549" s="7"/>
      <c r="GM549" s="48"/>
      <c r="GN549" s="7"/>
      <c r="GO549" s="7"/>
      <c r="GP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3"/>
      <c r="AS550" s="7"/>
      <c r="AT550" s="7"/>
      <c r="AU550" s="7"/>
      <c r="AV550" s="7"/>
      <c r="AW550" s="7"/>
      <c r="AX550" s="7"/>
      <c r="AY550" s="7"/>
      <c r="AZ550" s="7"/>
      <c r="BA550" s="7"/>
      <c r="BB550" s="7"/>
      <c r="BC550" s="7"/>
      <c r="BD550" s="7"/>
      <c r="BE550" s="154"/>
      <c r="BF550" s="154"/>
      <c r="BG550" s="7"/>
      <c r="BH550" s="154"/>
      <c r="BI550" s="154"/>
      <c r="BJ550" s="154"/>
      <c r="BK550" s="154"/>
      <c r="BL550" s="154"/>
      <c r="BM550" s="154"/>
      <c r="BN550" s="7"/>
      <c r="BO550" s="7"/>
      <c r="BP550" s="7"/>
      <c r="BQ550" s="7"/>
      <c r="BR550" s="154"/>
      <c r="BS550" s="154"/>
      <c r="BT550" s="7"/>
      <c r="BU550" s="154"/>
      <c r="BV550" s="154"/>
      <c r="BW550" s="154"/>
      <c r="BX550" s="154"/>
      <c r="BY550" s="154"/>
      <c r="BZ550" s="154"/>
      <c r="CA550" s="7"/>
      <c r="CB550" s="7"/>
      <c r="CC550" s="7"/>
      <c r="CD550" s="7"/>
      <c r="CE550" s="154"/>
      <c r="CF550" s="154"/>
      <c r="CG550" s="7"/>
      <c r="CH550" s="154"/>
      <c r="CI550" s="154"/>
      <c r="CJ550" s="154"/>
      <c r="CK550" s="154"/>
      <c r="CL550" s="154"/>
      <c r="CM550" s="154"/>
      <c r="CN550" s="7"/>
      <c r="CO550" s="7"/>
      <c r="CP550" s="7"/>
      <c r="CQ550" s="7"/>
      <c r="CR550" s="154"/>
      <c r="CS550" s="154"/>
      <c r="CT550" s="7"/>
      <c r="CU550" s="154"/>
      <c r="CV550" s="154"/>
      <c r="CW550" s="154"/>
      <c r="CX550" s="154"/>
      <c r="CY550" s="154"/>
      <c r="CZ550" s="154"/>
      <c r="DA550" s="7"/>
      <c r="DB550" s="7"/>
      <c r="DC550" s="7"/>
      <c r="DD550" s="7"/>
      <c r="DE550" s="154"/>
      <c r="DF550" s="154"/>
      <c r="DG550" s="7"/>
      <c r="DH550" s="154"/>
      <c r="DI550" s="154"/>
      <c r="DJ550" s="154"/>
      <c r="DK550" s="154"/>
      <c r="DL550" s="154"/>
      <c r="DM550" s="154"/>
      <c r="DN550" s="7"/>
      <c r="DO550" s="7"/>
      <c r="DP550" s="7"/>
      <c r="DQ550" s="7"/>
      <c r="DR550" s="152"/>
      <c r="DS550" s="152"/>
      <c r="DT550" s="152"/>
      <c r="DU550" s="152"/>
      <c r="DV550" s="152"/>
      <c r="DW550" s="152"/>
      <c r="DX550" s="152"/>
      <c r="DY550" s="152"/>
      <c r="DZ550" s="152"/>
      <c r="EA550" s="152"/>
      <c r="EB550" s="152"/>
      <c r="EC550" s="152"/>
      <c r="ED550" s="152"/>
      <c r="EE550" s="152"/>
      <c r="EF550" s="152"/>
      <c r="EG550" s="152"/>
      <c r="EH550" s="152"/>
      <c r="EI550" s="152"/>
      <c r="EJ550" s="152"/>
      <c r="EK550" s="152"/>
      <c r="EL550" s="152"/>
      <c r="EM550" s="152"/>
      <c r="EN550" s="152"/>
      <c r="EO550" s="152"/>
      <c r="EP550" s="152"/>
      <c r="EQ550" s="152"/>
      <c r="ER550" s="152"/>
      <c r="ES550" s="152"/>
      <c r="ET550" s="152"/>
      <c r="EU550" s="152"/>
      <c r="EV550" s="152"/>
      <c r="EW550" s="152"/>
      <c r="EX550" s="152"/>
      <c r="EY550" s="152"/>
      <c r="EZ550" s="152"/>
      <c r="FA550" s="152"/>
      <c r="FB550" s="152"/>
      <c r="FC550" s="152"/>
      <c r="FD550" s="152"/>
      <c r="FE550" s="152"/>
      <c r="FF550" s="152"/>
      <c r="FG550" s="152"/>
      <c r="FH550" s="152"/>
      <c r="FI550" s="152"/>
      <c r="FJ550" s="152"/>
      <c r="FK550" s="152"/>
      <c r="FL550" s="152"/>
      <c r="FM550" s="152"/>
      <c r="FN550" s="152"/>
      <c r="FO550" s="152"/>
      <c r="FP550" s="152"/>
      <c r="FQ550" s="152"/>
      <c r="FR550" s="152"/>
      <c r="FS550" s="152"/>
      <c r="FT550" s="152"/>
      <c r="FU550" s="152"/>
      <c r="FV550" s="152"/>
      <c r="FW550" s="152"/>
      <c r="FX550" s="152"/>
      <c r="FY550" s="152"/>
      <c r="FZ550" s="152"/>
      <c r="GA550" s="152"/>
      <c r="GB550" s="152"/>
      <c r="GC550" s="152"/>
      <c r="GD550" s="152"/>
      <c r="GE550" s="7"/>
      <c r="GF550" s="7"/>
      <c r="GG550" s="7"/>
      <c r="GH550" s="7"/>
      <c r="GI550" s="7"/>
      <c r="GJ550" s="7"/>
      <c r="GK550" s="7"/>
      <c r="GL550" s="7"/>
      <c r="GM550" s="48"/>
      <c r="GN550" s="7"/>
      <c r="GO550" s="7"/>
      <c r="GP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3"/>
      <c r="AS551" s="7"/>
      <c r="AT551" s="7"/>
      <c r="AU551" s="7"/>
      <c r="AV551" s="7"/>
      <c r="AW551" s="7"/>
      <c r="AX551" s="7"/>
      <c r="AY551" s="7"/>
      <c r="AZ551" s="7"/>
      <c r="BA551" s="7"/>
      <c r="BB551" s="7"/>
      <c r="BC551" s="7"/>
      <c r="BD551" s="7"/>
      <c r="BE551" s="154"/>
      <c r="BF551" s="154"/>
      <c r="BG551" s="7"/>
      <c r="BH551" s="154"/>
      <c r="BI551" s="154"/>
      <c r="BJ551" s="154"/>
      <c r="BK551" s="154"/>
      <c r="BL551" s="154"/>
      <c r="BM551" s="154"/>
      <c r="BN551" s="7"/>
      <c r="BO551" s="7"/>
      <c r="BP551" s="7"/>
      <c r="BQ551" s="7"/>
      <c r="BR551" s="154"/>
      <c r="BS551" s="154"/>
      <c r="BT551" s="7"/>
      <c r="BU551" s="154"/>
      <c r="BV551" s="154"/>
      <c r="BW551" s="154"/>
      <c r="BX551" s="154"/>
      <c r="BY551" s="154"/>
      <c r="BZ551" s="154"/>
      <c r="CA551" s="7"/>
      <c r="CB551" s="7"/>
      <c r="CC551" s="7"/>
      <c r="CD551" s="7"/>
      <c r="CE551" s="154"/>
      <c r="CF551" s="154"/>
      <c r="CG551" s="7"/>
      <c r="CH551" s="154"/>
      <c r="CI551" s="154"/>
      <c r="CJ551" s="154"/>
      <c r="CK551" s="154"/>
      <c r="CL551" s="154"/>
      <c r="CM551" s="154"/>
      <c r="CN551" s="7"/>
      <c r="CO551" s="7"/>
      <c r="CP551" s="7"/>
      <c r="CQ551" s="7"/>
      <c r="CR551" s="154"/>
      <c r="CS551" s="154"/>
      <c r="CT551" s="7"/>
      <c r="CU551" s="154"/>
      <c r="CV551" s="154"/>
      <c r="CW551" s="154"/>
      <c r="CX551" s="154"/>
      <c r="CY551" s="154"/>
      <c r="CZ551" s="154"/>
      <c r="DA551" s="7"/>
      <c r="DB551" s="7"/>
      <c r="DC551" s="7"/>
      <c r="DD551" s="7"/>
      <c r="DE551" s="154"/>
      <c r="DF551" s="154"/>
      <c r="DG551" s="7"/>
      <c r="DH551" s="154"/>
      <c r="DI551" s="154"/>
      <c r="DJ551" s="154"/>
      <c r="DK551" s="154"/>
      <c r="DL551" s="154"/>
      <c r="DM551" s="154"/>
      <c r="DN551" s="7"/>
      <c r="DO551" s="7"/>
      <c r="DP551" s="7"/>
      <c r="DQ551" s="7"/>
      <c r="DR551" s="152"/>
      <c r="DS551" s="152"/>
      <c r="DT551" s="152"/>
      <c r="DU551" s="152"/>
      <c r="DV551" s="152"/>
      <c r="DW551" s="152"/>
      <c r="DX551" s="152"/>
      <c r="DY551" s="152"/>
      <c r="DZ551" s="152"/>
      <c r="EA551" s="152"/>
      <c r="EB551" s="152"/>
      <c r="EC551" s="152"/>
      <c r="ED551" s="152"/>
      <c r="EE551" s="152"/>
      <c r="EF551" s="152"/>
      <c r="EG551" s="152"/>
      <c r="EH551" s="152"/>
      <c r="EI551" s="152"/>
      <c r="EJ551" s="152"/>
      <c r="EK551" s="152"/>
      <c r="EL551" s="152"/>
      <c r="EM551" s="152"/>
      <c r="EN551" s="152"/>
      <c r="EO551" s="152"/>
      <c r="EP551" s="152"/>
      <c r="EQ551" s="152"/>
      <c r="ER551" s="152"/>
      <c r="ES551" s="152"/>
      <c r="ET551" s="152"/>
      <c r="EU551" s="152"/>
      <c r="EV551" s="152"/>
      <c r="EW551" s="152"/>
      <c r="EX551" s="152"/>
      <c r="EY551" s="152"/>
      <c r="EZ551" s="152"/>
      <c r="FA551" s="152"/>
      <c r="FB551" s="152"/>
      <c r="FC551" s="152"/>
      <c r="FD551" s="152"/>
      <c r="FE551" s="152"/>
      <c r="FF551" s="152"/>
      <c r="FG551" s="152"/>
      <c r="FH551" s="152"/>
      <c r="FI551" s="152"/>
      <c r="FJ551" s="152"/>
      <c r="FK551" s="152"/>
      <c r="FL551" s="152"/>
      <c r="FM551" s="152"/>
      <c r="FN551" s="152"/>
      <c r="FO551" s="152"/>
      <c r="FP551" s="152"/>
      <c r="FQ551" s="152"/>
      <c r="FR551" s="152"/>
      <c r="FS551" s="152"/>
      <c r="FT551" s="152"/>
      <c r="FU551" s="152"/>
      <c r="FV551" s="152"/>
      <c r="FW551" s="152"/>
      <c r="FX551" s="152"/>
      <c r="FY551" s="152"/>
      <c r="FZ551" s="152"/>
      <c r="GA551" s="152"/>
      <c r="GB551" s="152"/>
      <c r="GC551" s="152"/>
      <c r="GD551" s="152"/>
      <c r="GE551" s="7"/>
      <c r="GF551" s="7"/>
      <c r="GG551" s="7"/>
      <c r="GH551" s="7"/>
      <c r="GI551" s="7"/>
      <c r="GJ551" s="7"/>
      <c r="GK551" s="7"/>
      <c r="GL551" s="7"/>
      <c r="GM551" s="48"/>
      <c r="GN551" s="7"/>
      <c r="GO551" s="7"/>
      <c r="GP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3"/>
      <c r="AS552" s="7"/>
      <c r="AT552" s="7"/>
      <c r="AU552" s="7"/>
      <c r="AV552" s="7"/>
      <c r="AW552" s="7"/>
      <c r="AX552" s="7"/>
      <c r="AY552" s="7"/>
      <c r="AZ552" s="7"/>
      <c r="BA552" s="7"/>
      <c r="BB552" s="7"/>
      <c r="BC552" s="7"/>
      <c r="BD552" s="7"/>
      <c r="BE552" s="154"/>
      <c r="BF552" s="154"/>
      <c r="BG552" s="7"/>
      <c r="BH552" s="154"/>
      <c r="BI552" s="154"/>
      <c r="BJ552" s="154"/>
      <c r="BK552" s="154"/>
      <c r="BL552" s="154"/>
      <c r="BM552" s="154"/>
      <c r="BN552" s="7"/>
      <c r="BO552" s="7"/>
      <c r="BP552" s="7"/>
      <c r="BQ552" s="7"/>
      <c r="BR552" s="154"/>
      <c r="BS552" s="154"/>
      <c r="BT552" s="7"/>
      <c r="BU552" s="154"/>
      <c r="BV552" s="154"/>
      <c r="BW552" s="154"/>
      <c r="BX552" s="154"/>
      <c r="BY552" s="154"/>
      <c r="BZ552" s="154"/>
      <c r="CA552" s="7"/>
      <c r="CB552" s="7"/>
      <c r="CC552" s="7"/>
      <c r="CD552" s="7"/>
      <c r="CE552" s="154"/>
      <c r="CF552" s="154"/>
      <c r="CG552" s="7"/>
      <c r="CH552" s="154"/>
      <c r="CI552" s="154"/>
      <c r="CJ552" s="154"/>
      <c r="CK552" s="154"/>
      <c r="CL552" s="154"/>
      <c r="CM552" s="154"/>
      <c r="CN552" s="7"/>
      <c r="CO552" s="7"/>
      <c r="CP552" s="7"/>
      <c r="CQ552" s="7"/>
      <c r="CR552" s="154"/>
      <c r="CS552" s="154"/>
      <c r="CT552" s="7"/>
      <c r="CU552" s="154"/>
      <c r="CV552" s="154"/>
      <c r="CW552" s="154"/>
      <c r="CX552" s="154"/>
      <c r="CY552" s="154"/>
      <c r="CZ552" s="154"/>
      <c r="DA552" s="7"/>
      <c r="DB552" s="7"/>
      <c r="DC552" s="7"/>
      <c r="DD552" s="7"/>
      <c r="DE552" s="154"/>
      <c r="DF552" s="154"/>
      <c r="DG552" s="7"/>
      <c r="DH552" s="154"/>
      <c r="DI552" s="154"/>
      <c r="DJ552" s="154"/>
      <c r="DK552" s="154"/>
      <c r="DL552" s="154"/>
      <c r="DM552" s="154"/>
      <c r="DN552" s="7"/>
      <c r="DO552" s="7"/>
      <c r="DP552" s="7"/>
      <c r="DQ552" s="7"/>
      <c r="DR552" s="152"/>
      <c r="DS552" s="152"/>
      <c r="DT552" s="152"/>
      <c r="DU552" s="152"/>
      <c r="DV552" s="152"/>
      <c r="DW552" s="152"/>
      <c r="DX552" s="152"/>
      <c r="DY552" s="152"/>
      <c r="DZ552" s="152"/>
      <c r="EA552" s="152"/>
      <c r="EB552" s="152"/>
      <c r="EC552" s="152"/>
      <c r="ED552" s="152"/>
      <c r="EE552" s="152"/>
      <c r="EF552" s="152"/>
      <c r="EG552" s="152"/>
      <c r="EH552" s="152"/>
      <c r="EI552" s="152"/>
      <c r="EJ552" s="152"/>
      <c r="EK552" s="152"/>
      <c r="EL552" s="152"/>
      <c r="EM552" s="152"/>
      <c r="EN552" s="152"/>
      <c r="EO552" s="152"/>
      <c r="EP552" s="152"/>
      <c r="EQ552" s="152"/>
      <c r="ER552" s="152"/>
      <c r="ES552" s="152"/>
      <c r="ET552" s="152"/>
      <c r="EU552" s="152"/>
      <c r="EV552" s="152"/>
      <c r="EW552" s="152"/>
      <c r="EX552" s="152"/>
      <c r="EY552" s="152"/>
      <c r="EZ552" s="152"/>
      <c r="FA552" s="152"/>
      <c r="FB552" s="152"/>
      <c r="FC552" s="152"/>
      <c r="FD552" s="152"/>
      <c r="FE552" s="152"/>
      <c r="FF552" s="152"/>
      <c r="FG552" s="152"/>
      <c r="FH552" s="152"/>
      <c r="FI552" s="152"/>
      <c r="FJ552" s="152"/>
      <c r="FK552" s="152"/>
      <c r="FL552" s="152"/>
      <c r="FM552" s="152"/>
      <c r="FN552" s="152"/>
      <c r="FO552" s="152"/>
      <c r="FP552" s="152"/>
      <c r="FQ552" s="152"/>
      <c r="FR552" s="152"/>
      <c r="FS552" s="152"/>
      <c r="FT552" s="152"/>
      <c r="FU552" s="152"/>
      <c r="FV552" s="152"/>
      <c r="FW552" s="152"/>
      <c r="FX552" s="152"/>
      <c r="FY552" s="152"/>
      <c r="FZ552" s="152"/>
      <c r="GA552" s="152"/>
      <c r="GB552" s="152"/>
      <c r="GC552" s="152"/>
      <c r="GD552" s="152"/>
      <c r="GE552" s="7"/>
      <c r="GF552" s="7"/>
      <c r="GG552" s="7"/>
      <c r="GH552" s="7"/>
      <c r="GI552" s="7"/>
      <c r="GJ552" s="7"/>
      <c r="GK552" s="7"/>
      <c r="GL552" s="7"/>
      <c r="GM552" s="48"/>
      <c r="GN552" s="7"/>
      <c r="GO552" s="7"/>
      <c r="GP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3"/>
      <c r="AS553" s="7"/>
      <c r="AT553" s="7"/>
      <c r="AU553" s="7"/>
      <c r="AV553" s="7"/>
      <c r="AW553" s="7"/>
      <c r="AX553" s="7"/>
      <c r="AY553" s="7"/>
      <c r="AZ553" s="7"/>
      <c r="BA553" s="7"/>
      <c r="BB553" s="7"/>
      <c r="BC553" s="7"/>
      <c r="BD553" s="7"/>
      <c r="BE553" s="154"/>
      <c r="BF553" s="154"/>
      <c r="BG553" s="7"/>
      <c r="BH553" s="154"/>
      <c r="BI553" s="154"/>
      <c r="BJ553" s="154"/>
      <c r="BK553" s="154"/>
      <c r="BL553" s="154"/>
      <c r="BM553" s="154"/>
      <c r="BN553" s="7"/>
      <c r="BO553" s="7"/>
      <c r="BP553" s="7"/>
      <c r="BQ553" s="7"/>
      <c r="BR553" s="154"/>
      <c r="BS553" s="154"/>
      <c r="BT553" s="7"/>
      <c r="BU553" s="154"/>
      <c r="BV553" s="154"/>
      <c r="BW553" s="154"/>
      <c r="BX553" s="154"/>
      <c r="BY553" s="154"/>
      <c r="BZ553" s="154"/>
      <c r="CA553" s="7"/>
      <c r="CB553" s="7"/>
      <c r="CC553" s="7"/>
      <c r="CD553" s="7"/>
      <c r="CE553" s="154"/>
      <c r="CF553" s="154"/>
      <c r="CG553" s="7"/>
      <c r="CH553" s="154"/>
      <c r="CI553" s="154"/>
      <c r="CJ553" s="154"/>
      <c r="CK553" s="154"/>
      <c r="CL553" s="154"/>
      <c r="CM553" s="154"/>
      <c r="CN553" s="7"/>
      <c r="CO553" s="7"/>
      <c r="CP553" s="7"/>
      <c r="CQ553" s="7"/>
      <c r="CR553" s="154"/>
      <c r="CS553" s="154"/>
      <c r="CT553" s="7"/>
      <c r="CU553" s="154"/>
      <c r="CV553" s="154"/>
      <c r="CW553" s="154"/>
      <c r="CX553" s="154"/>
      <c r="CY553" s="154"/>
      <c r="CZ553" s="154"/>
      <c r="DA553" s="7"/>
      <c r="DB553" s="7"/>
      <c r="DC553" s="7"/>
      <c r="DD553" s="7"/>
      <c r="DE553" s="154"/>
      <c r="DF553" s="154"/>
      <c r="DG553" s="7"/>
      <c r="DH553" s="154"/>
      <c r="DI553" s="154"/>
      <c r="DJ553" s="154"/>
      <c r="DK553" s="154"/>
      <c r="DL553" s="154"/>
      <c r="DM553" s="154"/>
      <c r="DN553" s="7"/>
      <c r="DO553" s="7"/>
      <c r="DP553" s="7"/>
      <c r="DQ553" s="7"/>
      <c r="DR553" s="152"/>
      <c r="DS553" s="152"/>
      <c r="DT553" s="152"/>
      <c r="DU553" s="152"/>
      <c r="DV553" s="152"/>
      <c r="DW553" s="152"/>
      <c r="DX553" s="152"/>
      <c r="DY553" s="152"/>
      <c r="DZ553" s="152"/>
      <c r="EA553" s="152"/>
      <c r="EB553" s="152"/>
      <c r="EC553" s="152"/>
      <c r="ED553" s="152"/>
      <c r="EE553" s="152"/>
      <c r="EF553" s="152"/>
      <c r="EG553" s="152"/>
      <c r="EH553" s="152"/>
      <c r="EI553" s="152"/>
      <c r="EJ553" s="152"/>
      <c r="EK553" s="152"/>
      <c r="EL553" s="152"/>
      <c r="EM553" s="152"/>
      <c r="EN553" s="152"/>
      <c r="EO553" s="152"/>
      <c r="EP553" s="152"/>
      <c r="EQ553" s="152"/>
      <c r="ER553" s="152"/>
      <c r="ES553" s="152"/>
      <c r="ET553" s="152"/>
      <c r="EU553" s="152"/>
      <c r="EV553" s="152"/>
      <c r="EW553" s="152"/>
      <c r="EX553" s="152"/>
      <c r="EY553" s="152"/>
      <c r="EZ553" s="152"/>
      <c r="FA553" s="152"/>
      <c r="FB553" s="152"/>
      <c r="FC553" s="152"/>
      <c r="FD553" s="152"/>
      <c r="FE553" s="152"/>
      <c r="FF553" s="152"/>
      <c r="FG553" s="152"/>
      <c r="FH553" s="152"/>
      <c r="FI553" s="152"/>
      <c r="FJ553" s="152"/>
      <c r="FK553" s="152"/>
      <c r="FL553" s="152"/>
      <c r="FM553" s="152"/>
      <c r="FN553" s="152"/>
      <c r="FO553" s="152"/>
      <c r="FP553" s="152"/>
      <c r="FQ553" s="152"/>
      <c r="FR553" s="152"/>
      <c r="FS553" s="152"/>
      <c r="FT553" s="152"/>
      <c r="FU553" s="152"/>
      <c r="FV553" s="152"/>
      <c r="FW553" s="152"/>
      <c r="FX553" s="152"/>
      <c r="FY553" s="152"/>
      <c r="FZ553" s="152"/>
      <c r="GA553" s="152"/>
      <c r="GB553" s="152"/>
      <c r="GC553" s="152"/>
      <c r="GD553" s="152"/>
      <c r="GE553" s="7"/>
      <c r="GF553" s="7"/>
      <c r="GG553" s="7"/>
      <c r="GH553" s="7"/>
      <c r="GI553" s="7"/>
      <c r="GJ553" s="7"/>
      <c r="GK553" s="7"/>
      <c r="GL553" s="7"/>
      <c r="GM553" s="48"/>
      <c r="GN553" s="7"/>
      <c r="GO553" s="7"/>
      <c r="GP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3"/>
      <c r="AS554" s="7"/>
      <c r="AT554" s="7"/>
      <c r="AU554" s="7"/>
      <c r="AV554" s="7"/>
      <c r="AW554" s="7"/>
      <c r="AX554" s="7"/>
      <c r="AY554" s="7"/>
      <c r="AZ554" s="7"/>
      <c r="BA554" s="7"/>
      <c r="BB554" s="7"/>
      <c r="BC554" s="7"/>
      <c r="BD554" s="7"/>
      <c r="BE554" s="154"/>
      <c r="BF554" s="154"/>
      <c r="BG554" s="7"/>
      <c r="BH554" s="154"/>
      <c r="BI554" s="154"/>
      <c r="BJ554" s="154"/>
      <c r="BK554" s="154"/>
      <c r="BL554" s="154"/>
      <c r="BM554" s="154"/>
      <c r="BN554" s="7"/>
      <c r="BO554" s="7"/>
      <c r="BP554" s="7"/>
      <c r="BQ554" s="7"/>
      <c r="BR554" s="154"/>
      <c r="BS554" s="154"/>
      <c r="BT554" s="7"/>
      <c r="BU554" s="154"/>
      <c r="BV554" s="154"/>
      <c r="BW554" s="154"/>
      <c r="BX554" s="154"/>
      <c r="BY554" s="154"/>
      <c r="BZ554" s="154"/>
      <c r="CA554" s="7"/>
      <c r="CB554" s="7"/>
      <c r="CC554" s="7"/>
      <c r="CD554" s="7"/>
      <c r="CE554" s="154"/>
      <c r="CF554" s="154"/>
      <c r="CG554" s="7"/>
      <c r="CH554" s="154"/>
      <c r="CI554" s="154"/>
      <c r="CJ554" s="154"/>
      <c r="CK554" s="154"/>
      <c r="CL554" s="154"/>
      <c r="CM554" s="154"/>
      <c r="CN554" s="7"/>
      <c r="CO554" s="7"/>
      <c r="CP554" s="7"/>
      <c r="CQ554" s="7"/>
      <c r="CR554" s="154"/>
      <c r="CS554" s="154"/>
      <c r="CT554" s="7"/>
      <c r="CU554" s="154"/>
      <c r="CV554" s="154"/>
      <c r="CW554" s="154"/>
      <c r="CX554" s="154"/>
      <c r="CY554" s="154"/>
      <c r="CZ554" s="154"/>
      <c r="DA554" s="7"/>
      <c r="DB554" s="7"/>
      <c r="DC554" s="7"/>
      <c r="DD554" s="7"/>
      <c r="DE554" s="154"/>
      <c r="DF554" s="154"/>
      <c r="DG554" s="7"/>
      <c r="DH554" s="154"/>
      <c r="DI554" s="154"/>
      <c r="DJ554" s="154"/>
      <c r="DK554" s="154"/>
      <c r="DL554" s="154"/>
      <c r="DM554" s="154"/>
      <c r="DN554" s="7"/>
      <c r="DO554" s="7"/>
      <c r="DP554" s="7"/>
      <c r="DQ554" s="7"/>
      <c r="DR554" s="152"/>
      <c r="DS554" s="152"/>
      <c r="DT554" s="152"/>
      <c r="DU554" s="152"/>
      <c r="DV554" s="152"/>
      <c r="DW554" s="152"/>
      <c r="DX554" s="152"/>
      <c r="DY554" s="152"/>
      <c r="DZ554" s="152"/>
      <c r="EA554" s="152"/>
      <c r="EB554" s="152"/>
      <c r="EC554" s="152"/>
      <c r="ED554" s="152"/>
      <c r="EE554" s="152"/>
      <c r="EF554" s="152"/>
      <c r="EG554" s="152"/>
      <c r="EH554" s="152"/>
      <c r="EI554" s="152"/>
      <c r="EJ554" s="152"/>
      <c r="EK554" s="152"/>
      <c r="EL554" s="152"/>
      <c r="EM554" s="152"/>
      <c r="EN554" s="152"/>
      <c r="EO554" s="152"/>
      <c r="EP554" s="152"/>
      <c r="EQ554" s="152"/>
      <c r="ER554" s="152"/>
      <c r="ES554" s="152"/>
      <c r="ET554" s="152"/>
      <c r="EU554" s="152"/>
      <c r="EV554" s="152"/>
      <c r="EW554" s="152"/>
      <c r="EX554" s="152"/>
      <c r="EY554" s="152"/>
      <c r="EZ554" s="152"/>
      <c r="FA554" s="152"/>
      <c r="FB554" s="152"/>
      <c r="FC554" s="152"/>
      <c r="FD554" s="152"/>
      <c r="FE554" s="152"/>
      <c r="FF554" s="152"/>
      <c r="FG554" s="152"/>
      <c r="FH554" s="152"/>
      <c r="FI554" s="152"/>
      <c r="FJ554" s="152"/>
      <c r="FK554" s="152"/>
      <c r="FL554" s="152"/>
      <c r="FM554" s="152"/>
      <c r="FN554" s="152"/>
      <c r="FO554" s="152"/>
      <c r="FP554" s="152"/>
      <c r="FQ554" s="152"/>
      <c r="FR554" s="152"/>
      <c r="FS554" s="152"/>
      <c r="FT554" s="152"/>
      <c r="FU554" s="152"/>
      <c r="FV554" s="152"/>
      <c r="FW554" s="152"/>
      <c r="FX554" s="152"/>
      <c r="FY554" s="152"/>
      <c r="FZ554" s="152"/>
      <c r="GA554" s="152"/>
      <c r="GB554" s="152"/>
      <c r="GC554" s="152"/>
      <c r="GD554" s="152"/>
      <c r="GE554" s="7"/>
      <c r="GF554" s="7"/>
      <c r="GG554" s="7"/>
      <c r="GH554" s="7"/>
      <c r="GI554" s="7"/>
      <c r="GJ554" s="7"/>
      <c r="GK554" s="7"/>
      <c r="GL554" s="7"/>
      <c r="GM554" s="48"/>
      <c r="GN554" s="7"/>
      <c r="GO554" s="7"/>
      <c r="GP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3"/>
      <c r="AS555" s="7"/>
      <c r="AT555" s="7"/>
      <c r="AU555" s="7"/>
      <c r="AV555" s="7"/>
      <c r="AW555" s="7"/>
      <c r="AX555" s="7"/>
      <c r="AY555" s="7"/>
      <c r="AZ555" s="7"/>
      <c r="BA555" s="7"/>
      <c r="BB555" s="7"/>
      <c r="BC555" s="7"/>
      <c r="BD555" s="7"/>
      <c r="BE555" s="154"/>
      <c r="BF555" s="154"/>
      <c r="BG555" s="7"/>
      <c r="BH555" s="154"/>
      <c r="BI555" s="154"/>
      <c r="BJ555" s="154"/>
      <c r="BK555" s="154"/>
      <c r="BL555" s="154"/>
      <c r="BM555" s="154"/>
      <c r="BN555" s="7"/>
      <c r="BO555" s="7"/>
      <c r="BP555" s="7"/>
      <c r="BQ555" s="7"/>
      <c r="BR555" s="154"/>
      <c r="BS555" s="154"/>
      <c r="BT555" s="7"/>
      <c r="BU555" s="154"/>
      <c r="BV555" s="154"/>
      <c r="BW555" s="154"/>
      <c r="BX555" s="154"/>
      <c r="BY555" s="154"/>
      <c r="BZ555" s="154"/>
      <c r="CA555" s="7"/>
      <c r="CB555" s="7"/>
      <c r="CC555" s="7"/>
      <c r="CD555" s="7"/>
      <c r="CE555" s="154"/>
      <c r="CF555" s="154"/>
      <c r="CG555" s="7"/>
      <c r="CH555" s="154"/>
      <c r="CI555" s="154"/>
      <c r="CJ555" s="154"/>
      <c r="CK555" s="154"/>
      <c r="CL555" s="154"/>
      <c r="CM555" s="154"/>
      <c r="CN555" s="7"/>
      <c r="CO555" s="7"/>
      <c r="CP555" s="7"/>
      <c r="CQ555" s="7"/>
      <c r="CR555" s="154"/>
      <c r="CS555" s="154"/>
      <c r="CT555" s="7"/>
      <c r="CU555" s="154"/>
      <c r="CV555" s="154"/>
      <c r="CW555" s="154"/>
      <c r="CX555" s="154"/>
      <c r="CY555" s="154"/>
      <c r="CZ555" s="154"/>
      <c r="DA555" s="7"/>
      <c r="DB555" s="7"/>
      <c r="DC555" s="7"/>
      <c r="DD555" s="7"/>
      <c r="DE555" s="154"/>
      <c r="DF555" s="154"/>
      <c r="DG555" s="7"/>
      <c r="DH555" s="154"/>
      <c r="DI555" s="154"/>
      <c r="DJ555" s="154"/>
      <c r="DK555" s="154"/>
      <c r="DL555" s="154"/>
      <c r="DM555" s="154"/>
      <c r="DN555" s="7"/>
      <c r="DO555" s="7"/>
      <c r="DP555" s="7"/>
      <c r="DQ555" s="7"/>
      <c r="DR555" s="152"/>
      <c r="DS555" s="152"/>
      <c r="DT555" s="152"/>
      <c r="DU555" s="152"/>
      <c r="DV555" s="152"/>
      <c r="DW555" s="152"/>
      <c r="DX555" s="152"/>
      <c r="DY555" s="152"/>
      <c r="DZ555" s="152"/>
      <c r="EA555" s="152"/>
      <c r="EB555" s="152"/>
      <c r="EC555" s="152"/>
      <c r="ED555" s="152"/>
      <c r="EE555" s="152"/>
      <c r="EF555" s="152"/>
      <c r="EG555" s="152"/>
      <c r="EH555" s="152"/>
      <c r="EI555" s="152"/>
      <c r="EJ555" s="152"/>
      <c r="EK555" s="152"/>
      <c r="EL555" s="152"/>
      <c r="EM555" s="152"/>
      <c r="EN555" s="152"/>
      <c r="EO555" s="152"/>
      <c r="EP555" s="152"/>
      <c r="EQ555" s="152"/>
      <c r="ER555" s="152"/>
      <c r="ES555" s="152"/>
      <c r="ET555" s="152"/>
      <c r="EU555" s="152"/>
      <c r="EV555" s="152"/>
      <c r="EW555" s="152"/>
      <c r="EX555" s="152"/>
      <c r="EY555" s="152"/>
      <c r="EZ555" s="152"/>
      <c r="FA555" s="152"/>
      <c r="FB555" s="152"/>
      <c r="FC555" s="152"/>
      <c r="FD555" s="152"/>
      <c r="FE555" s="152"/>
      <c r="FF555" s="152"/>
      <c r="FG555" s="152"/>
      <c r="FH555" s="152"/>
      <c r="FI555" s="152"/>
      <c r="FJ555" s="152"/>
      <c r="FK555" s="152"/>
      <c r="FL555" s="152"/>
      <c r="FM555" s="152"/>
      <c r="FN555" s="152"/>
      <c r="FO555" s="152"/>
      <c r="FP555" s="152"/>
      <c r="FQ555" s="152"/>
      <c r="FR555" s="152"/>
      <c r="FS555" s="152"/>
      <c r="FT555" s="152"/>
      <c r="FU555" s="152"/>
      <c r="FV555" s="152"/>
      <c r="FW555" s="152"/>
      <c r="FX555" s="152"/>
      <c r="FY555" s="152"/>
      <c r="FZ555" s="152"/>
      <c r="GA555" s="152"/>
      <c r="GB555" s="152"/>
      <c r="GC555" s="152"/>
      <c r="GD555" s="152"/>
      <c r="GE555" s="7"/>
      <c r="GF555" s="7"/>
      <c r="GG555" s="7"/>
      <c r="GH555" s="7"/>
      <c r="GI555" s="7"/>
      <c r="GJ555" s="7"/>
      <c r="GK555" s="7"/>
      <c r="GL555" s="7"/>
      <c r="GM555" s="48"/>
      <c r="GN555" s="7"/>
      <c r="GO555" s="7"/>
      <c r="GP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3"/>
      <c r="AS556" s="7"/>
      <c r="AT556" s="7"/>
      <c r="AU556" s="7"/>
      <c r="AV556" s="7"/>
      <c r="AW556" s="7"/>
      <c r="AX556" s="7"/>
      <c r="AY556" s="7"/>
      <c r="AZ556" s="7"/>
      <c r="BA556" s="7"/>
      <c r="BB556" s="7"/>
      <c r="BC556" s="7"/>
      <c r="BD556" s="7"/>
      <c r="BE556" s="154"/>
      <c r="BF556" s="154"/>
      <c r="BG556" s="7"/>
      <c r="BH556" s="154"/>
      <c r="BI556" s="154"/>
      <c r="BJ556" s="154"/>
      <c r="BK556" s="154"/>
      <c r="BL556" s="154"/>
      <c r="BM556" s="154"/>
      <c r="BN556" s="7"/>
      <c r="BO556" s="7"/>
      <c r="BP556" s="7"/>
      <c r="BQ556" s="7"/>
      <c r="BR556" s="154"/>
      <c r="BS556" s="154"/>
      <c r="BT556" s="7"/>
      <c r="BU556" s="154"/>
      <c r="BV556" s="154"/>
      <c r="BW556" s="154"/>
      <c r="BX556" s="154"/>
      <c r="BY556" s="154"/>
      <c r="BZ556" s="154"/>
      <c r="CA556" s="7"/>
      <c r="CB556" s="7"/>
      <c r="CC556" s="7"/>
      <c r="CD556" s="7"/>
      <c r="CE556" s="154"/>
      <c r="CF556" s="154"/>
      <c r="CG556" s="7"/>
      <c r="CH556" s="154"/>
      <c r="CI556" s="154"/>
      <c r="CJ556" s="154"/>
      <c r="CK556" s="154"/>
      <c r="CL556" s="154"/>
      <c r="CM556" s="154"/>
      <c r="CN556" s="7"/>
      <c r="CO556" s="7"/>
      <c r="CP556" s="7"/>
      <c r="CQ556" s="7"/>
      <c r="CR556" s="154"/>
      <c r="CS556" s="154"/>
      <c r="CT556" s="7"/>
      <c r="CU556" s="154"/>
      <c r="CV556" s="154"/>
      <c r="CW556" s="154"/>
      <c r="CX556" s="154"/>
      <c r="CY556" s="154"/>
      <c r="CZ556" s="154"/>
      <c r="DA556" s="7"/>
      <c r="DB556" s="7"/>
      <c r="DC556" s="7"/>
      <c r="DD556" s="7"/>
      <c r="DE556" s="154"/>
      <c r="DF556" s="154"/>
      <c r="DG556" s="7"/>
      <c r="DH556" s="154"/>
      <c r="DI556" s="154"/>
      <c r="DJ556" s="154"/>
      <c r="DK556" s="154"/>
      <c r="DL556" s="154"/>
      <c r="DM556" s="154"/>
      <c r="DN556" s="7"/>
      <c r="DO556" s="7"/>
      <c r="DP556" s="7"/>
      <c r="DQ556" s="7"/>
      <c r="DR556" s="152"/>
      <c r="DS556" s="152"/>
      <c r="DT556" s="152"/>
      <c r="DU556" s="152"/>
      <c r="DV556" s="152"/>
      <c r="DW556" s="152"/>
      <c r="DX556" s="152"/>
      <c r="DY556" s="152"/>
      <c r="DZ556" s="152"/>
      <c r="EA556" s="152"/>
      <c r="EB556" s="152"/>
      <c r="EC556" s="152"/>
      <c r="ED556" s="152"/>
      <c r="EE556" s="152"/>
      <c r="EF556" s="152"/>
      <c r="EG556" s="152"/>
      <c r="EH556" s="152"/>
      <c r="EI556" s="152"/>
      <c r="EJ556" s="152"/>
      <c r="EK556" s="152"/>
      <c r="EL556" s="152"/>
      <c r="EM556" s="152"/>
      <c r="EN556" s="152"/>
      <c r="EO556" s="152"/>
      <c r="EP556" s="152"/>
      <c r="EQ556" s="152"/>
      <c r="ER556" s="152"/>
      <c r="ES556" s="152"/>
      <c r="ET556" s="152"/>
      <c r="EU556" s="152"/>
      <c r="EV556" s="152"/>
      <c r="EW556" s="152"/>
      <c r="EX556" s="152"/>
      <c r="EY556" s="152"/>
      <c r="EZ556" s="152"/>
      <c r="FA556" s="152"/>
      <c r="FB556" s="152"/>
      <c r="FC556" s="152"/>
      <c r="FD556" s="152"/>
      <c r="FE556" s="152"/>
      <c r="FF556" s="152"/>
      <c r="FG556" s="152"/>
      <c r="FH556" s="152"/>
      <c r="FI556" s="152"/>
      <c r="FJ556" s="152"/>
      <c r="FK556" s="152"/>
      <c r="FL556" s="152"/>
      <c r="FM556" s="152"/>
      <c r="FN556" s="152"/>
      <c r="FO556" s="152"/>
      <c r="FP556" s="152"/>
      <c r="FQ556" s="152"/>
      <c r="FR556" s="152"/>
      <c r="FS556" s="152"/>
      <c r="FT556" s="152"/>
      <c r="FU556" s="152"/>
      <c r="FV556" s="152"/>
      <c r="FW556" s="152"/>
      <c r="FX556" s="152"/>
      <c r="FY556" s="152"/>
      <c r="FZ556" s="152"/>
      <c r="GA556" s="152"/>
      <c r="GB556" s="152"/>
      <c r="GC556" s="152"/>
      <c r="GD556" s="152"/>
      <c r="GE556" s="7"/>
      <c r="GF556" s="7"/>
      <c r="GG556" s="7"/>
      <c r="GH556" s="7"/>
      <c r="GI556" s="7"/>
      <c r="GJ556" s="7"/>
      <c r="GK556" s="7"/>
      <c r="GL556" s="7"/>
      <c r="GM556" s="48"/>
      <c r="GN556" s="7"/>
      <c r="GO556" s="7"/>
      <c r="GP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3"/>
      <c r="AS557" s="7"/>
      <c r="AT557" s="7"/>
      <c r="AU557" s="7"/>
      <c r="AV557" s="7"/>
      <c r="AW557" s="7"/>
      <c r="AX557" s="7"/>
      <c r="AY557" s="7"/>
      <c r="AZ557" s="7"/>
      <c r="BA557" s="7"/>
      <c r="BB557" s="7"/>
      <c r="BC557" s="7"/>
      <c r="BD557" s="7"/>
      <c r="BE557" s="154"/>
      <c r="BF557" s="154"/>
      <c r="BG557" s="7"/>
      <c r="BH557" s="154"/>
      <c r="BI557" s="154"/>
      <c r="BJ557" s="154"/>
      <c r="BK557" s="154"/>
      <c r="BL557" s="154"/>
      <c r="BM557" s="154"/>
      <c r="BN557" s="7"/>
      <c r="BO557" s="7"/>
      <c r="BP557" s="7"/>
      <c r="BQ557" s="7"/>
      <c r="BR557" s="154"/>
      <c r="BS557" s="154"/>
      <c r="BT557" s="7"/>
      <c r="BU557" s="154"/>
      <c r="BV557" s="154"/>
      <c r="BW557" s="154"/>
      <c r="BX557" s="154"/>
      <c r="BY557" s="154"/>
      <c r="BZ557" s="154"/>
      <c r="CA557" s="7"/>
      <c r="CB557" s="7"/>
      <c r="CC557" s="7"/>
      <c r="CD557" s="7"/>
      <c r="CE557" s="154"/>
      <c r="CF557" s="154"/>
      <c r="CG557" s="7"/>
      <c r="CH557" s="154"/>
      <c r="CI557" s="154"/>
      <c r="CJ557" s="154"/>
      <c r="CK557" s="154"/>
      <c r="CL557" s="154"/>
      <c r="CM557" s="154"/>
      <c r="CN557" s="7"/>
      <c r="CO557" s="7"/>
      <c r="CP557" s="7"/>
      <c r="CQ557" s="7"/>
      <c r="CR557" s="154"/>
      <c r="CS557" s="154"/>
      <c r="CT557" s="7"/>
      <c r="CU557" s="154"/>
      <c r="CV557" s="154"/>
      <c r="CW557" s="154"/>
      <c r="CX557" s="154"/>
      <c r="CY557" s="154"/>
      <c r="CZ557" s="154"/>
      <c r="DA557" s="7"/>
      <c r="DB557" s="7"/>
      <c r="DC557" s="7"/>
      <c r="DD557" s="7"/>
      <c r="DE557" s="154"/>
      <c r="DF557" s="154"/>
      <c r="DG557" s="7"/>
      <c r="DH557" s="154"/>
      <c r="DI557" s="154"/>
      <c r="DJ557" s="154"/>
      <c r="DK557" s="154"/>
      <c r="DL557" s="154"/>
      <c r="DM557" s="154"/>
      <c r="DN557" s="7"/>
      <c r="DO557" s="7"/>
      <c r="DP557" s="7"/>
      <c r="DQ557" s="7"/>
      <c r="DR557" s="152"/>
      <c r="DS557" s="152"/>
      <c r="DT557" s="152"/>
      <c r="DU557" s="152"/>
      <c r="DV557" s="152"/>
      <c r="DW557" s="152"/>
      <c r="DX557" s="152"/>
      <c r="DY557" s="152"/>
      <c r="DZ557" s="152"/>
      <c r="EA557" s="152"/>
      <c r="EB557" s="152"/>
      <c r="EC557" s="152"/>
      <c r="ED557" s="152"/>
      <c r="EE557" s="152"/>
      <c r="EF557" s="152"/>
      <c r="EG557" s="152"/>
      <c r="EH557" s="152"/>
      <c r="EI557" s="152"/>
      <c r="EJ557" s="152"/>
      <c r="EK557" s="152"/>
      <c r="EL557" s="152"/>
      <c r="EM557" s="152"/>
      <c r="EN557" s="152"/>
      <c r="EO557" s="152"/>
      <c r="EP557" s="152"/>
      <c r="EQ557" s="152"/>
      <c r="ER557" s="152"/>
      <c r="ES557" s="152"/>
      <c r="ET557" s="152"/>
      <c r="EU557" s="152"/>
      <c r="EV557" s="152"/>
      <c r="EW557" s="152"/>
      <c r="EX557" s="152"/>
      <c r="EY557" s="152"/>
      <c r="EZ557" s="152"/>
      <c r="FA557" s="152"/>
      <c r="FB557" s="152"/>
      <c r="FC557" s="152"/>
      <c r="FD557" s="152"/>
      <c r="FE557" s="152"/>
      <c r="FF557" s="152"/>
      <c r="FG557" s="152"/>
      <c r="FH557" s="152"/>
      <c r="FI557" s="152"/>
      <c r="FJ557" s="152"/>
      <c r="FK557" s="152"/>
      <c r="FL557" s="152"/>
      <c r="FM557" s="152"/>
      <c r="FN557" s="152"/>
      <c r="FO557" s="152"/>
      <c r="FP557" s="152"/>
      <c r="FQ557" s="152"/>
      <c r="FR557" s="152"/>
      <c r="FS557" s="152"/>
      <c r="FT557" s="152"/>
      <c r="FU557" s="152"/>
      <c r="FV557" s="152"/>
      <c r="FW557" s="152"/>
      <c r="FX557" s="152"/>
      <c r="FY557" s="152"/>
      <c r="FZ557" s="152"/>
      <c r="GA557" s="152"/>
      <c r="GB557" s="152"/>
      <c r="GC557" s="152"/>
      <c r="GD557" s="152"/>
      <c r="GE557" s="7"/>
      <c r="GF557" s="7"/>
      <c r="GG557" s="7"/>
      <c r="GH557" s="7"/>
      <c r="GI557" s="7"/>
      <c r="GJ557" s="7"/>
      <c r="GK557" s="7"/>
      <c r="GL557" s="7"/>
      <c r="GM557" s="48"/>
      <c r="GN557" s="7"/>
      <c r="GO557" s="7"/>
      <c r="GP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3"/>
      <c r="AS558" s="7"/>
      <c r="AT558" s="7"/>
      <c r="AU558" s="7"/>
      <c r="AV558" s="7"/>
      <c r="AW558" s="7"/>
      <c r="AX558" s="7"/>
      <c r="AY558" s="7"/>
      <c r="AZ558" s="7"/>
      <c r="BA558" s="7"/>
      <c r="BB558" s="7"/>
      <c r="BC558" s="7"/>
      <c r="BD558" s="7"/>
      <c r="BE558" s="154"/>
      <c r="BF558" s="154"/>
      <c r="BG558" s="7"/>
      <c r="BH558" s="154"/>
      <c r="BI558" s="154"/>
      <c r="BJ558" s="154"/>
      <c r="BK558" s="154"/>
      <c r="BL558" s="154"/>
      <c r="BM558" s="154"/>
      <c r="BN558" s="7"/>
      <c r="BO558" s="7"/>
      <c r="BP558" s="7"/>
      <c r="BQ558" s="7"/>
      <c r="BR558" s="154"/>
      <c r="BS558" s="154"/>
      <c r="BT558" s="7"/>
      <c r="BU558" s="154"/>
      <c r="BV558" s="154"/>
      <c r="BW558" s="154"/>
      <c r="BX558" s="154"/>
      <c r="BY558" s="154"/>
      <c r="BZ558" s="154"/>
      <c r="CA558" s="7"/>
      <c r="CB558" s="7"/>
      <c r="CC558" s="7"/>
      <c r="CD558" s="7"/>
      <c r="CE558" s="154"/>
      <c r="CF558" s="154"/>
      <c r="CG558" s="7"/>
      <c r="CH558" s="154"/>
      <c r="CI558" s="154"/>
      <c r="CJ558" s="154"/>
      <c r="CK558" s="154"/>
      <c r="CL558" s="154"/>
      <c r="CM558" s="154"/>
      <c r="CN558" s="7"/>
      <c r="CO558" s="7"/>
      <c r="CP558" s="7"/>
      <c r="CQ558" s="7"/>
      <c r="CR558" s="154"/>
      <c r="CS558" s="154"/>
      <c r="CT558" s="7"/>
      <c r="CU558" s="154"/>
      <c r="CV558" s="154"/>
      <c r="CW558" s="154"/>
      <c r="CX558" s="154"/>
      <c r="CY558" s="154"/>
      <c r="CZ558" s="154"/>
      <c r="DA558" s="7"/>
      <c r="DB558" s="7"/>
      <c r="DC558" s="7"/>
      <c r="DD558" s="7"/>
      <c r="DE558" s="154"/>
      <c r="DF558" s="154"/>
      <c r="DG558" s="7"/>
      <c r="DH558" s="154"/>
      <c r="DI558" s="154"/>
      <c r="DJ558" s="154"/>
      <c r="DK558" s="154"/>
      <c r="DL558" s="154"/>
      <c r="DM558" s="154"/>
      <c r="DN558" s="7"/>
      <c r="DO558" s="7"/>
      <c r="DP558" s="7"/>
      <c r="DQ558" s="7"/>
      <c r="DR558" s="152"/>
      <c r="DS558" s="152"/>
      <c r="DT558" s="152"/>
      <c r="DU558" s="152"/>
      <c r="DV558" s="152"/>
      <c r="DW558" s="152"/>
      <c r="DX558" s="152"/>
      <c r="DY558" s="152"/>
      <c r="DZ558" s="152"/>
      <c r="EA558" s="152"/>
      <c r="EB558" s="152"/>
      <c r="EC558" s="152"/>
      <c r="ED558" s="152"/>
      <c r="EE558" s="152"/>
      <c r="EF558" s="152"/>
      <c r="EG558" s="152"/>
      <c r="EH558" s="152"/>
      <c r="EI558" s="152"/>
      <c r="EJ558" s="152"/>
      <c r="EK558" s="152"/>
      <c r="EL558" s="152"/>
      <c r="EM558" s="152"/>
      <c r="EN558" s="152"/>
      <c r="EO558" s="152"/>
      <c r="EP558" s="152"/>
      <c r="EQ558" s="152"/>
      <c r="ER558" s="152"/>
      <c r="ES558" s="152"/>
      <c r="ET558" s="152"/>
      <c r="EU558" s="152"/>
      <c r="EV558" s="152"/>
      <c r="EW558" s="152"/>
      <c r="EX558" s="152"/>
      <c r="EY558" s="152"/>
      <c r="EZ558" s="152"/>
      <c r="FA558" s="152"/>
      <c r="FB558" s="152"/>
      <c r="FC558" s="152"/>
      <c r="FD558" s="152"/>
      <c r="FE558" s="152"/>
      <c r="FF558" s="152"/>
      <c r="FG558" s="152"/>
      <c r="FH558" s="152"/>
      <c r="FI558" s="152"/>
      <c r="FJ558" s="152"/>
      <c r="FK558" s="152"/>
      <c r="FL558" s="152"/>
      <c r="FM558" s="152"/>
      <c r="FN558" s="152"/>
      <c r="FO558" s="152"/>
      <c r="FP558" s="152"/>
      <c r="FQ558" s="152"/>
      <c r="FR558" s="152"/>
      <c r="FS558" s="152"/>
      <c r="FT558" s="152"/>
      <c r="FU558" s="152"/>
      <c r="FV558" s="152"/>
      <c r="FW558" s="152"/>
      <c r="FX558" s="152"/>
      <c r="FY558" s="152"/>
      <c r="FZ558" s="152"/>
      <c r="GA558" s="152"/>
      <c r="GB558" s="152"/>
      <c r="GC558" s="152"/>
      <c r="GD558" s="152"/>
      <c r="GE558" s="7"/>
      <c r="GF558" s="7"/>
      <c r="GG558" s="7"/>
      <c r="GH558" s="7"/>
      <c r="GI558" s="7"/>
      <c r="GJ558" s="7"/>
      <c r="GK558" s="7"/>
      <c r="GL558" s="7"/>
      <c r="GM558" s="48"/>
      <c r="GN558" s="7"/>
      <c r="GO558" s="7"/>
      <c r="GP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3"/>
      <c r="AS559" s="7"/>
      <c r="AT559" s="7"/>
      <c r="AU559" s="7"/>
      <c r="AV559" s="7"/>
      <c r="AW559" s="7"/>
      <c r="AX559" s="7"/>
      <c r="AY559" s="7"/>
      <c r="AZ559" s="7"/>
      <c r="BA559" s="7"/>
      <c r="BB559" s="7"/>
      <c r="BC559" s="7"/>
      <c r="BD559" s="7"/>
      <c r="BE559" s="154"/>
      <c r="BF559" s="154"/>
      <c r="BG559" s="7"/>
      <c r="BH559" s="154"/>
      <c r="BI559" s="154"/>
      <c r="BJ559" s="154"/>
      <c r="BK559" s="154"/>
      <c r="BL559" s="154"/>
      <c r="BM559" s="154"/>
      <c r="BN559" s="7"/>
      <c r="BO559" s="7"/>
      <c r="BP559" s="7"/>
      <c r="BQ559" s="7"/>
      <c r="BR559" s="154"/>
      <c r="BS559" s="154"/>
      <c r="BT559" s="7"/>
      <c r="BU559" s="154"/>
      <c r="BV559" s="154"/>
      <c r="BW559" s="154"/>
      <c r="BX559" s="154"/>
      <c r="BY559" s="154"/>
      <c r="BZ559" s="154"/>
      <c r="CA559" s="7"/>
      <c r="CB559" s="7"/>
      <c r="CC559" s="7"/>
      <c r="CD559" s="7"/>
      <c r="CE559" s="154"/>
      <c r="CF559" s="154"/>
      <c r="CG559" s="7"/>
      <c r="CH559" s="154"/>
      <c r="CI559" s="154"/>
      <c r="CJ559" s="154"/>
      <c r="CK559" s="154"/>
      <c r="CL559" s="154"/>
      <c r="CM559" s="154"/>
      <c r="CN559" s="7"/>
      <c r="CO559" s="7"/>
      <c r="CP559" s="7"/>
      <c r="CQ559" s="7"/>
      <c r="CR559" s="154"/>
      <c r="CS559" s="154"/>
      <c r="CT559" s="7"/>
      <c r="CU559" s="154"/>
      <c r="CV559" s="154"/>
      <c r="CW559" s="154"/>
      <c r="CX559" s="154"/>
      <c r="CY559" s="154"/>
      <c r="CZ559" s="154"/>
      <c r="DA559" s="7"/>
      <c r="DB559" s="7"/>
      <c r="DC559" s="7"/>
      <c r="DD559" s="7"/>
      <c r="DE559" s="154"/>
      <c r="DF559" s="154"/>
      <c r="DG559" s="7"/>
      <c r="DH559" s="154"/>
      <c r="DI559" s="154"/>
      <c r="DJ559" s="154"/>
      <c r="DK559" s="154"/>
      <c r="DL559" s="154"/>
      <c r="DM559" s="154"/>
      <c r="DN559" s="7"/>
      <c r="DO559" s="7"/>
      <c r="DP559" s="7"/>
      <c r="DQ559" s="7"/>
      <c r="DR559" s="152"/>
      <c r="DS559" s="152"/>
      <c r="DT559" s="152"/>
      <c r="DU559" s="152"/>
      <c r="DV559" s="152"/>
      <c r="DW559" s="152"/>
      <c r="DX559" s="152"/>
      <c r="DY559" s="152"/>
      <c r="DZ559" s="152"/>
      <c r="EA559" s="152"/>
      <c r="EB559" s="152"/>
      <c r="EC559" s="152"/>
      <c r="ED559" s="152"/>
      <c r="EE559" s="152"/>
      <c r="EF559" s="152"/>
      <c r="EG559" s="152"/>
      <c r="EH559" s="152"/>
      <c r="EI559" s="152"/>
      <c r="EJ559" s="152"/>
      <c r="EK559" s="152"/>
      <c r="EL559" s="152"/>
      <c r="EM559" s="152"/>
      <c r="EN559" s="152"/>
      <c r="EO559" s="152"/>
      <c r="EP559" s="152"/>
      <c r="EQ559" s="152"/>
      <c r="ER559" s="152"/>
      <c r="ES559" s="152"/>
      <c r="ET559" s="152"/>
      <c r="EU559" s="152"/>
      <c r="EV559" s="152"/>
      <c r="EW559" s="152"/>
      <c r="EX559" s="152"/>
      <c r="EY559" s="152"/>
      <c r="EZ559" s="152"/>
      <c r="FA559" s="152"/>
      <c r="FB559" s="152"/>
      <c r="FC559" s="152"/>
      <c r="FD559" s="152"/>
      <c r="FE559" s="152"/>
      <c r="FF559" s="152"/>
      <c r="FG559" s="152"/>
      <c r="FH559" s="152"/>
      <c r="FI559" s="152"/>
      <c r="FJ559" s="152"/>
      <c r="FK559" s="152"/>
      <c r="FL559" s="152"/>
      <c r="FM559" s="152"/>
      <c r="FN559" s="152"/>
      <c r="FO559" s="152"/>
      <c r="FP559" s="152"/>
      <c r="FQ559" s="152"/>
      <c r="FR559" s="152"/>
      <c r="FS559" s="152"/>
      <c r="FT559" s="152"/>
      <c r="FU559" s="152"/>
      <c r="FV559" s="152"/>
      <c r="FW559" s="152"/>
      <c r="FX559" s="152"/>
      <c r="FY559" s="152"/>
      <c r="FZ559" s="152"/>
      <c r="GA559" s="152"/>
      <c r="GB559" s="152"/>
      <c r="GC559" s="152"/>
      <c r="GD559" s="152"/>
      <c r="GE559" s="7"/>
      <c r="GF559" s="7"/>
      <c r="GG559" s="7"/>
      <c r="GH559" s="7"/>
      <c r="GI559" s="7"/>
      <c r="GJ559" s="7"/>
      <c r="GK559" s="7"/>
      <c r="GL559" s="7"/>
      <c r="GM559" s="48"/>
      <c r="GN559" s="7"/>
      <c r="GO559" s="7"/>
      <c r="GP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3"/>
      <c r="AS560" s="7"/>
      <c r="AT560" s="7"/>
      <c r="AU560" s="7"/>
      <c r="AV560" s="7"/>
      <c r="AW560" s="7"/>
      <c r="AX560" s="7"/>
      <c r="AY560" s="7"/>
      <c r="AZ560" s="7"/>
      <c r="BA560" s="7"/>
      <c r="BB560" s="7"/>
      <c r="BC560" s="7"/>
      <c r="BD560" s="7"/>
      <c r="BE560" s="154"/>
      <c r="BF560" s="154"/>
      <c r="BG560" s="7"/>
      <c r="BH560" s="154"/>
      <c r="BI560" s="154"/>
      <c r="BJ560" s="154"/>
      <c r="BK560" s="154"/>
      <c r="BL560" s="154"/>
      <c r="BM560" s="154"/>
      <c r="BN560" s="7"/>
      <c r="BO560" s="7"/>
      <c r="BP560" s="7"/>
      <c r="BQ560" s="7"/>
      <c r="BR560" s="154"/>
      <c r="BS560" s="154"/>
      <c r="BT560" s="7"/>
      <c r="BU560" s="154"/>
      <c r="BV560" s="154"/>
      <c r="BW560" s="154"/>
      <c r="BX560" s="154"/>
      <c r="BY560" s="154"/>
      <c r="BZ560" s="154"/>
      <c r="CA560" s="7"/>
      <c r="CB560" s="7"/>
      <c r="CC560" s="7"/>
      <c r="CD560" s="7"/>
      <c r="CE560" s="154"/>
      <c r="CF560" s="154"/>
      <c r="CG560" s="7"/>
      <c r="CH560" s="154"/>
      <c r="CI560" s="154"/>
      <c r="CJ560" s="154"/>
      <c r="CK560" s="154"/>
      <c r="CL560" s="154"/>
      <c r="CM560" s="154"/>
      <c r="CN560" s="7"/>
      <c r="CO560" s="7"/>
      <c r="CP560" s="7"/>
      <c r="CQ560" s="7"/>
      <c r="CR560" s="154"/>
      <c r="CS560" s="154"/>
      <c r="CT560" s="7"/>
      <c r="CU560" s="154"/>
      <c r="CV560" s="154"/>
      <c r="CW560" s="154"/>
      <c r="CX560" s="154"/>
      <c r="CY560" s="154"/>
      <c r="CZ560" s="154"/>
      <c r="DA560" s="7"/>
      <c r="DB560" s="7"/>
      <c r="DC560" s="7"/>
      <c r="DD560" s="7"/>
      <c r="DE560" s="154"/>
      <c r="DF560" s="154"/>
      <c r="DG560" s="7"/>
      <c r="DH560" s="154"/>
      <c r="DI560" s="154"/>
      <c r="DJ560" s="154"/>
      <c r="DK560" s="154"/>
      <c r="DL560" s="154"/>
      <c r="DM560" s="154"/>
      <c r="DN560" s="7"/>
      <c r="DO560" s="7"/>
      <c r="DP560" s="7"/>
      <c r="DQ560" s="7"/>
      <c r="DR560" s="152"/>
      <c r="DS560" s="152"/>
      <c r="DT560" s="152"/>
      <c r="DU560" s="152"/>
      <c r="DV560" s="152"/>
      <c r="DW560" s="152"/>
      <c r="DX560" s="152"/>
      <c r="DY560" s="152"/>
      <c r="DZ560" s="152"/>
      <c r="EA560" s="152"/>
      <c r="EB560" s="152"/>
      <c r="EC560" s="152"/>
      <c r="ED560" s="152"/>
      <c r="EE560" s="152"/>
      <c r="EF560" s="152"/>
      <c r="EG560" s="152"/>
      <c r="EH560" s="152"/>
      <c r="EI560" s="152"/>
      <c r="EJ560" s="152"/>
      <c r="EK560" s="152"/>
      <c r="EL560" s="152"/>
      <c r="EM560" s="152"/>
      <c r="EN560" s="152"/>
      <c r="EO560" s="152"/>
      <c r="EP560" s="152"/>
      <c r="EQ560" s="152"/>
      <c r="ER560" s="152"/>
      <c r="ES560" s="152"/>
      <c r="ET560" s="152"/>
      <c r="EU560" s="152"/>
      <c r="EV560" s="152"/>
      <c r="EW560" s="152"/>
      <c r="EX560" s="152"/>
      <c r="EY560" s="152"/>
      <c r="EZ560" s="152"/>
      <c r="FA560" s="152"/>
      <c r="FB560" s="152"/>
      <c r="FC560" s="152"/>
      <c r="FD560" s="152"/>
      <c r="FE560" s="152"/>
      <c r="FF560" s="152"/>
      <c r="FG560" s="152"/>
      <c r="FH560" s="152"/>
      <c r="FI560" s="152"/>
      <c r="FJ560" s="152"/>
      <c r="FK560" s="152"/>
      <c r="FL560" s="152"/>
      <c r="FM560" s="152"/>
      <c r="FN560" s="152"/>
      <c r="FO560" s="152"/>
      <c r="FP560" s="152"/>
      <c r="FQ560" s="152"/>
      <c r="FR560" s="152"/>
      <c r="FS560" s="152"/>
      <c r="FT560" s="152"/>
      <c r="FU560" s="152"/>
      <c r="FV560" s="152"/>
      <c r="FW560" s="152"/>
      <c r="FX560" s="152"/>
      <c r="FY560" s="152"/>
      <c r="FZ560" s="152"/>
      <c r="GA560" s="152"/>
      <c r="GB560" s="152"/>
      <c r="GC560" s="152"/>
      <c r="GD560" s="152"/>
      <c r="GE560" s="7"/>
      <c r="GF560" s="7"/>
      <c r="GG560" s="7"/>
      <c r="GH560" s="7"/>
      <c r="GI560" s="7"/>
      <c r="GJ560" s="7"/>
      <c r="GK560" s="7"/>
      <c r="GL560" s="7"/>
      <c r="GM560" s="48"/>
      <c r="GN560" s="7"/>
      <c r="GO560" s="7"/>
      <c r="GP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3"/>
      <c r="AS561" s="7"/>
      <c r="AT561" s="7"/>
      <c r="AU561" s="7"/>
      <c r="AV561" s="7"/>
      <c r="AW561" s="7"/>
      <c r="AX561" s="7"/>
      <c r="AY561" s="7"/>
      <c r="AZ561" s="7"/>
      <c r="BA561" s="7"/>
      <c r="BB561" s="7"/>
      <c r="BC561" s="7"/>
      <c r="BD561" s="7"/>
      <c r="BE561" s="154"/>
      <c r="BF561" s="154"/>
      <c r="BG561" s="7"/>
      <c r="BH561" s="154"/>
      <c r="BI561" s="154"/>
      <c r="BJ561" s="154"/>
      <c r="BK561" s="154"/>
      <c r="BL561" s="154"/>
      <c r="BM561" s="154"/>
      <c r="BN561" s="7"/>
      <c r="BO561" s="7"/>
      <c r="BP561" s="7"/>
      <c r="BQ561" s="7"/>
      <c r="BR561" s="154"/>
      <c r="BS561" s="154"/>
      <c r="BT561" s="7"/>
      <c r="BU561" s="154"/>
      <c r="BV561" s="154"/>
      <c r="BW561" s="154"/>
      <c r="BX561" s="154"/>
      <c r="BY561" s="154"/>
      <c r="BZ561" s="154"/>
      <c r="CA561" s="7"/>
      <c r="CB561" s="7"/>
      <c r="CC561" s="7"/>
      <c r="CD561" s="7"/>
      <c r="CE561" s="154"/>
      <c r="CF561" s="154"/>
      <c r="CG561" s="7"/>
      <c r="CH561" s="154"/>
      <c r="CI561" s="154"/>
      <c r="CJ561" s="154"/>
      <c r="CK561" s="154"/>
      <c r="CL561" s="154"/>
      <c r="CM561" s="154"/>
      <c r="CN561" s="7"/>
      <c r="CO561" s="7"/>
      <c r="CP561" s="7"/>
      <c r="CQ561" s="7"/>
      <c r="CR561" s="154"/>
      <c r="CS561" s="154"/>
      <c r="CT561" s="7"/>
      <c r="CU561" s="154"/>
      <c r="CV561" s="154"/>
      <c r="CW561" s="154"/>
      <c r="CX561" s="154"/>
      <c r="CY561" s="154"/>
      <c r="CZ561" s="154"/>
      <c r="DA561" s="7"/>
      <c r="DB561" s="7"/>
      <c r="DC561" s="7"/>
      <c r="DD561" s="7"/>
      <c r="DE561" s="154"/>
      <c r="DF561" s="154"/>
      <c r="DG561" s="7"/>
      <c r="DH561" s="154"/>
      <c r="DI561" s="154"/>
      <c r="DJ561" s="154"/>
      <c r="DK561" s="154"/>
      <c r="DL561" s="154"/>
      <c r="DM561" s="154"/>
      <c r="DN561" s="7"/>
      <c r="DO561" s="7"/>
      <c r="DP561" s="7"/>
      <c r="DQ561" s="7"/>
      <c r="DR561" s="152"/>
      <c r="DS561" s="152"/>
      <c r="DT561" s="152"/>
      <c r="DU561" s="152"/>
      <c r="DV561" s="152"/>
      <c r="DW561" s="152"/>
      <c r="DX561" s="152"/>
      <c r="DY561" s="152"/>
      <c r="DZ561" s="152"/>
      <c r="EA561" s="152"/>
      <c r="EB561" s="152"/>
      <c r="EC561" s="152"/>
      <c r="ED561" s="152"/>
      <c r="EE561" s="152"/>
      <c r="EF561" s="152"/>
      <c r="EG561" s="152"/>
      <c r="EH561" s="152"/>
      <c r="EI561" s="152"/>
      <c r="EJ561" s="152"/>
      <c r="EK561" s="152"/>
      <c r="EL561" s="152"/>
      <c r="EM561" s="152"/>
      <c r="EN561" s="152"/>
      <c r="EO561" s="152"/>
      <c r="EP561" s="152"/>
      <c r="EQ561" s="152"/>
      <c r="ER561" s="152"/>
      <c r="ES561" s="152"/>
      <c r="ET561" s="152"/>
      <c r="EU561" s="152"/>
      <c r="EV561" s="152"/>
      <c r="EW561" s="152"/>
      <c r="EX561" s="152"/>
      <c r="EY561" s="152"/>
      <c r="EZ561" s="152"/>
      <c r="FA561" s="152"/>
      <c r="FB561" s="152"/>
      <c r="FC561" s="152"/>
      <c r="FD561" s="152"/>
      <c r="FE561" s="152"/>
      <c r="FF561" s="152"/>
      <c r="FG561" s="152"/>
      <c r="FH561" s="152"/>
      <c r="FI561" s="152"/>
      <c r="FJ561" s="152"/>
      <c r="FK561" s="152"/>
      <c r="FL561" s="152"/>
      <c r="FM561" s="152"/>
      <c r="FN561" s="152"/>
      <c r="FO561" s="152"/>
      <c r="FP561" s="152"/>
      <c r="FQ561" s="152"/>
      <c r="FR561" s="152"/>
      <c r="FS561" s="152"/>
      <c r="FT561" s="152"/>
      <c r="FU561" s="152"/>
      <c r="FV561" s="152"/>
      <c r="FW561" s="152"/>
      <c r="FX561" s="152"/>
      <c r="FY561" s="152"/>
      <c r="FZ561" s="152"/>
      <c r="GA561" s="152"/>
      <c r="GB561" s="152"/>
      <c r="GC561" s="152"/>
      <c r="GD561" s="152"/>
      <c r="GE561" s="7"/>
      <c r="GF561" s="7"/>
      <c r="GG561" s="7"/>
      <c r="GH561" s="7"/>
      <c r="GI561" s="7"/>
      <c r="GJ561" s="7"/>
      <c r="GK561" s="7"/>
      <c r="GL561" s="7"/>
      <c r="GM561" s="48"/>
      <c r="GN561" s="7"/>
      <c r="GO561" s="7"/>
      <c r="GP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3"/>
      <c r="AS562" s="7"/>
      <c r="AT562" s="7"/>
      <c r="AU562" s="7"/>
      <c r="AV562" s="7"/>
      <c r="AW562" s="7"/>
      <c r="AX562" s="7"/>
      <c r="AY562" s="7"/>
      <c r="AZ562" s="7"/>
      <c r="BA562" s="7"/>
      <c r="BB562" s="7"/>
      <c r="BC562" s="7"/>
      <c r="BD562" s="7"/>
      <c r="BE562" s="154"/>
      <c r="BF562" s="154"/>
      <c r="BG562" s="7"/>
      <c r="BH562" s="154"/>
      <c r="BI562" s="154"/>
      <c r="BJ562" s="154"/>
      <c r="BK562" s="154"/>
      <c r="BL562" s="154"/>
      <c r="BM562" s="154"/>
      <c r="BN562" s="7"/>
      <c r="BO562" s="7"/>
      <c r="BP562" s="7"/>
      <c r="BQ562" s="7"/>
      <c r="BR562" s="154"/>
      <c r="BS562" s="154"/>
      <c r="BT562" s="7"/>
      <c r="BU562" s="154"/>
      <c r="BV562" s="154"/>
      <c r="BW562" s="154"/>
      <c r="BX562" s="154"/>
      <c r="BY562" s="154"/>
      <c r="BZ562" s="154"/>
      <c r="CA562" s="7"/>
      <c r="CB562" s="7"/>
      <c r="CC562" s="7"/>
      <c r="CD562" s="7"/>
      <c r="CE562" s="154"/>
      <c r="CF562" s="154"/>
      <c r="CG562" s="7"/>
      <c r="CH562" s="154"/>
      <c r="CI562" s="154"/>
      <c r="CJ562" s="154"/>
      <c r="CK562" s="154"/>
      <c r="CL562" s="154"/>
      <c r="CM562" s="154"/>
      <c r="CN562" s="7"/>
      <c r="CO562" s="7"/>
      <c r="CP562" s="7"/>
      <c r="CQ562" s="7"/>
      <c r="CR562" s="154"/>
      <c r="CS562" s="154"/>
      <c r="CT562" s="7"/>
      <c r="CU562" s="154"/>
      <c r="CV562" s="154"/>
      <c r="CW562" s="154"/>
      <c r="CX562" s="154"/>
      <c r="CY562" s="154"/>
      <c r="CZ562" s="154"/>
      <c r="DA562" s="7"/>
      <c r="DB562" s="7"/>
      <c r="DC562" s="7"/>
      <c r="DD562" s="7"/>
      <c r="DE562" s="154"/>
      <c r="DF562" s="154"/>
      <c r="DG562" s="7"/>
      <c r="DH562" s="154"/>
      <c r="DI562" s="154"/>
      <c r="DJ562" s="154"/>
      <c r="DK562" s="154"/>
      <c r="DL562" s="154"/>
      <c r="DM562" s="154"/>
      <c r="DN562" s="7"/>
      <c r="DO562" s="7"/>
      <c r="DP562" s="7"/>
      <c r="DQ562" s="7"/>
      <c r="DR562" s="152"/>
      <c r="DS562" s="152"/>
      <c r="DT562" s="152"/>
      <c r="DU562" s="152"/>
      <c r="DV562" s="152"/>
      <c r="DW562" s="152"/>
      <c r="DX562" s="152"/>
      <c r="DY562" s="152"/>
      <c r="DZ562" s="152"/>
      <c r="EA562" s="152"/>
      <c r="EB562" s="152"/>
      <c r="EC562" s="152"/>
      <c r="ED562" s="152"/>
      <c r="EE562" s="152"/>
      <c r="EF562" s="152"/>
      <c r="EG562" s="152"/>
      <c r="EH562" s="152"/>
      <c r="EI562" s="152"/>
      <c r="EJ562" s="152"/>
      <c r="EK562" s="152"/>
      <c r="EL562" s="152"/>
      <c r="EM562" s="152"/>
      <c r="EN562" s="152"/>
      <c r="EO562" s="152"/>
      <c r="EP562" s="152"/>
      <c r="EQ562" s="152"/>
      <c r="ER562" s="152"/>
      <c r="ES562" s="152"/>
      <c r="ET562" s="152"/>
      <c r="EU562" s="152"/>
      <c r="EV562" s="152"/>
      <c r="EW562" s="152"/>
      <c r="EX562" s="152"/>
      <c r="EY562" s="152"/>
      <c r="EZ562" s="152"/>
      <c r="FA562" s="152"/>
      <c r="FB562" s="152"/>
      <c r="FC562" s="152"/>
      <c r="FD562" s="152"/>
      <c r="FE562" s="152"/>
      <c r="FF562" s="152"/>
      <c r="FG562" s="152"/>
      <c r="FH562" s="152"/>
      <c r="FI562" s="152"/>
      <c r="FJ562" s="152"/>
      <c r="FK562" s="152"/>
      <c r="FL562" s="152"/>
      <c r="FM562" s="152"/>
      <c r="FN562" s="152"/>
      <c r="FO562" s="152"/>
      <c r="FP562" s="152"/>
      <c r="FQ562" s="152"/>
      <c r="FR562" s="152"/>
      <c r="FS562" s="152"/>
      <c r="FT562" s="152"/>
      <c r="FU562" s="152"/>
      <c r="FV562" s="152"/>
      <c r="FW562" s="152"/>
      <c r="FX562" s="152"/>
      <c r="FY562" s="152"/>
      <c r="FZ562" s="152"/>
      <c r="GA562" s="152"/>
      <c r="GB562" s="152"/>
      <c r="GC562" s="152"/>
      <c r="GD562" s="152"/>
      <c r="GE562" s="7"/>
      <c r="GF562" s="7"/>
      <c r="GG562" s="7"/>
      <c r="GH562" s="7"/>
      <c r="GI562" s="7"/>
      <c r="GJ562" s="7"/>
      <c r="GK562" s="7"/>
      <c r="GL562" s="7"/>
      <c r="GM562" s="48"/>
      <c r="GN562" s="7"/>
      <c r="GO562" s="7"/>
      <c r="GP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3"/>
      <c r="AS563" s="7"/>
      <c r="AT563" s="7"/>
      <c r="AU563" s="7"/>
      <c r="AV563" s="7"/>
      <c r="AW563" s="7"/>
      <c r="AX563" s="7"/>
      <c r="AY563" s="7"/>
      <c r="AZ563" s="7"/>
      <c r="BA563" s="7"/>
      <c r="BB563" s="7"/>
      <c r="BC563" s="7"/>
      <c r="BD563" s="7"/>
      <c r="BE563" s="154"/>
      <c r="BF563" s="154"/>
      <c r="BG563" s="7"/>
      <c r="BH563" s="154"/>
      <c r="BI563" s="154"/>
      <c r="BJ563" s="154"/>
      <c r="BK563" s="154"/>
      <c r="BL563" s="154"/>
      <c r="BM563" s="154"/>
      <c r="BN563" s="7"/>
      <c r="BO563" s="7"/>
      <c r="BP563" s="7"/>
      <c r="BQ563" s="7"/>
      <c r="BR563" s="154"/>
      <c r="BS563" s="154"/>
      <c r="BT563" s="7"/>
      <c r="BU563" s="154"/>
      <c r="BV563" s="154"/>
      <c r="BW563" s="154"/>
      <c r="BX563" s="154"/>
      <c r="BY563" s="154"/>
      <c r="BZ563" s="154"/>
      <c r="CA563" s="7"/>
      <c r="CB563" s="7"/>
      <c r="CC563" s="7"/>
      <c r="CD563" s="7"/>
      <c r="CE563" s="154"/>
      <c r="CF563" s="154"/>
      <c r="CG563" s="7"/>
      <c r="CH563" s="154"/>
      <c r="CI563" s="154"/>
      <c r="CJ563" s="154"/>
      <c r="CK563" s="154"/>
      <c r="CL563" s="154"/>
      <c r="CM563" s="154"/>
      <c r="CN563" s="7"/>
      <c r="CO563" s="7"/>
      <c r="CP563" s="7"/>
      <c r="CQ563" s="7"/>
      <c r="CR563" s="154"/>
      <c r="CS563" s="154"/>
      <c r="CT563" s="7"/>
      <c r="CU563" s="154"/>
      <c r="CV563" s="154"/>
      <c r="CW563" s="154"/>
      <c r="CX563" s="154"/>
      <c r="CY563" s="154"/>
      <c r="CZ563" s="154"/>
      <c r="DA563" s="7"/>
      <c r="DB563" s="7"/>
      <c r="DC563" s="7"/>
      <c r="DD563" s="7"/>
      <c r="DE563" s="154"/>
      <c r="DF563" s="154"/>
      <c r="DG563" s="7"/>
      <c r="DH563" s="154"/>
      <c r="DI563" s="154"/>
      <c r="DJ563" s="154"/>
      <c r="DK563" s="154"/>
      <c r="DL563" s="154"/>
      <c r="DM563" s="154"/>
      <c r="DN563" s="7"/>
      <c r="DO563" s="7"/>
      <c r="DP563" s="7"/>
      <c r="DQ563" s="7"/>
      <c r="DR563" s="152"/>
      <c r="DS563" s="152"/>
      <c r="DT563" s="152"/>
      <c r="DU563" s="152"/>
      <c r="DV563" s="152"/>
      <c r="DW563" s="152"/>
      <c r="DX563" s="152"/>
      <c r="DY563" s="152"/>
      <c r="DZ563" s="152"/>
      <c r="EA563" s="152"/>
      <c r="EB563" s="152"/>
      <c r="EC563" s="152"/>
      <c r="ED563" s="152"/>
      <c r="EE563" s="152"/>
      <c r="EF563" s="152"/>
      <c r="EG563" s="152"/>
      <c r="EH563" s="152"/>
      <c r="EI563" s="152"/>
      <c r="EJ563" s="152"/>
      <c r="EK563" s="152"/>
      <c r="EL563" s="152"/>
      <c r="EM563" s="152"/>
      <c r="EN563" s="152"/>
      <c r="EO563" s="152"/>
      <c r="EP563" s="152"/>
      <c r="EQ563" s="152"/>
      <c r="ER563" s="152"/>
      <c r="ES563" s="152"/>
      <c r="ET563" s="152"/>
      <c r="EU563" s="152"/>
      <c r="EV563" s="152"/>
      <c r="EW563" s="152"/>
      <c r="EX563" s="152"/>
      <c r="EY563" s="152"/>
      <c r="EZ563" s="152"/>
      <c r="FA563" s="152"/>
      <c r="FB563" s="152"/>
      <c r="FC563" s="152"/>
      <c r="FD563" s="152"/>
      <c r="FE563" s="152"/>
      <c r="FF563" s="152"/>
      <c r="FG563" s="152"/>
      <c r="FH563" s="152"/>
      <c r="FI563" s="152"/>
      <c r="FJ563" s="152"/>
      <c r="FK563" s="152"/>
      <c r="FL563" s="152"/>
      <c r="FM563" s="152"/>
      <c r="FN563" s="152"/>
      <c r="FO563" s="152"/>
      <c r="FP563" s="152"/>
      <c r="FQ563" s="152"/>
      <c r="FR563" s="152"/>
      <c r="FS563" s="152"/>
      <c r="FT563" s="152"/>
      <c r="FU563" s="152"/>
      <c r="FV563" s="152"/>
      <c r="FW563" s="152"/>
      <c r="FX563" s="152"/>
      <c r="FY563" s="152"/>
      <c r="FZ563" s="152"/>
      <c r="GA563" s="152"/>
      <c r="GB563" s="152"/>
      <c r="GC563" s="152"/>
      <c r="GD563" s="152"/>
      <c r="GE563" s="7"/>
      <c r="GF563" s="7"/>
      <c r="GG563" s="7"/>
      <c r="GH563" s="7"/>
      <c r="GI563" s="7"/>
      <c r="GJ563" s="7"/>
      <c r="GK563" s="7"/>
      <c r="GL563" s="7"/>
      <c r="GM563" s="48"/>
      <c r="GN563" s="7"/>
      <c r="GO563" s="7"/>
      <c r="GP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3"/>
      <c r="AS564" s="7"/>
      <c r="AT564" s="7"/>
      <c r="AU564" s="7"/>
      <c r="AV564" s="7"/>
      <c r="AW564" s="7"/>
      <c r="AX564" s="7"/>
      <c r="AY564" s="7"/>
      <c r="AZ564" s="7"/>
      <c r="BA564" s="7"/>
      <c r="BB564" s="7"/>
      <c r="BC564" s="7"/>
      <c r="BD564" s="7"/>
      <c r="BE564" s="154"/>
      <c r="BF564" s="154"/>
      <c r="BG564" s="7"/>
      <c r="BH564" s="154"/>
      <c r="BI564" s="154"/>
      <c r="BJ564" s="154"/>
      <c r="BK564" s="154"/>
      <c r="BL564" s="154"/>
      <c r="BM564" s="154"/>
      <c r="BN564" s="7"/>
      <c r="BO564" s="7"/>
      <c r="BP564" s="7"/>
      <c r="BQ564" s="7"/>
      <c r="BR564" s="154"/>
      <c r="BS564" s="154"/>
      <c r="BT564" s="7"/>
      <c r="BU564" s="154"/>
      <c r="BV564" s="154"/>
      <c r="BW564" s="154"/>
      <c r="BX564" s="154"/>
      <c r="BY564" s="154"/>
      <c r="BZ564" s="154"/>
      <c r="CA564" s="7"/>
      <c r="CB564" s="7"/>
      <c r="CC564" s="7"/>
      <c r="CD564" s="7"/>
      <c r="CE564" s="154"/>
      <c r="CF564" s="154"/>
      <c r="CG564" s="7"/>
      <c r="CH564" s="154"/>
      <c r="CI564" s="154"/>
      <c r="CJ564" s="154"/>
      <c r="CK564" s="154"/>
      <c r="CL564" s="154"/>
      <c r="CM564" s="154"/>
      <c r="CN564" s="7"/>
      <c r="CO564" s="7"/>
      <c r="CP564" s="7"/>
      <c r="CQ564" s="7"/>
      <c r="CR564" s="154"/>
      <c r="CS564" s="154"/>
      <c r="CT564" s="7"/>
      <c r="CU564" s="154"/>
      <c r="CV564" s="154"/>
      <c r="CW564" s="154"/>
      <c r="CX564" s="154"/>
      <c r="CY564" s="154"/>
      <c r="CZ564" s="154"/>
      <c r="DA564" s="7"/>
      <c r="DB564" s="7"/>
      <c r="DC564" s="7"/>
      <c r="DD564" s="7"/>
      <c r="DE564" s="154"/>
      <c r="DF564" s="154"/>
      <c r="DG564" s="7"/>
      <c r="DH564" s="154"/>
      <c r="DI564" s="154"/>
      <c r="DJ564" s="154"/>
      <c r="DK564" s="154"/>
      <c r="DL564" s="154"/>
      <c r="DM564" s="154"/>
      <c r="DN564" s="7"/>
      <c r="DO564" s="7"/>
      <c r="DP564" s="7"/>
      <c r="DQ564" s="7"/>
      <c r="DR564" s="152"/>
      <c r="DS564" s="152"/>
      <c r="DT564" s="152"/>
      <c r="DU564" s="152"/>
      <c r="DV564" s="152"/>
      <c r="DW564" s="152"/>
      <c r="DX564" s="152"/>
      <c r="DY564" s="152"/>
      <c r="DZ564" s="152"/>
      <c r="EA564" s="152"/>
      <c r="EB564" s="152"/>
      <c r="EC564" s="152"/>
      <c r="ED564" s="152"/>
      <c r="EE564" s="152"/>
      <c r="EF564" s="152"/>
      <c r="EG564" s="152"/>
      <c r="EH564" s="152"/>
      <c r="EI564" s="152"/>
      <c r="EJ564" s="152"/>
      <c r="EK564" s="152"/>
      <c r="EL564" s="152"/>
      <c r="EM564" s="152"/>
      <c r="EN564" s="152"/>
      <c r="EO564" s="152"/>
      <c r="EP564" s="152"/>
      <c r="EQ564" s="152"/>
      <c r="ER564" s="152"/>
      <c r="ES564" s="152"/>
      <c r="ET564" s="152"/>
      <c r="EU564" s="152"/>
      <c r="EV564" s="152"/>
      <c r="EW564" s="152"/>
      <c r="EX564" s="152"/>
      <c r="EY564" s="152"/>
      <c r="EZ564" s="152"/>
      <c r="FA564" s="152"/>
      <c r="FB564" s="152"/>
      <c r="FC564" s="152"/>
      <c r="FD564" s="152"/>
      <c r="FE564" s="152"/>
      <c r="FF564" s="152"/>
      <c r="FG564" s="152"/>
      <c r="FH564" s="152"/>
      <c r="FI564" s="152"/>
      <c r="FJ564" s="152"/>
      <c r="FK564" s="152"/>
      <c r="FL564" s="152"/>
      <c r="FM564" s="152"/>
      <c r="FN564" s="152"/>
      <c r="FO564" s="152"/>
      <c r="FP564" s="152"/>
      <c r="FQ564" s="152"/>
      <c r="FR564" s="152"/>
      <c r="FS564" s="152"/>
      <c r="FT564" s="152"/>
      <c r="FU564" s="152"/>
      <c r="FV564" s="152"/>
      <c r="FW564" s="152"/>
      <c r="FX564" s="152"/>
      <c r="FY564" s="152"/>
      <c r="FZ564" s="152"/>
      <c r="GA564" s="152"/>
      <c r="GB564" s="152"/>
      <c r="GC564" s="152"/>
      <c r="GD564" s="152"/>
      <c r="GE564" s="7"/>
      <c r="GF564" s="7"/>
      <c r="GG564" s="7"/>
      <c r="GH564" s="7"/>
      <c r="GI564" s="7"/>
      <c r="GJ564" s="7"/>
      <c r="GK564" s="7"/>
      <c r="GL564" s="7"/>
      <c r="GM564" s="48"/>
      <c r="GN564" s="7"/>
      <c r="GO564" s="7"/>
      <c r="GP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3"/>
      <c r="AS565" s="7"/>
      <c r="AT565" s="7"/>
      <c r="AU565" s="7"/>
      <c r="AV565" s="7"/>
      <c r="AW565" s="7"/>
      <c r="AX565" s="7"/>
      <c r="AY565" s="7"/>
      <c r="AZ565" s="7"/>
      <c r="BA565" s="7"/>
      <c r="BB565" s="7"/>
      <c r="BC565" s="7"/>
      <c r="BD565" s="7"/>
      <c r="BE565" s="154"/>
      <c r="BF565" s="154"/>
      <c r="BG565" s="7"/>
      <c r="BH565" s="154"/>
      <c r="BI565" s="154"/>
      <c r="BJ565" s="154"/>
      <c r="BK565" s="154"/>
      <c r="BL565" s="154"/>
      <c r="BM565" s="154"/>
      <c r="BN565" s="7"/>
      <c r="BO565" s="7"/>
      <c r="BP565" s="7"/>
      <c r="BQ565" s="7"/>
      <c r="BR565" s="154"/>
      <c r="BS565" s="154"/>
      <c r="BT565" s="7"/>
      <c r="BU565" s="154"/>
      <c r="BV565" s="154"/>
      <c r="BW565" s="154"/>
      <c r="BX565" s="154"/>
      <c r="BY565" s="154"/>
      <c r="BZ565" s="154"/>
      <c r="CA565" s="7"/>
      <c r="CB565" s="7"/>
      <c r="CC565" s="7"/>
      <c r="CD565" s="7"/>
      <c r="CE565" s="154"/>
      <c r="CF565" s="154"/>
      <c r="CG565" s="7"/>
      <c r="CH565" s="154"/>
      <c r="CI565" s="154"/>
      <c r="CJ565" s="154"/>
      <c r="CK565" s="154"/>
      <c r="CL565" s="154"/>
      <c r="CM565" s="154"/>
      <c r="CN565" s="7"/>
      <c r="CO565" s="7"/>
      <c r="CP565" s="7"/>
      <c r="CQ565" s="7"/>
      <c r="CR565" s="154"/>
      <c r="CS565" s="154"/>
      <c r="CT565" s="7"/>
      <c r="CU565" s="154"/>
      <c r="CV565" s="154"/>
      <c r="CW565" s="154"/>
      <c r="CX565" s="154"/>
      <c r="CY565" s="154"/>
      <c r="CZ565" s="154"/>
      <c r="DA565" s="7"/>
      <c r="DB565" s="7"/>
      <c r="DC565" s="7"/>
      <c r="DD565" s="7"/>
      <c r="DE565" s="154"/>
      <c r="DF565" s="154"/>
      <c r="DG565" s="7"/>
      <c r="DH565" s="154"/>
      <c r="DI565" s="154"/>
      <c r="DJ565" s="154"/>
      <c r="DK565" s="154"/>
      <c r="DL565" s="154"/>
      <c r="DM565" s="154"/>
      <c r="DN565" s="7"/>
      <c r="DO565" s="7"/>
      <c r="DP565" s="7"/>
      <c r="DQ565" s="7"/>
      <c r="DR565" s="152"/>
      <c r="DS565" s="152"/>
      <c r="DT565" s="152"/>
      <c r="DU565" s="152"/>
      <c r="DV565" s="152"/>
      <c r="DW565" s="152"/>
      <c r="DX565" s="152"/>
      <c r="DY565" s="152"/>
      <c r="DZ565" s="152"/>
      <c r="EA565" s="152"/>
      <c r="EB565" s="152"/>
      <c r="EC565" s="152"/>
      <c r="ED565" s="152"/>
      <c r="EE565" s="152"/>
      <c r="EF565" s="152"/>
      <c r="EG565" s="152"/>
      <c r="EH565" s="152"/>
      <c r="EI565" s="152"/>
      <c r="EJ565" s="152"/>
      <c r="EK565" s="152"/>
      <c r="EL565" s="152"/>
      <c r="EM565" s="152"/>
      <c r="EN565" s="152"/>
      <c r="EO565" s="152"/>
      <c r="EP565" s="152"/>
      <c r="EQ565" s="152"/>
      <c r="ER565" s="152"/>
      <c r="ES565" s="152"/>
      <c r="ET565" s="152"/>
      <c r="EU565" s="152"/>
      <c r="EV565" s="152"/>
      <c r="EW565" s="152"/>
      <c r="EX565" s="152"/>
      <c r="EY565" s="152"/>
      <c r="EZ565" s="152"/>
      <c r="FA565" s="152"/>
      <c r="FB565" s="152"/>
      <c r="FC565" s="152"/>
      <c r="FD565" s="152"/>
      <c r="FE565" s="152"/>
      <c r="FF565" s="152"/>
      <c r="FG565" s="152"/>
      <c r="FH565" s="152"/>
      <c r="FI565" s="152"/>
      <c r="FJ565" s="152"/>
      <c r="FK565" s="152"/>
      <c r="FL565" s="152"/>
      <c r="FM565" s="152"/>
      <c r="FN565" s="152"/>
      <c r="FO565" s="152"/>
      <c r="FP565" s="152"/>
      <c r="FQ565" s="152"/>
      <c r="FR565" s="152"/>
      <c r="FS565" s="152"/>
      <c r="FT565" s="152"/>
      <c r="FU565" s="152"/>
      <c r="FV565" s="152"/>
      <c r="FW565" s="152"/>
      <c r="FX565" s="152"/>
      <c r="FY565" s="152"/>
      <c r="FZ565" s="152"/>
      <c r="GA565" s="152"/>
      <c r="GB565" s="152"/>
      <c r="GC565" s="152"/>
      <c r="GD565" s="152"/>
      <c r="GE565" s="7"/>
      <c r="GF565" s="7"/>
      <c r="GG565" s="7"/>
      <c r="GH565" s="7"/>
      <c r="GI565" s="7"/>
      <c r="GJ565" s="7"/>
      <c r="GK565" s="7"/>
      <c r="GL565" s="7"/>
      <c r="GM565" s="48"/>
      <c r="GN565" s="7"/>
      <c r="GO565" s="7"/>
      <c r="GP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3"/>
      <c r="AS566" s="7"/>
      <c r="AT566" s="7"/>
      <c r="AU566" s="7"/>
      <c r="AV566" s="7"/>
      <c r="AW566" s="7"/>
      <c r="AX566" s="7"/>
      <c r="AY566" s="7"/>
      <c r="AZ566" s="7"/>
      <c r="BA566" s="7"/>
      <c r="BB566" s="7"/>
      <c r="BC566" s="7"/>
      <c r="BD566" s="7"/>
      <c r="BE566" s="154"/>
      <c r="BF566" s="154"/>
      <c r="BG566" s="7"/>
      <c r="BH566" s="154"/>
      <c r="BI566" s="154"/>
      <c r="BJ566" s="154"/>
      <c r="BK566" s="154"/>
      <c r="BL566" s="154"/>
      <c r="BM566" s="154"/>
      <c r="BN566" s="7"/>
      <c r="BO566" s="7"/>
      <c r="BP566" s="7"/>
      <c r="BQ566" s="7"/>
      <c r="BR566" s="154"/>
      <c r="BS566" s="154"/>
      <c r="BT566" s="7"/>
      <c r="BU566" s="154"/>
      <c r="BV566" s="154"/>
      <c r="BW566" s="154"/>
      <c r="BX566" s="154"/>
      <c r="BY566" s="154"/>
      <c r="BZ566" s="154"/>
      <c r="CA566" s="7"/>
      <c r="CB566" s="7"/>
      <c r="CC566" s="7"/>
      <c r="CD566" s="7"/>
      <c r="CE566" s="154"/>
      <c r="CF566" s="154"/>
      <c r="CG566" s="7"/>
      <c r="CH566" s="154"/>
      <c r="CI566" s="154"/>
      <c r="CJ566" s="154"/>
      <c r="CK566" s="154"/>
      <c r="CL566" s="154"/>
      <c r="CM566" s="154"/>
      <c r="CN566" s="7"/>
      <c r="CO566" s="7"/>
      <c r="CP566" s="7"/>
      <c r="CQ566" s="7"/>
      <c r="CR566" s="154"/>
      <c r="CS566" s="154"/>
      <c r="CT566" s="7"/>
      <c r="CU566" s="154"/>
      <c r="CV566" s="154"/>
      <c r="CW566" s="154"/>
      <c r="CX566" s="154"/>
      <c r="CY566" s="154"/>
      <c r="CZ566" s="154"/>
      <c r="DA566" s="7"/>
      <c r="DB566" s="7"/>
      <c r="DC566" s="7"/>
      <c r="DD566" s="7"/>
      <c r="DE566" s="154"/>
      <c r="DF566" s="154"/>
      <c r="DG566" s="7"/>
      <c r="DH566" s="154"/>
      <c r="DI566" s="154"/>
      <c r="DJ566" s="154"/>
      <c r="DK566" s="154"/>
      <c r="DL566" s="154"/>
      <c r="DM566" s="154"/>
      <c r="DN566" s="7"/>
      <c r="DO566" s="7"/>
      <c r="DP566" s="7"/>
      <c r="DQ566" s="7"/>
      <c r="DR566" s="152"/>
      <c r="DS566" s="152"/>
      <c r="DT566" s="152"/>
      <c r="DU566" s="152"/>
      <c r="DV566" s="152"/>
      <c r="DW566" s="152"/>
      <c r="DX566" s="152"/>
      <c r="DY566" s="152"/>
      <c r="DZ566" s="152"/>
      <c r="EA566" s="152"/>
      <c r="EB566" s="152"/>
      <c r="EC566" s="152"/>
      <c r="ED566" s="152"/>
      <c r="EE566" s="152"/>
      <c r="EF566" s="152"/>
      <c r="EG566" s="152"/>
      <c r="EH566" s="152"/>
      <c r="EI566" s="152"/>
      <c r="EJ566" s="152"/>
      <c r="EK566" s="152"/>
      <c r="EL566" s="152"/>
      <c r="EM566" s="152"/>
      <c r="EN566" s="152"/>
      <c r="EO566" s="152"/>
      <c r="EP566" s="152"/>
      <c r="EQ566" s="152"/>
      <c r="ER566" s="152"/>
      <c r="ES566" s="152"/>
      <c r="ET566" s="152"/>
      <c r="EU566" s="152"/>
      <c r="EV566" s="152"/>
      <c r="EW566" s="152"/>
      <c r="EX566" s="152"/>
      <c r="EY566" s="152"/>
      <c r="EZ566" s="152"/>
      <c r="FA566" s="152"/>
      <c r="FB566" s="152"/>
      <c r="FC566" s="152"/>
      <c r="FD566" s="152"/>
      <c r="FE566" s="152"/>
      <c r="FF566" s="152"/>
      <c r="FG566" s="152"/>
      <c r="FH566" s="152"/>
      <c r="FI566" s="152"/>
      <c r="FJ566" s="152"/>
      <c r="FK566" s="152"/>
      <c r="FL566" s="152"/>
      <c r="FM566" s="152"/>
      <c r="FN566" s="152"/>
      <c r="FO566" s="152"/>
      <c r="FP566" s="152"/>
      <c r="FQ566" s="152"/>
      <c r="FR566" s="152"/>
      <c r="FS566" s="152"/>
      <c r="FT566" s="152"/>
      <c r="FU566" s="152"/>
      <c r="FV566" s="152"/>
      <c r="FW566" s="152"/>
      <c r="FX566" s="152"/>
      <c r="FY566" s="152"/>
      <c r="FZ566" s="152"/>
      <c r="GA566" s="152"/>
      <c r="GB566" s="152"/>
      <c r="GC566" s="152"/>
      <c r="GD566" s="152"/>
      <c r="GE566" s="7"/>
      <c r="GF566" s="7"/>
      <c r="GG566" s="7"/>
      <c r="GH566" s="7"/>
      <c r="GI566" s="7"/>
      <c r="GJ566" s="7"/>
      <c r="GK566" s="7"/>
      <c r="GL566" s="7"/>
      <c r="GM566" s="48"/>
      <c r="GN566" s="7"/>
      <c r="GO566" s="7"/>
      <c r="GP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3"/>
      <c r="AS567" s="7"/>
      <c r="AT567" s="7"/>
      <c r="AU567" s="7"/>
      <c r="AV567" s="7"/>
      <c r="AW567" s="7"/>
      <c r="AX567" s="7"/>
      <c r="AY567" s="7"/>
      <c r="AZ567" s="7"/>
      <c r="BA567" s="7"/>
      <c r="BB567" s="7"/>
      <c r="BC567" s="7"/>
      <c r="BD567" s="7"/>
      <c r="BE567" s="154"/>
      <c r="BF567" s="154"/>
      <c r="BG567" s="7"/>
      <c r="BH567" s="154"/>
      <c r="BI567" s="154"/>
      <c r="BJ567" s="154"/>
      <c r="BK567" s="154"/>
      <c r="BL567" s="154"/>
      <c r="BM567" s="154"/>
      <c r="BN567" s="7"/>
      <c r="BO567" s="7"/>
      <c r="BP567" s="7"/>
      <c r="BQ567" s="7"/>
      <c r="BR567" s="154"/>
      <c r="BS567" s="154"/>
      <c r="BT567" s="7"/>
      <c r="BU567" s="154"/>
      <c r="BV567" s="154"/>
      <c r="BW567" s="154"/>
      <c r="BX567" s="154"/>
      <c r="BY567" s="154"/>
      <c r="BZ567" s="154"/>
      <c r="CA567" s="7"/>
      <c r="CB567" s="7"/>
      <c r="CC567" s="7"/>
      <c r="CD567" s="7"/>
      <c r="CE567" s="154"/>
      <c r="CF567" s="154"/>
      <c r="CG567" s="7"/>
      <c r="CH567" s="154"/>
      <c r="CI567" s="154"/>
      <c r="CJ567" s="154"/>
      <c r="CK567" s="154"/>
      <c r="CL567" s="154"/>
      <c r="CM567" s="154"/>
      <c r="CN567" s="7"/>
      <c r="CO567" s="7"/>
      <c r="CP567" s="7"/>
      <c r="CQ567" s="7"/>
      <c r="CR567" s="154"/>
      <c r="CS567" s="154"/>
      <c r="CT567" s="7"/>
      <c r="CU567" s="154"/>
      <c r="CV567" s="154"/>
      <c r="CW567" s="154"/>
      <c r="CX567" s="154"/>
      <c r="CY567" s="154"/>
      <c r="CZ567" s="154"/>
      <c r="DA567" s="7"/>
      <c r="DB567" s="7"/>
      <c r="DC567" s="7"/>
      <c r="DD567" s="7"/>
      <c r="DE567" s="154"/>
      <c r="DF567" s="154"/>
      <c r="DG567" s="7"/>
      <c r="DH567" s="154"/>
      <c r="DI567" s="154"/>
      <c r="DJ567" s="154"/>
      <c r="DK567" s="154"/>
      <c r="DL567" s="154"/>
      <c r="DM567" s="154"/>
      <c r="DN567" s="7"/>
      <c r="DO567" s="7"/>
      <c r="DP567" s="7"/>
      <c r="DQ567" s="7"/>
      <c r="DR567" s="152"/>
      <c r="DS567" s="152"/>
      <c r="DT567" s="152"/>
      <c r="DU567" s="152"/>
      <c r="DV567" s="152"/>
      <c r="DW567" s="152"/>
      <c r="DX567" s="152"/>
      <c r="DY567" s="152"/>
      <c r="DZ567" s="152"/>
      <c r="EA567" s="152"/>
      <c r="EB567" s="152"/>
      <c r="EC567" s="152"/>
      <c r="ED567" s="152"/>
      <c r="EE567" s="152"/>
      <c r="EF567" s="152"/>
      <c r="EG567" s="152"/>
      <c r="EH567" s="152"/>
      <c r="EI567" s="152"/>
      <c r="EJ567" s="152"/>
      <c r="EK567" s="152"/>
      <c r="EL567" s="152"/>
      <c r="EM567" s="152"/>
      <c r="EN567" s="152"/>
      <c r="EO567" s="152"/>
      <c r="EP567" s="152"/>
      <c r="EQ567" s="152"/>
      <c r="ER567" s="152"/>
      <c r="ES567" s="152"/>
      <c r="ET567" s="152"/>
      <c r="EU567" s="152"/>
      <c r="EV567" s="152"/>
      <c r="EW567" s="152"/>
      <c r="EX567" s="152"/>
      <c r="EY567" s="152"/>
      <c r="EZ567" s="152"/>
      <c r="FA567" s="152"/>
      <c r="FB567" s="152"/>
      <c r="FC567" s="152"/>
      <c r="FD567" s="152"/>
      <c r="FE567" s="152"/>
      <c r="FF567" s="152"/>
      <c r="FG567" s="152"/>
      <c r="FH567" s="152"/>
      <c r="FI567" s="152"/>
      <c r="FJ567" s="152"/>
      <c r="FK567" s="152"/>
      <c r="FL567" s="152"/>
      <c r="FM567" s="152"/>
      <c r="FN567" s="152"/>
      <c r="FO567" s="152"/>
      <c r="FP567" s="152"/>
      <c r="FQ567" s="152"/>
      <c r="FR567" s="152"/>
      <c r="FS567" s="152"/>
      <c r="FT567" s="152"/>
      <c r="FU567" s="152"/>
      <c r="FV567" s="152"/>
      <c r="FW567" s="152"/>
      <c r="FX567" s="152"/>
      <c r="FY567" s="152"/>
      <c r="FZ567" s="152"/>
      <c r="GA567" s="152"/>
      <c r="GB567" s="152"/>
      <c r="GC567" s="152"/>
      <c r="GD567" s="152"/>
      <c r="GE567" s="7"/>
      <c r="GF567" s="7"/>
      <c r="GG567" s="7"/>
      <c r="GH567" s="7"/>
      <c r="GI567" s="7"/>
      <c r="GJ567" s="7"/>
      <c r="GK567" s="7"/>
      <c r="GL567" s="7"/>
      <c r="GM567" s="48"/>
      <c r="GN567" s="7"/>
      <c r="GO567" s="7"/>
      <c r="GP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3"/>
      <c r="AS568" s="7"/>
      <c r="AT568" s="7"/>
      <c r="AU568" s="7"/>
      <c r="AV568" s="7"/>
      <c r="AW568" s="7"/>
      <c r="AX568" s="7"/>
      <c r="AY568" s="7"/>
      <c r="AZ568" s="7"/>
      <c r="BA568" s="7"/>
      <c r="BB568" s="7"/>
      <c r="BC568" s="7"/>
      <c r="BD568" s="7"/>
      <c r="BE568" s="154"/>
      <c r="BF568" s="154"/>
      <c r="BG568" s="7"/>
      <c r="BH568" s="154"/>
      <c r="BI568" s="154"/>
      <c r="BJ568" s="154"/>
      <c r="BK568" s="154"/>
      <c r="BL568" s="154"/>
      <c r="BM568" s="154"/>
      <c r="BN568" s="7"/>
      <c r="BO568" s="7"/>
      <c r="BP568" s="7"/>
      <c r="BQ568" s="7"/>
      <c r="BR568" s="154"/>
      <c r="BS568" s="154"/>
      <c r="BT568" s="7"/>
      <c r="BU568" s="154"/>
      <c r="BV568" s="154"/>
      <c r="BW568" s="154"/>
      <c r="BX568" s="154"/>
      <c r="BY568" s="154"/>
      <c r="BZ568" s="154"/>
      <c r="CA568" s="7"/>
      <c r="CB568" s="7"/>
      <c r="CC568" s="7"/>
      <c r="CD568" s="7"/>
      <c r="CE568" s="154"/>
      <c r="CF568" s="154"/>
      <c r="CG568" s="7"/>
      <c r="CH568" s="154"/>
      <c r="CI568" s="154"/>
      <c r="CJ568" s="154"/>
      <c r="CK568" s="154"/>
      <c r="CL568" s="154"/>
      <c r="CM568" s="154"/>
      <c r="CN568" s="7"/>
      <c r="CO568" s="7"/>
      <c r="CP568" s="7"/>
      <c r="CQ568" s="7"/>
      <c r="CR568" s="154"/>
      <c r="CS568" s="154"/>
      <c r="CT568" s="7"/>
      <c r="CU568" s="154"/>
      <c r="CV568" s="154"/>
      <c r="CW568" s="154"/>
      <c r="CX568" s="154"/>
      <c r="CY568" s="154"/>
      <c r="CZ568" s="154"/>
      <c r="DA568" s="7"/>
      <c r="DB568" s="7"/>
      <c r="DC568" s="7"/>
      <c r="DD568" s="7"/>
      <c r="DE568" s="154"/>
      <c r="DF568" s="154"/>
      <c r="DG568" s="7"/>
      <c r="DH568" s="154"/>
      <c r="DI568" s="154"/>
      <c r="DJ568" s="154"/>
      <c r="DK568" s="154"/>
      <c r="DL568" s="154"/>
      <c r="DM568" s="154"/>
      <c r="DN568" s="7"/>
      <c r="DO568" s="7"/>
      <c r="DP568" s="7"/>
      <c r="DQ568" s="7"/>
      <c r="DR568" s="152"/>
      <c r="DS568" s="152"/>
      <c r="DT568" s="152"/>
      <c r="DU568" s="152"/>
      <c r="DV568" s="152"/>
      <c r="DW568" s="152"/>
      <c r="DX568" s="152"/>
      <c r="DY568" s="152"/>
      <c r="DZ568" s="152"/>
      <c r="EA568" s="152"/>
      <c r="EB568" s="152"/>
      <c r="EC568" s="152"/>
      <c r="ED568" s="152"/>
      <c r="EE568" s="152"/>
      <c r="EF568" s="152"/>
      <c r="EG568" s="152"/>
      <c r="EH568" s="152"/>
      <c r="EI568" s="152"/>
      <c r="EJ568" s="152"/>
      <c r="EK568" s="152"/>
      <c r="EL568" s="152"/>
      <c r="EM568" s="152"/>
      <c r="EN568" s="152"/>
      <c r="EO568" s="152"/>
      <c r="EP568" s="152"/>
      <c r="EQ568" s="152"/>
      <c r="ER568" s="152"/>
      <c r="ES568" s="152"/>
      <c r="ET568" s="152"/>
      <c r="EU568" s="152"/>
      <c r="EV568" s="152"/>
      <c r="EW568" s="152"/>
      <c r="EX568" s="152"/>
      <c r="EY568" s="152"/>
      <c r="EZ568" s="152"/>
      <c r="FA568" s="152"/>
      <c r="FB568" s="152"/>
      <c r="FC568" s="152"/>
      <c r="FD568" s="152"/>
      <c r="FE568" s="152"/>
      <c r="FF568" s="152"/>
      <c r="FG568" s="152"/>
      <c r="FH568" s="152"/>
      <c r="FI568" s="152"/>
      <c r="FJ568" s="152"/>
      <c r="FK568" s="152"/>
      <c r="FL568" s="152"/>
      <c r="FM568" s="152"/>
      <c r="FN568" s="152"/>
      <c r="FO568" s="152"/>
      <c r="FP568" s="152"/>
      <c r="FQ568" s="152"/>
      <c r="FR568" s="152"/>
      <c r="FS568" s="152"/>
      <c r="FT568" s="152"/>
      <c r="FU568" s="152"/>
      <c r="FV568" s="152"/>
      <c r="FW568" s="152"/>
      <c r="FX568" s="152"/>
      <c r="FY568" s="152"/>
      <c r="FZ568" s="152"/>
      <c r="GA568" s="152"/>
      <c r="GB568" s="152"/>
      <c r="GC568" s="152"/>
      <c r="GD568" s="152"/>
      <c r="GE568" s="7"/>
      <c r="GF568" s="7"/>
      <c r="GG568" s="7"/>
      <c r="GH568" s="7"/>
      <c r="GI568" s="7"/>
      <c r="GJ568" s="7"/>
      <c r="GK568" s="7"/>
      <c r="GL568" s="7"/>
      <c r="GM568" s="48"/>
      <c r="GN568" s="7"/>
      <c r="GO568" s="7"/>
      <c r="GP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3"/>
      <c r="AS569" s="7"/>
      <c r="AT569" s="7"/>
      <c r="AU569" s="7"/>
      <c r="AV569" s="7"/>
      <c r="AW569" s="7"/>
      <c r="AX569" s="7"/>
      <c r="AY569" s="7"/>
      <c r="AZ569" s="7"/>
      <c r="BA569" s="7"/>
      <c r="BB569" s="7"/>
      <c r="BC569" s="7"/>
      <c r="BD569" s="7"/>
      <c r="BE569" s="154"/>
      <c r="BF569" s="154"/>
      <c r="BG569" s="7"/>
      <c r="BH569" s="154"/>
      <c r="BI569" s="154"/>
      <c r="BJ569" s="154"/>
      <c r="BK569" s="154"/>
      <c r="BL569" s="154"/>
      <c r="BM569" s="154"/>
      <c r="BN569" s="7"/>
      <c r="BO569" s="7"/>
      <c r="BP569" s="7"/>
      <c r="BQ569" s="7"/>
      <c r="BR569" s="154"/>
      <c r="BS569" s="154"/>
      <c r="BT569" s="7"/>
      <c r="BU569" s="154"/>
      <c r="BV569" s="154"/>
      <c r="BW569" s="154"/>
      <c r="BX569" s="154"/>
      <c r="BY569" s="154"/>
      <c r="BZ569" s="154"/>
      <c r="CA569" s="7"/>
      <c r="CB569" s="7"/>
      <c r="CC569" s="7"/>
      <c r="CD569" s="7"/>
      <c r="CE569" s="154"/>
      <c r="CF569" s="154"/>
      <c r="CG569" s="7"/>
      <c r="CH569" s="154"/>
      <c r="CI569" s="154"/>
      <c r="CJ569" s="154"/>
      <c r="CK569" s="154"/>
      <c r="CL569" s="154"/>
      <c r="CM569" s="154"/>
      <c r="CN569" s="7"/>
      <c r="CO569" s="7"/>
      <c r="CP569" s="7"/>
      <c r="CQ569" s="7"/>
      <c r="CR569" s="154"/>
      <c r="CS569" s="154"/>
      <c r="CT569" s="7"/>
      <c r="CU569" s="154"/>
      <c r="CV569" s="154"/>
      <c r="CW569" s="154"/>
      <c r="CX569" s="154"/>
      <c r="CY569" s="154"/>
      <c r="CZ569" s="154"/>
      <c r="DA569" s="7"/>
      <c r="DB569" s="7"/>
      <c r="DC569" s="7"/>
      <c r="DD569" s="7"/>
      <c r="DE569" s="154"/>
      <c r="DF569" s="154"/>
      <c r="DG569" s="7"/>
      <c r="DH569" s="154"/>
      <c r="DI569" s="154"/>
      <c r="DJ569" s="154"/>
      <c r="DK569" s="154"/>
      <c r="DL569" s="154"/>
      <c r="DM569" s="154"/>
      <c r="DN569" s="7"/>
      <c r="DO569" s="7"/>
      <c r="DP569" s="7"/>
      <c r="DQ569" s="7"/>
      <c r="DR569" s="152"/>
      <c r="DS569" s="152"/>
      <c r="DT569" s="152"/>
      <c r="DU569" s="152"/>
      <c r="DV569" s="152"/>
      <c r="DW569" s="152"/>
      <c r="DX569" s="152"/>
      <c r="DY569" s="152"/>
      <c r="DZ569" s="152"/>
      <c r="EA569" s="152"/>
      <c r="EB569" s="152"/>
      <c r="EC569" s="152"/>
      <c r="ED569" s="152"/>
      <c r="EE569" s="152"/>
      <c r="EF569" s="152"/>
      <c r="EG569" s="152"/>
      <c r="EH569" s="152"/>
      <c r="EI569" s="152"/>
      <c r="EJ569" s="152"/>
      <c r="EK569" s="152"/>
      <c r="EL569" s="152"/>
      <c r="EM569" s="152"/>
      <c r="EN569" s="152"/>
      <c r="EO569" s="152"/>
      <c r="EP569" s="152"/>
      <c r="EQ569" s="152"/>
      <c r="ER569" s="152"/>
      <c r="ES569" s="152"/>
      <c r="ET569" s="152"/>
      <c r="EU569" s="152"/>
      <c r="EV569" s="152"/>
      <c r="EW569" s="152"/>
      <c r="EX569" s="152"/>
      <c r="EY569" s="152"/>
      <c r="EZ569" s="152"/>
      <c r="FA569" s="152"/>
      <c r="FB569" s="152"/>
      <c r="FC569" s="152"/>
      <c r="FD569" s="152"/>
      <c r="FE569" s="152"/>
      <c r="FF569" s="152"/>
      <c r="FG569" s="152"/>
      <c r="FH569" s="152"/>
      <c r="FI569" s="152"/>
      <c r="FJ569" s="152"/>
      <c r="FK569" s="152"/>
      <c r="FL569" s="152"/>
      <c r="FM569" s="152"/>
      <c r="FN569" s="152"/>
      <c r="FO569" s="152"/>
      <c r="FP569" s="152"/>
      <c r="FQ569" s="152"/>
      <c r="FR569" s="152"/>
      <c r="FS569" s="152"/>
      <c r="FT569" s="152"/>
      <c r="FU569" s="152"/>
      <c r="FV569" s="152"/>
      <c r="FW569" s="152"/>
      <c r="FX569" s="152"/>
      <c r="FY569" s="152"/>
      <c r="FZ569" s="152"/>
      <c r="GA569" s="152"/>
      <c r="GB569" s="152"/>
      <c r="GC569" s="152"/>
      <c r="GD569" s="152"/>
      <c r="GE569" s="7"/>
      <c r="GF569" s="7"/>
      <c r="GG569" s="7"/>
      <c r="GH569" s="7"/>
      <c r="GI569" s="7"/>
      <c r="GJ569" s="7"/>
      <c r="GK569" s="7"/>
      <c r="GL569" s="7"/>
      <c r="GM569" s="48"/>
      <c r="GN569" s="7"/>
      <c r="GO569" s="7"/>
      <c r="GP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3"/>
      <c r="AS570" s="7"/>
      <c r="AT570" s="7"/>
      <c r="AU570" s="7"/>
      <c r="AV570" s="7"/>
      <c r="AW570" s="7"/>
      <c r="AX570" s="7"/>
      <c r="AY570" s="7"/>
      <c r="AZ570" s="7"/>
      <c r="BA570" s="7"/>
      <c r="BB570" s="7"/>
      <c r="BC570" s="7"/>
      <c r="BD570" s="7"/>
      <c r="BE570" s="154"/>
      <c r="BF570" s="154"/>
      <c r="BG570" s="7"/>
      <c r="BH570" s="154"/>
      <c r="BI570" s="154"/>
      <c r="BJ570" s="154"/>
      <c r="BK570" s="154"/>
      <c r="BL570" s="154"/>
      <c r="BM570" s="154"/>
      <c r="BN570" s="7"/>
      <c r="BO570" s="7"/>
      <c r="BP570" s="7"/>
      <c r="BQ570" s="7"/>
      <c r="BR570" s="154"/>
      <c r="BS570" s="154"/>
      <c r="BT570" s="7"/>
      <c r="BU570" s="154"/>
      <c r="BV570" s="154"/>
      <c r="BW570" s="154"/>
      <c r="BX570" s="154"/>
      <c r="BY570" s="154"/>
      <c r="BZ570" s="154"/>
      <c r="CA570" s="7"/>
      <c r="CB570" s="7"/>
      <c r="CC570" s="7"/>
      <c r="CD570" s="7"/>
      <c r="CE570" s="154"/>
      <c r="CF570" s="154"/>
      <c r="CG570" s="7"/>
      <c r="CH570" s="154"/>
      <c r="CI570" s="154"/>
      <c r="CJ570" s="154"/>
      <c r="CK570" s="154"/>
      <c r="CL570" s="154"/>
      <c r="CM570" s="154"/>
      <c r="CN570" s="7"/>
      <c r="CO570" s="7"/>
      <c r="CP570" s="7"/>
      <c r="CQ570" s="7"/>
      <c r="CR570" s="154"/>
      <c r="CS570" s="154"/>
      <c r="CT570" s="7"/>
      <c r="CU570" s="154"/>
      <c r="CV570" s="154"/>
      <c r="CW570" s="154"/>
      <c r="CX570" s="154"/>
      <c r="CY570" s="154"/>
      <c r="CZ570" s="154"/>
      <c r="DA570" s="7"/>
      <c r="DB570" s="7"/>
      <c r="DC570" s="7"/>
      <c r="DD570" s="7"/>
      <c r="DE570" s="154"/>
      <c r="DF570" s="154"/>
      <c r="DG570" s="7"/>
      <c r="DH570" s="154"/>
      <c r="DI570" s="154"/>
      <c r="DJ570" s="154"/>
      <c r="DK570" s="154"/>
      <c r="DL570" s="154"/>
      <c r="DM570" s="154"/>
      <c r="DN570" s="7"/>
      <c r="DO570" s="7"/>
      <c r="DP570" s="7"/>
      <c r="DQ570" s="7"/>
      <c r="DR570" s="152"/>
      <c r="DS570" s="152"/>
      <c r="DT570" s="152"/>
      <c r="DU570" s="152"/>
      <c r="DV570" s="152"/>
      <c r="DW570" s="152"/>
      <c r="DX570" s="152"/>
      <c r="DY570" s="152"/>
      <c r="DZ570" s="152"/>
      <c r="EA570" s="152"/>
      <c r="EB570" s="152"/>
      <c r="EC570" s="152"/>
      <c r="ED570" s="152"/>
      <c r="EE570" s="152"/>
      <c r="EF570" s="152"/>
      <c r="EG570" s="152"/>
      <c r="EH570" s="152"/>
      <c r="EI570" s="152"/>
      <c r="EJ570" s="152"/>
      <c r="EK570" s="152"/>
      <c r="EL570" s="152"/>
      <c r="EM570" s="152"/>
      <c r="EN570" s="152"/>
      <c r="EO570" s="152"/>
      <c r="EP570" s="152"/>
      <c r="EQ570" s="152"/>
      <c r="ER570" s="152"/>
      <c r="ES570" s="152"/>
      <c r="ET570" s="152"/>
      <c r="EU570" s="152"/>
      <c r="EV570" s="152"/>
      <c r="EW570" s="152"/>
      <c r="EX570" s="152"/>
      <c r="EY570" s="152"/>
      <c r="EZ570" s="152"/>
      <c r="FA570" s="152"/>
      <c r="FB570" s="152"/>
      <c r="FC570" s="152"/>
      <c r="FD570" s="152"/>
      <c r="FE570" s="152"/>
      <c r="FF570" s="152"/>
      <c r="FG570" s="152"/>
      <c r="FH570" s="152"/>
      <c r="FI570" s="152"/>
      <c r="FJ570" s="152"/>
      <c r="FK570" s="152"/>
      <c r="FL570" s="152"/>
      <c r="FM570" s="152"/>
      <c r="FN570" s="152"/>
      <c r="FO570" s="152"/>
      <c r="FP570" s="152"/>
      <c r="FQ570" s="152"/>
      <c r="FR570" s="152"/>
      <c r="FS570" s="152"/>
      <c r="FT570" s="152"/>
      <c r="FU570" s="152"/>
      <c r="FV570" s="152"/>
      <c r="FW570" s="152"/>
      <c r="FX570" s="152"/>
      <c r="FY570" s="152"/>
      <c r="FZ570" s="152"/>
      <c r="GA570" s="152"/>
      <c r="GB570" s="152"/>
      <c r="GC570" s="152"/>
      <c r="GD570" s="152"/>
      <c r="GE570" s="7"/>
      <c r="GF570" s="7"/>
      <c r="GG570" s="7"/>
      <c r="GH570" s="7"/>
      <c r="GI570" s="7"/>
      <c r="GJ570" s="7"/>
      <c r="GK570" s="7"/>
      <c r="GL570" s="7"/>
      <c r="GM570" s="48"/>
      <c r="GN570" s="7"/>
      <c r="GO570" s="7"/>
      <c r="GP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3"/>
      <c r="AS571" s="7"/>
      <c r="AT571" s="7"/>
      <c r="AU571" s="7"/>
      <c r="AV571" s="7"/>
      <c r="AW571" s="7"/>
      <c r="AX571" s="7"/>
      <c r="AY571" s="7"/>
      <c r="AZ571" s="7"/>
      <c r="BA571" s="7"/>
      <c r="BB571" s="7"/>
      <c r="BC571" s="7"/>
      <c r="BD571" s="7"/>
      <c r="BE571" s="154"/>
      <c r="BF571" s="154"/>
      <c r="BG571" s="7"/>
      <c r="BH571" s="154"/>
      <c r="BI571" s="154"/>
      <c r="BJ571" s="154"/>
      <c r="BK571" s="154"/>
      <c r="BL571" s="154"/>
      <c r="BM571" s="154"/>
      <c r="BN571" s="7"/>
      <c r="BO571" s="7"/>
      <c r="BP571" s="7"/>
      <c r="BQ571" s="7"/>
      <c r="BR571" s="154"/>
      <c r="BS571" s="154"/>
      <c r="BT571" s="7"/>
      <c r="BU571" s="154"/>
      <c r="BV571" s="154"/>
      <c r="BW571" s="154"/>
      <c r="BX571" s="154"/>
      <c r="BY571" s="154"/>
      <c r="BZ571" s="154"/>
      <c r="CA571" s="7"/>
      <c r="CB571" s="7"/>
      <c r="CC571" s="7"/>
      <c r="CD571" s="7"/>
      <c r="CE571" s="154"/>
      <c r="CF571" s="154"/>
      <c r="CG571" s="7"/>
      <c r="CH571" s="154"/>
      <c r="CI571" s="154"/>
      <c r="CJ571" s="154"/>
      <c r="CK571" s="154"/>
      <c r="CL571" s="154"/>
      <c r="CM571" s="154"/>
      <c r="CN571" s="7"/>
      <c r="CO571" s="7"/>
      <c r="CP571" s="7"/>
      <c r="CQ571" s="7"/>
      <c r="CR571" s="154"/>
      <c r="CS571" s="154"/>
      <c r="CT571" s="7"/>
      <c r="CU571" s="154"/>
      <c r="CV571" s="154"/>
      <c r="CW571" s="154"/>
      <c r="CX571" s="154"/>
      <c r="CY571" s="154"/>
      <c r="CZ571" s="154"/>
      <c r="DA571" s="7"/>
      <c r="DB571" s="7"/>
      <c r="DC571" s="7"/>
      <c r="DD571" s="7"/>
      <c r="DE571" s="154"/>
      <c r="DF571" s="154"/>
      <c r="DG571" s="7"/>
      <c r="DH571" s="154"/>
      <c r="DI571" s="154"/>
      <c r="DJ571" s="154"/>
      <c r="DK571" s="154"/>
      <c r="DL571" s="154"/>
      <c r="DM571" s="154"/>
      <c r="DN571" s="7"/>
      <c r="DO571" s="7"/>
      <c r="DP571" s="7"/>
      <c r="DQ571" s="7"/>
      <c r="DR571" s="152"/>
      <c r="DS571" s="152"/>
      <c r="DT571" s="152"/>
      <c r="DU571" s="152"/>
      <c r="DV571" s="152"/>
      <c r="DW571" s="152"/>
      <c r="DX571" s="152"/>
      <c r="DY571" s="152"/>
      <c r="DZ571" s="152"/>
      <c r="EA571" s="152"/>
      <c r="EB571" s="152"/>
      <c r="EC571" s="152"/>
      <c r="ED571" s="152"/>
      <c r="EE571" s="152"/>
      <c r="EF571" s="152"/>
      <c r="EG571" s="152"/>
      <c r="EH571" s="152"/>
      <c r="EI571" s="152"/>
      <c r="EJ571" s="152"/>
      <c r="EK571" s="152"/>
      <c r="EL571" s="152"/>
      <c r="EM571" s="152"/>
      <c r="EN571" s="152"/>
      <c r="EO571" s="152"/>
      <c r="EP571" s="152"/>
      <c r="EQ571" s="152"/>
      <c r="ER571" s="152"/>
      <c r="ES571" s="152"/>
      <c r="ET571" s="152"/>
      <c r="EU571" s="152"/>
      <c r="EV571" s="152"/>
      <c r="EW571" s="152"/>
      <c r="EX571" s="152"/>
      <c r="EY571" s="152"/>
      <c r="EZ571" s="152"/>
      <c r="FA571" s="152"/>
      <c r="FB571" s="152"/>
      <c r="FC571" s="152"/>
      <c r="FD571" s="152"/>
      <c r="FE571" s="152"/>
      <c r="FF571" s="152"/>
      <c r="FG571" s="152"/>
      <c r="FH571" s="152"/>
      <c r="FI571" s="152"/>
      <c r="FJ571" s="152"/>
      <c r="FK571" s="152"/>
      <c r="FL571" s="152"/>
      <c r="FM571" s="152"/>
      <c r="FN571" s="152"/>
      <c r="FO571" s="152"/>
      <c r="FP571" s="152"/>
      <c r="FQ571" s="152"/>
      <c r="FR571" s="152"/>
      <c r="FS571" s="152"/>
      <c r="FT571" s="152"/>
      <c r="FU571" s="152"/>
      <c r="FV571" s="152"/>
      <c r="FW571" s="152"/>
      <c r="FX571" s="152"/>
      <c r="FY571" s="152"/>
      <c r="FZ571" s="152"/>
      <c r="GA571" s="152"/>
      <c r="GB571" s="152"/>
      <c r="GC571" s="152"/>
      <c r="GD571" s="152"/>
      <c r="GE571" s="7"/>
      <c r="GF571" s="7"/>
      <c r="GG571" s="7"/>
      <c r="GH571" s="7"/>
      <c r="GI571" s="7"/>
      <c r="GJ571" s="7"/>
      <c r="GK571" s="7"/>
      <c r="GL571" s="7"/>
      <c r="GM571" s="48"/>
      <c r="GN571" s="7"/>
      <c r="GO571" s="7"/>
      <c r="GP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3"/>
      <c r="AS572" s="7"/>
      <c r="AT572" s="7"/>
      <c r="AU572" s="7"/>
      <c r="AV572" s="7"/>
      <c r="AW572" s="7"/>
      <c r="AX572" s="7"/>
      <c r="AY572" s="7"/>
      <c r="AZ572" s="7"/>
      <c r="BA572" s="7"/>
      <c r="BB572" s="7"/>
      <c r="BC572" s="7"/>
      <c r="BD572" s="7"/>
      <c r="BE572" s="154"/>
      <c r="BF572" s="154"/>
      <c r="BG572" s="7"/>
      <c r="BH572" s="154"/>
      <c r="BI572" s="154"/>
      <c r="BJ572" s="154"/>
      <c r="BK572" s="154"/>
      <c r="BL572" s="154"/>
      <c r="BM572" s="154"/>
      <c r="BN572" s="7"/>
      <c r="BO572" s="7"/>
      <c r="BP572" s="7"/>
      <c r="BQ572" s="7"/>
      <c r="BR572" s="154"/>
      <c r="BS572" s="154"/>
      <c r="BT572" s="7"/>
      <c r="BU572" s="154"/>
      <c r="BV572" s="154"/>
      <c r="BW572" s="154"/>
      <c r="BX572" s="154"/>
      <c r="BY572" s="154"/>
      <c r="BZ572" s="154"/>
      <c r="CA572" s="7"/>
      <c r="CB572" s="7"/>
      <c r="CC572" s="7"/>
      <c r="CD572" s="7"/>
      <c r="CE572" s="154"/>
      <c r="CF572" s="154"/>
      <c r="CG572" s="7"/>
      <c r="CH572" s="154"/>
      <c r="CI572" s="154"/>
      <c r="CJ572" s="154"/>
      <c r="CK572" s="154"/>
      <c r="CL572" s="154"/>
      <c r="CM572" s="154"/>
      <c r="CN572" s="7"/>
      <c r="CO572" s="7"/>
      <c r="CP572" s="7"/>
      <c r="CQ572" s="7"/>
      <c r="CR572" s="154"/>
      <c r="CS572" s="154"/>
      <c r="CT572" s="7"/>
      <c r="CU572" s="154"/>
      <c r="CV572" s="154"/>
      <c r="CW572" s="154"/>
      <c r="CX572" s="154"/>
      <c r="CY572" s="154"/>
      <c r="CZ572" s="154"/>
      <c r="DA572" s="7"/>
      <c r="DB572" s="7"/>
      <c r="DC572" s="7"/>
      <c r="DD572" s="7"/>
      <c r="DE572" s="154"/>
      <c r="DF572" s="154"/>
      <c r="DG572" s="7"/>
      <c r="DH572" s="154"/>
      <c r="DI572" s="154"/>
      <c r="DJ572" s="154"/>
      <c r="DK572" s="154"/>
      <c r="DL572" s="154"/>
      <c r="DM572" s="154"/>
      <c r="DN572" s="7"/>
      <c r="DO572" s="7"/>
      <c r="DP572" s="7"/>
      <c r="DQ572" s="7"/>
      <c r="DR572" s="152"/>
      <c r="DS572" s="152"/>
      <c r="DT572" s="152"/>
      <c r="DU572" s="152"/>
      <c r="DV572" s="152"/>
      <c r="DW572" s="152"/>
      <c r="DX572" s="152"/>
      <c r="DY572" s="152"/>
      <c r="DZ572" s="152"/>
      <c r="EA572" s="152"/>
      <c r="EB572" s="152"/>
      <c r="EC572" s="152"/>
      <c r="ED572" s="152"/>
      <c r="EE572" s="152"/>
      <c r="EF572" s="152"/>
      <c r="EG572" s="152"/>
      <c r="EH572" s="152"/>
      <c r="EI572" s="152"/>
      <c r="EJ572" s="152"/>
      <c r="EK572" s="152"/>
      <c r="EL572" s="152"/>
      <c r="EM572" s="152"/>
      <c r="EN572" s="152"/>
      <c r="EO572" s="152"/>
      <c r="EP572" s="152"/>
      <c r="EQ572" s="152"/>
      <c r="ER572" s="152"/>
      <c r="ES572" s="152"/>
      <c r="ET572" s="152"/>
      <c r="EU572" s="152"/>
      <c r="EV572" s="152"/>
      <c r="EW572" s="152"/>
      <c r="EX572" s="152"/>
      <c r="EY572" s="152"/>
      <c r="EZ572" s="152"/>
      <c r="FA572" s="152"/>
      <c r="FB572" s="152"/>
      <c r="FC572" s="152"/>
      <c r="FD572" s="152"/>
      <c r="FE572" s="152"/>
      <c r="FF572" s="152"/>
      <c r="FG572" s="152"/>
      <c r="FH572" s="152"/>
      <c r="FI572" s="152"/>
      <c r="FJ572" s="152"/>
      <c r="FK572" s="152"/>
      <c r="FL572" s="152"/>
      <c r="FM572" s="152"/>
      <c r="FN572" s="152"/>
      <c r="FO572" s="152"/>
      <c r="FP572" s="152"/>
      <c r="FQ572" s="152"/>
      <c r="FR572" s="152"/>
      <c r="FS572" s="152"/>
      <c r="FT572" s="152"/>
      <c r="FU572" s="152"/>
      <c r="FV572" s="152"/>
      <c r="FW572" s="152"/>
      <c r="FX572" s="152"/>
      <c r="FY572" s="152"/>
      <c r="FZ572" s="152"/>
      <c r="GA572" s="152"/>
      <c r="GB572" s="152"/>
      <c r="GC572" s="152"/>
      <c r="GD572" s="152"/>
      <c r="GE572" s="7"/>
      <c r="GF572" s="7"/>
      <c r="GG572" s="7"/>
      <c r="GH572" s="7"/>
      <c r="GI572" s="7"/>
      <c r="GJ572" s="7"/>
      <c r="GK572" s="7"/>
      <c r="GL572" s="7"/>
      <c r="GM572" s="48"/>
      <c r="GN572" s="7"/>
      <c r="GO572" s="7"/>
      <c r="GP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3"/>
      <c r="AS573" s="7"/>
      <c r="AT573" s="7"/>
      <c r="AU573" s="7"/>
      <c r="AV573" s="7"/>
      <c r="AW573" s="7"/>
      <c r="AX573" s="7"/>
      <c r="AY573" s="7"/>
      <c r="AZ573" s="7"/>
      <c r="BA573" s="7"/>
      <c r="BB573" s="7"/>
      <c r="BC573" s="7"/>
      <c r="BD573" s="7"/>
      <c r="BE573" s="154"/>
      <c r="BF573" s="154"/>
      <c r="BG573" s="7"/>
      <c r="BH573" s="154"/>
      <c r="BI573" s="154"/>
      <c r="BJ573" s="154"/>
      <c r="BK573" s="154"/>
      <c r="BL573" s="154"/>
      <c r="BM573" s="154"/>
      <c r="BN573" s="7"/>
      <c r="BO573" s="7"/>
      <c r="BP573" s="7"/>
      <c r="BQ573" s="7"/>
      <c r="BR573" s="154"/>
      <c r="BS573" s="154"/>
      <c r="BT573" s="7"/>
      <c r="BU573" s="154"/>
      <c r="BV573" s="154"/>
      <c r="BW573" s="154"/>
      <c r="BX573" s="154"/>
      <c r="BY573" s="154"/>
      <c r="BZ573" s="154"/>
      <c r="CA573" s="7"/>
      <c r="CB573" s="7"/>
      <c r="CC573" s="7"/>
      <c r="CD573" s="7"/>
      <c r="CE573" s="154"/>
      <c r="CF573" s="154"/>
      <c r="CG573" s="7"/>
      <c r="CH573" s="154"/>
      <c r="CI573" s="154"/>
      <c r="CJ573" s="154"/>
      <c r="CK573" s="154"/>
      <c r="CL573" s="154"/>
      <c r="CM573" s="154"/>
      <c r="CN573" s="7"/>
      <c r="CO573" s="7"/>
      <c r="CP573" s="7"/>
      <c r="CQ573" s="7"/>
      <c r="CR573" s="154"/>
      <c r="CS573" s="154"/>
      <c r="CT573" s="7"/>
      <c r="CU573" s="154"/>
      <c r="CV573" s="154"/>
      <c r="CW573" s="154"/>
      <c r="CX573" s="154"/>
      <c r="CY573" s="154"/>
      <c r="CZ573" s="154"/>
      <c r="DA573" s="7"/>
      <c r="DB573" s="7"/>
      <c r="DC573" s="7"/>
      <c r="DD573" s="7"/>
      <c r="DE573" s="154"/>
      <c r="DF573" s="154"/>
      <c r="DG573" s="7"/>
      <c r="DH573" s="154"/>
      <c r="DI573" s="154"/>
      <c r="DJ573" s="154"/>
      <c r="DK573" s="154"/>
      <c r="DL573" s="154"/>
      <c r="DM573" s="154"/>
      <c r="DN573" s="7"/>
      <c r="DO573" s="7"/>
      <c r="DP573" s="7"/>
      <c r="DQ573" s="7"/>
      <c r="DR573" s="152"/>
      <c r="DS573" s="152"/>
      <c r="DT573" s="152"/>
      <c r="DU573" s="152"/>
      <c r="DV573" s="152"/>
      <c r="DW573" s="152"/>
      <c r="DX573" s="152"/>
      <c r="DY573" s="152"/>
      <c r="DZ573" s="152"/>
      <c r="EA573" s="152"/>
      <c r="EB573" s="152"/>
      <c r="EC573" s="152"/>
      <c r="ED573" s="152"/>
      <c r="EE573" s="152"/>
      <c r="EF573" s="152"/>
      <c r="EG573" s="152"/>
      <c r="EH573" s="152"/>
      <c r="EI573" s="152"/>
      <c r="EJ573" s="152"/>
      <c r="EK573" s="152"/>
      <c r="EL573" s="152"/>
      <c r="EM573" s="152"/>
      <c r="EN573" s="152"/>
      <c r="EO573" s="152"/>
      <c r="EP573" s="152"/>
      <c r="EQ573" s="152"/>
      <c r="ER573" s="152"/>
      <c r="ES573" s="152"/>
      <c r="ET573" s="152"/>
      <c r="EU573" s="152"/>
      <c r="EV573" s="152"/>
      <c r="EW573" s="152"/>
      <c r="EX573" s="152"/>
      <c r="EY573" s="152"/>
      <c r="EZ573" s="152"/>
      <c r="FA573" s="152"/>
      <c r="FB573" s="152"/>
      <c r="FC573" s="152"/>
      <c r="FD573" s="152"/>
      <c r="FE573" s="152"/>
      <c r="FF573" s="152"/>
      <c r="FG573" s="152"/>
      <c r="FH573" s="152"/>
      <c r="FI573" s="152"/>
      <c r="FJ573" s="152"/>
      <c r="FK573" s="152"/>
      <c r="FL573" s="152"/>
      <c r="FM573" s="152"/>
      <c r="FN573" s="152"/>
      <c r="FO573" s="152"/>
      <c r="FP573" s="152"/>
      <c r="FQ573" s="152"/>
      <c r="FR573" s="152"/>
      <c r="FS573" s="152"/>
      <c r="FT573" s="152"/>
      <c r="FU573" s="152"/>
      <c r="FV573" s="152"/>
      <c r="FW573" s="152"/>
      <c r="FX573" s="152"/>
      <c r="FY573" s="152"/>
      <c r="FZ573" s="152"/>
      <c r="GA573" s="152"/>
      <c r="GB573" s="152"/>
      <c r="GC573" s="152"/>
      <c r="GD573" s="152"/>
      <c r="GE573" s="7"/>
      <c r="GF573" s="7"/>
      <c r="GG573" s="7"/>
      <c r="GH573" s="7"/>
      <c r="GI573" s="7"/>
      <c r="GJ573" s="7"/>
      <c r="GK573" s="7"/>
      <c r="GL573" s="7"/>
      <c r="GM573" s="48"/>
      <c r="GN573" s="7"/>
      <c r="GO573" s="7"/>
      <c r="GP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3"/>
      <c r="AS574" s="7"/>
      <c r="AT574" s="7"/>
      <c r="AU574" s="7"/>
      <c r="AV574" s="7"/>
      <c r="AW574" s="7"/>
      <c r="AX574" s="7"/>
      <c r="AY574" s="7"/>
      <c r="AZ574" s="7"/>
      <c r="BA574" s="7"/>
      <c r="BB574" s="7"/>
      <c r="BC574" s="7"/>
      <c r="BD574" s="7"/>
      <c r="BE574" s="154"/>
      <c r="BF574" s="154"/>
      <c r="BG574" s="7"/>
      <c r="BH574" s="154"/>
      <c r="BI574" s="154"/>
      <c r="BJ574" s="154"/>
      <c r="BK574" s="154"/>
      <c r="BL574" s="154"/>
      <c r="BM574" s="154"/>
      <c r="BN574" s="7"/>
      <c r="BO574" s="7"/>
      <c r="BP574" s="7"/>
      <c r="BQ574" s="7"/>
      <c r="BR574" s="154"/>
      <c r="BS574" s="154"/>
      <c r="BT574" s="7"/>
      <c r="BU574" s="154"/>
      <c r="BV574" s="154"/>
      <c r="BW574" s="154"/>
      <c r="BX574" s="154"/>
      <c r="BY574" s="154"/>
      <c r="BZ574" s="154"/>
      <c r="CA574" s="7"/>
      <c r="CB574" s="7"/>
      <c r="CC574" s="7"/>
      <c r="CD574" s="7"/>
      <c r="CE574" s="154"/>
      <c r="CF574" s="154"/>
      <c r="CG574" s="7"/>
      <c r="CH574" s="154"/>
      <c r="CI574" s="154"/>
      <c r="CJ574" s="154"/>
      <c r="CK574" s="154"/>
      <c r="CL574" s="154"/>
      <c r="CM574" s="154"/>
      <c r="CN574" s="7"/>
      <c r="CO574" s="7"/>
      <c r="CP574" s="7"/>
      <c r="CQ574" s="7"/>
      <c r="CR574" s="154"/>
      <c r="CS574" s="154"/>
      <c r="CT574" s="7"/>
      <c r="CU574" s="154"/>
      <c r="CV574" s="154"/>
      <c r="CW574" s="154"/>
      <c r="CX574" s="154"/>
      <c r="CY574" s="154"/>
      <c r="CZ574" s="154"/>
      <c r="DA574" s="7"/>
      <c r="DB574" s="7"/>
      <c r="DC574" s="7"/>
      <c r="DD574" s="7"/>
      <c r="DE574" s="154"/>
      <c r="DF574" s="154"/>
      <c r="DG574" s="7"/>
      <c r="DH574" s="154"/>
      <c r="DI574" s="154"/>
      <c r="DJ574" s="154"/>
      <c r="DK574" s="154"/>
      <c r="DL574" s="154"/>
      <c r="DM574" s="154"/>
      <c r="DN574" s="7"/>
      <c r="DO574" s="7"/>
      <c r="DP574" s="7"/>
      <c r="DQ574" s="7"/>
      <c r="DR574" s="152"/>
      <c r="DS574" s="152"/>
      <c r="DT574" s="152"/>
      <c r="DU574" s="152"/>
      <c r="DV574" s="152"/>
      <c r="DW574" s="152"/>
      <c r="DX574" s="152"/>
      <c r="DY574" s="152"/>
      <c r="DZ574" s="152"/>
      <c r="EA574" s="152"/>
      <c r="EB574" s="152"/>
      <c r="EC574" s="152"/>
      <c r="ED574" s="152"/>
      <c r="EE574" s="152"/>
      <c r="EF574" s="152"/>
      <c r="EG574" s="152"/>
      <c r="EH574" s="152"/>
      <c r="EI574" s="152"/>
      <c r="EJ574" s="152"/>
      <c r="EK574" s="152"/>
      <c r="EL574" s="152"/>
      <c r="EM574" s="152"/>
      <c r="EN574" s="152"/>
      <c r="EO574" s="152"/>
      <c r="EP574" s="152"/>
      <c r="EQ574" s="152"/>
      <c r="ER574" s="152"/>
      <c r="ES574" s="152"/>
      <c r="ET574" s="152"/>
      <c r="EU574" s="152"/>
      <c r="EV574" s="152"/>
      <c r="EW574" s="152"/>
      <c r="EX574" s="152"/>
      <c r="EY574" s="152"/>
      <c r="EZ574" s="152"/>
      <c r="FA574" s="152"/>
      <c r="FB574" s="152"/>
      <c r="FC574" s="152"/>
      <c r="FD574" s="152"/>
      <c r="FE574" s="152"/>
      <c r="FF574" s="152"/>
      <c r="FG574" s="152"/>
      <c r="FH574" s="152"/>
      <c r="FI574" s="152"/>
      <c r="FJ574" s="152"/>
      <c r="FK574" s="152"/>
      <c r="FL574" s="152"/>
      <c r="FM574" s="152"/>
      <c r="FN574" s="152"/>
      <c r="FO574" s="152"/>
      <c r="FP574" s="152"/>
      <c r="FQ574" s="152"/>
      <c r="FR574" s="152"/>
      <c r="FS574" s="152"/>
      <c r="FT574" s="152"/>
      <c r="FU574" s="152"/>
      <c r="FV574" s="152"/>
      <c r="FW574" s="152"/>
      <c r="FX574" s="152"/>
      <c r="FY574" s="152"/>
      <c r="FZ574" s="152"/>
      <c r="GA574" s="152"/>
      <c r="GB574" s="152"/>
      <c r="GC574" s="152"/>
      <c r="GD574" s="152"/>
      <c r="GE574" s="7"/>
      <c r="GF574" s="7"/>
      <c r="GG574" s="7"/>
      <c r="GH574" s="7"/>
      <c r="GI574" s="7"/>
      <c r="GJ574" s="7"/>
      <c r="GK574" s="7"/>
      <c r="GL574" s="7"/>
      <c r="GM574" s="48"/>
      <c r="GN574" s="7"/>
      <c r="GO574" s="7"/>
      <c r="GP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3"/>
      <c r="AS575" s="7"/>
      <c r="AT575" s="7"/>
      <c r="AU575" s="7"/>
      <c r="AV575" s="7"/>
      <c r="AW575" s="7"/>
      <c r="AX575" s="7"/>
      <c r="AY575" s="7"/>
      <c r="AZ575" s="7"/>
      <c r="BA575" s="7"/>
      <c r="BB575" s="7"/>
      <c r="BC575" s="7"/>
      <c r="BD575" s="7"/>
      <c r="BE575" s="154"/>
      <c r="BF575" s="154"/>
      <c r="BG575" s="7"/>
      <c r="BH575" s="154"/>
      <c r="BI575" s="154"/>
      <c r="BJ575" s="154"/>
      <c r="BK575" s="154"/>
      <c r="BL575" s="154"/>
      <c r="BM575" s="154"/>
      <c r="BN575" s="7"/>
      <c r="BO575" s="7"/>
      <c r="BP575" s="7"/>
      <c r="BQ575" s="7"/>
      <c r="BR575" s="154"/>
      <c r="BS575" s="154"/>
      <c r="BT575" s="7"/>
      <c r="BU575" s="154"/>
      <c r="BV575" s="154"/>
      <c r="BW575" s="154"/>
      <c r="BX575" s="154"/>
      <c r="BY575" s="154"/>
      <c r="BZ575" s="154"/>
      <c r="CA575" s="7"/>
      <c r="CB575" s="7"/>
      <c r="CC575" s="7"/>
      <c r="CD575" s="7"/>
      <c r="CE575" s="154"/>
      <c r="CF575" s="154"/>
      <c r="CG575" s="7"/>
      <c r="CH575" s="154"/>
      <c r="CI575" s="154"/>
      <c r="CJ575" s="154"/>
      <c r="CK575" s="154"/>
      <c r="CL575" s="154"/>
      <c r="CM575" s="154"/>
      <c r="CN575" s="7"/>
      <c r="CO575" s="7"/>
      <c r="CP575" s="7"/>
      <c r="CQ575" s="7"/>
      <c r="CR575" s="154"/>
      <c r="CS575" s="154"/>
      <c r="CT575" s="7"/>
      <c r="CU575" s="154"/>
      <c r="CV575" s="154"/>
      <c r="CW575" s="154"/>
      <c r="CX575" s="154"/>
      <c r="CY575" s="154"/>
      <c r="CZ575" s="154"/>
      <c r="DA575" s="7"/>
      <c r="DB575" s="7"/>
      <c r="DC575" s="7"/>
      <c r="DD575" s="7"/>
      <c r="DE575" s="154"/>
      <c r="DF575" s="154"/>
      <c r="DG575" s="7"/>
      <c r="DH575" s="154"/>
      <c r="DI575" s="154"/>
      <c r="DJ575" s="154"/>
      <c r="DK575" s="154"/>
      <c r="DL575" s="154"/>
      <c r="DM575" s="154"/>
      <c r="DN575" s="7"/>
      <c r="DO575" s="7"/>
      <c r="DP575" s="7"/>
      <c r="DQ575" s="7"/>
      <c r="DR575" s="152"/>
      <c r="DS575" s="152"/>
      <c r="DT575" s="152"/>
      <c r="DU575" s="152"/>
      <c r="DV575" s="152"/>
      <c r="DW575" s="152"/>
      <c r="DX575" s="152"/>
      <c r="DY575" s="152"/>
      <c r="DZ575" s="152"/>
      <c r="EA575" s="152"/>
      <c r="EB575" s="152"/>
      <c r="EC575" s="152"/>
      <c r="ED575" s="152"/>
      <c r="EE575" s="152"/>
      <c r="EF575" s="152"/>
      <c r="EG575" s="152"/>
      <c r="EH575" s="152"/>
      <c r="EI575" s="152"/>
      <c r="EJ575" s="152"/>
      <c r="EK575" s="152"/>
      <c r="EL575" s="152"/>
      <c r="EM575" s="152"/>
      <c r="EN575" s="152"/>
      <c r="EO575" s="152"/>
      <c r="EP575" s="152"/>
      <c r="EQ575" s="152"/>
      <c r="ER575" s="152"/>
      <c r="ES575" s="152"/>
      <c r="ET575" s="152"/>
      <c r="EU575" s="152"/>
      <c r="EV575" s="152"/>
      <c r="EW575" s="152"/>
      <c r="EX575" s="152"/>
      <c r="EY575" s="152"/>
      <c r="EZ575" s="152"/>
      <c r="FA575" s="152"/>
      <c r="FB575" s="152"/>
      <c r="FC575" s="152"/>
      <c r="FD575" s="152"/>
      <c r="FE575" s="152"/>
      <c r="FF575" s="152"/>
      <c r="FG575" s="152"/>
      <c r="FH575" s="152"/>
      <c r="FI575" s="152"/>
      <c r="FJ575" s="152"/>
      <c r="FK575" s="152"/>
      <c r="FL575" s="152"/>
      <c r="FM575" s="152"/>
      <c r="FN575" s="152"/>
      <c r="FO575" s="152"/>
      <c r="FP575" s="152"/>
      <c r="FQ575" s="152"/>
      <c r="FR575" s="152"/>
      <c r="FS575" s="152"/>
      <c r="FT575" s="152"/>
      <c r="FU575" s="152"/>
      <c r="FV575" s="152"/>
      <c r="FW575" s="152"/>
      <c r="FX575" s="152"/>
      <c r="FY575" s="152"/>
      <c r="FZ575" s="152"/>
      <c r="GA575" s="152"/>
      <c r="GB575" s="152"/>
      <c r="GC575" s="152"/>
      <c r="GD575" s="152"/>
      <c r="GE575" s="7"/>
      <c r="GF575" s="7"/>
      <c r="GG575" s="7"/>
      <c r="GH575" s="7"/>
      <c r="GI575" s="7"/>
      <c r="GJ575" s="7"/>
      <c r="GK575" s="7"/>
      <c r="GL575" s="7"/>
      <c r="GM575" s="48"/>
      <c r="GN575" s="7"/>
      <c r="GO575" s="7"/>
      <c r="GP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3"/>
      <c r="AS576" s="7"/>
      <c r="AT576" s="7"/>
      <c r="AU576" s="7"/>
      <c r="AV576" s="7"/>
      <c r="AW576" s="7"/>
      <c r="AX576" s="7"/>
      <c r="AY576" s="7"/>
      <c r="AZ576" s="7"/>
      <c r="BA576" s="7"/>
      <c r="BB576" s="7"/>
      <c r="BC576" s="7"/>
      <c r="BD576" s="7"/>
      <c r="BE576" s="154"/>
      <c r="BF576" s="154"/>
      <c r="BG576" s="7"/>
      <c r="BH576" s="154"/>
      <c r="BI576" s="154"/>
      <c r="BJ576" s="154"/>
      <c r="BK576" s="154"/>
      <c r="BL576" s="154"/>
      <c r="BM576" s="154"/>
      <c r="BN576" s="7"/>
      <c r="BO576" s="7"/>
      <c r="BP576" s="7"/>
      <c r="BQ576" s="7"/>
      <c r="BR576" s="154"/>
      <c r="BS576" s="154"/>
      <c r="BT576" s="7"/>
      <c r="BU576" s="154"/>
      <c r="BV576" s="154"/>
      <c r="BW576" s="154"/>
      <c r="BX576" s="154"/>
      <c r="BY576" s="154"/>
      <c r="BZ576" s="154"/>
      <c r="CA576" s="7"/>
      <c r="CB576" s="7"/>
      <c r="CC576" s="7"/>
      <c r="CD576" s="7"/>
      <c r="CE576" s="154"/>
      <c r="CF576" s="154"/>
      <c r="CG576" s="7"/>
      <c r="CH576" s="154"/>
      <c r="CI576" s="154"/>
      <c r="CJ576" s="154"/>
      <c r="CK576" s="154"/>
      <c r="CL576" s="154"/>
      <c r="CM576" s="154"/>
      <c r="CN576" s="7"/>
      <c r="CO576" s="7"/>
      <c r="CP576" s="7"/>
      <c r="CQ576" s="7"/>
      <c r="CR576" s="154"/>
      <c r="CS576" s="154"/>
      <c r="CT576" s="7"/>
      <c r="CU576" s="154"/>
      <c r="CV576" s="154"/>
      <c r="CW576" s="154"/>
      <c r="CX576" s="154"/>
      <c r="CY576" s="154"/>
      <c r="CZ576" s="154"/>
      <c r="DA576" s="7"/>
      <c r="DB576" s="7"/>
      <c r="DC576" s="7"/>
      <c r="DD576" s="7"/>
      <c r="DE576" s="154"/>
      <c r="DF576" s="154"/>
      <c r="DG576" s="7"/>
      <c r="DH576" s="154"/>
      <c r="DI576" s="154"/>
      <c r="DJ576" s="154"/>
      <c r="DK576" s="154"/>
      <c r="DL576" s="154"/>
      <c r="DM576" s="154"/>
      <c r="DN576" s="7"/>
      <c r="DO576" s="7"/>
      <c r="DP576" s="7"/>
      <c r="DQ576" s="7"/>
      <c r="DR576" s="152"/>
      <c r="DS576" s="152"/>
      <c r="DT576" s="152"/>
      <c r="DU576" s="152"/>
      <c r="DV576" s="152"/>
      <c r="DW576" s="152"/>
      <c r="DX576" s="152"/>
      <c r="DY576" s="152"/>
      <c r="DZ576" s="152"/>
      <c r="EA576" s="152"/>
      <c r="EB576" s="152"/>
      <c r="EC576" s="152"/>
      <c r="ED576" s="152"/>
      <c r="EE576" s="152"/>
      <c r="EF576" s="152"/>
      <c r="EG576" s="152"/>
      <c r="EH576" s="152"/>
      <c r="EI576" s="152"/>
      <c r="EJ576" s="152"/>
      <c r="EK576" s="152"/>
      <c r="EL576" s="152"/>
      <c r="EM576" s="152"/>
      <c r="EN576" s="152"/>
      <c r="EO576" s="152"/>
      <c r="EP576" s="152"/>
      <c r="EQ576" s="152"/>
      <c r="ER576" s="152"/>
      <c r="ES576" s="152"/>
      <c r="ET576" s="152"/>
      <c r="EU576" s="152"/>
      <c r="EV576" s="152"/>
      <c r="EW576" s="152"/>
      <c r="EX576" s="152"/>
      <c r="EY576" s="152"/>
      <c r="EZ576" s="152"/>
      <c r="FA576" s="152"/>
      <c r="FB576" s="152"/>
      <c r="FC576" s="152"/>
      <c r="FD576" s="152"/>
      <c r="FE576" s="152"/>
      <c r="FF576" s="152"/>
      <c r="FG576" s="152"/>
      <c r="FH576" s="152"/>
      <c r="FI576" s="152"/>
      <c r="FJ576" s="152"/>
      <c r="FK576" s="152"/>
      <c r="FL576" s="152"/>
      <c r="FM576" s="152"/>
      <c r="FN576" s="152"/>
      <c r="FO576" s="152"/>
      <c r="FP576" s="152"/>
      <c r="FQ576" s="152"/>
      <c r="FR576" s="152"/>
      <c r="FS576" s="152"/>
      <c r="FT576" s="152"/>
      <c r="FU576" s="152"/>
      <c r="FV576" s="152"/>
      <c r="FW576" s="152"/>
      <c r="FX576" s="152"/>
      <c r="FY576" s="152"/>
      <c r="FZ576" s="152"/>
      <c r="GA576" s="152"/>
      <c r="GB576" s="152"/>
      <c r="GC576" s="152"/>
      <c r="GD576" s="152"/>
      <c r="GE576" s="7"/>
      <c r="GF576" s="7"/>
      <c r="GG576" s="7"/>
      <c r="GH576" s="7"/>
      <c r="GI576" s="7"/>
      <c r="GJ576" s="7"/>
      <c r="GK576" s="7"/>
      <c r="GL576" s="7"/>
      <c r="GM576" s="48"/>
      <c r="GN576" s="7"/>
      <c r="GO576" s="7"/>
      <c r="GP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3"/>
      <c r="AS577" s="7"/>
      <c r="AT577" s="7"/>
      <c r="AU577" s="7"/>
      <c r="AV577" s="7"/>
      <c r="AW577" s="7"/>
      <c r="AX577" s="7"/>
      <c r="AY577" s="7"/>
      <c r="AZ577" s="7"/>
      <c r="BA577" s="7"/>
      <c r="BB577" s="7"/>
      <c r="BC577" s="7"/>
      <c r="BD577" s="7"/>
      <c r="BE577" s="154"/>
      <c r="BF577" s="154"/>
      <c r="BG577" s="7"/>
      <c r="BH577" s="154"/>
      <c r="BI577" s="154"/>
      <c r="BJ577" s="154"/>
      <c r="BK577" s="154"/>
      <c r="BL577" s="154"/>
      <c r="BM577" s="154"/>
      <c r="BN577" s="7"/>
      <c r="BO577" s="7"/>
      <c r="BP577" s="7"/>
      <c r="BQ577" s="7"/>
      <c r="BR577" s="154"/>
      <c r="BS577" s="154"/>
      <c r="BT577" s="7"/>
      <c r="BU577" s="154"/>
      <c r="BV577" s="154"/>
      <c r="BW577" s="154"/>
      <c r="BX577" s="154"/>
      <c r="BY577" s="154"/>
      <c r="BZ577" s="154"/>
      <c r="CA577" s="7"/>
      <c r="CB577" s="7"/>
      <c r="CC577" s="7"/>
      <c r="CD577" s="7"/>
      <c r="CE577" s="154"/>
      <c r="CF577" s="154"/>
      <c r="CG577" s="7"/>
      <c r="CH577" s="154"/>
      <c r="CI577" s="154"/>
      <c r="CJ577" s="154"/>
      <c r="CK577" s="154"/>
      <c r="CL577" s="154"/>
      <c r="CM577" s="154"/>
      <c r="CN577" s="7"/>
      <c r="CO577" s="7"/>
      <c r="CP577" s="7"/>
      <c r="CQ577" s="7"/>
      <c r="CR577" s="154"/>
      <c r="CS577" s="154"/>
      <c r="CT577" s="7"/>
      <c r="CU577" s="154"/>
      <c r="CV577" s="154"/>
      <c r="CW577" s="154"/>
      <c r="CX577" s="154"/>
      <c r="CY577" s="154"/>
      <c r="CZ577" s="154"/>
      <c r="DA577" s="7"/>
      <c r="DB577" s="7"/>
      <c r="DC577" s="7"/>
      <c r="DD577" s="7"/>
      <c r="DE577" s="154"/>
      <c r="DF577" s="154"/>
      <c r="DG577" s="7"/>
      <c r="DH577" s="154"/>
      <c r="DI577" s="154"/>
      <c r="DJ577" s="154"/>
      <c r="DK577" s="154"/>
      <c r="DL577" s="154"/>
      <c r="DM577" s="154"/>
      <c r="DN577" s="7"/>
      <c r="DO577" s="7"/>
      <c r="DP577" s="7"/>
      <c r="DQ577" s="7"/>
      <c r="DR577" s="152"/>
      <c r="DS577" s="152"/>
      <c r="DT577" s="152"/>
      <c r="DU577" s="152"/>
      <c r="DV577" s="152"/>
      <c r="DW577" s="152"/>
      <c r="DX577" s="152"/>
      <c r="DY577" s="152"/>
      <c r="DZ577" s="152"/>
      <c r="EA577" s="152"/>
      <c r="EB577" s="152"/>
      <c r="EC577" s="152"/>
      <c r="ED577" s="152"/>
      <c r="EE577" s="152"/>
      <c r="EF577" s="152"/>
      <c r="EG577" s="152"/>
      <c r="EH577" s="152"/>
      <c r="EI577" s="152"/>
      <c r="EJ577" s="152"/>
      <c r="EK577" s="152"/>
      <c r="EL577" s="152"/>
      <c r="EM577" s="152"/>
      <c r="EN577" s="152"/>
      <c r="EO577" s="152"/>
      <c r="EP577" s="152"/>
      <c r="EQ577" s="152"/>
      <c r="ER577" s="152"/>
      <c r="ES577" s="152"/>
      <c r="ET577" s="152"/>
      <c r="EU577" s="152"/>
      <c r="EV577" s="152"/>
      <c r="EW577" s="152"/>
      <c r="EX577" s="152"/>
      <c r="EY577" s="152"/>
      <c r="EZ577" s="152"/>
      <c r="FA577" s="152"/>
      <c r="FB577" s="152"/>
      <c r="FC577" s="152"/>
      <c r="FD577" s="152"/>
      <c r="FE577" s="152"/>
      <c r="FF577" s="152"/>
      <c r="FG577" s="152"/>
      <c r="FH577" s="152"/>
      <c r="FI577" s="152"/>
      <c r="FJ577" s="152"/>
      <c r="FK577" s="152"/>
      <c r="FL577" s="152"/>
      <c r="FM577" s="152"/>
      <c r="FN577" s="152"/>
      <c r="FO577" s="152"/>
      <c r="FP577" s="152"/>
      <c r="FQ577" s="152"/>
      <c r="FR577" s="152"/>
      <c r="FS577" s="152"/>
      <c r="FT577" s="152"/>
      <c r="FU577" s="152"/>
      <c r="FV577" s="152"/>
      <c r="FW577" s="152"/>
      <c r="FX577" s="152"/>
      <c r="FY577" s="152"/>
      <c r="FZ577" s="152"/>
      <c r="GA577" s="152"/>
      <c r="GB577" s="152"/>
      <c r="GC577" s="152"/>
      <c r="GD577" s="152"/>
      <c r="GE577" s="7"/>
      <c r="GF577" s="7"/>
      <c r="GG577" s="7"/>
      <c r="GH577" s="7"/>
      <c r="GI577" s="7"/>
      <c r="GJ577" s="7"/>
      <c r="GK577" s="7"/>
      <c r="GL577" s="7"/>
      <c r="GM577" s="48"/>
      <c r="GN577" s="7"/>
      <c r="GO577" s="7"/>
      <c r="GP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3"/>
      <c r="AS578" s="7"/>
      <c r="AT578" s="7"/>
      <c r="AU578" s="7"/>
      <c r="AV578" s="7"/>
      <c r="AW578" s="7"/>
      <c r="AX578" s="7"/>
      <c r="AY578" s="7"/>
      <c r="AZ578" s="7"/>
      <c r="BA578" s="7"/>
      <c r="BB578" s="7"/>
      <c r="BC578" s="7"/>
      <c r="BD578" s="7"/>
      <c r="BE578" s="154"/>
      <c r="BF578" s="154"/>
      <c r="BG578" s="7"/>
      <c r="BH578" s="154"/>
      <c r="BI578" s="154"/>
      <c r="BJ578" s="154"/>
      <c r="BK578" s="154"/>
      <c r="BL578" s="154"/>
      <c r="BM578" s="154"/>
      <c r="BN578" s="7"/>
      <c r="BO578" s="7"/>
      <c r="BP578" s="7"/>
      <c r="BQ578" s="7"/>
      <c r="BR578" s="154"/>
      <c r="BS578" s="154"/>
      <c r="BT578" s="7"/>
      <c r="BU578" s="154"/>
      <c r="BV578" s="154"/>
      <c r="BW578" s="154"/>
      <c r="BX578" s="154"/>
      <c r="BY578" s="154"/>
      <c r="BZ578" s="154"/>
      <c r="CA578" s="7"/>
      <c r="CB578" s="7"/>
      <c r="CC578" s="7"/>
      <c r="CD578" s="7"/>
      <c r="CE578" s="154"/>
      <c r="CF578" s="154"/>
      <c r="CG578" s="7"/>
      <c r="CH578" s="154"/>
      <c r="CI578" s="154"/>
      <c r="CJ578" s="154"/>
      <c r="CK578" s="154"/>
      <c r="CL578" s="154"/>
      <c r="CM578" s="154"/>
      <c r="CN578" s="7"/>
      <c r="CO578" s="7"/>
      <c r="CP578" s="7"/>
      <c r="CQ578" s="7"/>
      <c r="CR578" s="154"/>
      <c r="CS578" s="154"/>
      <c r="CT578" s="7"/>
      <c r="CU578" s="154"/>
      <c r="CV578" s="154"/>
      <c r="CW578" s="154"/>
      <c r="CX578" s="154"/>
      <c r="CY578" s="154"/>
      <c r="CZ578" s="154"/>
      <c r="DA578" s="7"/>
      <c r="DB578" s="7"/>
      <c r="DC578" s="7"/>
      <c r="DD578" s="7"/>
      <c r="DE578" s="154"/>
      <c r="DF578" s="154"/>
      <c r="DG578" s="7"/>
      <c r="DH578" s="154"/>
      <c r="DI578" s="154"/>
      <c r="DJ578" s="154"/>
      <c r="DK578" s="154"/>
      <c r="DL578" s="154"/>
      <c r="DM578" s="154"/>
      <c r="DN578" s="7"/>
      <c r="DO578" s="7"/>
      <c r="DP578" s="7"/>
      <c r="DQ578" s="7"/>
      <c r="DR578" s="152"/>
      <c r="DS578" s="152"/>
      <c r="DT578" s="152"/>
      <c r="DU578" s="152"/>
      <c r="DV578" s="152"/>
      <c r="DW578" s="152"/>
      <c r="DX578" s="152"/>
      <c r="DY578" s="152"/>
      <c r="DZ578" s="152"/>
      <c r="EA578" s="152"/>
      <c r="EB578" s="152"/>
      <c r="EC578" s="152"/>
      <c r="ED578" s="152"/>
      <c r="EE578" s="152"/>
      <c r="EF578" s="152"/>
      <c r="EG578" s="152"/>
      <c r="EH578" s="152"/>
      <c r="EI578" s="152"/>
      <c r="EJ578" s="152"/>
      <c r="EK578" s="152"/>
      <c r="EL578" s="152"/>
      <c r="EM578" s="152"/>
      <c r="EN578" s="152"/>
      <c r="EO578" s="152"/>
      <c r="EP578" s="152"/>
      <c r="EQ578" s="152"/>
      <c r="ER578" s="152"/>
      <c r="ES578" s="152"/>
      <c r="ET578" s="152"/>
      <c r="EU578" s="152"/>
      <c r="EV578" s="152"/>
      <c r="EW578" s="152"/>
      <c r="EX578" s="152"/>
      <c r="EY578" s="152"/>
      <c r="EZ578" s="152"/>
      <c r="FA578" s="152"/>
      <c r="FB578" s="152"/>
      <c r="FC578" s="152"/>
      <c r="FD578" s="152"/>
      <c r="FE578" s="152"/>
      <c r="FF578" s="152"/>
      <c r="FG578" s="152"/>
      <c r="FH578" s="152"/>
      <c r="FI578" s="152"/>
      <c r="FJ578" s="152"/>
      <c r="FK578" s="152"/>
      <c r="FL578" s="152"/>
      <c r="FM578" s="152"/>
      <c r="FN578" s="152"/>
      <c r="FO578" s="152"/>
      <c r="FP578" s="152"/>
      <c r="FQ578" s="152"/>
      <c r="FR578" s="152"/>
      <c r="FS578" s="152"/>
      <c r="FT578" s="152"/>
      <c r="FU578" s="152"/>
      <c r="FV578" s="152"/>
      <c r="FW578" s="152"/>
      <c r="FX578" s="152"/>
      <c r="FY578" s="152"/>
      <c r="FZ578" s="152"/>
      <c r="GA578" s="152"/>
      <c r="GB578" s="152"/>
      <c r="GC578" s="152"/>
      <c r="GD578" s="152"/>
      <c r="GE578" s="7"/>
      <c r="GF578" s="7"/>
      <c r="GG578" s="7"/>
      <c r="GH578" s="7"/>
      <c r="GI578" s="7"/>
      <c r="GJ578" s="7"/>
      <c r="GK578" s="7"/>
      <c r="GL578" s="7"/>
      <c r="GM578" s="48"/>
      <c r="GN578" s="7"/>
      <c r="GO578" s="7"/>
      <c r="GP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3"/>
      <c r="AS579" s="7"/>
      <c r="AT579" s="7"/>
      <c r="AU579" s="7"/>
      <c r="AV579" s="7"/>
      <c r="AW579" s="7"/>
      <c r="AX579" s="7"/>
      <c r="AY579" s="7"/>
      <c r="AZ579" s="7"/>
      <c r="BA579" s="7"/>
      <c r="BB579" s="7"/>
      <c r="BC579" s="7"/>
      <c r="BD579" s="7"/>
      <c r="BE579" s="154"/>
      <c r="BF579" s="154"/>
      <c r="BG579" s="7"/>
      <c r="BH579" s="154"/>
      <c r="BI579" s="154"/>
      <c r="BJ579" s="154"/>
      <c r="BK579" s="154"/>
      <c r="BL579" s="154"/>
      <c r="BM579" s="154"/>
      <c r="BN579" s="7"/>
      <c r="BO579" s="7"/>
      <c r="BP579" s="7"/>
      <c r="BQ579" s="7"/>
      <c r="BR579" s="154"/>
      <c r="BS579" s="154"/>
      <c r="BT579" s="7"/>
      <c r="BU579" s="154"/>
      <c r="BV579" s="154"/>
      <c r="BW579" s="154"/>
      <c r="BX579" s="154"/>
      <c r="BY579" s="154"/>
      <c r="BZ579" s="154"/>
      <c r="CA579" s="7"/>
      <c r="CB579" s="7"/>
      <c r="CC579" s="7"/>
      <c r="CD579" s="7"/>
      <c r="CE579" s="154"/>
      <c r="CF579" s="154"/>
      <c r="CG579" s="7"/>
      <c r="CH579" s="154"/>
      <c r="CI579" s="154"/>
      <c r="CJ579" s="154"/>
      <c r="CK579" s="154"/>
      <c r="CL579" s="154"/>
      <c r="CM579" s="154"/>
      <c r="CN579" s="7"/>
      <c r="CO579" s="7"/>
      <c r="CP579" s="7"/>
      <c r="CQ579" s="7"/>
      <c r="CR579" s="154"/>
      <c r="CS579" s="154"/>
      <c r="CT579" s="7"/>
      <c r="CU579" s="154"/>
      <c r="CV579" s="154"/>
      <c r="CW579" s="154"/>
      <c r="CX579" s="154"/>
      <c r="CY579" s="154"/>
      <c r="CZ579" s="154"/>
      <c r="DA579" s="7"/>
      <c r="DB579" s="7"/>
      <c r="DC579" s="7"/>
      <c r="DD579" s="7"/>
      <c r="DE579" s="154"/>
      <c r="DF579" s="154"/>
      <c r="DG579" s="7"/>
      <c r="DH579" s="154"/>
      <c r="DI579" s="154"/>
      <c r="DJ579" s="154"/>
      <c r="DK579" s="154"/>
      <c r="DL579" s="154"/>
      <c r="DM579" s="154"/>
      <c r="DN579" s="7"/>
      <c r="DO579" s="7"/>
      <c r="DP579" s="7"/>
      <c r="DQ579" s="7"/>
      <c r="DR579" s="152"/>
      <c r="DS579" s="152"/>
      <c r="DT579" s="152"/>
      <c r="DU579" s="152"/>
      <c r="DV579" s="152"/>
      <c r="DW579" s="152"/>
      <c r="DX579" s="152"/>
      <c r="DY579" s="152"/>
      <c r="DZ579" s="152"/>
      <c r="EA579" s="152"/>
      <c r="EB579" s="152"/>
      <c r="EC579" s="152"/>
      <c r="ED579" s="152"/>
      <c r="EE579" s="152"/>
      <c r="EF579" s="152"/>
      <c r="EG579" s="152"/>
      <c r="EH579" s="152"/>
      <c r="EI579" s="152"/>
      <c r="EJ579" s="152"/>
      <c r="EK579" s="152"/>
      <c r="EL579" s="152"/>
      <c r="EM579" s="152"/>
      <c r="EN579" s="152"/>
      <c r="EO579" s="152"/>
      <c r="EP579" s="152"/>
      <c r="EQ579" s="152"/>
      <c r="ER579" s="152"/>
      <c r="ES579" s="152"/>
      <c r="ET579" s="152"/>
      <c r="EU579" s="152"/>
      <c r="EV579" s="152"/>
      <c r="EW579" s="152"/>
      <c r="EX579" s="152"/>
      <c r="EY579" s="152"/>
      <c r="EZ579" s="152"/>
      <c r="FA579" s="152"/>
      <c r="FB579" s="152"/>
      <c r="FC579" s="152"/>
      <c r="FD579" s="152"/>
      <c r="FE579" s="152"/>
      <c r="FF579" s="152"/>
      <c r="FG579" s="152"/>
      <c r="FH579" s="152"/>
      <c r="FI579" s="152"/>
      <c r="FJ579" s="152"/>
      <c r="FK579" s="152"/>
      <c r="FL579" s="152"/>
      <c r="FM579" s="152"/>
      <c r="FN579" s="152"/>
      <c r="FO579" s="152"/>
      <c r="FP579" s="152"/>
      <c r="FQ579" s="152"/>
      <c r="FR579" s="152"/>
      <c r="FS579" s="152"/>
      <c r="FT579" s="152"/>
      <c r="FU579" s="152"/>
      <c r="FV579" s="152"/>
      <c r="FW579" s="152"/>
      <c r="FX579" s="152"/>
      <c r="FY579" s="152"/>
      <c r="FZ579" s="152"/>
      <c r="GA579" s="152"/>
      <c r="GB579" s="152"/>
      <c r="GC579" s="152"/>
      <c r="GD579" s="152"/>
      <c r="GE579" s="7"/>
      <c r="GF579" s="7"/>
      <c r="GG579" s="7"/>
      <c r="GH579" s="7"/>
      <c r="GI579" s="7"/>
      <c r="GJ579" s="7"/>
      <c r="GK579" s="7"/>
      <c r="GL579" s="7"/>
      <c r="GM579" s="48"/>
      <c r="GN579" s="7"/>
      <c r="GO579" s="7"/>
      <c r="GP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3"/>
      <c r="AS580" s="7"/>
      <c r="AT580" s="7"/>
      <c r="AU580" s="7"/>
      <c r="AV580" s="7"/>
      <c r="AW580" s="7"/>
      <c r="AX580" s="7"/>
      <c r="AY580" s="7"/>
      <c r="AZ580" s="7"/>
      <c r="BA580" s="7"/>
      <c r="BB580" s="7"/>
      <c r="BC580" s="7"/>
      <c r="BD580" s="7"/>
      <c r="BE580" s="154"/>
      <c r="BF580" s="154"/>
      <c r="BG580" s="7"/>
      <c r="BH580" s="154"/>
      <c r="BI580" s="154"/>
      <c r="BJ580" s="154"/>
      <c r="BK580" s="154"/>
      <c r="BL580" s="154"/>
      <c r="BM580" s="154"/>
      <c r="BN580" s="7"/>
      <c r="BO580" s="7"/>
      <c r="BP580" s="7"/>
      <c r="BQ580" s="7"/>
      <c r="BR580" s="154"/>
      <c r="BS580" s="154"/>
      <c r="BT580" s="7"/>
      <c r="BU580" s="154"/>
      <c r="BV580" s="154"/>
      <c r="BW580" s="154"/>
      <c r="BX580" s="154"/>
      <c r="BY580" s="154"/>
      <c r="BZ580" s="154"/>
      <c r="CA580" s="7"/>
      <c r="CB580" s="7"/>
      <c r="CC580" s="7"/>
      <c r="CD580" s="7"/>
      <c r="CE580" s="154"/>
      <c r="CF580" s="154"/>
      <c r="CG580" s="7"/>
      <c r="CH580" s="154"/>
      <c r="CI580" s="154"/>
      <c r="CJ580" s="154"/>
      <c r="CK580" s="154"/>
      <c r="CL580" s="154"/>
      <c r="CM580" s="154"/>
      <c r="CN580" s="7"/>
      <c r="CO580" s="7"/>
      <c r="CP580" s="7"/>
      <c r="CQ580" s="7"/>
      <c r="CR580" s="154"/>
      <c r="CS580" s="154"/>
      <c r="CT580" s="7"/>
      <c r="CU580" s="154"/>
      <c r="CV580" s="154"/>
      <c r="CW580" s="154"/>
      <c r="CX580" s="154"/>
      <c r="CY580" s="154"/>
      <c r="CZ580" s="154"/>
      <c r="DA580" s="7"/>
      <c r="DB580" s="7"/>
      <c r="DC580" s="7"/>
      <c r="DD580" s="7"/>
      <c r="DE580" s="154"/>
      <c r="DF580" s="154"/>
      <c r="DG580" s="7"/>
      <c r="DH580" s="154"/>
      <c r="DI580" s="154"/>
      <c r="DJ580" s="154"/>
      <c r="DK580" s="154"/>
      <c r="DL580" s="154"/>
      <c r="DM580" s="154"/>
      <c r="DN580" s="7"/>
      <c r="DO580" s="7"/>
      <c r="DP580" s="7"/>
      <c r="DQ580" s="7"/>
      <c r="DR580" s="152"/>
      <c r="DS580" s="152"/>
      <c r="DT580" s="152"/>
      <c r="DU580" s="152"/>
      <c r="DV580" s="152"/>
      <c r="DW580" s="152"/>
      <c r="DX580" s="152"/>
      <c r="DY580" s="152"/>
      <c r="DZ580" s="152"/>
      <c r="EA580" s="152"/>
      <c r="EB580" s="152"/>
      <c r="EC580" s="152"/>
      <c r="ED580" s="152"/>
      <c r="EE580" s="152"/>
      <c r="EF580" s="152"/>
      <c r="EG580" s="152"/>
      <c r="EH580" s="152"/>
      <c r="EI580" s="152"/>
      <c r="EJ580" s="152"/>
      <c r="EK580" s="152"/>
      <c r="EL580" s="152"/>
      <c r="EM580" s="152"/>
      <c r="EN580" s="152"/>
      <c r="EO580" s="152"/>
      <c r="EP580" s="152"/>
      <c r="EQ580" s="152"/>
      <c r="ER580" s="152"/>
      <c r="ES580" s="152"/>
      <c r="ET580" s="152"/>
      <c r="EU580" s="152"/>
      <c r="EV580" s="152"/>
      <c r="EW580" s="152"/>
      <c r="EX580" s="152"/>
      <c r="EY580" s="152"/>
      <c r="EZ580" s="152"/>
      <c r="FA580" s="152"/>
      <c r="FB580" s="152"/>
      <c r="FC580" s="152"/>
      <c r="FD580" s="152"/>
      <c r="FE580" s="152"/>
      <c r="FF580" s="152"/>
      <c r="FG580" s="152"/>
      <c r="FH580" s="152"/>
      <c r="FI580" s="152"/>
      <c r="FJ580" s="152"/>
      <c r="FK580" s="152"/>
      <c r="FL580" s="152"/>
      <c r="FM580" s="152"/>
      <c r="FN580" s="152"/>
      <c r="FO580" s="152"/>
      <c r="FP580" s="152"/>
      <c r="FQ580" s="152"/>
      <c r="FR580" s="152"/>
      <c r="FS580" s="152"/>
      <c r="FT580" s="152"/>
      <c r="FU580" s="152"/>
      <c r="FV580" s="152"/>
      <c r="FW580" s="152"/>
      <c r="FX580" s="152"/>
      <c r="FY580" s="152"/>
      <c r="FZ580" s="152"/>
      <c r="GA580" s="152"/>
      <c r="GB580" s="152"/>
      <c r="GC580" s="152"/>
      <c r="GD580" s="152"/>
      <c r="GE580" s="7"/>
      <c r="GF580" s="7"/>
      <c r="GG580" s="7"/>
      <c r="GH580" s="7"/>
      <c r="GI580" s="7"/>
      <c r="GJ580" s="7"/>
      <c r="GK580" s="7"/>
      <c r="GL580" s="7"/>
      <c r="GM580" s="48"/>
      <c r="GN580" s="7"/>
      <c r="GO580" s="7"/>
      <c r="GP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3"/>
      <c r="AS581" s="7"/>
      <c r="AT581" s="7"/>
      <c r="AU581" s="7"/>
      <c r="AV581" s="7"/>
      <c r="AW581" s="7"/>
      <c r="AX581" s="7"/>
      <c r="AY581" s="7"/>
      <c r="AZ581" s="7"/>
      <c r="BA581" s="7"/>
      <c r="BB581" s="7"/>
      <c r="BC581" s="7"/>
      <c r="BD581" s="7"/>
      <c r="BE581" s="154"/>
      <c r="BF581" s="154"/>
      <c r="BG581" s="7"/>
      <c r="BH581" s="154"/>
      <c r="BI581" s="154"/>
      <c r="BJ581" s="154"/>
      <c r="BK581" s="154"/>
      <c r="BL581" s="154"/>
      <c r="BM581" s="154"/>
      <c r="BN581" s="7"/>
      <c r="BO581" s="7"/>
      <c r="BP581" s="7"/>
      <c r="BQ581" s="7"/>
      <c r="BR581" s="154"/>
      <c r="BS581" s="154"/>
      <c r="BT581" s="7"/>
      <c r="BU581" s="154"/>
      <c r="BV581" s="154"/>
      <c r="BW581" s="154"/>
      <c r="BX581" s="154"/>
      <c r="BY581" s="154"/>
      <c r="BZ581" s="154"/>
      <c r="CA581" s="7"/>
      <c r="CB581" s="7"/>
      <c r="CC581" s="7"/>
      <c r="CD581" s="7"/>
      <c r="CE581" s="154"/>
      <c r="CF581" s="154"/>
      <c r="CG581" s="7"/>
      <c r="CH581" s="154"/>
      <c r="CI581" s="154"/>
      <c r="CJ581" s="154"/>
      <c r="CK581" s="154"/>
      <c r="CL581" s="154"/>
      <c r="CM581" s="154"/>
      <c r="CN581" s="7"/>
      <c r="CO581" s="7"/>
      <c r="CP581" s="7"/>
      <c r="CQ581" s="7"/>
      <c r="CR581" s="154"/>
      <c r="CS581" s="154"/>
      <c r="CT581" s="7"/>
      <c r="CU581" s="154"/>
      <c r="CV581" s="154"/>
      <c r="CW581" s="154"/>
      <c r="CX581" s="154"/>
      <c r="CY581" s="154"/>
      <c r="CZ581" s="154"/>
      <c r="DA581" s="7"/>
      <c r="DB581" s="7"/>
      <c r="DC581" s="7"/>
      <c r="DD581" s="7"/>
      <c r="DE581" s="154"/>
      <c r="DF581" s="154"/>
      <c r="DG581" s="7"/>
      <c r="DH581" s="154"/>
      <c r="DI581" s="154"/>
      <c r="DJ581" s="154"/>
      <c r="DK581" s="154"/>
      <c r="DL581" s="154"/>
      <c r="DM581" s="154"/>
      <c r="DN581" s="7"/>
      <c r="DO581" s="7"/>
      <c r="DP581" s="7"/>
      <c r="DQ581" s="7"/>
      <c r="DR581" s="152"/>
      <c r="DS581" s="152"/>
      <c r="DT581" s="152"/>
      <c r="DU581" s="152"/>
      <c r="DV581" s="152"/>
      <c r="DW581" s="152"/>
      <c r="DX581" s="152"/>
      <c r="DY581" s="152"/>
      <c r="DZ581" s="152"/>
      <c r="EA581" s="152"/>
      <c r="EB581" s="152"/>
      <c r="EC581" s="152"/>
      <c r="ED581" s="152"/>
      <c r="EE581" s="152"/>
      <c r="EF581" s="152"/>
      <c r="EG581" s="152"/>
      <c r="EH581" s="152"/>
      <c r="EI581" s="152"/>
      <c r="EJ581" s="152"/>
      <c r="EK581" s="152"/>
      <c r="EL581" s="152"/>
      <c r="EM581" s="152"/>
      <c r="EN581" s="152"/>
      <c r="EO581" s="152"/>
      <c r="EP581" s="152"/>
      <c r="EQ581" s="152"/>
      <c r="ER581" s="152"/>
      <c r="ES581" s="152"/>
      <c r="ET581" s="152"/>
      <c r="EU581" s="152"/>
      <c r="EV581" s="152"/>
      <c r="EW581" s="152"/>
      <c r="EX581" s="152"/>
      <c r="EY581" s="152"/>
      <c r="EZ581" s="152"/>
      <c r="FA581" s="152"/>
      <c r="FB581" s="152"/>
      <c r="FC581" s="152"/>
      <c r="FD581" s="152"/>
      <c r="FE581" s="152"/>
      <c r="FF581" s="152"/>
      <c r="FG581" s="152"/>
      <c r="FH581" s="152"/>
      <c r="FI581" s="152"/>
      <c r="FJ581" s="152"/>
      <c r="FK581" s="152"/>
      <c r="FL581" s="152"/>
      <c r="FM581" s="152"/>
      <c r="FN581" s="152"/>
      <c r="FO581" s="152"/>
      <c r="FP581" s="152"/>
      <c r="FQ581" s="152"/>
      <c r="FR581" s="152"/>
      <c r="FS581" s="152"/>
      <c r="FT581" s="152"/>
      <c r="FU581" s="152"/>
      <c r="FV581" s="152"/>
      <c r="FW581" s="152"/>
      <c r="FX581" s="152"/>
      <c r="FY581" s="152"/>
      <c r="FZ581" s="152"/>
      <c r="GA581" s="152"/>
      <c r="GB581" s="152"/>
      <c r="GC581" s="152"/>
      <c r="GD581" s="152"/>
      <c r="GE581" s="7"/>
      <c r="GF581" s="7"/>
      <c r="GG581" s="7"/>
      <c r="GH581" s="7"/>
      <c r="GI581" s="7"/>
      <c r="GJ581" s="7"/>
      <c r="GK581" s="7"/>
      <c r="GL581" s="7"/>
      <c r="GM581" s="48"/>
      <c r="GN581" s="7"/>
      <c r="GO581" s="7"/>
      <c r="GP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3"/>
      <c r="AS582" s="7"/>
      <c r="AT582" s="7"/>
      <c r="AU582" s="7"/>
      <c r="AV582" s="7"/>
      <c r="AW582" s="7"/>
      <c r="AX582" s="7"/>
      <c r="AY582" s="7"/>
      <c r="AZ582" s="7"/>
      <c r="BA582" s="7"/>
      <c r="BB582" s="7"/>
      <c r="BC582" s="7"/>
      <c r="BD582" s="7"/>
      <c r="BE582" s="154"/>
      <c r="BF582" s="154"/>
      <c r="BG582" s="7"/>
      <c r="BH582" s="154"/>
      <c r="BI582" s="154"/>
      <c r="BJ582" s="154"/>
      <c r="BK582" s="154"/>
      <c r="BL582" s="154"/>
      <c r="BM582" s="154"/>
      <c r="BN582" s="7"/>
      <c r="BO582" s="7"/>
      <c r="BP582" s="7"/>
      <c r="BQ582" s="7"/>
      <c r="BR582" s="154"/>
      <c r="BS582" s="154"/>
      <c r="BT582" s="7"/>
      <c r="BU582" s="154"/>
      <c r="BV582" s="154"/>
      <c r="BW582" s="154"/>
      <c r="BX582" s="154"/>
      <c r="BY582" s="154"/>
      <c r="BZ582" s="154"/>
      <c r="CA582" s="7"/>
      <c r="CB582" s="7"/>
      <c r="CC582" s="7"/>
      <c r="CD582" s="7"/>
      <c r="CE582" s="154"/>
      <c r="CF582" s="154"/>
      <c r="CG582" s="7"/>
      <c r="CH582" s="154"/>
      <c r="CI582" s="154"/>
      <c r="CJ582" s="154"/>
      <c r="CK582" s="154"/>
      <c r="CL582" s="154"/>
      <c r="CM582" s="154"/>
      <c r="CN582" s="7"/>
      <c r="CO582" s="7"/>
      <c r="CP582" s="7"/>
      <c r="CQ582" s="7"/>
      <c r="CR582" s="154"/>
      <c r="CS582" s="154"/>
      <c r="CT582" s="7"/>
      <c r="CU582" s="154"/>
      <c r="CV582" s="154"/>
      <c r="CW582" s="154"/>
      <c r="CX582" s="154"/>
      <c r="CY582" s="154"/>
      <c r="CZ582" s="154"/>
      <c r="DA582" s="7"/>
      <c r="DB582" s="7"/>
      <c r="DC582" s="7"/>
      <c r="DD582" s="7"/>
      <c r="DE582" s="154"/>
      <c r="DF582" s="154"/>
      <c r="DG582" s="7"/>
      <c r="DH582" s="154"/>
      <c r="DI582" s="154"/>
      <c r="DJ582" s="154"/>
      <c r="DK582" s="154"/>
      <c r="DL582" s="154"/>
      <c r="DM582" s="154"/>
      <c r="DN582" s="7"/>
      <c r="DO582" s="7"/>
      <c r="DP582" s="7"/>
      <c r="DQ582" s="7"/>
      <c r="DR582" s="152"/>
      <c r="DS582" s="152"/>
      <c r="DT582" s="152"/>
      <c r="DU582" s="152"/>
      <c r="DV582" s="152"/>
      <c r="DW582" s="152"/>
      <c r="DX582" s="152"/>
      <c r="DY582" s="152"/>
      <c r="DZ582" s="152"/>
      <c r="EA582" s="152"/>
      <c r="EB582" s="152"/>
      <c r="EC582" s="152"/>
      <c r="ED582" s="152"/>
      <c r="EE582" s="152"/>
      <c r="EF582" s="152"/>
      <c r="EG582" s="152"/>
      <c r="EH582" s="152"/>
      <c r="EI582" s="152"/>
      <c r="EJ582" s="152"/>
      <c r="EK582" s="152"/>
      <c r="EL582" s="152"/>
      <c r="EM582" s="152"/>
      <c r="EN582" s="152"/>
      <c r="EO582" s="152"/>
      <c r="EP582" s="152"/>
      <c r="EQ582" s="152"/>
      <c r="ER582" s="152"/>
      <c r="ES582" s="152"/>
      <c r="ET582" s="152"/>
      <c r="EU582" s="152"/>
      <c r="EV582" s="152"/>
      <c r="EW582" s="152"/>
      <c r="EX582" s="152"/>
      <c r="EY582" s="152"/>
      <c r="EZ582" s="152"/>
      <c r="FA582" s="152"/>
      <c r="FB582" s="152"/>
      <c r="FC582" s="152"/>
      <c r="FD582" s="152"/>
      <c r="FE582" s="152"/>
      <c r="FF582" s="152"/>
      <c r="FG582" s="152"/>
      <c r="FH582" s="152"/>
      <c r="FI582" s="152"/>
      <c r="FJ582" s="152"/>
      <c r="FK582" s="152"/>
      <c r="FL582" s="152"/>
      <c r="FM582" s="152"/>
      <c r="FN582" s="152"/>
      <c r="FO582" s="152"/>
      <c r="FP582" s="152"/>
      <c r="FQ582" s="152"/>
      <c r="FR582" s="152"/>
      <c r="FS582" s="152"/>
      <c r="FT582" s="152"/>
      <c r="FU582" s="152"/>
      <c r="FV582" s="152"/>
      <c r="FW582" s="152"/>
      <c r="FX582" s="152"/>
      <c r="FY582" s="152"/>
      <c r="FZ582" s="152"/>
      <c r="GA582" s="152"/>
      <c r="GB582" s="152"/>
      <c r="GC582" s="152"/>
      <c r="GD582" s="152"/>
      <c r="GE582" s="7"/>
      <c r="GF582" s="7"/>
      <c r="GG582" s="7"/>
      <c r="GH582" s="7"/>
      <c r="GI582" s="7"/>
      <c r="GJ582" s="7"/>
      <c r="GK582" s="7"/>
      <c r="GL582" s="7"/>
      <c r="GM582" s="48"/>
      <c r="GN582" s="7"/>
      <c r="GO582" s="7"/>
      <c r="GP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3"/>
      <c r="AS583" s="7"/>
      <c r="AT583" s="7"/>
      <c r="AU583" s="7"/>
      <c r="AV583" s="7"/>
      <c r="AW583" s="7"/>
      <c r="AX583" s="7"/>
      <c r="AY583" s="7"/>
      <c r="AZ583" s="7"/>
      <c r="BA583" s="7"/>
      <c r="BB583" s="7"/>
      <c r="BC583" s="7"/>
      <c r="BD583" s="7"/>
      <c r="BE583" s="154"/>
      <c r="BF583" s="154"/>
      <c r="BG583" s="7"/>
      <c r="BH583" s="154"/>
      <c r="BI583" s="154"/>
      <c r="BJ583" s="154"/>
      <c r="BK583" s="154"/>
      <c r="BL583" s="154"/>
      <c r="BM583" s="154"/>
      <c r="BN583" s="7"/>
      <c r="BO583" s="7"/>
      <c r="BP583" s="7"/>
      <c r="BQ583" s="7"/>
      <c r="BR583" s="154"/>
      <c r="BS583" s="154"/>
      <c r="BT583" s="7"/>
      <c r="BU583" s="154"/>
      <c r="BV583" s="154"/>
      <c r="BW583" s="154"/>
      <c r="BX583" s="154"/>
      <c r="BY583" s="154"/>
      <c r="BZ583" s="154"/>
      <c r="CA583" s="7"/>
      <c r="CB583" s="7"/>
      <c r="CC583" s="7"/>
      <c r="CD583" s="7"/>
      <c r="CE583" s="154"/>
      <c r="CF583" s="154"/>
      <c r="CG583" s="7"/>
      <c r="CH583" s="154"/>
      <c r="CI583" s="154"/>
      <c r="CJ583" s="154"/>
      <c r="CK583" s="154"/>
      <c r="CL583" s="154"/>
      <c r="CM583" s="154"/>
      <c r="CN583" s="7"/>
      <c r="CO583" s="7"/>
      <c r="CP583" s="7"/>
      <c r="CQ583" s="7"/>
      <c r="CR583" s="154"/>
      <c r="CS583" s="154"/>
      <c r="CT583" s="7"/>
      <c r="CU583" s="154"/>
      <c r="CV583" s="154"/>
      <c r="CW583" s="154"/>
      <c r="CX583" s="154"/>
      <c r="CY583" s="154"/>
      <c r="CZ583" s="154"/>
      <c r="DA583" s="7"/>
      <c r="DB583" s="7"/>
      <c r="DC583" s="7"/>
      <c r="DD583" s="7"/>
      <c r="DE583" s="154"/>
      <c r="DF583" s="154"/>
      <c r="DG583" s="7"/>
      <c r="DH583" s="154"/>
      <c r="DI583" s="154"/>
      <c r="DJ583" s="154"/>
      <c r="DK583" s="154"/>
      <c r="DL583" s="154"/>
      <c r="DM583" s="154"/>
      <c r="DN583" s="7"/>
      <c r="DO583" s="7"/>
      <c r="DP583" s="7"/>
      <c r="DQ583" s="7"/>
      <c r="DR583" s="152"/>
      <c r="DS583" s="152"/>
      <c r="DT583" s="152"/>
      <c r="DU583" s="152"/>
      <c r="DV583" s="152"/>
      <c r="DW583" s="152"/>
      <c r="DX583" s="152"/>
      <c r="DY583" s="152"/>
      <c r="DZ583" s="152"/>
      <c r="EA583" s="152"/>
      <c r="EB583" s="152"/>
      <c r="EC583" s="152"/>
      <c r="ED583" s="152"/>
      <c r="EE583" s="152"/>
      <c r="EF583" s="152"/>
      <c r="EG583" s="152"/>
      <c r="EH583" s="152"/>
      <c r="EI583" s="152"/>
      <c r="EJ583" s="152"/>
      <c r="EK583" s="152"/>
      <c r="EL583" s="152"/>
      <c r="EM583" s="152"/>
      <c r="EN583" s="152"/>
      <c r="EO583" s="152"/>
      <c r="EP583" s="152"/>
      <c r="EQ583" s="152"/>
      <c r="ER583" s="152"/>
      <c r="ES583" s="152"/>
      <c r="ET583" s="152"/>
      <c r="EU583" s="152"/>
      <c r="EV583" s="152"/>
      <c r="EW583" s="152"/>
      <c r="EX583" s="152"/>
      <c r="EY583" s="152"/>
      <c r="EZ583" s="152"/>
      <c r="FA583" s="152"/>
      <c r="FB583" s="152"/>
      <c r="FC583" s="152"/>
      <c r="FD583" s="152"/>
      <c r="FE583" s="152"/>
      <c r="FF583" s="152"/>
      <c r="FG583" s="152"/>
      <c r="FH583" s="152"/>
      <c r="FI583" s="152"/>
      <c r="FJ583" s="152"/>
      <c r="FK583" s="152"/>
      <c r="FL583" s="152"/>
      <c r="FM583" s="152"/>
      <c r="FN583" s="152"/>
      <c r="FO583" s="152"/>
      <c r="FP583" s="152"/>
      <c r="FQ583" s="152"/>
      <c r="FR583" s="152"/>
      <c r="FS583" s="152"/>
      <c r="FT583" s="152"/>
      <c r="FU583" s="152"/>
      <c r="FV583" s="152"/>
      <c r="FW583" s="152"/>
      <c r="FX583" s="152"/>
      <c r="FY583" s="152"/>
      <c r="FZ583" s="152"/>
      <c r="GA583" s="152"/>
      <c r="GB583" s="152"/>
      <c r="GC583" s="152"/>
      <c r="GD583" s="152"/>
      <c r="GE583" s="7"/>
      <c r="GF583" s="7"/>
      <c r="GG583" s="7"/>
      <c r="GH583" s="7"/>
      <c r="GI583" s="7"/>
      <c r="GJ583" s="7"/>
      <c r="GK583" s="7"/>
      <c r="GL583" s="7"/>
      <c r="GM583" s="48"/>
      <c r="GN583" s="7"/>
      <c r="GO583" s="7"/>
      <c r="GP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3"/>
      <c r="AS584" s="7"/>
      <c r="AT584" s="7"/>
      <c r="AU584" s="7"/>
      <c r="AV584" s="7"/>
      <c r="AW584" s="7"/>
      <c r="AX584" s="7"/>
      <c r="AY584" s="7"/>
      <c r="AZ584" s="7"/>
      <c r="BA584" s="7"/>
      <c r="BB584" s="7"/>
      <c r="BC584" s="7"/>
      <c r="BD584" s="7"/>
      <c r="BE584" s="154"/>
      <c r="BF584" s="154"/>
      <c r="BG584" s="7"/>
      <c r="BH584" s="154"/>
      <c r="BI584" s="154"/>
      <c r="BJ584" s="154"/>
      <c r="BK584" s="154"/>
      <c r="BL584" s="154"/>
      <c r="BM584" s="154"/>
      <c r="BN584" s="7"/>
      <c r="BO584" s="7"/>
      <c r="BP584" s="7"/>
      <c r="BQ584" s="7"/>
      <c r="BR584" s="154"/>
      <c r="BS584" s="154"/>
      <c r="BT584" s="7"/>
      <c r="BU584" s="154"/>
      <c r="BV584" s="154"/>
      <c r="BW584" s="154"/>
      <c r="BX584" s="154"/>
      <c r="BY584" s="154"/>
      <c r="BZ584" s="154"/>
      <c r="CA584" s="7"/>
      <c r="CB584" s="7"/>
      <c r="CC584" s="7"/>
      <c r="CD584" s="7"/>
      <c r="CE584" s="154"/>
      <c r="CF584" s="154"/>
      <c r="CG584" s="7"/>
      <c r="CH584" s="154"/>
      <c r="CI584" s="154"/>
      <c r="CJ584" s="154"/>
      <c r="CK584" s="154"/>
      <c r="CL584" s="154"/>
      <c r="CM584" s="154"/>
      <c r="CN584" s="7"/>
      <c r="CO584" s="7"/>
      <c r="CP584" s="7"/>
      <c r="CQ584" s="7"/>
      <c r="CR584" s="154"/>
      <c r="CS584" s="154"/>
      <c r="CT584" s="7"/>
      <c r="CU584" s="154"/>
      <c r="CV584" s="154"/>
      <c r="CW584" s="154"/>
      <c r="CX584" s="154"/>
      <c r="CY584" s="154"/>
      <c r="CZ584" s="154"/>
      <c r="DA584" s="7"/>
      <c r="DB584" s="7"/>
      <c r="DC584" s="7"/>
      <c r="DD584" s="7"/>
      <c r="DE584" s="154"/>
      <c r="DF584" s="154"/>
      <c r="DG584" s="7"/>
      <c r="DH584" s="154"/>
      <c r="DI584" s="154"/>
      <c r="DJ584" s="154"/>
      <c r="DK584" s="154"/>
      <c r="DL584" s="154"/>
      <c r="DM584" s="154"/>
      <c r="DN584" s="7"/>
      <c r="DO584" s="7"/>
      <c r="DP584" s="7"/>
      <c r="DQ584" s="7"/>
      <c r="DR584" s="152"/>
      <c r="DS584" s="152"/>
      <c r="DT584" s="152"/>
      <c r="DU584" s="152"/>
      <c r="DV584" s="152"/>
      <c r="DW584" s="152"/>
      <c r="DX584" s="152"/>
      <c r="DY584" s="152"/>
      <c r="DZ584" s="152"/>
      <c r="EA584" s="152"/>
      <c r="EB584" s="152"/>
      <c r="EC584" s="152"/>
      <c r="ED584" s="152"/>
      <c r="EE584" s="152"/>
      <c r="EF584" s="152"/>
      <c r="EG584" s="152"/>
      <c r="EH584" s="152"/>
      <c r="EI584" s="152"/>
      <c r="EJ584" s="152"/>
      <c r="EK584" s="152"/>
      <c r="EL584" s="152"/>
      <c r="EM584" s="152"/>
      <c r="EN584" s="152"/>
      <c r="EO584" s="152"/>
      <c r="EP584" s="152"/>
      <c r="EQ584" s="152"/>
      <c r="ER584" s="152"/>
      <c r="ES584" s="152"/>
      <c r="ET584" s="152"/>
      <c r="EU584" s="152"/>
      <c r="EV584" s="152"/>
      <c r="EW584" s="152"/>
      <c r="EX584" s="152"/>
      <c r="EY584" s="152"/>
      <c r="EZ584" s="152"/>
      <c r="FA584" s="152"/>
      <c r="FB584" s="152"/>
      <c r="FC584" s="152"/>
      <c r="FD584" s="152"/>
      <c r="FE584" s="152"/>
      <c r="FF584" s="152"/>
      <c r="FG584" s="152"/>
      <c r="FH584" s="152"/>
      <c r="FI584" s="152"/>
      <c r="FJ584" s="152"/>
      <c r="FK584" s="152"/>
      <c r="FL584" s="152"/>
      <c r="FM584" s="152"/>
      <c r="FN584" s="152"/>
      <c r="FO584" s="152"/>
      <c r="FP584" s="152"/>
      <c r="FQ584" s="152"/>
      <c r="FR584" s="152"/>
      <c r="FS584" s="152"/>
      <c r="FT584" s="152"/>
      <c r="FU584" s="152"/>
      <c r="FV584" s="152"/>
      <c r="FW584" s="152"/>
      <c r="FX584" s="152"/>
      <c r="FY584" s="152"/>
      <c r="FZ584" s="152"/>
      <c r="GA584" s="152"/>
      <c r="GB584" s="152"/>
      <c r="GC584" s="152"/>
      <c r="GD584" s="152"/>
      <c r="GE584" s="7"/>
      <c r="GF584" s="7"/>
      <c r="GG584" s="7"/>
      <c r="GH584" s="7"/>
      <c r="GI584" s="7"/>
      <c r="GJ584" s="7"/>
      <c r="GK584" s="7"/>
      <c r="GL584" s="7"/>
      <c r="GM584" s="48"/>
      <c r="GN584" s="7"/>
      <c r="GO584" s="7"/>
      <c r="GP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3"/>
      <c r="AS585" s="7"/>
      <c r="AT585" s="7"/>
      <c r="AU585" s="7"/>
      <c r="AV585" s="7"/>
      <c r="AW585" s="7"/>
      <c r="AX585" s="7"/>
      <c r="AY585" s="7"/>
      <c r="AZ585" s="7"/>
      <c r="BA585" s="7"/>
      <c r="BB585" s="7"/>
      <c r="BC585" s="7"/>
      <c r="BD585" s="7"/>
      <c r="BE585" s="154"/>
      <c r="BF585" s="154"/>
      <c r="BG585" s="7"/>
      <c r="BH585" s="154"/>
      <c r="BI585" s="154"/>
      <c r="BJ585" s="154"/>
      <c r="BK585" s="154"/>
      <c r="BL585" s="154"/>
      <c r="BM585" s="154"/>
      <c r="BN585" s="7"/>
      <c r="BO585" s="7"/>
      <c r="BP585" s="7"/>
      <c r="BQ585" s="7"/>
      <c r="BR585" s="154"/>
      <c r="BS585" s="154"/>
      <c r="BT585" s="7"/>
      <c r="BU585" s="154"/>
      <c r="BV585" s="154"/>
      <c r="BW585" s="154"/>
      <c r="BX585" s="154"/>
      <c r="BY585" s="154"/>
      <c r="BZ585" s="154"/>
      <c r="CA585" s="7"/>
      <c r="CB585" s="7"/>
      <c r="CC585" s="7"/>
      <c r="CD585" s="7"/>
      <c r="CE585" s="154"/>
      <c r="CF585" s="154"/>
      <c r="CG585" s="7"/>
      <c r="CH585" s="154"/>
      <c r="CI585" s="154"/>
      <c r="CJ585" s="154"/>
      <c r="CK585" s="154"/>
      <c r="CL585" s="154"/>
      <c r="CM585" s="154"/>
      <c r="CN585" s="7"/>
      <c r="CO585" s="7"/>
      <c r="CP585" s="7"/>
      <c r="CQ585" s="7"/>
      <c r="CR585" s="154"/>
      <c r="CS585" s="154"/>
      <c r="CT585" s="7"/>
      <c r="CU585" s="154"/>
      <c r="CV585" s="154"/>
      <c r="CW585" s="154"/>
      <c r="CX585" s="154"/>
      <c r="CY585" s="154"/>
      <c r="CZ585" s="154"/>
      <c r="DA585" s="7"/>
      <c r="DB585" s="7"/>
      <c r="DC585" s="7"/>
      <c r="DD585" s="7"/>
      <c r="DE585" s="154"/>
      <c r="DF585" s="154"/>
      <c r="DG585" s="7"/>
      <c r="DH585" s="154"/>
      <c r="DI585" s="154"/>
      <c r="DJ585" s="154"/>
      <c r="DK585" s="154"/>
      <c r="DL585" s="154"/>
      <c r="DM585" s="154"/>
      <c r="DN585" s="7"/>
      <c r="DO585" s="7"/>
      <c r="DP585" s="7"/>
      <c r="DQ585" s="7"/>
      <c r="DR585" s="152"/>
      <c r="DS585" s="152"/>
      <c r="DT585" s="152"/>
      <c r="DU585" s="152"/>
      <c r="DV585" s="152"/>
      <c r="DW585" s="152"/>
      <c r="DX585" s="152"/>
      <c r="DY585" s="152"/>
      <c r="DZ585" s="152"/>
      <c r="EA585" s="152"/>
      <c r="EB585" s="152"/>
      <c r="EC585" s="152"/>
      <c r="ED585" s="152"/>
      <c r="EE585" s="152"/>
      <c r="EF585" s="152"/>
      <c r="EG585" s="152"/>
      <c r="EH585" s="152"/>
      <c r="EI585" s="152"/>
      <c r="EJ585" s="152"/>
      <c r="EK585" s="152"/>
      <c r="EL585" s="152"/>
      <c r="EM585" s="152"/>
      <c r="EN585" s="152"/>
      <c r="EO585" s="152"/>
      <c r="EP585" s="152"/>
      <c r="EQ585" s="152"/>
      <c r="ER585" s="152"/>
      <c r="ES585" s="152"/>
      <c r="ET585" s="152"/>
      <c r="EU585" s="152"/>
      <c r="EV585" s="152"/>
      <c r="EW585" s="152"/>
      <c r="EX585" s="152"/>
      <c r="EY585" s="152"/>
      <c r="EZ585" s="152"/>
      <c r="FA585" s="152"/>
      <c r="FB585" s="152"/>
      <c r="FC585" s="152"/>
      <c r="FD585" s="152"/>
      <c r="FE585" s="152"/>
      <c r="FF585" s="152"/>
      <c r="FG585" s="152"/>
      <c r="FH585" s="152"/>
      <c r="FI585" s="152"/>
      <c r="FJ585" s="152"/>
      <c r="FK585" s="152"/>
      <c r="FL585" s="152"/>
      <c r="FM585" s="152"/>
      <c r="FN585" s="152"/>
      <c r="FO585" s="152"/>
      <c r="FP585" s="152"/>
      <c r="FQ585" s="152"/>
      <c r="FR585" s="152"/>
      <c r="FS585" s="152"/>
      <c r="FT585" s="152"/>
      <c r="FU585" s="152"/>
      <c r="FV585" s="152"/>
      <c r="FW585" s="152"/>
      <c r="FX585" s="152"/>
      <c r="FY585" s="152"/>
      <c r="FZ585" s="152"/>
      <c r="GA585" s="152"/>
      <c r="GB585" s="152"/>
      <c r="GC585" s="152"/>
      <c r="GD585" s="152"/>
      <c r="GE585" s="7"/>
      <c r="GF585" s="7"/>
      <c r="GG585" s="7"/>
      <c r="GH585" s="7"/>
      <c r="GI585" s="7"/>
      <c r="GJ585" s="7"/>
      <c r="GK585" s="7"/>
      <c r="GL585" s="7"/>
      <c r="GM585" s="48"/>
      <c r="GN585" s="7"/>
      <c r="GO585" s="7"/>
      <c r="GP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3"/>
      <c r="AS586" s="7"/>
      <c r="AT586" s="7"/>
      <c r="AU586" s="7"/>
      <c r="AV586" s="7"/>
      <c r="AW586" s="7"/>
      <c r="AX586" s="7"/>
      <c r="AY586" s="7"/>
      <c r="AZ586" s="7"/>
      <c r="BA586" s="7"/>
      <c r="BB586" s="7"/>
      <c r="BC586" s="7"/>
      <c r="BD586" s="7"/>
      <c r="BE586" s="154"/>
      <c r="BF586" s="154"/>
      <c r="BG586" s="7"/>
      <c r="BH586" s="154"/>
      <c r="BI586" s="154"/>
      <c r="BJ586" s="154"/>
      <c r="BK586" s="154"/>
      <c r="BL586" s="154"/>
      <c r="BM586" s="154"/>
      <c r="BN586" s="7"/>
      <c r="BO586" s="7"/>
      <c r="BP586" s="7"/>
      <c r="BQ586" s="7"/>
      <c r="BR586" s="154"/>
      <c r="BS586" s="154"/>
      <c r="BT586" s="7"/>
      <c r="BU586" s="154"/>
      <c r="BV586" s="154"/>
      <c r="BW586" s="154"/>
      <c r="BX586" s="154"/>
      <c r="BY586" s="154"/>
      <c r="BZ586" s="154"/>
      <c r="CA586" s="7"/>
      <c r="CB586" s="7"/>
      <c r="CC586" s="7"/>
      <c r="CD586" s="7"/>
      <c r="CE586" s="154"/>
      <c r="CF586" s="154"/>
      <c r="CG586" s="7"/>
      <c r="CH586" s="154"/>
      <c r="CI586" s="154"/>
      <c r="CJ586" s="154"/>
      <c r="CK586" s="154"/>
      <c r="CL586" s="154"/>
      <c r="CM586" s="154"/>
      <c r="CN586" s="7"/>
      <c r="CO586" s="7"/>
      <c r="CP586" s="7"/>
      <c r="CQ586" s="7"/>
      <c r="CR586" s="154"/>
      <c r="CS586" s="154"/>
      <c r="CT586" s="7"/>
      <c r="CU586" s="154"/>
      <c r="CV586" s="154"/>
      <c r="CW586" s="154"/>
      <c r="CX586" s="154"/>
      <c r="CY586" s="154"/>
      <c r="CZ586" s="154"/>
      <c r="DA586" s="7"/>
      <c r="DB586" s="7"/>
      <c r="DC586" s="7"/>
      <c r="DD586" s="7"/>
      <c r="DE586" s="154"/>
      <c r="DF586" s="154"/>
      <c r="DG586" s="7"/>
      <c r="DH586" s="154"/>
      <c r="DI586" s="154"/>
      <c r="DJ586" s="154"/>
      <c r="DK586" s="154"/>
      <c r="DL586" s="154"/>
      <c r="DM586" s="154"/>
      <c r="DN586" s="7"/>
      <c r="DO586" s="7"/>
      <c r="DP586" s="7"/>
      <c r="DQ586" s="7"/>
      <c r="DR586" s="152"/>
      <c r="DS586" s="152"/>
      <c r="DT586" s="152"/>
      <c r="DU586" s="152"/>
      <c r="DV586" s="152"/>
      <c r="DW586" s="152"/>
      <c r="DX586" s="152"/>
      <c r="DY586" s="152"/>
      <c r="DZ586" s="152"/>
      <c r="EA586" s="152"/>
      <c r="EB586" s="152"/>
      <c r="EC586" s="152"/>
      <c r="ED586" s="152"/>
      <c r="EE586" s="152"/>
      <c r="EF586" s="152"/>
      <c r="EG586" s="152"/>
      <c r="EH586" s="152"/>
      <c r="EI586" s="152"/>
      <c r="EJ586" s="152"/>
      <c r="EK586" s="152"/>
      <c r="EL586" s="152"/>
      <c r="EM586" s="152"/>
      <c r="EN586" s="152"/>
      <c r="EO586" s="152"/>
      <c r="EP586" s="152"/>
      <c r="EQ586" s="152"/>
      <c r="ER586" s="152"/>
      <c r="ES586" s="152"/>
      <c r="ET586" s="152"/>
      <c r="EU586" s="152"/>
      <c r="EV586" s="152"/>
      <c r="EW586" s="152"/>
      <c r="EX586" s="152"/>
      <c r="EY586" s="152"/>
      <c r="EZ586" s="152"/>
      <c r="FA586" s="152"/>
      <c r="FB586" s="152"/>
      <c r="FC586" s="152"/>
      <c r="FD586" s="152"/>
      <c r="FE586" s="152"/>
      <c r="FF586" s="152"/>
      <c r="FG586" s="152"/>
      <c r="FH586" s="152"/>
      <c r="FI586" s="152"/>
      <c r="FJ586" s="152"/>
      <c r="FK586" s="152"/>
      <c r="FL586" s="152"/>
      <c r="FM586" s="152"/>
      <c r="FN586" s="152"/>
      <c r="FO586" s="152"/>
      <c r="FP586" s="152"/>
      <c r="FQ586" s="152"/>
      <c r="FR586" s="152"/>
      <c r="FS586" s="152"/>
      <c r="FT586" s="152"/>
      <c r="FU586" s="152"/>
      <c r="FV586" s="152"/>
      <c r="FW586" s="152"/>
      <c r="FX586" s="152"/>
      <c r="FY586" s="152"/>
      <c r="FZ586" s="152"/>
      <c r="GA586" s="152"/>
      <c r="GB586" s="152"/>
      <c r="GC586" s="152"/>
      <c r="GD586" s="152"/>
      <c r="GE586" s="7"/>
      <c r="GF586" s="7"/>
      <c r="GG586" s="7"/>
      <c r="GH586" s="7"/>
      <c r="GI586" s="7"/>
      <c r="GJ586" s="7"/>
      <c r="GK586" s="7"/>
      <c r="GL586" s="7"/>
      <c r="GM586" s="48"/>
      <c r="GN586" s="7"/>
      <c r="GO586" s="7"/>
      <c r="GP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3"/>
      <c r="AS587" s="7"/>
      <c r="AT587" s="7"/>
      <c r="AU587" s="7"/>
      <c r="AV587" s="7"/>
      <c r="AW587" s="7"/>
      <c r="AX587" s="7"/>
      <c r="AY587" s="7"/>
      <c r="AZ587" s="7"/>
      <c r="BA587" s="7"/>
      <c r="BB587" s="7"/>
      <c r="BC587" s="7"/>
      <c r="BD587" s="7"/>
      <c r="BE587" s="154"/>
      <c r="BF587" s="154"/>
      <c r="BG587" s="7"/>
      <c r="BH587" s="154"/>
      <c r="BI587" s="154"/>
      <c r="BJ587" s="154"/>
      <c r="BK587" s="154"/>
      <c r="BL587" s="154"/>
      <c r="BM587" s="154"/>
      <c r="BN587" s="7"/>
      <c r="BO587" s="7"/>
      <c r="BP587" s="7"/>
      <c r="BQ587" s="7"/>
      <c r="BR587" s="154"/>
      <c r="BS587" s="154"/>
      <c r="BT587" s="7"/>
      <c r="BU587" s="154"/>
      <c r="BV587" s="154"/>
      <c r="BW587" s="154"/>
      <c r="BX587" s="154"/>
      <c r="BY587" s="154"/>
      <c r="BZ587" s="154"/>
      <c r="CA587" s="7"/>
      <c r="CB587" s="7"/>
      <c r="CC587" s="7"/>
      <c r="CD587" s="7"/>
      <c r="CE587" s="154"/>
      <c r="CF587" s="154"/>
      <c r="CG587" s="7"/>
      <c r="CH587" s="154"/>
      <c r="CI587" s="154"/>
      <c r="CJ587" s="154"/>
      <c r="CK587" s="154"/>
      <c r="CL587" s="154"/>
      <c r="CM587" s="154"/>
      <c r="CN587" s="7"/>
      <c r="CO587" s="7"/>
      <c r="CP587" s="7"/>
      <c r="CQ587" s="7"/>
      <c r="CR587" s="154"/>
      <c r="CS587" s="154"/>
      <c r="CT587" s="7"/>
      <c r="CU587" s="154"/>
      <c r="CV587" s="154"/>
      <c r="CW587" s="154"/>
      <c r="CX587" s="154"/>
      <c r="CY587" s="154"/>
      <c r="CZ587" s="154"/>
      <c r="DA587" s="7"/>
      <c r="DB587" s="7"/>
      <c r="DC587" s="7"/>
      <c r="DD587" s="7"/>
      <c r="DE587" s="154"/>
      <c r="DF587" s="154"/>
      <c r="DG587" s="7"/>
      <c r="DH587" s="154"/>
      <c r="DI587" s="154"/>
      <c r="DJ587" s="154"/>
      <c r="DK587" s="154"/>
      <c r="DL587" s="154"/>
      <c r="DM587" s="154"/>
      <c r="DN587" s="7"/>
      <c r="DO587" s="7"/>
      <c r="DP587" s="7"/>
      <c r="DQ587" s="7"/>
      <c r="DR587" s="152"/>
      <c r="DS587" s="152"/>
      <c r="DT587" s="152"/>
      <c r="DU587" s="152"/>
      <c r="DV587" s="152"/>
      <c r="DW587" s="152"/>
      <c r="DX587" s="152"/>
      <c r="DY587" s="152"/>
      <c r="DZ587" s="152"/>
      <c r="EA587" s="152"/>
      <c r="EB587" s="152"/>
      <c r="EC587" s="152"/>
      <c r="ED587" s="152"/>
      <c r="EE587" s="152"/>
      <c r="EF587" s="152"/>
      <c r="EG587" s="152"/>
      <c r="EH587" s="152"/>
      <c r="EI587" s="152"/>
      <c r="EJ587" s="152"/>
      <c r="EK587" s="152"/>
      <c r="EL587" s="152"/>
      <c r="EM587" s="152"/>
      <c r="EN587" s="152"/>
      <c r="EO587" s="152"/>
      <c r="EP587" s="152"/>
      <c r="EQ587" s="152"/>
      <c r="ER587" s="152"/>
      <c r="ES587" s="152"/>
      <c r="ET587" s="152"/>
      <c r="EU587" s="152"/>
      <c r="EV587" s="152"/>
      <c r="EW587" s="152"/>
      <c r="EX587" s="152"/>
      <c r="EY587" s="152"/>
      <c r="EZ587" s="152"/>
      <c r="FA587" s="152"/>
      <c r="FB587" s="152"/>
      <c r="FC587" s="152"/>
      <c r="FD587" s="152"/>
      <c r="FE587" s="152"/>
      <c r="FF587" s="152"/>
      <c r="FG587" s="152"/>
      <c r="FH587" s="152"/>
      <c r="FI587" s="152"/>
      <c r="FJ587" s="152"/>
      <c r="FK587" s="152"/>
      <c r="FL587" s="152"/>
      <c r="FM587" s="152"/>
      <c r="FN587" s="152"/>
      <c r="FO587" s="152"/>
      <c r="FP587" s="152"/>
      <c r="FQ587" s="152"/>
      <c r="FR587" s="152"/>
      <c r="FS587" s="152"/>
      <c r="FT587" s="152"/>
      <c r="FU587" s="152"/>
      <c r="FV587" s="152"/>
      <c r="FW587" s="152"/>
      <c r="FX587" s="152"/>
      <c r="FY587" s="152"/>
      <c r="FZ587" s="152"/>
      <c r="GA587" s="152"/>
      <c r="GB587" s="152"/>
      <c r="GC587" s="152"/>
      <c r="GD587" s="152"/>
      <c r="GE587" s="7"/>
      <c r="GF587" s="7"/>
      <c r="GG587" s="7"/>
      <c r="GH587" s="7"/>
      <c r="GI587" s="7"/>
      <c r="GJ587" s="7"/>
      <c r="GK587" s="7"/>
      <c r="GL587" s="7"/>
      <c r="GM587" s="48"/>
      <c r="GN587" s="7"/>
      <c r="GO587" s="7"/>
      <c r="GP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3"/>
      <c r="AS588" s="7"/>
      <c r="AT588" s="7"/>
      <c r="AU588" s="7"/>
      <c r="AV588" s="7"/>
      <c r="AW588" s="7"/>
      <c r="AX588" s="7"/>
      <c r="AY588" s="7"/>
      <c r="AZ588" s="7"/>
      <c r="BA588" s="7"/>
      <c r="BB588" s="7"/>
      <c r="BC588" s="7"/>
      <c r="BD588" s="7"/>
      <c r="BE588" s="154"/>
      <c r="BF588" s="154"/>
      <c r="BG588" s="7"/>
      <c r="BH588" s="154"/>
      <c r="BI588" s="154"/>
      <c r="BJ588" s="154"/>
      <c r="BK588" s="154"/>
      <c r="BL588" s="154"/>
      <c r="BM588" s="154"/>
      <c r="BN588" s="7"/>
      <c r="BO588" s="7"/>
      <c r="BP588" s="7"/>
      <c r="BQ588" s="7"/>
      <c r="BR588" s="154"/>
      <c r="BS588" s="154"/>
      <c r="BT588" s="7"/>
      <c r="BU588" s="154"/>
      <c r="BV588" s="154"/>
      <c r="BW588" s="154"/>
      <c r="BX588" s="154"/>
      <c r="BY588" s="154"/>
      <c r="BZ588" s="154"/>
      <c r="CA588" s="7"/>
      <c r="CB588" s="7"/>
      <c r="CC588" s="7"/>
      <c r="CD588" s="7"/>
      <c r="CE588" s="154"/>
      <c r="CF588" s="154"/>
      <c r="CG588" s="7"/>
      <c r="CH588" s="154"/>
      <c r="CI588" s="154"/>
      <c r="CJ588" s="154"/>
      <c r="CK588" s="154"/>
      <c r="CL588" s="154"/>
      <c r="CM588" s="154"/>
      <c r="CN588" s="7"/>
      <c r="CO588" s="7"/>
      <c r="CP588" s="7"/>
      <c r="CQ588" s="7"/>
      <c r="CR588" s="154"/>
      <c r="CS588" s="154"/>
      <c r="CT588" s="7"/>
      <c r="CU588" s="154"/>
      <c r="CV588" s="154"/>
      <c r="CW588" s="154"/>
      <c r="CX588" s="154"/>
      <c r="CY588" s="154"/>
      <c r="CZ588" s="154"/>
      <c r="DA588" s="7"/>
      <c r="DB588" s="7"/>
      <c r="DC588" s="7"/>
      <c r="DD588" s="7"/>
      <c r="DE588" s="154"/>
      <c r="DF588" s="154"/>
      <c r="DG588" s="7"/>
      <c r="DH588" s="154"/>
      <c r="DI588" s="154"/>
      <c r="DJ588" s="154"/>
      <c r="DK588" s="154"/>
      <c r="DL588" s="154"/>
      <c r="DM588" s="154"/>
      <c r="DN588" s="7"/>
      <c r="DO588" s="7"/>
      <c r="DP588" s="7"/>
      <c r="DQ588" s="7"/>
      <c r="DR588" s="152"/>
      <c r="DS588" s="152"/>
      <c r="DT588" s="152"/>
      <c r="DU588" s="152"/>
      <c r="DV588" s="152"/>
      <c r="DW588" s="152"/>
      <c r="DX588" s="152"/>
      <c r="DY588" s="152"/>
      <c r="DZ588" s="152"/>
      <c r="EA588" s="152"/>
      <c r="EB588" s="152"/>
      <c r="EC588" s="152"/>
      <c r="ED588" s="152"/>
      <c r="EE588" s="152"/>
      <c r="EF588" s="152"/>
      <c r="EG588" s="152"/>
      <c r="EH588" s="152"/>
      <c r="EI588" s="152"/>
      <c r="EJ588" s="152"/>
      <c r="EK588" s="152"/>
      <c r="EL588" s="152"/>
      <c r="EM588" s="152"/>
      <c r="EN588" s="152"/>
      <c r="EO588" s="152"/>
      <c r="EP588" s="152"/>
      <c r="EQ588" s="152"/>
      <c r="ER588" s="152"/>
      <c r="ES588" s="152"/>
      <c r="ET588" s="152"/>
      <c r="EU588" s="152"/>
      <c r="EV588" s="152"/>
      <c r="EW588" s="152"/>
      <c r="EX588" s="152"/>
      <c r="EY588" s="152"/>
      <c r="EZ588" s="152"/>
      <c r="FA588" s="152"/>
      <c r="FB588" s="152"/>
      <c r="FC588" s="152"/>
      <c r="FD588" s="152"/>
      <c r="FE588" s="152"/>
      <c r="FF588" s="152"/>
      <c r="FG588" s="152"/>
      <c r="FH588" s="152"/>
      <c r="FI588" s="152"/>
      <c r="FJ588" s="152"/>
      <c r="FK588" s="152"/>
      <c r="FL588" s="152"/>
      <c r="FM588" s="152"/>
      <c r="FN588" s="152"/>
      <c r="FO588" s="152"/>
      <c r="FP588" s="152"/>
      <c r="FQ588" s="152"/>
      <c r="FR588" s="152"/>
      <c r="FS588" s="152"/>
      <c r="FT588" s="152"/>
      <c r="FU588" s="152"/>
      <c r="FV588" s="152"/>
      <c r="FW588" s="152"/>
      <c r="FX588" s="152"/>
      <c r="FY588" s="152"/>
      <c r="FZ588" s="152"/>
      <c r="GA588" s="152"/>
      <c r="GB588" s="152"/>
      <c r="GC588" s="152"/>
      <c r="GD588" s="152"/>
      <c r="GE588" s="7"/>
      <c r="GF588" s="7"/>
      <c r="GG588" s="7"/>
      <c r="GH588" s="7"/>
      <c r="GI588" s="7"/>
      <c r="GJ588" s="7"/>
      <c r="GK588" s="7"/>
      <c r="GL588" s="7"/>
      <c r="GM588" s="48"/>
      <c r="GN588" s="7"/>
      <c r="GO588" s="7"/>
      <c r="GP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3"/>
      <c r="AS589" s="7"/>
      <c r="AT589" s="7"/>
      <c r="AU589" s="7"/>
      <c r="AV589" s="7"/>
      <c r="AW589" s="7"/>
      <c r="AX589" s="7"/>
      <c r="AY589" s="7"/>
      <c r="AZ589" s="7"/>
      <c r="BA589" s="7"/>
      <c r="BB589" s="7"/>
      <c r="BC589" s="7"/>
      <c r="BD589" s="7"/>
      <c r="BE589" s="154"/>
      <c r="BF589" s="154"/>
      <c r="BG589" s="7"/>
      <c r="BH589" s="154"/>
      <c r="BI589" s="154"/>
      <c r="BJ589" s="154"/>
      <c r="BK589" s="154"/>
      <c r="BL589" s="154"/>
      <c r="BM589" s="154"/>
      <c r="BN589" s="7"/>
      <c r="BO589" s="7"/>
      <c r="BP589" s="7"/>
      <c r="BQ589" s="7"/>
      <c r="BR589" s="154"/>
      <c r="BS589" s="154"/>
      <c r="BT589" s="7"/>
      <c r="BU589" s="154"/>
      <c r="BV589" s="154"/>
      <c r="BW589" s="154"/>
      <c r="BX589" s="154"/>
      <c r="BY589" s="154"/>
      <c r="BZ589" s="154"/>
      <c r="CA589" s="7"/>
      <c r="CB589" s="7"/>
      <c r="CC589" s="7"/>
      <c r="CD589" s="7"/>
      <c r="CE589" s="154"/>
      <c r="CF589" s="154"/>
      <c r="CG589" s="7"/>
      <c r="CH589" s="154"/>
      <c r="CI589" s="154"/>
      <c r="CJ589" s="154"/>
      <c r="CK589" s="154"/>
      <c r="CL589" s="154"/>
      <c r="CM589" s="154"/>
      <c r="CN589" s="7"/>
      <c r="CO589" s="7"/>
      <c r="CP589" s="7"/>
      <c r="CQ589" s="7"/>
      <c r="CR589" s="154"/>
      <c r="CS589" s="154"/>
      <c r="CT589" s="7"/>
      <c r="CU589" s="154"/>
      <c r="CV589" s="154"/>
      <c r="CW589" s="154"/>
      <c r="CX589" s="154"/>
      <c r="CY589" s="154"/>
      <c r="CZ589" s="154"/>
      <c r="DA589" s="7"/>
      <c r="DB589" s="7"/>
      <c r="DC589" s="7"/>
      <c r="DD589" s="7"/>
      <c r="DE589" s="154"/>
      <c r="DF589" s="154"/>
      <c r="DG589" s="7"/>
      <c r="DH589" s="154"/>
      <c r="DI589" s="154"/>
      <c r="DJ589" s="154"/>
      <c r="DK589" s="154"/>
      <c r="DL589" s="154"/>
      <c r="DM589" s="154"/>
      <c r="DN589" s="7"/>
      <c r="DO589" s="7"/>
      <c r="DP589" s="7"/>
      <c r="DQ589" s="7"/>
      <c r="DR589" s="152"/>
      <c r="DS589" s="152"/>
      <c r="DT589" s="152"/>
      <c r="DU589" s="152"/>
      <c r="DV589" s="152"/>
      <c r="DW589" s="152"/>
      <c r="DX589" s="152"/>
      <c r="DY589" s="152"/>
      <c r="DZ589" s="152"/>
      <c r="EA589" s="152"/>
      <c r="EB589" s="152"/>
      <c r="EC589" s="152"/>
      <c r="ED589" s="152"/>
      <c r="EE589" s="152"/>
      <c r="EF589" s="152"/>
      <c r="EG589" s="152"/>
      <c r="EH589" s="152"/>
      <c r="EI589" s="152"/>
      <c r="EJ589" s="152"/>
      <c r="EK589" s="152"/>
      <c r="EL589" s="152"/>
      <c r="EM589" s="152"/>
      <c r="EN589" s="152"/>
      <c r="EO589" s="152"/>
      <c r="EP589" s="152"/>
      <c r="EQ589" s="152"/>
      <c r="ER589" s="152"/>
      <c r="ES589" s="152"/>
      <c r="ET589" s="152"/>
      <c r="EU589" s="152"/>
      <c r="EV589" s="152"/>
      <c r="EW589" s="152"/>
      <c r="EX589" s="152"/>
      <c r="EY589" s="152"/>
      <c r="EZ589" s="152"/>
      <c r="FA589" s="152"/>
      <c r="FB589" s="152"/>
      <c r="FC589" s="152"/>
      <c r="FD589" s="152"/>
      <c r="FE589" s="152"/>
      <c r="FF589" s="152"/>
      <c r="FG589" s="152"/>
      <c r="FH589" s="152"/>
      <c r="FI589" s="152"/>
      <c r="FJ589" s="152"/>
      <c r="FK589" s="152"/>
      <c r="FL589" s="152"/>
      <c r="FM589" s="152"/>
      <c r="FN589" s="152"/>
      <c r="FO589" s="152"/>
      <c r="FP589" s="152"/>
      <c r="FQ589" s="152"/>
      <c r="FR589" s="152"/>
      <c r="FS589" s="152"/>
      <c r="FT589" s="152"/>
      <c r="FU589" s="152"/>
      <c r="FV589" s="152"/>
      <c r="FW589" s="152"/>
      <c r="FX589" s="152"/>
      <c r="FY589" s="152"/>
      <c r="FZ589" s="152"/>
      <c r="GA589" s="152"/>
      <c r="GB589" s="152"/>
      <c r="GC589" s="152"/>
      <c r="GD589" s="152"/>
      <c r="GE589" s="7"/>
      <c r="GF589" s="7"/>
      <c r="GG589" s="7"/>
      <c r="GH589" s="7"/>
      <c r="GI589" s="7"/>
      <c r="GJ589" s="7"/>
      <c r="GK589" s="7"/>
      <c r="GL589" s="7"/>
      <c r="GM589" s="48"/>
      <c r="GN589" s="7"/>
      <c r="GO589" s="7"/>
      <c r="GP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3"/>
      <c r="AS590" s="7"/>
      <c r="AT590" s="7"/>
      <c r="AU590" s="7"/>
      <c r="AV590" s="7"/>
      <c r="AW590" s="7"/>
      <c r="AX590" s="7"/>
      <c r="AY590" s="7"/>
      <c r="AZ590" s="7"/>
      <c r="BA590" s="7"/>
      <c r="BB590" s="7"/>
      <c r="BC590" s="7"/>
      <c r="BD590" s="7"/>
      <c r="BE590" s="154"/>
      <c r="BF590" s="154"/>
      <c r="BG590" s="7"/>
      <c r="BH590" s="154"/>
      <c r="BI590" s="154"/>
      <c r="BJ590" s="154"/>
      <c r="BK590" s="154"/>
      <c r="BL590" s="154"/>
      <c r="BM590" s="154"/>
      <c r="BN590" s="7"/>
      <c r="BO590" s="7"/>
      <c r="BP590" s="7"/>
      <c r="BQ590" s="7"/>
      <c r="BR590" s="154"/>
      <c r="BS590" s="154"/>
      <c r="BT590" s="7"/>
      <c r="BU590" s="154"/>
      <c r="BV590" s="154"/>
      <c r="BW590" s="154"/>
      <c r="BX590" s="154"/>
      <c r="BY590" s="154"/>
      <c r="BZ590" s="154"/>
      <c r="CA590" s="7"/>
      <c r="CB590" s="7"/>
      <c r="CC590" s="7"/>
      <c r="CD590" s="7"/>
      <c r="CE590" s="154"/>
      <c r="CF590" s="154"/>
      <c r="CG590" s="7"/>
      <c r="CH590" s="154"/>
      <c r="CI590" s="154"/>
      <c r="CJ590" s="154"/>
      <c r="CK590" s="154"/>
      <c r="CL590" s="154"/>
      <c r="CM590" s="154"/>
      <c r="CN590" s="7"/>
      <c r="CO590" s="7"/>
      <c r="CP590" s="7"/>
      <c r="CQ590" s="7"/>
      <c r="CR590" s="154"/>
      <c r="CS590" s="154"/>
      <c r="CT590" s="7"/>
      <c r="CU590" s="154"/>
      <c r="CV590" s="154"/>
      <c r="CW590" s="154"/>
      <c r="CX590" s="154"/>
      <c r="CY590" s="154"/>
      <c r="CZ590" s="154"/>
      <c r="DA590" s="7"/>
      <c r="DB590" s="7"/>
      <c r="DC590" s="7"/>
      <c r="DD590" s="7"/>
      <c r="DE590" s="154"/>
      <c r="DF590" s="154"/>
      <c r="DG590" s="7"/>
      <c r="DH590" s="154"/>
      <c r="DI590" s="154"/>
      <c r="DJ590" s="154"/>
      <c r="DK590" s="154"/>
      <c r="DL590" s="154"/>
      <c r="DM590" s="154"/>
      <c r="DN590" s="7"/>
      <c r="DO590" s="7"/>
      <c r="DP590" s="7"/>
      <c r="DQ590" s="7"/>
      <c r="DR590" s="152"/>
      <c r="DS590" s="152"/>
      <c r="DT590" s="152"/>
      <c r="DU590" s="152"/>
      <c r="DV590" s="152"/>
      <c r="DW590" s="152"/>
      <c r="DX590" s="152"/>
      <c r="DY590" s="152"/>
      <c r="DZ590" s="152"/>
      <c r="EA590" s="152"/>
      <c r="EB590" s="152"/>
      <c r="EC590" s="152"/>
      <c r="ED590" s="152"/>
      <c r="EE590" s="152"/>
      <c r="EF590" s="152"/>
      <c r="EG590" s="152"/>
      <c r="EH590" s="152"/>
      <c r="EI590" s="152"/>
      <c r="EJ590" s="152"/>
      <c r="EK590" s="152"/>
      <c r="EL590" s="152"/>
      <c r="EM590" s="152"/>
      <c r="EN590" s="152"/>
      <c r="EO590" s="152"/>
      <c r="EP590" s="152"/>
      <c r="EQ590" s="152"/>
      <c r="ER590" s="152"/>
      <c r="ES590" s="152"/>
      <c r="ET590" s="152"/>
      <c r="EU590" s="152"/>
      <c r="EV590" s="152"/>
      <c r="EW590" s="152"/>
      <c r="EX590" s="152"/>
      <c r="EY590" s="152"/>
      <c r="EZ590" s="152"/>
      <c r="FA590" s="152"/>
      <c r="FB590" s="152"/>
      <c r="FC590" s="152"/>
      <c r="FD590" s="152"/>
      <c r="FE590" s="152"/>
      <c r="FF590" s="152"/>
      <c r="FG590" s="152"/>
      <c r="FH590" s="152"/>
      <c r="FI590" s="152"/>
      <c r="FJ590" s="152"/>
      <c r="FK590" s="152"/>
      <c r="FL590" s="152"/>
      <c r="FM590" s="152"/>
      <c r="FN590" s="152"/>
      <c r="FO590" s="152"/>
      <c r="FP590" s="152"/>
      <c r="FQ590" s="152"/>
      <c r="FR590" s="152"/>
      <c r="FS590" s="152"/>
      <c r="FT590" s="152"/>
      <c r="FU590" s="152"/>
      <c r="FV590" s="152"/>
      <c r="FW590" s="152"/>
      <c r="FX590" s="152"/>
      <c r="FY590" s="152"/>
      <c r="FZ590" s="152"/>
      <c r="GA590" s="152"/>
      <c r="GB590" s="152"/>
      <c r="GC590" s="152"/>
      <c r="GD590" s="152"/>
      <c r="GE590" s="7"/>
      <c r="GF590" s="7"/>
      <c r="GG590" s="7"/>
      <c r="GH590" s="7"/>
      <c r="GI590" s="7"/>
      <c r="GJ590" s="7"/>
      <c r="GK590" s="7"/>
      <c r="GL590" s="7"/>
      <c r="GM590" s="48"/>
      <c r="GN590" s="7"/>
      <c r="GO590" s="7"/>
      <c r="GP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3"/>
      <c r="AS591" s="7"/>
      <c r="AT591" s="7"/>
      <c r="AU591" s="7"/>
      <c r="AV591" s="7"/>
      <c r="AW591" s="7"/>
      <c r="AX591" s="7"/>
      <c r="AY591" s="7"/>
      <c r="AZ591" s="7"/>
      <c r="BA591" s="7"/>
      <c r="BB591" s="7"/>
      <c r="BC591" s="7"/>
      <c r="BD591" s="7"/>
      <c r="BE591" s="154"/>
      <c r="BF591" s="154"/>
      <c r="BG591" s="7"/>
      <c r="BH591" s="154"/>
      <c r="BI591" s="154"/>
      <c r="BJ591" s="154"/>
      <c r="BK591" s="154"/>
      <c r="BL591" s="154"/>
      <c r="BM591" s="154"/>
      <c r="BN591" s="7"/>
      <c r="BO591" s="7"/>
      <c r="BP591" s="7"/>
      <c r="BQ591" s="7"/>
      <c r="BR591" s="154"/>
      <c r="BS591" s="154"/>
      <c r="BT591" s="7"/>
      <c r="BU591" s="154"/>
      <c r="BV591" s="154"/>
      <c r="BW591" s="154"/>
      <c r="BX591" s="154"/>
      <c r="BY591" s="154"/>
      <c r="BZ591" s="154"/>
      <c r="CA591" s="7"/>
      <c r="CB591" s="7"/>
      <c r="CC591" s="7"/>
      <c r="CD591" s="7"/>
      <c r="CE591" s="154"/>
      <c r="CF591" s="154"/>
      <c r="CG591" s="7"/>
      <c r="CH591" s="154"/>
      <c r="CI591" s="154"/>
      <c r="CJ591" s="154"/>
      <c r="CK591" s="154"/>
      <c r="CL591" s="154"/>
      <c r="CM591" s="154"/>
      <c r="CN591" s="7"/>
      <c r="CO591" s="7"/>
      <c r="CP591" s="7"/>
      <c r="CQ591" s="7"/>
      <c r="CR591" s="154"/>
      <c r="CS591" s="154"/>
      <c r="CT591" s="7"/>
      <c r="CU591" s="154"/>
      <c r="CV591" s="154"/>
      <c r="CW591" s="154"/>
      <c r="CX591" s="154"/>
      <c r="CY591" s="154"/>
      <c r="CZ591" s="154"/>
      <c r="DA591" s="7"/>
      <c r="DB591" s="7"/>
      <c r="DC591" s="7"/>
      <c r="DD591" s="7"/>
      <c r="DE591" s="154"/>
      <c r="DF591" s="154"/>
      <c r="DG591" s="7"/>
      <c r="DH591" s="154"/>
      <c r="DI591" s="154"/>
      <c r="DJ591" s="154"/>
      <c r="DK591" s="154"/>
      <c r="DL591" s="154"/>
      <c r="DM591" s="154"/>
      <c r="DN591" s="7"/>
      <c r="DO591" s="7"/>
      <c r="DP591" s="7"/>
      <c r="DQ591" s="7"/>
      <c r="DR591" s="152"/>
      <c r="DS591" s="152"/>
      <c r="DT591" s="152"/>
      <c r="DU591" s="152"/>
      <c r="DV591" s="152"/>
      <c r="DW591" s="152"/>
      <c r="DX591" s="152"/>
      <c r="DY591" s="152"/>
      <c r="DZ591" s="152"/>
      <c r="EA591" s="152"/>
      <c r="EB591" s="152"/>
      <c r="EC591" s="152"/>
      <c r="ED591" s="152"/>
      <c r="EE591" s="152"/>
      <c r="EF591" s="152"/>
      <c r="EG591" s="152"/>
      <c r="EH591" s="152"/>
      <c r="EI591" s="152"/>
      <c r="EJ591" s="152"/>
      <c r="EK591" s="152"/>
      <c r="EL591" s="152"/>
      <c r="EM591" s="152"/>
      <c r="EN591" s="152"/>
      <c r="EO591" s="152"/>
      <c r="EP591" s="152"/>
      <c r="EQ591" s="152"/>
      <c r="ER591" s="152"/>
      <c r="ES591" s="152"/>
      <c r="ET591" s="152"/>
      <c r="EU591" s="152"/>
      <c r="EV591" s="152"/>
      <c r="EW591" s="152"/>
      <c r="EX591" s="152"/>
      <c r="EY591" s="152"/>
      <c r="EZ591" s="152"/>
      <c r="FA591" s="152"/>
      <c r="FB591" s="152"/>
      <c r="FC591" s="152"/>
      <c r="FD591" s="152"/>
      <c r="FE591" s="152"/>
      <c r="FF591" s="152"/>
      <c r="FG591" s="152"/>
      <c r="FH591" s="152"/>
      <c r="FI591" s="152"/>
      <c r="FJ591" s="152"/>
      <c r="FK591" s="152"/>
      <c r="FL591" s="152"/>
      <c r="FM591" s="152"/>
      <c r="FN591" s="152"/>
      <c r="FO591" s="152"/>
      <c r="FP591" s="152"/>
      <c r="FQ591" s="152"/>
      <c r="FR591" s="152"/>
      <c r="FS591" s="152"/>
      <c r="FT591" s="152"/>
      <c r="FU591" s="152"/>
      <c r="FV591" s="152"/>
      <c r="FW591" s="152"/>
      <c r="FX591" s="152"/>
      <c r="FY591" s="152"/>
      <c r="FZ591" s="152"/>
      <c r="GA591" s="152"/>
      <c r="GB591" s="152"/>
      <c r="GC591" s="152"/>
      <c r="GD591" s="152"/>
      <c r="GE591" s="7"/>
      <c r="GF591" s="7"/>
      <c r="GG591" s="7"/>
      <c r="GH591" s="7"/>
      <c r="GI591" s="7"/>
      <c r="GJ591" s="7"/>
      <c r="GK591" s="7"/>
      <c r="GL591" s="7"/>
      <c r="GM591" s="48"/>
      <c r="GN591" s="7"/>
      <c r="GO591" s="7"/>
      <c r="GP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3"/>
      <c r="AS592" s="7"/>
      <c r="AT592" s="7"/>
      <c r="AU592" s="7"/>
      <c r="AV592" s="7"/>
      <c r="AW592" s="7"/>
      <c r="AX592" s="7"/>
      <c r="AY592" s="7"/>
      <c r="AZ592" s="7"/>
      <c r="BA592" s="7"/>
      <c r="BB592" s="7"/>
      <c r="BC592" s="7"/>
      <c r="BD592" s="7"/>
      <c r="BE592" s="154"/>
      <c r="BF592" s="154"/>
      <c r="BG592" s="7"/>
      <c r="BH592" s="154"/>
      <c r="BI592" s="154"/>
      <c r="BJ592" s="154"/>
      <c r="BK592" s="154"/>
      <c r="BL592" s="154"/>
      <c r="BM592" s="154"/>
      <c r="BN592" s="7"/>
      <c r="BO592" s="7"/>
      <c r="BP592" s="7"/>
      <c r="BQ592" s="7"/>
      <c r="BR592" s="154"/>
      <c r="BS592" s="154"/>
      <c r="BT592" s="7"/>
      <c r="BU592" s="154"/>
      <c r="BV592" s="154"/>
      <c r="BW592" s="154"/>
      <c r="BX592" s="154"/>
      <c r="BY592" s="154"/>
      <c r="BZ592" s="154"/>
      <c r="CA592" s="7"/>
      <c r="CB592" s="7"/>
      <c r="CC592" s="7"/>
      <c r="CD592" s="7"/>
      <c r="CE592" s="154"/>
      <c r="CF592" s="154"/>
      <c r="CG592" s="7"/>
      <c r="CH592" s="154"/>
      <c r="CI592" s="154"/>
      <c r="CJ592" s="154"/>
      <c r="CK592" s="154"/>
      <c r="CL592" s="154"/>
      <c r="CM592" s="154"/>
      <c r="CN592" s="7"/>
      <c r="CO592" s="7"/>
      <c r="CP592" s="7"/>
      <c r="CQ592" s="7"/>
      <c r="CR592" s="154"/>
      <c r="CS592" s="154"/>
      <c r="CT592" s="7"/>
      <c r="CU592" s="154"/>
      <c r="CV592" s="154"/>
      <c r="CW592" s="154"/>
      <c r="CX592" s="154"/>
      <c r="CY592" s="154"/>
      <c r="CZ592" s="154"/>
      <c r="DA592" s="7"/>
      <c r="DB592" s="7"/>
      <c r="DC592" s="7"/>
      <c r="DD592" s="7"/>
      <c r="DE592" s="154"/>
      <c r="DF592" s="154"/>
      <c r="DG592" s="7"/>
      <c r="DH592" s="154"/>
      <c r="DI592" s="154"/>
      <c r="DJ592" s="154"/>
      <c r="DK592" s="154"/>
      <c r="DL592" s="154"/>
      <c r="DM592" s="154"/>
      <c r="DN592" s="7"/>
      <c r="DO592" s="7"/>
      <c r="DP592" s="7"/>
      <c r="DQ592" s="7"/>
      <c r="DR592" s="152"/>
      <c r="DS592" s="152"/>
      <c r="DT592" s="152"/>
      <c r="DU592" s="152"/>
      <c r="DV592" s="152"/>
      <c r="DW592" s="152"/>
      <c r="DX592" s="152"/>
      <c r="DY592" s="152"/>
      <c r="DZ592" s="152"/>
      <c r="EA592" s="152"/>
      <c r="EB592" s="152"/>
      <c r="EC592" s="152"/>
      <c r="ED592" s="152"/>
      <c r="EE592" s="152"/>
      <c r="EF592" s="152"/>
      <c r="EG592" s="152"/>
      <c r="EH592" s="152"/>
      <c r="EI592" s="152"/>
      <c r="EJ592" s="152"/>
      <c r="EK592" s="152"/>
      <c r="EL592" s="152"/>
      <c r="EM592" s="152"/>
      <c r="EN592" s="152"/>
      <c r="EO592" s="152"/>
      <c r="EP592" s="152"/>
      <c r="EQ592" s="152"/>
      <c r="ER592" s="152"/>
      <c r="ES592" s="152"/>
      <c r="ET592" s="152"/>
      <c r="EU592" s="152"/>
      <c r="EV592" s="152"/>
      <c r="EW592" s="152"/>
      <c r="EX592" s="152"/>
      <c r="EY592" s="152"/>
      <c r="EZ592" s="152"/>
      <c r="FA592" s="152"/>
      <c r="FB592" s="152"/>
      <c r="FC592" s="152"/>
      <c r="FD592" s="152"/>
      <c r="FE592" s="152"/>
      <c r="FF592" s="152"/>
      <c r="FG592" s="152"/>
      <c r="FH592" s="152"/>
      <c r="FI592" s="152"/>
      <c r="FJ592" s="152"/>
      <c r="FK592" s="152"/>
      <c r="FL592" s="152"/>
      <c r="FM592" s="152"/>
      <c r="FN592" s="152"/>
      <c r="FO592" s="152"/>
      <c r="FP592" s="152"/>
      <c r="FQ592" s="152"/>
      <c r="FR592" s="152"/>
      <c r="FS592" s="152"/>
      <c r="FT592" s="152"/>
      <c r="FU592" s="152"/>
      <c r="FV592" s="152"/>
      <c r="FW592" s="152"/>
      <c r="FX592" s="152"/>
      <c r="FY592" s="152"/>
      <c r="FZ592" s="152"/>
      <c r="GA592" s="152"/>
      <c r="GB592" s="152"/>
      <c r="GC592" s="152"/>
      <c r="GD592" s="152"/>
      <c r="GE592" s="7"/>
      <c r="GF592" s="7"/>
      <c r="GG592" s="7"/>
      <c r="GH592" s="7"/>
      <c r="GI592" s="7"/>
      <c r="GJ592" s="7"/>
      <c r="GK592" s="7"/>
      <c r="GL592" s="7"/>
      <c r="GM592" s="48"/>
      <c r="GN592" s="7"/>
      <c r="GO592" s="7"/>
      <c r="GP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3"/>
      <c r="AS593" s="7"/>
      <c r="AT593" s="7"/>
      <c r="AU593" s="7"/>
      <c r="AV593" s="7"/>
      <c r="AW593" s="7"/>
      <c r="AX593" s="7"/>
      <c r="AY593" s="7"/>
      <c r="AZ593" s="7"/>
      <c r="BA593" s="7"/>
      <c r="BB593" s="7"/>
      <c r="BC593" s="7"/>
      <c r="BD593" s="7"/>
      <c r="BE593" s="154"/>
      <c r="BF593" s="154"/>
      <c r="BG593" s="7"/>
      <c r="BH593" s="154"/>
      <c r="BI593" s="154"/>
      <c r="BJ593" s="154"/>
      <c r="BK593" s="154"/>
      <c r="BL593" s="154"/>
      <c r="BM593" s="154"/>
      <c r="BN593" s="7"/>
      <c r="BO593" s="7"/>
      <c r="BP593" s="7"/>
      <c r="BQ593" s="7"/>
      <c r="BR593" s="154"/>
      <c r="BS593" s="154"/>
      <c r="BT593" s="7"/>
      <c r="BU593" s="154"/>
      <c r="BV593" s="154"/>
      <c r="BW593" s="154"/>
      <c r="BX593" s="154"/>
      <c r="BY593" s="154"/>
      <c r="BZ593" s="154"/>
      <c r="CA593" s="7"/>
      <c r="CB593" s="7"/>
      <c r="CC593" s="7"/>
      <c r="CD593" s="7"/>
      <c r="CE593" s="154"/>
      <c r="CF593" s="154"/>
      <c r="CG593" s="7"/>
      <c r="CH593" s="154"/>
      <c r="CI593" s="154"/>
      <c r="CJ593" s="154"/>
      <c r="CK593" s="154"/>
      <c r="CL593" s="154"/>
      <c r="CM593" s="154"/>
      <c r="CN593" s="7"/>
      <c r="CO593" s="7"/>
      <c r="CP593" s="7"/>
      <c r="CQ593" s="7"/>
      <c r="CR593" s="154"/>
      <c r="CS593" s="154"/>
      <c r="CT593" s="7"/>
      <c r="CU593" s="154"/>
      <c r="CV593" s="154"/>
      <c r="CW593" s="154"/>
      <c r="CX593" s="154"/>
      <c r="CY593" s="154"/>
      <c r="CZ593" s="154"/>
      <c r="DA593" s="7"/>
      <c r="DB593" s="7"/>
      <c r="DC593" s="7"/>
      <c r="DD593" s="7"/>
      <c r="DE593" s="154"/>
      <c r="DF593" s="154"/>
      <c r="DG593" s="7"/>
      <c r="DH593" s="154"/>
      <c r="DI593" s="154"/>
      <c r="DJ593" s="154"/>
      <c r="DK593" s="154"/>
      <c r="DL593" s="154"/>
      <c r="DM593" s="154"/>
      <c r="DN593" s="7"/>
      <c r="DO593" s="7"/>
      <c r="DP593" s="7"/>
      <c r="DQ593" s="7"/>
      <c r="DR593" s="152"/>
      <c r="DS593" s="152"/>
      <c r="DT593" s="152"/>
      <c r="DU593" s="152"/>
      <c r="DV593" s="152"/>
      <c r="DW593" s="152"/>
      <c r="DX593" s="152"/>
      <c r="DY593" s="152"/>
      <c r="DZ593" s="152"/>
      <c r="EA593" s="152"/>
      <c r="EB593" s="152"/>
      <c r="EC593" s="152"/>
      <c r="ED593" s="152"/>
      <c r="EE593" s="152"/>
      <c r="EF593" s="152"/>
      <c r="EG593" s="152"/>
      <c r="EH593" s="152"/>
      <c r="EI593" s="152"/>
      <c r="EJ593" s="152"/>
      <c r="EK593" s="152"/>
      <c r="EL593" s="152"/>
      <c r="EM593" s="152"/>
      <c r="EN593" s="152"/>
      <c r="EO593" s="152"/>
      <c r="EP593" s="152"/>
      <c r="EQ593" s="152"/>
      <c r="ER593" s="152"/>
      <c r="ES593" s="152"/>
      <c r="ET593" s="152"/>
      <c r="EU593" s="152"/>
      <c r="EV593" s="152"/>
      <c r="EW593" s="152"/>
      <c r="EX593" s="152"/>
      <c r="EY593" s="152"/>
      <c r="EZ593" s="152"/>
      <c r="FA593" s="152"/>
      <c r="FB593" s="152"/>
      <c r="FC593" s="152"/>
      <c r="FD593" s="152"/>
      <c r="FE593" s="152"/>
      <c r="FF593" s="152"/>
      <c r="FG593" s="152"/>
      <c r="FH593" s="152"/>
      <c r="FI593" s="152"/>
      <c r="FJ593" s="152"/>
      <c r="FK593" s="152"/>
      <c r="FL593" s="152"/>
      <c r="FM593" s="152"/>
      <c r="FN593" s="152"/>
      <c r="FO593" s="152"/>
      <c r="FP593" s="152"/>
      <c r="FQ593" s="152"/>
      <c r="FR593" s="152"/>
      <c r="FS593" s="152"/>
      <c r="FT593" s="152"/>
      <c r="FU593" s="152"/>
      <c r="FV593" s="152"/>
      <c r="FW593" s="152"/>
      <c r="FX593" s="152"/>
      <c r="FY593" s="152"/>
      <c r="FZ593" s="152"/>
      <c r="GA593" s="152"/>
      <c r="GB593" s="152"/>
      <c r="GC593" s="152"/>
      <c r="GD593" s="152"/>
      <c r="GE593" s="7"/>
      <c r="GF593" s="7"/>
      <c r="GG593" s="7"/>
      <c r="GH593" s="7"/>
      <c r="GI593" s="7"/>
      <c r="GJ593" s="7"/>
      <c r="GK593" s="7"/>
      <c r="GL593" s="7"/>
      <c r="GM593" s="48"/>
      <c r="GN593" s="7"/>
      <c r="GO593" s="7"/>
      <c r="GP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3"/>
      <c r="AS594" s="7"/>
      <c r="AT594" s="7"/>
      <c r="AU594" s="7"/>
      <c r="AV594" s="7"/>
      <c r="AW594" s="7"/>
      <c r="AX594" s="7"/>
      <c r="AY594" s="7"/>
      <c r="AZ594" s="7"/>
      <c r="BA594" s="7"/>
      <c r="BB594" s="7"/>
      <c r="BC594" s="7"/>
      <c r="BD594" s="7"/>
      <c r="BE594" s="154"/>
      <c r="BF594" s="154"/>
      <c r="BG594" s="7"/>
      <c r="BH594" s="154"/>
      <c r="BI594" s="154"/>
      <c r="BJ594" s="154"/>
      <c r="BK594" s="154"/>
      <c r="BL594" s="154"/>
      <c r="BM594" s="154"/>
      <c r="BN594" s="7"/>
      <c r="BO594" s="7"/>
      <c r="BP594" s="7"/>
      <c r="BQ594" s="7"/>
      <c r="BR594" s="154"/>
      <c r="BS594" s="154"/>
      <c r="BT594" s="7"/>
      <c r="BU594" s="154"/>
      <c r="BV594" s="154"/>
      <c r="BW594" s="154"/>
      <c r="BX594" s="154"/>
      <c r="BY594" s="154"/>
      <c r="BZ594" s="154"/>
      <c r="CA594" s="7"/>
      <c r="CB594" s="7"/>
      <c r="CC594" s="7"/>
      <c r="CD594" s="7"/>
      <c r="CE594" s="154"/>
      <c r="CF594" s="154"/>
      <c r="CG594" s="7"/>
      <c r="CH594" s="154"/>
      <c r="CI594" s="154"/>
      <c r="CJ594" s="154"/>
      <c r="CK594" s="154"/>
      <c r="CL594" s="154"/>
      <c r="CM594" s="154"/>
      <c r="CN594" s="7"/>
      <c r="CO594" s="7"/>
      <c r="CP594" s="7"/>
      <c r="CQ594" s="7"/>
      <c r="CR594" s="154"/>
      <c r="CS594" s="154"/>
      <c r="CT594" s="7"/>
      <c r="CU594" s="154"/>
      <c r="CV594" s="154"/>
      <c r="CW594" s="154"/>
      <c r="CX594" s="154"/>
      <c r="CY594" s="154"/>
      <c r="CZ594" s="154"/>
      <c r="DA594" s="7"/>
      <c r="DB594" s="7"/>
      <c r="DC594" s="7"/>
      <c r="DD594" s="7"/>
      <c r="DE594" s="154"/>
      <c r="DF594" s="154"/>
      <c r="DG594" s="7"/>
      <c r="DH594" s="154"/>
      <c r="DI594" s="154"/>
      <c r="DJ594" s="154"/>
      <c r="DK594" s="154"/>
      <c r="DL594" s="154"/>
      <c r="DM594" s="154"/>
      <c r="DN594" s="7"/>
      <c r="DO594" s="7"/>
      <c r="DP594" s="7"/>
      <c r="DQ594" s="7"/>
      <c r="DR594" s="152"/>
      <c r="DS594" s="152"/>
      <c r="DT594" s="152"/>
      <c r="DU594" s="152"/>
      <c r="DV594" s="152"/>
      <c r="DW594" s="152"/>
      <c r="DX594" s="152"/>
      <c r="DY594" s="152"/>
      <c r="DZ594" s="152"/>
      <c r="EA594" s="152"/>
      <c r="EB594" s="152"/>
      <c r="EC594" s="152"/>
      <c r="ED594" s="152"/>
      <c r="EE594" s="152"/>
      <c r="EF594" s="152"/>
      <c r="EG594" s="152"/>
      <c r="EH594" s="152"/>
      <c r="EI594" s="152"/>
      <c r="EJ594" s="152"/>
      <c r="EK594" s="152"/>
      <c r="EL594" s="152"/>
      <c r="EM594" s="152"/>
      <c r="EN594" s="152"/>
      <c r="EO594" s="152"/>
      <c r="EP594" s="152"/>
      <c r="EQ594" s="152"/>
      <c r="ER594" s="152"/>
      <c r="ES594" s="152"/>
      <c r="ET594" s="152"/>
      <c r="EU594" s="152"/>
      <c r="EV594" s="152"/>
      <c r="EW594" s="152"/>
      <c r="EX594" s="152"/>
      <c r="EY594" s="152"/>
      <c r="EZ594" s="152"/>
      <c r="FA594" s="152"/>
      <c r="FB594" s="152"/>
      <c r="FC594" s="152"/>
      <c r="FD594" s="152"/>
      <c r="FE594" s="152"/>
      <c r="FF594" s="152"/>
      <c r="FG594" s="152"/>
      <c r="FH594" s="152"/>
      <c r="FI594" s="152"/>
      <c r="FJ594" s="152"/>
      <c r="FK594" s="152"/>
      <c r="FL594" s="152"/>
      <c r="FM594" s="152"/>
      <c r="FN594" s="152"/>
      <c r="FO594" s="152"/>
      <c r="FP594" s="152"/>
      <c r="FQ594" s="152"/>
      <c r="FR594" s="152"/>
      <c r="FS594" s="152"/>
      <c r="FT594" s="152"/>
      <c r="FU594" s="152"/>
      <c r="FV594" s="152"/>
      <c r="FW594" s="152"/>
      <c r="FX594" s="152"/>
      <c r="FY594" s="152"/>
      <c r="FZ594" s="152"/>
      <c r="GA594" s="152"/>
      <c r="GB594" s="152"/>
      <c r="GC594" s="152"/>
      <c r="GD594" s="152"/>
      <c r="GE594" s="7"/>
      <c r="GF594" s="7"/>
      <c r="GG594" s="7"/>
      <c r="GH594" s="7"/>
      <c r="GI594" s="7"/>
      <c r="GJ594" s="7"/>
      <c r="GK594" s="7"/>
      <c r="GL594" s="7"/>
      <c r="GM594" s="48"/>
      <c r="GN594" s="7"/>
      <c r="GO594" s="7"/>
      <c r="GP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3"/>
      <c r="AS595" s="7"/>
      <c r="AT595" s="7"/>
      <c r="AU595" s="7"/>
      <c r="AV595" s="7"/>
      <c r="AW595" s="7"/>
      <c r="AX595" s="7"/>
      <c r="AY595" s="7"/>
      <c r="AZ595" s="7"/>
      <c r="BA595" s="7"/>
      <c r="BB595" s="7"/>
      <c r="BC595" s="7"/>
      <c r="BD595" s="7"/>
      <c r="BE595" s="154"/>
      <c r="BF595" s="154"/>
      <c r="BG595" s="7"/>
      <c r="BH595" s="154"/>
      <c r="BI595" s="154"/>
      <c r="BJ595" s="154"/>
      <c r="BK595" s="154"/>
      <c r="BL595" s="154"/>
      <c r="BM595" s="154"/>
      <c r="BN595" s="7"/>
      <c r="BO595" s="7"/>
      <c r="BP595" s="7"/>
      <c r="BQ595" s="7"/>
      <c r="BR595" s="154"/>
      <c r="BS595" s="154"/>
      <c r="BT595" s="7"/>
      <c r="BU595" s="154"/>
      <c r="BV595" s="154"/>
      <c r="BW595" s="154"/>
      <c r="BX595" s="154"/>
      <c r="BY595" s="154"/>
      <c r="BZ595" s="154"/>
      <c r="CA595" s="7"/>
      <c r="CB595" s="7"/>
      <c r="CC595" s="7"/>
      <c r="CD595" s="7"/>
      <c r="CE595" s="154"/>
      <c r="CF595" s="154"/>
      <c r="CG595" s="7"/>
      <c r="CH595" s="154"/>
      <c r="CI595" s="154"/>
      <c r="CJ595" s="154"/>
      <c r="CK595" s="154"/>
      <c r="CL595" s="154"/>
      <c r="CM595" s="154"/>
      <c r="CN595" s="7"/>
      <c r="CO595" s="7"/>
      <c r="CP595" s="7"/>
      <c r="CQ595" s="7"/>
      <c r="CR595" s="154"/>
      <c r="CS595" s="154"/>
      <c r="CT595" s="7"/>
      <c r="CU595" s="154"/>
      <c r="CV595" s="154"/>
      <c r="CW595" s="154"/>
      <c r="CX595" s="154"/>
      <c r="CY595" s="154"/>
      <c r="CZ595" s="154"/>
      <c r="DA595" s="7"/>
      <c r="DB595" s="7"/>
      <c r="DC595" s="7"/>
      <c r="DD595" s="7"/>
      <c r="DE595" s="154"/>
      <c r="DF595" s="154"/>
      <c r="DG595" s="7"/>
      <c r="DH595" s="154"/>
      <c r="DI595" s="154"/>
      <c r="DJ595" s="154"/>
      <c r="DK595" s="154"/>
      <c r="DL595" s="154"/>
      <c r="DM595" s="154"/>
      <c r="DN595" s="7"/>
      <c r="DO595" s="7"/>
      <c r="DP595" s="7"/>
      <c r="DQ595" s="7"/>
      <c r="DR595" s="152"/>
      <c r="DS595" s="152"/>
      <c r="DT595" s="152"/>
      <c r="DU595" s="152"/>
      <c r="DV595" s="152"/>
      <c r="DW595" s="152"/>
      <c r="DX595" s="152"/>
      <c r="DY595" s="152"/>
      <c r="DZ595" s="152"/>
      <c r="EA595" s="152"/>
      <c r="EB595" s="152"/>
      <c r="EC595" s="152"/>
      <c r="ED595" s="152"/>
      <c r="EE595" s="152"/>
      <c r="EF595" s="152"/>
      <c r="EG595" s="152"/>
      <c r="EH595" s="152"/>
      <c r="EI595" s="152"/>
      <c r="EJ595" s="152"/>
      <c r="EK595" s="152"/>
      <c r="EL595" s="152"/>
      <c r="EM595" s="152"/>
      <c r="EN595" s="152"/>
      <c r="EO595" s="152"/>
      <c r="EP595" s="152"/>
      <c r="EQ595" s="152"/>
      <c r="ER595" s="152"/>
      <c r="ES595" s="152"/>
      <c r="ET595" s="152"/>
      <c r="EU595" s="152"/>
      <c r="EV595" s="152"/>
      <c r="EW595" s="152"/>
      <c r="EX595" s="152"/>
      <c r="EY595" s="152"/>
      <c r="EZ595" s="152"/>
      <c r="FA595" s="152"/>
      <c r="FB595" s="152"/>
      <c r="FC595" s="152"/>
      <c r="FD595" s="152"/>
      <c r="FE595" s="152"/>
      <c r="FF595" s="152"/>
      <c r="FG595" s="152"/>
      <c r="FH595" s="152"/>
      <c r="FI595" s="152"/>
      <c r="FJ595" s="152"/>
      <c r="FK595" s="152"/>
      <c r="FL595" s="152"/>
      <c r="FM595" s="152"/>
      <c r="FN595" s="152"/>
      <c r="FO595" s="152"/>
      <c r="FP595" s="152"/>
      <c r="FQ595" s="152"/>
      <c r="FR595" s="152"/>
      <c r="FS595" s="152"/>
      <c r="FT595" s="152"/>
      <c r="FU595" s="152"/>
      <c r="FV595" s="152"/>
      <c r="FW595" s="152"/>
      <c r="FX595" s="152"/>
      <c r="FY595" s="152"/>
      <c r="FZ595" s="152"/>
      <c r="GA595" s="152"/>
      <c r="GB595" s="152"/>
      <c r="GC595" s="152"/>
      <c r="GD595" s="152"/>
      <c r="GE595" s="7"/>
      <c r="GF595" s="7"/>
      <c r="GG595" s="7"/>
      <c r="GH595" s="7"/>
      <c r="GI595" s="7"/>
      <c r="GJ595" s="7"/>
      <c r="GK595" s="7"/>
      <c r="GL595" s="7"/>
      <c r="GM595" s="48"/>
      <c r="GN595" s="7"/>
      <c r="GO595" s="7"/>
      <c r="GP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3"/>
      <c r="AS596" s="7"/>
      <c r="AT596" s="7"/>
      <c r="AU596" s="7"/>
      <c r="AV596" s="7"/>
      <c r="AW596" s="7"/>
      <c r="AX596" s="7"/>
      <c r="AY596" s="7"/>
      <c r="AZ596" s="7"/>
      <c r="BA596" s="7"/>
      <c r="BB596" s="7"/>
      <c r="BC596" s="7"/>
      <c r="BD596" s="7"/>
      <c r="BE596" s="154"/>
      <c r="BF596" s="154"/>
      <c r="BG596" s="7"/>
      <c r="BH596" s="154"/>
      <c r="BI596" s="154"/>
      <c r="BJ596" s="154"/>
      <c r="BK596" s="154"/>
      <c r="BL596" s="154"/>
      <c r="BM596" s="154"/>
      <c r="BN596" s="7"/>
      <c r="BO596" s="7"/>
      <c r="BP596" s="7"/>
      <c r="BQ596" s="7"/>
      <c r="BR596" s="154"/>
      <c r="BS596" s="154"/>
      <c r="BT596" s="7"/>
      <c r="BU596" s="154"/>
      <c r="BV596" s="154"/>
      <c r="BW596" s="154"/>
      <c r="BX596" s="154"/>
      <c r="BY596" s="154"/>
      <c r="BZ596" s="154"/>
      <c r="CA596" s="7"/>
      <c r="CB596" s="7"/>
      <c r="CC596" s="7"/>
      <c r="CD596" s="7"/>
      <c r="CE596" s="154"/>
      <c r="CF596" s="154"/>
      <c r="CG596" s="7"/>
      <c r="CH596" s="154"/>
      <c r="CI596" s="154"/>
      <c r="CJ596" s="154"/>
      <c r="CK596" s="154"/>
      <c r="CL596" s="154"/>
      <c r="CM596" s="154"/>
      <c r="CN596" s="7"/>
      <c r="CO596" s="7"/>
      <c r="CP596" s="7"/>
      <c r="CQ596" s="7"/>
      <c r="CR596" s="154"/>
      <c r="CS596" s="154"/>
      <c r="CT596" s="7"/>
      <c r="CU596" s="154"/>
      <c r="CV596" s="154"/>
      <c r="CW596" s="154"/>
      <c r="CX596" s="154"/>
      <c r="CY596" s="154"/>
      <c r="CZ596" s="154"/>
      <c r="DA596" s="7"/>
      <c r="DB596" s="7"/>
      <c r="DC596" s="7"/>
      <c r="DD596" s="7"/>
      <c r="DE596" s="154"/>
      <c r="DF596" s="154"/>
      <c r="DG596" s="7"/>
      <c r="DH596" s="154"/>
      <c r="DI596" s="154"/>
      <c r="DJ596" s="154"/>
      <c r="DK596" s="154"/>
      <c r="DL596" s="154"/>
      <c r="DM596" s="154"/>
      <c r="DN596" s="7"/>
      <c r="DO596" s="7"/>
      <c r="DP596" s="7"/>
      <c r="DQ596" s="7"/>
      <c r="DR596" s="152"/>
      <c r="DS596" s="152"/>
      <c r="DT596" s="152"/>
      <c r="DU596" s="152"/>
      <c r="DV596" s="152"/>
      <c r="DW596" s="152"/>
      <c r="DX596" s="152"/>
      <c r="DY596" s="152"/>
      <c r="DZ596" s="152"/>
      <c r="EA596" s="152"/>
      <c r="EB596" s="152"/>
      <c r="EC596" s="152"/>
      <c r="ED596" s="152"/>
      <c r="EE596" s="152"/>
      <c r="EF596" s="152"/>
      <c r="EG596" s="152"/>
      <c r="EH596" s="152"/>
      <c r="EI596" s="152"/>
      <c r="EJ596" s="152"/>
      <c r="EK596" s="152"/>
      <c r="EL596" s="152"/>
      <c r="EM596" s="152"/>
      <c r="EN596" s="152"/>
      <c r="EO596" s="152"/>
      <c r="EP596" s="152"/>
      <c r="EQ596" s="152"/>
      <c r="ER596" s="152"/>
      <c r="ES596" s="152"/>
      <c r="ET596" s="152"/>
      <c r="EU596" s="152"/>
      <c r="EV596" s="152"/>
      <c r="EW596" s="152"/>
      <c r="EX596" s="152"/>
      <c r="EY596" s="152"/>
      <c r="EZ596" s="152"/>
      <c r="FA596" s="152"/>
      <c r="FB596" s="152"/>
      <c r="FC596" s="152"/>
      <c r="FD596" s="152"/>
      <c r="FE596" s="152"/>
      <c r="FF596" s="152"/>
      <c r="FG596" s="152"/>
      <c r="FH596" s="152"/>
      <c r="FI596" s="152"/>
      <c r="FJ596" s="152"/>
      <c r="FK596" s="152"/>
      <c r="FL596" s="152"/>
      <c r="FM596" s="152"/>
      <c r="FN596" s="152"/>
      <c r="FO596" s="152"/>
      <c r="FP596" s="152"/>
      <c r="FQ596" s="152"/>
      <c r="FR596" s="152"/>
      <c r="FS596" s="152"/>
      <c r="FT596" s="152"/>
      <c r="FU596" s="152"/>
      <c r="FV596" s="152"/>
      <c r="FW596" s="152"/>
      <c r="FX596" s="152"/>
      <c r="FY596" s="152"/>
      <c r="FZ596" s="152"/>
      <c r="GA596" s="152"/>
      <c r="GB596" s="152"/>
      <c r="GC596" s="152"/>
      <c r="GD596" s="152"/>
      <c r="GE596" s="7"/>
      <c r="GF596" s="7"/>
      <c r="GG596" s="7"/>
      <c r="GH596" s="7"/>
      <c r="GI596" s="7"/>
      <c r="GJ596" s="7"/>
      <c r="GK596" s="7"/>
      <c r="GL596" s="7"/>
      <c r="GM596" s="48"/>
      <c r="GN596" s="7"/>
      <c r="GO596" s="7"/>
      <c r="GP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3"/>
      <c r="AS597" s="7"/>
      <c r="AT597" s="7"/>
      <c r="AU597" s="7"/>
      <c r="AV597" s="7"/>
      <c r="AW597" s="7"/>
      <c r="AX597" s="7"/>
      <c r="AY597" s="7"/>
      <c r="AZ597" s="7"/>
      <c r="BA597" s="7"/>
      <c r="BB597" s="7"/>
      <c r="BC597" s="7"/>
      <c r="BD597" s="7"/>
      <c r="BE597" s="154"/>
      <c r="BF597" s="154"/>
      <c r="BG597" s="7"/>
      <c r="BH597" s="154"/>
      <c r="BI597" s="154"/>
      <c r="BJ597" s="154"/>
      <c r="BK597" s="154"/>
      <c r="BL597" s="154"/>
      <c r="BM597" s="154"/>
      <c r="BN597" s="7"/>
      <c r="BO597" s="7"/>
      <c r="BP597" s="7"/>
      <c r="BQ597" s="7"/>
      <c r="BR597" s="154"/>
      <c r="BS597" s="154"/>
      <c r="BT597" s="7"/>
      <c r="BU597" s="154"/>
      <c r="BV597" s="154"/>
      <c r="BW597" s="154"/>
      <c r="BX597" s="154"/>
      <c r="BY597" s="154"/>
      <c r="BZ597" s="154"/>
      <c r="CA597" s="7"/>
      <c r="CB597" s="7"/>
      <c r="CC597" s="7"/>
      <c r="CD597" s="7"/>
      <c r="CE597" s="154"/>
      <c r="CF597" s="154"/>
      <c r="CG597" s="7"/>
      <c r="CH597" s="154"/>
      <c r="CI597" s="154"/>
      <c r="CJ597" s="154"/>
      <c r="CK597" s="154"/>
      <c r="CL597" s="154"/>
      <c r="CM597" s="154"/>
      <c r="CN597" s="7"/>
      <c r="CO597" s="7"/>
      <c r="CP597" s="7"/>
      <c r="CQ597" s="7"/>
      <c r="CR597" s="154"/>
      <c r="CS597" s="154"/>
      <c r="CT597" s="7"/>
      <c r="CU597" s="154"/>
      <c r="CV597" s="154"/>
      <c r="CW597" s="154"/>
      <c r="CX597" s="154"/>
      <c r="CY597" s="154"/>
      <c r="CZ597" s="154"/>
      <c r="DA597" s="7"/>
      <c r="DB597" s="7"/>
      <c r="DC597" s="7"/>
      <c r="DD597" s="7"/>
      <c r="DE597" s="154"/>
      <c r="DF597" s="154"/>
      <c r="DG597" s="7"/>
      <c r="DH597" s="154"/>
      <c r="DI597" s="154"/>
      <c r="DJ597" s="154"/>
      <c r="DK597" s="154"/>
      <c r="DL597" s="154"/>
      <c r="DM597" s="154"/>
      <c r="DN597" s="7"/>
      <c r="DO597" s="7"/>
      <c r="DP597" s="7"/>
      <c r="DQ597" s="7"/>
      <c r="DR597" s="152"/>
      <c r="DS597" s="152"/>
      <c r="DT597" s="152"/>
      <c r="DU597" s="152"/>
      <c r="DV597" s="152"/>
      <c r="DW597" s="152"/>
      <c r="DX597" s="152"/>
      <c r="DY597" s="152"/>
      <c r="DZ597" s="152"/>
      <c r="EA597" s="152"/>
      <c r="EB597" s="152"/>
      <c r="EC597" s="152"/>
      <c r="ED597" s="152"/>
      <c r="EE597" s="152"/>
      <c r="EF597" s="152"/>
      <c r="EG597" s="152"/>
      <c r="EH597" s="152"/>
      <c r="EI597" s="152"/>
      <c r="EJ597" s="152"/>
      <c r="EK597" s="152"/>
      <c r="EL597" s="152"/>
      <c r="EM597" s="152"/>
      <c r="EN597" s="152"/>
      <c r="EO597" s="152"/>
      <c r="EP597" s="152"/>
      <c r="EQ597" s="152"/>
      <c r="ER597" s="152"/>
      <c r="ES597" s="152"/>
      <c r="ET597" s="152"/>
      <c r="EU597" s="152"/>
      <c r="EV597" s="152"/>
      <c r="EW597" s="152"/>
      <c r="EX597" s="152"/>
      <c r="EY597" s="152"/>
      <c r="EZ597" s="152"/>
      <c r="FA597" s="152"/>
      <c r="FB597" s="152"/>
      <c r="FC597" s="152"/>
      <c r="FD597" s="152"/>
      <c r="FE597" s="152"/>
      <c r="FF597" s="152"/>
      <c r="FG597" s="152"/>
      <c r="FH597" s="152"/>
      <c r="FI597" s="152"/>
      <c r="FJ597" s="152"/>
      <c r="FK597" s="152"/>
      <c r="FL597" s="152"/>
      <c r="FM597" s="152"/>
      <c r="FN597" s="152"/>
      <c r="FO597" s="152"/>
      <c r="FP597" s="152"/>
      <c r="FQ597" s="152"/>
      <c r="FR597" s="152"/>
      <c r="FS597" s="152"/>
      <c r="FT597" s="152"/>
      <c r="FU597" s="152"/>
      <c r="FV597" s="152"/>
      <c r="FW597" s="152"/>
      <c r="FX597" s="152"/>
      <c r="FY597" s="152"/>
      <c r="FZ597" s="152"/>
      <c r="GA597" s="152"/>
      <c r="GB597" s="152"/>
      <c r="GC597" s="152"/>
      <c r="GD597" s="152"/>
      <c r="GE597" s="7"/>
      <c r="GF597" s="7"/>
      <c r="GG597" s="7"/>
      <c r="GH597" s="7"/>
      <c r="GI597" s="7"/>
      <c r="GJ597" s="7"/>
      <c r="GK597" s="7"/>
      <c r="GL597" s="7"/>
      <c r="GM597" s="48"/>
      <c r="GN597" s="7"/>
      <c r="GO597" s="7"/>
      <c r="GP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3"/>
      <c r="AS598" s="7"/>
      <c r="AT598" s="7"/>
      <c r="AU598" s="7"/>
      <c r="AV598" s="7"/>
      <c r="AW598" s="7"/>
      <c r="AX598" s="7"/>
      <c r="AY598" s="7"/>
      <c r="AZ598" s="7"/>
      <c r="BA598" s="7"/>
      <c r="BB598" s="7"/>
      <c r="BC598" s="7"/>
      <c r="BD598" s="7"/>
      <c r="BE598" s="154"/>
      <c r="BF598" s="154"/>
      <c r="BG598" s="7"/>
      <c r="BH598" s="154"/>
      <c r="BI598" s="154"/>
      <c r="BJ598" s="154"/>
      <c r="BK598" s="154"/>
      <c r="BL598" s="154"/>
      <c r="BM598" s="154"/>
      <c r="BN598" s="7"/>
      <c r="BO598" s="7"/>
      <c r="BP598" s="7"/>
      <c r="BQ598" s="7"/>
      <c r="BR598" s="154"/>
      <c r="BS598" s="154"/>
      <c r="BT598" s="7"/>
      <c r="BU598" s="154"/>
      <c r="BV598" s="154"/>
      <c r="BW598" s="154"/>
      <c r="BX598" s="154"/>
      <c r="BY598" s="154"/>
      <c r="BZ598" s="154"/>
      <c r="CA598" s="7"/>
      <c r="CB598" s="7"/>
      <c r="CC598" s="7"/>
      <c r="CD598" s="7"/>
      <c r="CE598" s="154"/>
      <c r="CF598" s="154"/>
      <c r="CG598" s="7"/>
      <c r="CH598" s="154"/>
      <c r="CI598" s="154"/>
      <c r="CJ598" s="154"/>
      <c r="CK598" s="154"/>
      <c r="CL598" s="154"/>
      <c r="CM598" s="154"/>
      <c r="CN598" s="7"/>
      <c r="CO598" s="7"/>
      <c r="CP598" s="7"/>
      <c r="CQ598" s="7"/>
      <c r="CR598" s="154"/>
      <c r="CS598" s="154"/>
      <c r="CT598" s="7"/>
      <c r="CU598" s="154"/>
      <c r="CV598" s="154"/>
      <c r="CW598" s="154"/>
      <c r="CX598" s="154"/>
      <c r="CY598" s="154"/>
      <c r="CZ598" s="154"/>
      <c r="DA598" s="7"/>
      <c r="DB598" s="7"/>
      <c r="DC598" s="7"/>
      <c r="DD598" s="7"/>
      <c r="DE598" s="154"/>
      <c r="DF598" s="154"/>
      <c r="DG598" s="7"/>
      <c r="DH598" s="154"/>
      <c r="DI598" s="154"/>
      <c r="DJ598" s="154"/>
      <c r="DK598" s="154"/>
      <c r="DL598" s="154"/>
      <c r="DM598" s="154"/>
      <c r="DN598" s="7"/>
      <c r="DO598" s="7"/>
      <c r="DP598" s="7"/>
      <c r="DQ598" s="7"/>
      <c r="DR598" s="152"/>
      <c r="DS598" s="152"/>
      <c r="DT598" s="152"/>
      <c r="DU598" s="152"/>
      <c r="DV598" s="152"/>
      <c r="DW598" s="152"/>
      <c r="DX598" s="152"/>
      <c r="DY598" s="152"/>
      <c r="DZ598" s="152"/>
      <c r="EA598" s="152"/>
      <c r="EB598" s="152"/>
      <c r="EC598" s="152"/>
      <c r="ED598" s="152"/>
      <c r="EE598" s="152"/>
      <c r="EF598" s="152"/>
      <c r="EG598" s="152"/>
      <c r="EH598" s="152"/>
      <c r="EI598" s="152"/>
      <c r="EJ598" s="152"/>
      <c r="EK598" s="152"/>
      <c r="EL598" s="152"/>
      <c r="EM598" s="152"/>
      <c r="EN598" s="152"/>
      <c r="EO598" s="152"/>
      <c r="EP598" s="152"/>
      <c r="EQ598" s="152"/>
      <c r="ER598" s="152"/>
      <c r="ES598" s="152"/>
      <c r="ET598" s="152"/>
      <c r="EU598" s="152"/>
      <c r="EV598" s="152"/>
      <c r="EW598" s="152"/>
      <c r="EX598" s="152"/>
      <c r="EY598" s="152"/>
      <c r="EZ598" s="152"/>
      <c r="FA598" s="152"/>
      <c r="FB598" s="152"/>
      <c r="FC598" s="152"/>
      <c r="FD598" s="152"/>
      <c r="FE598" s="152"/>
      <c r="FF598" s="152"/>
      <c r="FG598" s="152"/>
      <c r="FH598" s="152"/>
      <c r="FI598" s="152"/>
      <c r="FJ598" s="152"/>
      <c r="FK598" s="152"/>
      <c r="FL598" s="152"/>
      <c r="FM598" s="152"/>
      <c r="FN598" s="152"/>
      <c r="FO598" s="152"/>
      <c r="FP598" s="152"/>
      <c r="FQ598" s="152"/>
      <c r="FR598" s="152"/>
      <c r="FS598" s="152"/>
      <c r="FT598" s="152"/>
      <c r="FU598" s="152"/>
      <c r="FV598" s="152"/>
      <c r="FW598" s="152"/>
      <c r="FX598" s="152"/>
      <c r="FY598" s="152"/>
      <c r="FZ598" s="152"/>
      <c r="GA598" s="152"/>
      <c r="GB598" s="152"/>
      <c r="GC598" s="152"/>
      <c r="GD598" s="152"/>
      <c r="GE598" s="7"/>
      <c r="GF598" s="7"/>
      <c r="GG598" s="7"/>
      <c r="GH598" s="7"/>
      <c r="GI598" s="7"/>
      <c r="GJ598" s="7"/>
      <c r="GK598" s="7"/>
      <c r="GL598" s="7"/>
      <c r="GM598" s="48"/>
      <c r="GN598" s="7"/>
      <c r="GO598" s="7"/>
      <c r="GP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3"/>
      <c r="AS599" s="7"/>
      <c r="AT599" s="7"/>
      <c r="AU599" s="7"/>
      <c r="AV599" s="7"/>
      <c r="AW599" s="7"/>
      <c r="AX599" s="7"/>
      <c r="AY599" s="7"/>
      <c r="AZ599" s="7"/>
      <c r="BA599" s="7"/>
      <c r="BB599" s="7"/>
      <c r="BC599" s="7"/>
      <c r="BD599" s="7"/>
      <c r="BE599" s="154"/>
      <c r="BF599" s="154"/>
      <c r="BG599" s="7"/>
      <c r="BH599" s="154"/>
      <c r="BI599" s="154"/>
      <c r="BJ599" s="154"/>
      <c r="BK599" s="154"/>
      <c r="BL599" s="154"/>
      <c r="BM599" s="154"/>
      <c r="BN599" s="7"/>
      <c r="BO599" s="7"/>
      <c r="BP599" s="7"/>
      <c r="BQ599" s="7"/>
      <c r="BR599" s="154"/>
      <c r="BS599" s="154"/>
      <c r="BT599" s="7"/>
      <c r="BU599" s="154"/>
      <c r="BV599" s="154"/>
      <c r="BW599" s="154"/>
      <c r="BX599" s="154"/>
      <c r="BY599" s="154"/>
      <c r="BZ599" s="154"/>
      <c r="CA599" s="7"/>
      <c r="CB599" s="7"/>
      <c r="CC599" s="7"/>
      <c r="CD599" s="7"/>
      <c r="CE599" s="154"/>
      <c r="CF599" s="154"/>
      <c r="CG599" s="7"/>
      <c r="CH599" s="154"/>
      <c r="CI599" s="154"/>
      <c r="CJ599" s="154"/>
      <c r="CK599" s="154"/>
      <c r="CL599" s="154"/>
      <c r="CM599" s="154"/>
      <c r="CN599" s="7"/>
      <c r="CO599" s="7"/>
      <c r="CP599" s="7"/>
      <c r="CQ599" s="7"/>
      <c r="CR599" s="154"/>
      <c r="CS599" s="154"/>
      <c r="CT599" s="7"/>
      <c r="CU599" s="154"/>
      <c r="CV599" s="154"/>
      <c r="CW599" s="154"/>
      <c r="CX599" s="154"/>
      <c r="CY599" s="154"/>
      <c r="CZ599" s="154"/>
      <c r="DA599" s="7"/>
      <c r="DB599" s="7"/>
      <c r="DC599" s="7"/>
      <c r="DD599" s="7"/>
      <c r="DE599" s="154"/>
      <c r="DF599" s="154"/>
      <c r="DG599" s="7"/>
      <c r="DH599" s="154"/>
      <c r="DI599" s="154"/>
      <c r="DJ599" s="154"/>
      <c r="DK599" s="154"/>
      <c r="DL599" s="154"/>
      <c r="DM599" s="154"/>
      <c r="DN599" s="7"/>
      <c r="DO599" s="7"/>
      <c r="DP599" s="7"/>
      <c r="DQ599" s="7"/>
      <c r="DR599" s="152"/>
      <c r="DS599" s="152"/>
      <c r="DT599" s="152"/>
      <c r="DU599" s="152"/>
      <c r="DV599" s="152"/>
      <c r="DW599" s="152"/>
      <c r="DX599" s="152"/>
      <c r="DY599" s="152"/>
      <c r="DZ599" s="152"/>
      <c r="EA599" s="152"/>
      <c r="EB599" s="152"/>
      <c r="EC599" s="152"/>
      <c r="ED599" s="152"/>
      <c r="EE599" s="152"/>
      <c r="EF599" s="152"/>
      <c r="EG599" s="152"/>
      <c r="EH599" s="152"/>
      <c r="EI599" s="152"/>
      <c r="EJ599" s="152"/>
      <c r="EK599" s="152"/>
      <c r="EL599" s="152"/>
      <c r="EM599" s="152"/>
      <c r="EN599" s="152"/>
      <c r="EO599" s="152"/>
      <c r="EP599" s="152"/>
      <c r="EQ599" s="152"/>
      <c r="ER599" s="152"/>
      <c r="ES599" s="152"/>
      <c r="ET599" s="152"/>
      <c r="EU599" s="152"/>
      <c r="EV599" s="152"/>
      <c r="EW599" s="152"/>
      <c r="EX599" s="152"/>
      <c r="EY599" s="152"/>
      <c r="EZ599" s="152"/>
      <c r="FA599" s="152"/>
      <c r="FB599" s="152"/>
      <c r="FC599" s="152"/>
      <c r="FD599" s="152"/>
      <c r="FE599" s="152"/>
      <c r="FF599" s="152"/>
      <c r="FG599" s="152"/>
      <c r="FH599" s="152"/>
      <c r="FI599" s="152"/>
      <c r="FJ599" s="152"/>
      <c r="FK599" s="152"/>
      <c r="FL599" s="152"/>
      <c r="FM599" s="152"/>
      <c r="FN599" s="152"/>
      <c r="FO599" s="152"/>
      <c r="FP599" s="152"/>
      <c r="FQ599" s="152"/>
      <c r="FR599" s="152"/>
      <c r="FS599" s="152"/>
      <c r="FT599" s="152"/>
      <c r="FU599" s="152"/>
      <c r="FV599" s="152"/>
      <c r="FW599" s="152"/>
      <c r="FX599" s="152"/>
      <c r="FY599" s="152"/>
      <c r="FZ599" s="152"/>
      <c r="GA599" s="152"/>
      <c r="GB599" s="152"/>
      <c r="GC599" s="152"/>
      <c r="GD599" s="152"/>
      <c r="GE599" s="7"/>
      <c r="GF599" s="7"/>
      <c r="GG599" s="7"/>
      <c r="GH599" s="7"/>
      <c r="GI599" s="7"/>
      <c r="GJ599" s="7"/>
      <c r="GK599" s="7"/>
      <c r="GL599" s="7"/>
      <c r="GM599" s="48"/>
      <c r="GN599" s="7"/>
      <c r="GO599" s="7"/>
      <c r="GP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3"/>
      <c r="AS600" s="7"/>
      <c r="AT600" s="7"/>
      <c r="AU600" s="7"/>
      <c r="AV600" s="7"/>
      <c r="AW600" s="7"/>
      <c r="AX600" s="7"/>
      <c r="AY600" s="7"/>
      <c r="AZ600" s="7"/>
      <c r="BA600" s="7"/>
      <c r="BB600" s="7"/>
      <c r="BC600" s="7"/>
      <c r="BD600" s="7"/>
      <c r="BE600" s="154"/>
      <c r="BF600" s="154"/>
      <c r="BG600" s="7"/>
      <c r="BH600" s="154"/>
      <c r="BI600" s="154"/>
      <c r="BJ600" s="154"/>
      <c r="BK600" s="154"/>
      <c r="BL600" s="154"/>
      <c r="BM600" s="154"/>
      <c r="BN600" s="7"/>
      <c r="BO600" s="7"/>
      <c r="BP600" s="7"/>
      <c r="BQ600" s="7"/>
      <c r="BR600" s="154"/>
      <c r="BS600" s="154"/>
      <c r="BT600" s="7"/>
      <c r="BU600" s="154"/>
      <c r="BV600" s="154"/>
      <c r="BW600" s="154"/>
      <c r="BX600" s="154"/>
      <c r="BY600" s="154"/>
      <c r="BZ600" s="154"/>
      <c r="CA600" s="7"/>
      <c r="CB600" s="7"/>
      <c r="CC600" s="7"/>
      <c r="CD600" s="7"/>
      <c r="CE600" s="154"/>
      <c r="CF600" s="154"/>
      <c r="CG600" s="7"/>
      <c r="CH600" s="154"/>
      <c r="CI600" s="154"/>
      <c r="CJ600" s="154"/>
      <c r="CK600" s="154"/>
      <c r="CL600" s="154"/>
      <c r="CM600" s="154"/>
      <c r="CN600" s="7"/>
      <c r="CO600" s="7"/>
      <c r="CP600" s="7"/>
      <c r="CQ600" s="7"/>
      <c r="CR600" s="154"/>
      <c r="CS600" s="154"/>
      <c r="CT600" s="7"/>
      <c r="CU600" s="154"/>
      <c r="CV600" s="154"/>
      <c r="CW600" s="154"/>
      <c r="CX600" s="154"/>
      <c r="CY600" s="154"/>
      <c r="CZ600" s="154"/>
      <c r="DA600" s="7"/>
      <c r="DB600" s="7"/>
      <c r="DC600" s="7"/>
      <c r="DD600" s="7"/>
      <c r="DE600" s="154"/>
      <c r="DF600" s="154"/>
      <c r="DG600" s="7"/>
      <c r="DH600" s="154"/>
      <c r="DI600" s="154"/>
      <c r="DJ600" s="154"/>
      <c r="DK600" s="154"/>
      <c r="DL600" s="154"/>
      <c r="DM600" s="154"/>
      <c r="DN600" s="7"/>
      <c r="DO600" s="7"/>
      <c r="DP600" s="7"/>
      <c r="DQ600" s="7"/>
      <c r="DR600" s="152"/>
      <c r="DS600" s="152"/>
      <c r="DT600" s="152"/>
      <c r="DU600" s="152"/>
      <c r="DV600" s="152"/>
      <c r="DW600" s="152"/>
      <c r="DX600" s="152"/>
      <c r="DY600" s="152"/>
      <c r="DZ600" s="152"/>
      <c r="EA600" s="152"/>
      <c r="EB600" s="152"/>
      <c r="EC600" s="152"/>
      <c r="ED600" s="152"/>
      <c r="EE600" s="152"/>
      <c r="EF600" s="152"/>
      <c r="EG600" s="152"/>
      <c r="EH600" s="152"/>
      <c r="EI600" s="152"/>
      <c r="EJ600" s="152"/>
      <c r="EK600" s="152"/>
      <c r="EL600" s="152"/>
      <c r="EM600" s="152"/>
      <c r="EN600" s="152"/>
      <c r="EO600" s="152"/>
      <c r="EP600" s="152"/>
      <c r="EQ600" s="152"/>
      <c r="ER600" s="152"/>
      <c r="ES600" s="152"/>
      <c r="ET600" s="152"/>
      <c r="EU600" s="152"/>
      <c r="EV600" s="152"/>
      <c r="EW600" s="152"/>
      <c r="EX600" s="152"/>
      <c r="EY600" s="152"/>
      <c r="EZ600" s="152"/>
      <c r="FA600" s="152"/>
      <c r="FB600" s="152"/>
      <c r="FC600" s="152"/>
      <c r="FD600" s="152"/>
      <c r="FE600" s="152"/>
      <c r="FF600" s="152"/>
      <c r="FG600" s="152"/>
      <c r="FH600" s="152"/>
      <c r="FI600" s="152"/>
      <c r="FJ600" s="152"/>
      <c r="FK600" s="152"/>
      <c r="FL600" s="152"/>
      <c r="FM600" s="152"/>
      <c r="FN600" s="152"/>
      <c r="FO600" s="152"/>
      <c r="FP600" s="152"/>
      <c r="FQ600" s="152"/>
      <c r="FR600" s="152"/>
      <c r="FS600" s="152"/>
      <c r="FT600" s="152"/>
      <c r="FU600" s="152"/>
      <c r="FV600" s="152"/>
      <c r="FW600" s="152"/>
      <c r="FX600" s="152"/>
      <c r="FY600" s="152"/>
      <c r="FZ600" s="152"/>
      <c r="GA600" s="152"/>
      <c r="GB600" s="152"/>
      <c r="GC600" s="152"/>
      <c r="GD600" s="152"/>
      <c r="GE600" s="7"/>
      <c r="GF600" s="7"/>
      <c r="GG600" s="7"/>
      <c r="GH600" s="7"/>
      <c r="GI600" s="7"/>
      <c r="GJ600" s="7"/>
      <c r="GK600" s="7"/>
      <c r="GL600" s="7"/>
      <c r="GM600" s="48"/>
      <c r="GN600" s="7"/>
      <c r="GO600" s="7"/>
      <c r="GP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3"/>
      <c r="AS601" s="7"/>
      <c r="AT601" s="7"/>
      <c r="AU601" s="7"/>
      <c r="AV601" s="7"/>
      <c r="AW601" s="7"/>
      <c r="AX601" s="7"/>
      <c r="AY601" s="7"/>
      <c r="AZ601" s="7"/>
      <c r="BA601" s="7"/>
      <c r="BB601" s="7"/>
      <c r="BC601" s="7"/>
      <c r="BD601" s="7"/>
      <c r="BE601" s="154"/>
      <c r="BF601" s="154"/>
      <c r="BG601" s="7"/>
      <c r="BH601" s="154"/>
      <c r="BI601" s="154"/>
      <c r="BJ601" s="154"/>
      <c r="BK601" s="154"/>
      <c r="BL601" s="154"/>
      <c r="BM601" s="154"/>
      <c r="BN601" s="7"/>
      <c r="BO601" s="7"/>
      <c r="BP601" s="7"/>
      <c r="BQ601" s="7"/>
      <c r="BR601" s="154"/>
      <c r="BS601" s="154"/>
      <c r="BT601" s="7"/>
      <c r="BU601" s="154"/>
      <c r="BV601" s="154"/>
      <c r="BW601" s="154"/>
      <c r="BX601" s="154"/>
      <c r="BY601" s="154"/>
      <c r="BZ601" s="154"/>
      <c r="CA601" s="7"/>
      <c r="CB601" s="7"/>
      <c r="CC601" s="7"/>
      <c r="CD601" s="7"/>
      <c r="CE601" s="154"/>
      <c r="CF601" s="154"/>
      <c r="CG601" s="7"/>
      <c r="CH601" s="154"/>
      <c r="CI601" s="154"/>
      <c r="CJ601" s="154"/>
      <c r="CK601" s="154"/>
      <c r="CL601" s="154"/>
      <c r="CM601" s="154"/>
      <c r="CN601" s="7"/>
      <c r="CO601" s="7"/>
      <c r="CP601" s="7"/>
      <c r="CQ601" s="7"/>
      <c r="CR601" s="154"/>
      <c r="CS601" s="154"/>
      <c r="CT601" s="7"/>
      <c r="CU601" s="154"/>
      <c r="CV601" s="154"/>
      <c r="CW601" s="154"/>
      <c r="CX601" s="154"/>
      <c r="CY601" s="154"/>
      <c r="CZ601" s="154"/>
      <c r="DA601" s="7"/>
      <c r="DB601" s="7"/>
      <c r="DC601" s="7"/>
      <c r="DD601" s="7"/>
      <c r="DE601" s="154"/>
      <c r="DF601" s="154"/>
      <c r="DG601" s="7"/>
      <c r="DH601" s="154"/>
      <c r="DI601" s="154"/>
      <c r="DJ601" s="154"/>
      <c r="DK601" s="154"/>
      <c r="DL601" s="154"/>
      <c r="DM601" s="154"/>
      <c r="DN601" s="7"/>
      <c r="DO601" s="7"/>
      <c r="DP601" s="7"/>
      <c r="DQ601" s="7"/>
      <c r="DR601" s="152"/>
      <c r="DS601" s="152"/>
      <c r="DT601" s="152"/>
      <c r="DU601" s="152"/>
      <c r="DV601" s="152"/>
      <c r="DW601" s="152"/>
      <c r="DX601" s="152"/>
      <c r="DY601" s="152"/>
      <c r="DZ601" s="152"/>
      <c r="EA601" s="152"/>
      <c r="EB601" s="152"/>
      <c r="EC601" s="152"/>
      <c r="ED601" s="152"/>
      <c r="EE601" s="152"/>
      <c r="EF601" s="152"/>
      <c r="EG601" s="152"/>
      <c r="EH601" s="152"/>
      <c r="EI601" s="152"/>
      <c r="EJ601" s="152"/>
      <c r="EK601" s="152"/>
      <c r="EL601" s="152"/>
      <c r="EM601" s="152"/>
      <c r="EN601" s="152"/>
      <c r="EO601" s="152"/>
      <c r="EP601" s="152"/>
      <c r="EQ601" s="152"/>
      <c r="ER601" s="152"/>
      <c r="ES601" s="152"/>
      <c r="ET601" s="152"/>
      <c r="EU601" s="152"/>
      <c r="EV601" s="152"/>
      <c r="EW601" s="152"/>
      <c r="EX601" s="152"/>
      <c r="EY601" s="152"/>
      <c r="EZ601" s="152"/>
      <c r="FA601" s="152"/>
      <c r="FB601" s="152"/>
      <c r="FC601" s="152"/>
      <c r="FD601" s="152"/>
      <c r="FE601" s="152"/>
      <c r="FF601" s="152"/>
      <c r="FG601" s="152"/>
      <c r="FH601" s="152"/>
      <c r="FI601" s="152"/>
      <c r="FJ601" s="152"/>
      <c r="FK601" s="152"/>
      <c r="FL601" s="152"/>
      <c r="FM601" s="152"/>
      <c r="FN601" s="152"/>
      <c r="FO601" s="152"/>
      <c r="FP601" s="152"/>
      <c r="FQ601" s="152"/>
      <c r="FR601" s="152"/>
      <c r="FS601" s="152"/>
      <c r="FT601" s="152"/>
      <c r="FU601" s="152"/>
      <c r="FV601" s="152"/>
      <c r="FW601" s="152"/>
      <c r="FX601" s="152"/>
      <c r="FY601" s="152"/>
      <c r="FZ601" s="152"/>
      <c r="GA601" s="152"/>
      <c r="GB601" s="152"/>
      <c r="GC601" s="152"/>
      <c r="GD601" s="152"/>
      <c r="GE601" s="7"/>
      <c r="GF601" s="7"/>
      <c r="GG601" s="7"/>
      <c r="GH601" s="7"/>
      <c r="GI601" s="7"/>
      <c r="GJ601" s="7"/>
      <c r="GK601" s="7"/>
      <c r="GL601" s="7"/>
      <c r="GM601" s="48"/>
      <c r="GN601" s="7"/>
      <c r="GO601" s="7"/>
      <c r="GP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3"/>
      <c r="AS602" s="7"/>
      <c r="AT602" s="7"/>
      <c r="AU602" s="7"/>
      <c r="AV602" s="7"/>
      <c r="AW602" s="7"/>
      <c r="AX602" s="7"/>
      <c r="AY602" s="7"/>
      <c r="AZ602" s="7"/>
      <c r="BA602" s="7"/>
      <c r="BB602" s="7"/>
      <c r="BC602" s="7"/>
      <c r="BD602" s="7"/>
      <c r="BE602" s="154"/>
      <c r="BF602" s="154"/>
      <c r="BG602" s="7"/>
      <c r="BH602" s="154"/>
      <c r="BI602" s="154"/>
      <c r="BJ602" s="154"/>
      <c r="BK602" s="154"/>
      <c r="BL602" s="154"/>
      <c r="BM602" s="154"/>
      <c r="BN602" s="7"/>
      <c r="BO602" s="7"/>
      <c r="BP602" s="7"/>
      <c r="BQ602" s="7"/>
      <c r="BR602" s="154"/>
      <c r="BS602" s="154"/>
      <c r="BT602" s="7"/>
      <c r="BU602" s="154"/>
      <c r="BV602" s="154"/>
      <c r="BW602" s="154"/>
      <c r="BX602" s="154"/>
      <c r="BY602" s="154"/>
      <c r="BZ602" s="154"/>
      <c r="CA602" s="7"/>
      <c r="CB602" s="7"/>
      <c r="CC602" s="7"/>
      <c r="CD602" s="7"/>
      <c r="CE602" s="154"/>
      <c r="CF602" s="154"/>
      <c r="CG602" s="7"/>
      <c r="CH602" s="154"/>
      <c r="CI602" s="154"/>
      <c r="CJ602" s="154"/>
      <c r="CK602" s="154"/>
      <c r="CL602" s="154"/>
      <c r="CM602" s="154"/>
      <c r="CN602" s="7"/>
      <c r="CO602" s="7"/>
      <c r="CP602" s="7"/>
      <c r="CQ602" s="7"/>
      <c r="CR602" s="154"/>
      <c r="CS602" s="154"/>
      <c r="CT602" s="7"/>
      <c r="CU602" s="154"/>
      <c r="CV602" s="154"/>
      <c r="CW602" s="154"/>
      <c r="CX602" s="154"/>
      <c r="CY602" s="154"/>
      <c r="CZ602" s="154"/>
      <c r="DA602" s="7"/>
      <c r="DB602" s="7"/>
      <c r="DC602" s="7"/>
      <c r="DD602" s="7"/>
      <c r="DE602" s="154"/>
      <c r="DF602" s="154"/>
      <c r="DG602" s="7"/>
      <c r="DH602" s="154"/>
      <c r="DI602" s="154"/>
      <c r="DJ602" s="154"/>
      <c r="DK602" s="154"/>
      <c r="DL602" s="154"/>
      <c r="DM602" s="154"/>
      <c r="DN602" s="7"/>
      <c r="DO602" s="7"/>
      <c r="DP602" s="7"/>
      <c r="DQ602" s="7"/>
      <c r="DR602" s="152"/>
      <c r="DS602" s="152"/>
      <c r="DT602" s="152"/>
      <c r="DU602" s="152"/>
      <c r="DV602" s="152"/>
      <c r="DW602" s="152"/>
      <c r="DX602" s="152"/>
      <c r="DY602" s="152"/>
      <c r="DZ602" s="152"/>
      <c r="EA602" s="152"/>
      <c r="EB602" s="152"/>
      <c r="EC602" s="152"/>
      <c r="ED602" s="152"/>
      <c r="EE602" s="152"/>
      <c r="EF602" s="152"/>
      <c r="EG602" s="152"/>
      <c r="EH602" s="152"/>
      <c r="EI602" s="152"/>
      <c r="EJ602" s="152"/>
      <c r="EK602" s="152"/>
      <c r="EL602" s="152"/>
      <c r="EM602" s="152"/>
      <c r="EN602" s="152"/>
      <c r="EO602" s="152"/>
      <c r="EP602" s="152"/>
      <c r="EQ602" s="152"/>
      <c r="ER602" s="152"/>
      <c r="ES602" s="152"/>
      <c r="ET602" s="152"/>
      <c r="EU602" s="152"/>
      <c r="EV602" s="152"/>
      <c r="EW602" s="152"/>
      <c r="EX602" s="152"/>
      <c r="EY602" s="152"/>
      <c r="EZ602" s="152"/>
      <c r="FA602" s="152"/>
      <c r="FB602" s="152"/>
      <c r="FC602" s="152"/>
      <c r="FD602" s="152"/>
      <c r="FE602" s="152"/>
      <c r="FF602" s="152"/>
      <c r="FG602" s="152"/>
      <c r="FH602" s="152"/>
      <c r="FI602" s="152"/>
      <c r="FJ602" s="152"/>
      <c r="FK602" s="152"/>
      <c r="FL602" s="152"/>
      <c r="FM602" s="152"/>
      <c r="FN602" s="152"/>
      <c r="FO602" s="152"/>
      <c r="FP602" s="152"/>
      <c r="FQ602" s="152"/>
      <c r="FR602" s="152"/>
      <c r="FS602" s="152"/>
      <c r="FT602" s="152"/>
      <c r="FU602" s="152"/>
      <c r="FV602" s="152"/>
      <c r="FW602" s="152"/>
      <c r="FX602" s="152"/>
      <c r="FY602" s="152"/>
      <c r="FZ602" s="152"/>
      <c r="GA602" s="152"/>
      <c r="GB602" s="152"/>
      <c r="GC602" s="152"/>
      <c r="GD602" s="152"/>
      <c r="GE602" s="7"/>
      <c r="GF602" s="7"/>
      <c r="GG602" s="7"/>
      <c r="GH602" s="7"/>
      <c r="GI602" s="7"/>
      <c r="GJ602" s="7"/>
      <c r="GK602" s="7"/>
      <c r="GL602" s="7"/>
      <c r="GM602" s="48"/>
      <c r="GN602" s="7"/>
      <c r="GO602" s="7"/>
      <c r="GP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3"/>
      <c r="AS603" s="7"/>
      <c r="AT603" s="7"/>
      <c r="AU603" s="7"/>
      <c r="AV603" s="7"/>
      <c r="AW603" s="7"/>
      <c r="AX603" s="7"/>
      <c r="AY603" s="7"/>
      <c r="AZ603" s="7"/>
      <c r="BA603" s="7"/>
      <c r="BB603" s="7"/>
      <c r="BC603" s="7"/>
      <c r="BD603" s="7"/>
      <c r="BE603" s="154"/>
      <c r="BF603" s="154"/>
      <c r="BG603" s="7"/>
      <c r="BH603" s="154"/>
      <c r="BI603" s="154"/>
      <c r="BJ603" s="154"/>
      <c r="BK603" s="154"/>
      <c r="BL603" s="154"/>
      <c r="BM603" s="154"/>
      <c r="BN603" s="7"/>
      <c r="BO603" s="7"/>
      <c r="BP603" s="7"/>
      <c r="BQ603" s="7"/>
      <c r="BR603" s="154"/>
      <c r="BS603" s="154"/>
      <c r="BT603" s="7"/>
      <c r="BU603" s="154"/>
      <c r="BV603" s="154"/>
      <c r="BW603" s="154"/>
      <c r="BX603" s="154"/>
      <c r="BY603" s="154"/>
      <c r="BZ603" s="154"/>
      <c r="CA603" s="7"/>
      <c r="CB603" s="7"/>
      <c r="CC603" s="7"/>
      <c r="CD603" s="7"/>
      <c r="CE603" s="154"/>
      <c r="CF603" s="154"/>
      <c r="CG603" s="7"/>
      <c r="CH603" s="154"/>
      <c r="CI603" s="154"/>
      <c r="CJ603" s="154"/>
      <c r="CK603" s="154"/>
      <c r="CL603" s="154"/>
      <c r="CM603" s="154"/>
      <c r="CN603" s="7"/>
      <c r="CO603" s="7"/>
      <c r="CP603" s="7"/>
      <c r="CQ603" s="7"/>
      <c r="CR603" s="154"/>
      <c r="CS603" s="154"/>
      <c r="CT603" s="7"/>
      <c r="CU603" s="154"/>
      <c r="CV603" s="154"/>
      <c r="CW603" s="154"/>
      <c r="CX603" s="154"/>
      <c r="CY603" s="154"/>
      <c r="CZ603" s="154"/>
      <c r="DA603" s="7"/>
      <c r="DB603" s="7"/>
      <c r="DC603" s="7"/>
      <c r="DD603" s="7"/>
      <c r="DE603" s="154"/>
      <c r="DF603" s="154"/>
      <c r="DG603" s="7"/>
      <c r="DH603" s="154"/>
      <c r="DI603" s="154"/>
      <c r="DJ603" s="154"/>
      <c r="DK603" s="154"/>
      <c r="DL603" s="154"/>
      <c r="DM603" s="154"/>
      <c r="DN603" s="7"/>
      <c r="DO603" s="7"/>
      <c r="DP603" s="7"/>
      <c r="DQ603" s="7"/>
      <c r="DR603" s="152"/>
      <c r="DS603" s="152"/>
      <c r="DT603" s="152"/>
      <c r="DU603" s="152"/>
      <c r="DV603" s="152"/>
      <c r="DW603" s="152"/>
      <c r="DX603" s="152"/>
      <c r="DY603" s="152"/>
      <c r="DZ603" s="152"/>
      <c r="EA603" s="152"/>
      <c r="EB603" s="152"/>
      <c r="EC603" s="152"/>
      <c r="ED603" s="152"/>
      <c r="EE603" s="152"/>
      <c r="EF603" s="152"/>
      <c r="EG603" s="152"/>
      <c r="EH603" s="152"/>
      <c r="EI603" s="152"/>
      <c r="EJ603" s="152"/>
      <c r="EK603" s="152"/>
      <c r="EL603" s="152"/>
      <c r="EM603" s="152"/>
      <c r="EN603" s="152"/>
      <c r="EO603" s="152"/>
      <c r="EP603" s="152"/>
      <c r="EQ603" s="152"/>
      <c r="ER603" s="152"/>
      <c r="ES603" s="152"/>
      <c r="ET603" s="152"/>
      <c r="EU603" s="152"/>
      <c r="EV603" s="152"/>
      <c r="EW603" s="152"/>
      <c r="EX603" s="152"/>
      <c r="EY603" s="152"/>
      <c r="EZ603" s="152"/>
      <c r="FA603" s="152"/>
      <c r="FB603" s="152"/>
      <c r="FC603" s="152"/>
      <c r="FD603" s="152"/>
      <c r="FE603" s="152"/>
      <c r="FF603" s="152"/>
      <c r="FG603" s="152"/>
      <c r="FH603" s="152"/>
      <c r="FI603" s="152"/>
      <c r="FJ603" s="152"/>
      <c r="FK603" s="152"/>
      <c r="FL603" s="152"/>
      <c r="FM603" s="152"/>
      <c r="FN603" s="152"/>
      <c r="FO603" s="152"/>
      <c r="FP603" s="152"/>
      <c r="FQ603" s="152"/>
      <c r="FR603" s="152"/>
      <c r="FS603" s="152"/>
      <c r="FT603" s="152"/>
      <c r="FU603" s="152"/>
      <c r="FV603" s="152"/>
      <c r="FW603" s="152"/>
      <c r="FX603" s="152"/>
      <c r="FY603" s="152"/>
      <c r="FZ603" s="152"/>
      <c r="GA603" s="152"/>
      <c r="GB603" s="152"/>
      <c r="GC603" s="152"/>
      <c r="GD603" s="152"/>
      <c r="GE603" s="7"/>
      <c r="GF603" s="7"/>
      <c r="GG603" s="7"/>
      <c r="GH603" s="7"/>
      <c r="GI603" s="7"/>
      <c r="GJ603" s="7"/>
      <c r="GK603" s="7"/>
      <c r="GL603" s="7"/>
      <c r="GM603" s="48"/>
      <c r="GN603" s="7"/>
      <c r="GO603" s="7"/>
      <c r="GP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3"/>
      <c r="AS604" s="7"/>
      <c r="AT604" s="7"/>
      <c r="AU604" s="7"/>
      <c r="AV604" s="7"/>
      <c r="AW604" s="7"/>
      <c r="AX604" s="7"/>
      <c r="AY604" s="7"/>
      <c r="AZ604" s="7"/>
      <c r="BA604" s="7"/>
      <c r="BB604" s="7"/>
      <c r="BC604" s="7"/>
      <c r="BD604" s="7"/>
      <c r="BE604" s="154"/>
      <c r="BF604" s="154"/>
      <c r="BG604" s="7"/>
      <c r="BH604" s="154"/>
      <c r="BI604" s="154"/>
      <c r="BJ604" s="154"/>
      <c r="BK604" s="154"/>
      <c r="BL604" s="154"/>
      <c r="BM604" s="154"/>
      <c r="BN604" s="7"/>
      <c r="BO604" s="7"/>
      <c r="BP604" s="7"/>
      <c r="BQ604" s="7"/>
      <c r="BR604" s="154"/>
      <c r="BS604" s="154"/>
      <c r="BT604" s="7"/>
      <c r="BU604" s="154"/>
      <c r="BV604" s="154"/>
      <c r="BW604" s="154"/>
      <c r="BX604" s="154"/>
      <c r="BY604" s="154"/>
      <c r="BZ604" s="154"/>
      <c r="CA604" s="7"/>
      <c r="CB604" s="7"/>
      <c r="CC604" s="7"/>
      <c r="CD604" s="7"/>
      <c r="CE604" s="154"/>
      <c r="CF604" s="154"/>
      <c r="CG604" s="7"/>
      <c r="CH604" s="154"/>
      <c r="CI604" s="154"/>
      <c r="CJ604" s="154"/>
      <c r="CK604" s="154"/>
      <c r="CL604" s="154"/>
      <c r="CM604" s="154"/>
      <c r="CN604" s="7"/>
      <c r="CO604" s="7"/>
      <c r="CP604" s="7"/>
      <c r="CQ604" s="7"/>
      <c r="CR604" s="154"/>
      <c r="CS604" s="154"/>
      <c r="CT604" s="7"/>
      <c r="CU604" s="154"/>
      <c r="CV604" s="154"/>
      <c r="CW604" s="154"/>
      <c r="CX604" s="154"/>
      <c r="CY604" s="154"/>
      <c r="CZ604" s="154"/>
      <c r="DA604" s="7"/>
      <c r="DB604" s="7"/>
      <c r="DC604" s="7"/>
      <c r="DD604" s="7"/>
      <c r="DE604" s="154"/>
      <c r="DF604" s="154"/>
      <c r="DG604" s="7"/>
      <c r="DH604" s="154"/>
      <c r="DI604" s="154"/>
      <c r="DJ604" s="154"/>
      <c r="DK604" s="154"/>
      <c r="DL604" s="154"/>
      <c r="DM604" s="154"/>
      <c r="DN604" s="7"/>
      <c r="DO604" s="7"/>
      <c r="DP604" s="7"/>
      <c r="DQ604" s="7"/>
      <c r="DR604" s="152"/>
      <c r="DS604" s="152"/>
      <c r="DT604" s="152"/>
      <c r="DU604" s="152"/>
      <c r="DV604" s="152"/>
      <c r="DW604" s="152"/>
      <c r="DX604" s="152"/>
      <c r="DY604" s="152"/>
      <c r="DZ604" s="152"/>
      <c r="EA604" s="152"/>
      <c r="EB604" s="152"/>
      <c r="EC604" s="152"/>
      <c r="ED604" s="152"/>
      <c r="EE604" s="152"/>
      <c r="EF604" s="152"/>
      <c r="EG604" s="152"/>
      <c r="EH604" s="152"/>
      <c r="EI604" s="152"/>
      <c r="EJ604" s="152"/>
      <c r="EK604" s="152"/>
      <c r="EL604" s="152"/>
      <c r="EM604" s="152"/>
      <c r="EN604" s="152"/>
      <c r="EO604" s="152"/>
      <c r="EP604" s="152"/>
      <c r="EQ604" s="152"/>
      <c r="ER604" s="152"/>
      <c r="ES604" s="152"/>
      <c r="ET604" s="152"/>
      <c r="EU604" s="152"/>
      <c r="EV604" s="152"/>
      <c r="EW604" s="152"/>
      <c r="EX604" s="152"/>
      <c r="EY604" s="152"/>
      <c r="EZ604" s="152"/>
      <c r="FA604" s="152"/>
      <c r="FB604" s="152"/>
      <c r="FC604" s="152"/>
      <c r="FD604" s="152"/>
      <c r="FE604" s="152"/>
      <c r="FF604" s="152"/>
      <c r="FG604" s="152"/>
      <c r="FH604" s="152"/>
      <c r="FI604" s="152"/>
      <c r="FJ604" s="152"/>
      <c r="FK604" s="152"/>
      <c r="FL604" s="152"/>
      <c r="FM604" s="152"/>
      <c r="FN604" s="152"/>
      <c r="FO604" s="152"/>
      <c r="FP604" s="152"/>
      <c r="FQ604" s="152"/>
      <c r="FR604" s="152"/>
      <c r="FS604" s="152"/>
      <c r="FT604" s="152"/>
      <c r="FU604" s="152"/>
      <c r="FV604" s="152"/>
      <c r="FW604" s="152"/>
      <c r="FX604" s="152"/>
      <c r="FY604" s="152"/>
      <c r="FZ604" s="152"/>
      <c r="GA604" s="152"/>
      <c r="GB604" s="152"/>
      <c r="GC604" s="152"/>
      <c r="GD604" s="152"/>
      <c r="GE604" s="7"/>
      <c r="GF604" s="7"/>
      <c r="GG604" s="7"/>
      <c r="GH604" s="7"/>
      <c r="GI604" s="7"/>
      <c r="GJ604" s="7"/>
      <c r="GK604" s="7"/>
      <c r="GL604" s="7"/>
      <c r="GM604" s="48"/>
      <c r="GN604" s="7"/>
      <c r="GO604" s="7"/>
      <c r="GP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3"/>
      <c r="AS605" s="7"/>
      <c r="AT605" s="7"/>
      <c r="AU605" s="7"/>
      <c r="AV605" s="7"/>
      <c r="AW605" s="7"/>
      <c r="AX605" s="7"/>
      <c r="AY605" s="7"/>
      <c r="AZ605" s="7"/>
      <c r="BA605" s="7"/>
      <c r="BB605" s="7"/>
      <c r="BC605" s="7"/>
      <c r="BD605" s="7"/>
      <c r="BE605" s="154"/>
      <c r="BF605" s="154"/>
      <c r="BG605" s="7"/>
      <c r="BH605" s="154"/>
      <c r="BI605" s="154"/>
      <c r="BJ605" s="154"/>
      <c r="BK605" s="154"/>
      <c r="BL605" s="154"/>
      <c r="BM605" s="154"/>
      <c r="BN605" s="7"/>
      <c r="BO605" s="7"/>
      <c r="BP605" s="7"/>
      <c r="BQ605" s="7"/>
      <c r="BR605" s="154"/>
      <c r="BS605" s="154"/>
      <c r="BT605" s="7"/>
      <c r="BU605" s="154"/>
      <c r="BV605" s="154"/>
      <c r="BW605" s="154"/>
      <c r="BX605" s="154"/>
      <c r="BY605" s="154"/>
      <c r="BZ605" s="154"/>
      <c r="CA605" s="7"/>
      <c r="CB605" s="7"/>
      <c r="CC605" s="7"/>
      <c r="CD605" s="7"/>
      <c r="CE605" s="154"/>
      <c r="CF605" s="154"/>
      <c r="CG605" s="7"/>
      <c r="CH605" s="154"/>
      <c r="CI605" s="154"/>
      <c r="CJ605" s="154"/>
      <c r="CK605" s="154"/>
      <c r="CL605" s="154"/>
      <c r="CM605" s="154"/>
      <c r="CN605" s="7"/>
      <c r="CO605" s="7"/>
      <c r="CP605" s="7"/>
      <c r="CQ605" s="7"/>
      <c r="CR605" s="154"/>
      <c r="CS605" s="154"/>
      <c r="CT605" s="7"/>
      <c r="CU605" s="154"/>
      <c r="CV605" s="154"/>
      <c r="CW605" s="154"/>
      <c r="CX605" s="154"/>
      <c r="CY605" s="154"/>
      <c r="CZ605" s="154"/>
      <c r="DA605" s="7"/>
      <c r="DB605" s="7"/>
      <c r="DC605" s="7"/>
      <c r="DD605" s="7"/>
      <c r="DE605" s="154"/>
      <c r="DF605" s="154"/>
      <c r="DG605" s="7"/>
      <c r="DH605" s="154"/>
      <c r="DI605" s="154"/>
      <c r="DJ605" s="154"/>
      <c r="DK605" s="154"/>
      <c r="DL605" s="154"/>
      <c r="DM605" s="154"/>
      <c r="DN605" s="7"/>
      <c r="DO605" s="7"/>
      <c r="DP605" s="7"/>
      <c r="DQ605" s="7"/>
      <c r="DR605" s="152"/>
      <c r="DS605" s="152"/>
      <c r="DT605" s="152"/>
      <c r="DU605" s="152"/>
      <c r="DV605" s="152"/>
      <c r="DW605" s="152"/>
      <c r="DX605" s="152"/>
      <c r="DY605" s="152"/>
      <c r="DZ605" s="152"/>
      <c r="EA605" s="152"/>
      <c r="EB605" s="152"/>
      <c r="EC605" s="152"/>
      <c r="ED605" s="152"/>
      <c r="EE605" s="152"/>
      <c r="EF605" s="152"/>
      <c r="EG605" s="152"/>
      <c r="EH605" s="152"/>
      <c r="EI605" s="152"/>
      <c r="EJ605" s="152"/>
      <c r="EK605" s="152"/>
      <c r="EL605" s="152"/>
      <c r="EM605" s="152"/>
      <c r="EN605" s="152"/>
      <c r="EO605" s="152"/>
      <c r="EP605" s="152"/>
      <c r="EQ605" s="152"/>
      <c r="ER605" s="152"/>
      <c r="ES605" s="152"/>
      <c r="ET605" s="152"/>
      <c r="EU605" s="152"/>
      <c r="EV605" s="152"/>
      <c r="EW605" s="152"/>
      <c r="EX605" s="152"/>
      <c r="EY605" s="152"/>
      <c r="EZ605" s="152"/>
      <c r="FA605" s="152"/>
      <c r="FB605" s="152"/>
      <c r="FC605" s="152"/>
      <c r="FD605" s="152"/>
      <c r="FE605" s="152"/>
      <c r="FF605" s="152"/>
      <c r="FG605" s="152"/>
      <c r="FH605" s="152"/>
      <c r="FI605" s="152"/>
      <c r="FJ605" s="152"/>
      <c r="FK605" s="152"/>
      <c r="FL605" s="152"/>
      <c r="FM605" s="152"/>
      <c r="FN605" s="152"/>
      <c r="FO605" s="152"/>
      <c r="FP605" s="152"/>
      <c r="FQ605" s="152"/>
      <c r="FR605" s="152"/>
      <c r="FS605" s="152"/>
      <c r="FT605" s="152"/>
      <c r="FU605" s="152"/>
      <c r="FV605" s="152"/>
      <c r="FW605" s="152"/>
      <c r="FX605" s="152"/>
      <c r="FY605" s="152"/>
      <c r="FZ605" s="152"/>
      <c r="GA605" s="152"/>
      <c r="GB605" s="152"/>
      <c r="GC605" s="152"/>
      <c r="GD605" s="152"/>
      <c r="GE605" s="7"/>
      <c r="GF605" s="7"/>
      <c r="GG605" s="7"/>
      <c r="GH605" s="7"/>
      <c r="GI605" s="7"/>
      <c r="GJ605" s="7"/>
      <c r="GK605" s="7"/>
      <c r="GL605" s="7"/>
      <c r="GM605" s="48"/>
      <c r="GN605" s="7"/>
      <c r="GO605" s="7"/>
      <c r="GP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3"/>
      <c r="AS606" s="7"/>
      <c r="AT606" s="7"/>
      <c r="AU606" s="7"/>
      <c r="AV606" s="7"/>
      <c r="AW606" s="7"/>
      <c r="AX606" s="7"/>
      <c r="AY606" s="7"/>
      <c r="AZ606" s="7"/>
      <c r="BA606" s="7"/>
      <c r="BB606" s="7"/>
      <c r="BC606" s="7"/>
      <c r="BD606" s="7"/>
      <c r="BE606" s="154"/>
      <c r="BF606" s="154"/>
      <c r="BG606" s="7"/>
      <c r="BH606" s="154"/>
      <c r="BI606" s="154"/>
      <c r="BJ606" s="154"/>
      <c r="BK606" s="154"/>
      <c r="BL606" s="154"/>
      <c r="BM606" s="154"/>
      <c r="BN606" s="7"/>
      <c r="BO606" s="7"/>
      <c r="BP606" s="7"/>
      <c r="BQ606" s="7"/>
      <c r="BR606" s="154"/>
      <c r="BS606" s="154"/>
      <c r="BT606" s="7"/>
      <c r="BU606" s="154"/>
      <c r="BV606" s="154"/>
      <c r="BW606" s="154"/>
      <c r="BX606" s="154"/>
      <c r="BY606" s="154"/>
      <c r="BZ606" s="154"/>
      <c r="CA606" s="7"/>
      <c r="CB606" s="7"/>
      <c r="CC606" s="7"/>
      <c r="CD606" s="7"/>
      <c r="CE606" s="154"/>
      <c r="CF606" s="154"/>
      <c r="CG606" s="7"/>
      <c r="CH606" s="154"/>
      <c r="CI606" s="154"/>
      <c r="CJ606" s="154"/>
      <c r="CK606" s="154"/>
      <c r="CL606" s="154"/>
      <c r="CM606" s="154"/>
      <c r="CN606" s="7"/>
      <c r="CO606" s="7"/>
      <c r="CP606" s="7"/>
      <c r="CQ606" s="7"/>
      <c r="CR606" s="154"/>
      <c r="CS606" s="154"/>
      <c r="CT606" s="7"/>
      <c r="CU606" s="154"/>
      <c r="CV606" s="154"/>
      <c r="CW606" s="154"/>
      <c r="CX606" s="154"/>
      <c r="CY606" s="154"/>
      <c r="CZ606" s="154"/>
      <c r="DA606" s="7"/>
      <c r="DB606" s="7"/>
      <c r="DC606" s="7"/>
      <c r="DD606" s="7"/>
      <c r="DE606" s="154"/>
      <c r="DF606" s="154"/>
      <c r="DG606" s="7"/>
      <c r="DH606" s="154"/>
      <c r="DI606" s="154"/>
      <c r="DJ606" s="154"/>
      <c r="DK606" s="154"/>
      <c r="DL606" s="154"/>
      <c r="DM606" s="154"/>
      <c r="DN606" s="7"/>
      <c r="DO606" s="7"/>
      <c r="DP606" s="7"/>
      <c r="DQ606" s="7"/>
      <c r="DR606" s="152"/>
      <c r="DS606" s="152"/>
      <c r="DT606" s="152"/>
      <c r="DU606" s="152"/>
      <c r="DV606" s="152"/>
      <c r="DW606" s="152"/>
      <c r="DX606" s="152"/>
      <c r="DY606" s="152"/>
      <c r="DZ606" s="152"/>
      <c r="EA606" s="152"/>
      <c r="EB606" s="152"/>
      <c r="EC606" s="152"/>
      <c r="ED606" s="152"/>
      <c r="EE606" s="152"/>
      <c r="EF606" s="152"/>
      <c r="EG606" s="152"/>
      <c r="EH606" s="152"/>
      <c r="EI606" s="152"/>
      <c r="EJ606" s="152"/>
      <c r="EK606" s="152"/>
      <c r="EL606" s="152"/>
      <c r="EM606" s="152"/>
      <c r="EN606" s="152"/>
      <c r="EO606" s="152"/>
      <c r="EP606" s="152"/>
      <c r="EQ606" s="152"/>
      <c r="ER606" s="152"/>
      <c r="ES606" s="152"/>
      <c r="ET606" s="152"/>
      <c r="EU606" s="152"/>
      <c r="EV606" s="152"/>
      <c r="EW606" s="152"/>
      <c r="EX606" s="152"/>
      <c r="EY606" s="152"/>
      <c r="EZ606" s="152"/>
      <c r="FA606" s="152"/>
      <c r="FB606" s="152"/>
      <c r="FC606" s="152"/>
      <c r="FD606" s="152"/>
      <c r="FE606" s="152"/>
      <c r="FF606" s="152"/>
      <c r="FG606" s="152"/>
      <c r="FH606" s="152"/>
      <c r="FI606" s="152"/>
      <c r="FJ606" s="152"/>
      <c r="FK606" s="152"/>
      <c r="FL606" s="152"/>
      <c r="FM606" s="152"/>
      <c r="FN606" s="152"/>
      <c r="FO606" s="152"/>
      <c r="FP606" s="152"/>
      <c r="FQ606" s="152"/>
      <c r="FR606" s="152"/>
      <c r="FS606" s="152"/>
      <c r="FT606" s="152"/>
      <c r="FU606" s="152"/>
      <c r="FV606" s="152"/>
      <c r="FW606" s="152"/>
      <c r="FX606" s="152"/>
      <c r="FY606" s="152"/>
      <c r="FZ606" s="152"/>
      <c r="GA606" s="152"/>
      <c r="GB606" s="152"/>
      <c r="GC606" s="152"/>
      <c r="GD606" s="152"/>
      <c r="GE606" s="7"/>
      <c r="GF606" s="7"/>
      <c r="GG606" s="7"/>
      <c r="GH606" s="7"/>
      <c r="GI606" s="7"/>
      <c r="GJ606" s="7"/>
      <c r="GK606" s="7"/>
      <c r="GL606" s="7"/>
      <c r="GM606" s="48"/>
      <c r="GN606" s="7"/>
      <c r="GO606" s="7"/>
      <c r="GP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3"/>
      <c r="AS607" s="7"/>
      <c r="AT607" s="7"/>
      <c r="AU607" s="7"/>
      <c r="AV607" s="7"/>
      <c r="AW607" s="7"/>
      <c r="AX607" s="7"/>
      <c r="AY607" s="7"/>
      <c r="AZ607" s="7"/>
      <c r="BA607" s="7"/>
      <c r="BB607" s="7"/>
      <c r="BC607" s="7"/>
      <c r="BD607" s="7"/>
      <c r="BE607" s="154"/>
      <c r="BF607" s="154"/>
      <c r="BG607" s="7"/>
      <c r="BH607" s="154"/>
      <c r="BI607" s="154"/>
      <c r="BJ607" s="154"/>
      <c r="BK607" s="154"/>
      <c r="BL607" s="154"/>
      <c r="BM607" s="154"/>
      <c r="BN607" s="7"/>
      <c r="BO607" s="7"/>
      <c r="BP607" s="7"/>
      <c r="BQ607" s="7"/>
      <c r="BR607" s="154"/>
      <c r="BS607" s="154"/>
      <c r="BT607" s="7"/>
      <c r="BU607" s="154"/>
      <c r="BV607" s="154"/>
      <c r="BW607" s="154"/>
      <c r="BX607" s="154"/>
      <c r="BY607" s="154"/>
      <c r="BZ607" s="154"/>
      <c r="CA607" s="7"/>
      <c r="CB607" s="7"/>
      <c r="CC607" s="7"/>
      <c r="CD607" s="7"/>
      <c r="CE607" s="154"/>
      <c r="CF607" s="154"/>
      <c r="CG607" s="7"/>
      <c r="CH607" s="154"/>
      <c r="CI607" s="154"/>
      <c r="CJ607" s="154"/>
      <c r="CK607" s="154"/>
      <c r="CL607" s="154"/>
      <c r="CM607" s="154"/>
      <c r="CN607" s="7"/>
      <c r="CO607" s="7"/>
      <c r="CP607" s="7"/>
      <c r="CQ607" s="7"/>
      <c r="CR607" s="154"/>
      <c r="CS607" s="154"/>
      <c r="CT607" s="7"/>
      <c r="CU607" s="154"/>
      <c r="CV607" s="154"/>
      <c r="CW607" s="154"/>
      <c r="CX607" s="154"/>
      <c r="CY607" s="154"/>
      <c r="CZ607" s="154"/>
      <c r="DA607" s="7"/>
      <c r="DB607" s="7"/>
      <c r="DC607" s="7"/>
      <c r="DD607" s="7"/>
      <c r="DE607" s="154"/>
      <c r="DF607" s="154"/>
      <c r="DG607" s="7"/>
      <c r="DH607" s="154"/>
      <c r="DI607" s="154"/>
      <c r="DJ607" s="154"/>
      <c r="DK607" s="154"/>
      <c r="DL607" s="154"/>
      <c r="DM607" s="154"/>
      <c r="DN607" s="7"/>
      <c r="DO607" s="7"/>
      <c r="DP607" s="7"/>
      <c r="DQ607" s="7"/>
      <c r="DR607" s="152"/>
      <c r="DS607" s="152"/>
      <c r="DT607" s="152"/>
      <c r="DU607" s="152"/>
      <c r="DV607" s="152"/>
      <c r="DW607" s="152"/>
      <c r="DX607" s="152"/>
      <c r="DY607" s="152"/>
      <c r="DZ607" s="152"/>
      <c r="EA607" s="152"/>
      <c r="EB607" s="152"/>
      <c r="EC607" s="152"/>
      <c r="ED607" s="152"/>
      <c r="EE607" s="152"/>
      <c r="EF607" s="152"/>
      <c r="EG607" s="152"/>
      <c r="EH607" s="152"/>
      <c r="EI607" s="152"/>
      <c r="EJ607" s="152"/>
      <c r="EK607" s="152"/>
      <c r="EL607" s="152"/>
      <c r="EM607" s="152"/>
      <c r="EN607" s="152"/>
      <c r="EO607" s="152"/>
      <c r="EP607" s="152"/>
      <c r="EQ607" s="152"/>
      <c r="ER607" s="152"/>
      <c r="ES607" s="152"/>
      <c r="ET607" s="152"/>
      <c r="EU607" s="152"/>
      <c r="EV607" s="152"/>
      <c r="EW607" s="152"/>
      <c r="EX607" s="152"/>
      <c r="EY607" s="152"/>
      <c r="EZ607" s="152"/>
      <c r="FA607" s="152"/>
      <c r="FB607" s="152"/>
      <c r="FC607" s="152"/>
      <c r="FD607" s="152"/>
      <c r="FE607" s="152"/>
      <c r="FF607" s="152"/>
      <c r="FG607" s="152"/>
      <c r="FH607" s="152"/>
      <c r="FI607" s="152"/>
      <c r="FJ607" s="152"/>
      <c r="FK607" s="152"/>
      <c r="FL607" s="152"/>
      <c r="FM607" s="152"/>
      <c r="FN607" s="152"/>
      <c r="FO607" s="152"/>
      <c r="FP607" s="152"/>
      <c r="FQ607" s="152"/>
      <c r="FR607" s="152"/>
      <c r="FS607" s="152"/>
      <c r="FT607" s="152"/>
      <c r="FU607" s="152"/>
      <c r="FV607" s="152"/>
      <c r="FW607" s="152"/>
      <c r="FX607" s="152"/>
      <c r="FY607" s="152"/>
      <c r="FZ607" s="152"/>
      <c r="GA607" s="152"/>
      <c r="GB607" s="152"/>
      <c r="GC607" s="152"/>
      <c r="GD607" s="152"/>
      <c r="GE607" s="7"/>
      <c r="GF607" s="7"/>
      <c r="GG607" s="7"/>
      <c r="GH607" s="7"/>
      <c r="GI607" s="7"/>
      <c r="GJ607" s="7"/>
      <c r="GK607" s="7"/>
      <c r="GL607" s="7"/>
      <c r="GM607" s="48"/>
      <c r="GN607" s="7"/>
      <c r="GO607" s="7"/>
      <c r="GP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3"/>
      <c r="AS608" s="7"/>
      <c r="AT608" s="7"/>
      <c r="AU608" s="7"/>
      <c r="AV608" s="7"/>
      <c r="AW608" s="7"/>
      <c r="AX608" s="7"/>
      <c r="AY608" s="7"/>
      <c r="AZ608" s="7"/>
      <c r="BA608" s="7"/>
      <c r="BB608" s="7"/>
      <c r="BC608" s="7"/>
      <c r="BD608" s="7"/>
      <c r="BE608" s="154"/>
      <c r="BF608" s="154"/>
      <c r="BG608" s="7"/>
      <c r="BH608" s="154"/>
      <c r="BI608" s="154"/>
      <c r="BJ608" s="154"/>
      <c r="BK608" s="154"/>
      <c r="BL608" s="154"/>
      <c r="BM608" s="154"/>
      <c r="BN608" s="7"/>
      <c r="BO608" s="7"/>
      <c r="BP608" s="7"/>
      <c r="BQ608" s="7"/>
      <c r="BR608" s="154"/>
      <c r="BS608" s="154"/>
      <c r="BT608" s="7"/>
      <c r="BU608" s="154"/>
      <c r="BV608" s="154"/>
      <c r="BW608" s="154"/>
      <c r="BX608" s="154"/>
      <c r="BY608" s="154"/>
      <c r="BZ608" s="154"/>
      <c r="CA608" s="7"/>
      <c r="CB608" s="7"/>
      <c r="CC608" s="7"/>
      <c r="CD608" s="7"/>
      <c r="CE608" s="154"/>
      <c r="CF608" s="154"/>
      <c r="CG608" s="7"/>
      <c r="CH608" s="154"/>
      <c r="CI608" s="154"/>
      <c r="CJ608" s="154"/>
      <c r="CK608" s="154"/>
      <c r="CL608" s="154"/>
      <c r="CM608" s="154"/>
      <c r="CN608" s="7"/>
      <c r="CO608" s="7"/>
      <c r="CP608" s="7"/>
      <c r="CQ608" s="7"/>
      <c r="CR608" s="154"/>
      <c r="CS608" s="154"/>
      <c r="CT608" s="7"/>
      <c r="CU608" s="154"/>
      <c r="CV608" s="154"/>
      <c r="CW608" s="154"/>
      <c r="CX608" s="154"/>
      <c r="CY608" s="154"/>
      <c r="CZ608" s="154"/>
      <c r="DA608" s="7"/>
      <c r="DB608" s="7"/>
      <c r="DC608" s="7"/>
      <c r="DD608" s="7"/>
      <c r="DE608" s="154"/>
      <c r="DF608" s="154"/>
      <c r="DG608" s="7"/>
      <c r="DH608" s="154"/>
      <c r="DI608" s="154"/>
      <c r="DJ608" s="154"/>
      <c r="DK608" s="154"/>
      <c r="DL608" s="154"/>
      <c r="DM608" s="154"/>
      <c r="DN608" s="7"/>
      <c r="DO608" s="7"/>
      <c r="DP608" s="7"/>
      <c r="DQ608" s="7"/>
      <c r="DR608" s="152"/>
      <c r="DS608" s="152"/>
      <c r="DT608" s="152"/>
      <c r="DU608" s="152"/>
      <c r="DV608" s="152"/>
      <c r="DW608" s="152"/>
      <c r="DX608" s="152"/>
      <c r="DY608" s="152"/>
      <c r="DZ608" s="152"/>
      <c r="EA608" s="152"/>
      <c r="EB608" s="152"/>
      <c r="EC608" s="152"/>
      <c r="ED608" s="152"/>
      <c r="EE608" s="152"/>
      <c r="EF608" s="152"/>
      <c r="EG608" s="152"/>
      <c r="EH608" s="152"/>
      <c r="EI608" s="152"/>
      <c r="EJ608" s="152"/>
      <c r="EK608" s="152"/>
      <c r="EL608" s="152"/>
      <c r="EM608" s="152"/>
      <c r="EN608" s="152"/>
      <c r="EO608" s="152"/>
      <c r="EP608" s="152"/>
      <c r="EQ608" s="152"/>
      <c r="ER608" s="152"/>
      <c r="ES608" s="152"/>
      <c r="ET608" s="152"/>
      <c r="EU608" s="152"/>
      <c r="EV608" s="152"/>
      <c r="EW608" s="152"/>
      <c r="EX608" s="152"/>
      <c r="EY608" s="152"/>
      <c r="EZ608" s="152"/>
      <c r="FA608" s="152"/>
      <c r="FB608" s="152"/>
      <c r="FC608" s="152"/>
      <c r="FD608" s="152"/>
      <c r="FE608" s="152"/>
      <c r="FF608" s="152"/>
      <c r="FG608" s="152"/>
      <c r="FH608" s="152"/>
      <c r="FI608" s="152"/>
      <c r="FJ608" s="152"/>
      <c r="FK608" s="152"/>
      <c r="FL608" s="152"/>
      <c r="FM608" s="152"/>
      <c r="FN608" s="152"/>
      <c r="FO608" s="152"/>
      <c r="FP608" s="152"/>
      <c r="FQ608" s="152"/>
      <c r="FR608" s="152"/>
      <c r="FS608" s="152"/>
      <c r="FT608" s="152"/>
      <c r="FU608" s="152"/>
      <c r="FV608" s="152"/>
      <c r="FW608" s="152"/>
      <c r="FX608" s="152"/>
      <c r="FY608" s="152"/>
      <c r="FZ608" s="152"/>
      <c r="GA608" s="152"/>
      <c r="GB608" s="152"/>
      <c r="GC608" s="152"/>
      <c r="GD608" s="152"/>
      <c r="GE608" s="7"/>
      <c r="GF608" s="7"/>
      <c r="GG608" s="7"/>
      <c r="GH608" s="7"/>
      <c r="GI608" s="7"/>
      <c r="GJ608" s="7"/>
      <c r="GK608" s="7"/>
      <c r="GL608" s="7"/>
      <c r="GM608" s="48"/>
      <c r="GN608" s="7"/>
      <c r="GO608" s="7"/>
      <c r="GP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3"/>
      <c r="AS609" s="7"/>
      <c r="AT609" s="7"/>
      <c r="AU609" s="7"/>
      <c r="AV609" s="7"/>
      <c r="AW609" s="7"/>
      <c r="AX609" s="7"/>
      <c r="AY609" s="7"/>
      <c r="AZ609" s="7"/>
      <c r="BA609" s="7"/>
      <c r="BB609" s="7"/>
      <c r="BC609" s="7"/>
      <c r="BD609" s="7"/>
      <c r="BE609" s="154"/>
      <c r="BF609" s="154"/>
      <c r="BG609" s="7"/>
      <c r="BH609" s="154"/>
      <c r="BI609" s="154"/>
      <c r="BJ609" s="154"/>
      <c r="BK609" s="154"/>
      <c r="BL609" s="154"/>
      <c r="BM609" s="154"/>
      <c r="BN609" s="7"/>
      <c r="BO609" s="7"/>
      <c r="BP609" s="7"/>
      <c r="BQ609" s="7"/>
      <c r="BR609" s="154"/>
      <c r="BS609" s="154"/>
      <c r="BT609" s="7"/>
      <c r="BU609" s="154"/>
      <c r="BV609" s="154"/>
      <c r="BW609" s="154"/>
      <c r="BX609" s="154"/>
      <c r="BY609" s="154"/>
      <c r="BZ609" s="154"/>
      <c r="CA609" s="7"/>
      <c r="CB609" s="7"/>
      <c r="CC609" s="7"/>
      <c r="CD609" s="7"/>
      <c r="CE609" s="154"/>
      <c r="CF609" s="154"/>
      <c r="CG609" s="7"/>
      <c r="CH609" s="154"/>
      <c r="CI609" s="154"/>
      <c r="CJ609" s="154"/>
      <c r="CK609" s="154"/>
      <c r="CL609" s="154"/>
      <c r="CM609" s="154"/>
      <c r="CN609" s="7"/>
      <c r="CO609" s="7"/>
      <c r="CP609" s="7"/>
      <c r="CQ609" s="7"/>
      <c r="CR609" s="154"/>
      <c r="CS609" s="154"/>
      <c r="CT609" s="7"/>
      <c r="CU609" s="154"/>
      <c r="CV609" s="154"/>
      <c r="CW609" s="154"/>
      <c r="CX609" s="154"/>
      <c r="CY609" s="154"/>
      <c r="CZ609" s="154"/>
      <c r="DA609" s="7"/>
      <c r="DB609" s="7"/>
      <c r="DC609" s="7"/>
      <c r="DD609" s="7"/>
      <c r="DE609" s="154"/>
      <c r="DF609" s="154"/>
      <c r="DG609" s="7"/>
      <c r="DH609" s="154"/>
      <c r="DI609" s="154"/>
      <c r="DJ609" s="154"/>
      <c r="DK609" s="154"/>
      <c r="DL609" s="154"/>
      <c r="DM609" s="154"/>
      <c r="DN609" s="7"/>
      <c r="DO609" s="7"/>
      <c r="DP609" s="7"/>
      <c r="DQ609" s="7"/>
      <c r="DR609" s="152"/>
      <c r="DS609" s="152"/>
      <c r="DT609" s="152"/>
      <c r="DU609" s="152"/>
      <c r="DV609" s="152"/>
      <c r="DW609" s="152"/>
      <c r="DX609" s="152"/>
      <c r="DY609" s="152"/>
      <c r="DZ609" s="152"/>
      <c r="EA609" s="152"/>
      <c r="EB609" s="152"/>
      <c r="EC609" s="152"/>
      <c r="ED609" s="152"/>
      <c r="EE609" s="152"/>
      <c r="EF609" s="152"/>
      <c r="EG609" s="152"/>
      <c r="EH609" s="152"/>
      <c r="EI609" s="152"/>
      <c r="EJ609" s="152"/>
      <c r="EK609" s="152"/>
      <c r="EL609" s="152"/>
      <c r="EM609" s="152"/>
      <c r="EN609" s="152"/>
      <c r="EO609" s="152"/>
      <c r="EP609" s="152"/>
      <c r="EQ609" s="152"/>
      <c r="ER609" s="152"/>
      <c r="ES609" s="152"/>
      <c r="ET609" s="152"/>
      <c r="EU609" s="152"/>
      <c r="EV609" s="152"/>
      <c r="EW609" s="152"/>
      <c r="EX609" s="152"/>
      <c r="EY609" s="152"/>
      <c r="EZ609" s="152"/>
      <c r="FA609" s="152"/>
      <c r="FB609" s="152"/>
      <c r="FC609" s="152"/>
      <c r="FD609" s="152"/>
      <c r="FE609" s="152"/>
      <c r="FF609" s="152"/>
      <c r="FG609" s="152"/>
      <c r="FH609" s="152"/>
      <c r="FI609" s="152"/>
      <c r="FJ609" s="152"/>
      <c r="FK609" s="152"/>
      <c r="FL609" s="152"/>
      <c r="FM609" s="152"/>
      <c r="FN609" s="152"/>
      <c r="FO609" s="152"/>
      <c r="FP609" s="152"/>
      <c r="FQ609" s="152"/>
      <c r="FR609" s="152"/>
      <c r="FS609" s="152"/>
      <c r="FT609" s="152"/>
      <c r="FU609" s="152"/>
      <c r="FV609" s="152"/>
      <c r="FW609" s="152"/>
      <c r="FX609" s="152"/>
      <c r="FY609" s="152"/>
      <c r="FZ609" s="152"/>
      <c r="GA609" s="152"/>
      <c r="GB609" s="152"/>
      <c r="GC609" s="152"/>
      <c r="GD609" s="152"/>
      <c r="GE609" s="7"/>
      <c r="GF609" s="7"/>
      <c r="GG609" s="7"/>
      <c r="GH609" s="7"/>
      <c r="GI609" s="7"/>
      <c r="GJ609" s="7"/>
      <c r="GK609" s="7"/>
      <c r="GL609" s="7"/>
      <c r="GM609" s="48"/>
      <c r="GN609" s="7"/>
      <c r="GO609" s="7"/>
      <c r="GP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3"/>
      <c r="AS610" s="7"/>
      <c r="AT610" s="7"/>
      <c r="AU610" s="7"/>
      <c r="AV610" s="7"/>
      <c r="AW610" s="7"/>
      <c r="AX610" s="7"/>
      <c r="AY610" s="7"/>
      <c r="AZ610" s="7"/>
      <c r="BA610" s="7"/>
      <c r="BB610" s="7"/>
      <c r="BC610" s="7"/>
      <c r="BD610" s="7"/>
      <c r="BE610" s="154"/>
      <c r="BF610" s="154"/>
      <c r="BG610" s="7"/>
      <c r="BH610" s="154"/>
      <c r="BI610" s="154"/>
      <c r="BJ610" s="154"/>
      <c r="BK610" s="154"/>
      <c r="BL610" s="154"/>
      <c r="BM610" s="154"/>
      <c r="BN610" s="7"/>
      <c r="BO610" s="7"/>
      <c r="BP610" s="7"/>
      <c r="BQ610" s="7"/>
      <c r="BR610" s="154"/>
      <c r="BS610" s="154"/>
      <c r="BT610" s="7"/>
      <c r="BU610" s="154"/>
      <c r="BV610" s="154"/>
      <c r="BW610" s="154"/>
      <c r="BX610" s="154"/>
      <c r="BY610" s="154"/>
      <c r="BZ610" s="154"/>
      <c r="CA610" s="7"/>
      <c r="CB610" s="7"/>
      <c r="CC610" s="7"/>
      <c r="CD610" s="7"/>
      <c r="CE610" s="154"/>
      <c r="CF610" s="154"/>
      <c r="CG610" s="7"/>
      <c r="CH610" s="154"/>
      <c r="CI610" s="154"/>
      <c r="CJ610" s="154"/>
      <c r="CK610" s="154"/>
      <c r="CL610" s="154"/>
      <c r="CM610" s="154"/>
      <c r="CN610" s="7"/>
      <c r="CO610" s="7"/>
      <c r="CP610" s="7"/>
      <c r="CQ610" s="7"/>
      <c r="CR610" s="154"/>
      <c r="CS610" s="154"/>
      <c r="CT610" s="7"/>
      <c r="CU610" s="154"/>
      <c r="CV610" s="154"/>
      <c r="CW610" s="154"/>
      <c r="CX610" s="154"/>
      <c r="CY610" s="154"/>
      <c r="CZ610" s="154"/>
      <c r="DA610" s="7"/>
      <c r="DB610" s="7"/>
      <c r="DC610" s="7"/>
      <c r="DD610" s="7"/>
      <c r="DE610" s="154"/>
      <c r="DF610" s="154"/>
      <c r="DG610" s="7"/>
      <c r="DH610" s="154"/>
      <c r="DI610" s="154"/>
      <c r="DJ610" s="154"/>
      <c r="DK610" s="154"/>
      <c r="DL610" s="154"/>
      <c r="DM610" s="154"/>
      <c r="DN610" s="7"/>
      <c r="DO610" s="7"/>
      <c r="DP610" s="7"/>
      <c r="DQ610" s="7"/>
      <c r="DR610" s="152"/>
      <c r="DS610" s="152"/>
      <c r="DT610" s="152"/>
      <c r="DU610" s="152"/>
      <c r="DV610" s="152"/>
      <c r="DW610" s="152"/>
      <c r="DX610" s="152"/>
      <c r="DY610" s="152"/>
      <c r="DZ610" s="152"/>
      <c r="EA610" s="152"/>
      <c r="EB610" s="152"/>
      <c r="EC610" s="152"/>
      <c r="ED610" s="152"/>
      <c r="EE610" s="152"/>
      <c r="EF610" s="152"/>
      <c r="EG610" s="152"/>
      <c r="EH610" s="152"/>
      <c r="EI610" s="152"/>
      <c r="EJ610" s="152"/>
      <c r="EK610" s="152"/>
      <c r="EL610" s="152"/>
      <c r="EM610" s="152"/>
      <c r="EN610" s="152"/>
      <c r="EO610" s="152"/>
      <c r="EP610" s="152"/>
      <c r="EQ610" s="152"/>
      <c r="ER610" s="152"/>
      <c r="ES610" s="152"/>
      <c r="ET610" s="152"/>
      <c r="EU610" s="152"/>
      <c r="EV610" s="152"/>
      <c r="EW610" s="152"/>
      <c r="EX610" s="152"/>
      <c r="EY610" s="152"/>
      <c r="EZ610" s="152"/>
      <c r="FA610" s="152"/>
      <c r="FB610" s="152"/>
      <c r="FC610" s="152"/>
      <c r="FD610" s="152"/>
      <c r="FE610" s="152"/>
      <c r="FF610" s="152"/>
      <c r="FG610" s="152"/>
      <c r="FH610" s="152"/>
      <c r="FI610" s="152"/>
      <c r="FJ610" s="152"/>
      <c r="FK610" s="152"/>
      <c r="FL610" s="152"/>
      <c r="FM610" s="152"/>
      <c r="FN610" s="152"/>
      <c r="FO610" s="152"/>
      <c r="FP610" s="152"/>
      <c r="FQ610" s="152"/>
      <c r="FR610" s="152"/>
      <c r="FS610" s="152"/>
      <c r="FT610" s="152"/>
      <c r="FU610" s="152"/>
      <c r="FV610" s="152"/>
      <c r="FW610" s="152"/>
      <c r="FX610" s="152"/>
      <c r="FY610" s="152"/>
      <c r="FZ610" s="152"/>
      <c r="GA610" s="152"/>
      <c r="GB610" s="152"/>
      <c r="GC610" s="152"/>
      <c r="GD610" s="152"/>
      <c r="GE610" s="7"/>
      <c r="GF610" s="7"/>
      <c r="GG610" s="7"/>
      <c r="GH610" s="7"/>
      <c r="GI610" s="7"/>
      <c r="GJ610" s="7"/>
      <c r="GK610" s="7"/>
      <c r="GL610" s="7"/>
      <c r="GM610" s="48"/>
      <c r="GN610" s="7"/>
      <c r="GO610" s="7"/>
      <c r="GP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3"/>
      <c r="AS611" s="7"/>
      <c r="AT611" s="7"/>
      <c r="AU611" s="7"/>
      <c r="AV611" s="7"/>
      <c r="AW611" s="7"/>
      <c r="AX611" s="7"/>
      <c r="AY611" s="7"/>
      <c r="AZ611" s="7"/>
      <c r="BA611" s="7"/>
      <c r="BB611" s="7"/>
      <c r="BC611" s="7"/>
      <c r="BD611" s="7"/>
      <c r="BE611" s="154"/>
      <c r="BF611" s="154"/>
      <c r="BG611" s="7"/>
      <c r="BH611" s="154"/>
      <c r="BI611" s="154"/>
      <c r="BJ611" s="154"/>
      <c r="BK611" s="154"/>
      <c r="BL611" s="154"/>
      <c r="BM611" s="154"/>
      <c r="BN611" s="7"/>
      <c r="BO611" s="7"/>
      <c r="BP611" s="7"/>
      <c r="BQ611" s="7"/>
      <c r="BR611" s="154"/>
      <c r="BS611" s="154"/>
      <c r="BT611" s="7"/>
      <c r="BU611" s="154"/>
      <c r="BV611" s="154"/>
      <c r="BW611" s="154"/>
      <c r="BX611" s="154"/>
      <c r="BY611" s="154"/>
      <c r="BZ611" s="154"/>
      <c r="CA611" s="7"/>
      <c r="CB611" s="7"/>
      <c r="CC611" s="7"/>
      <c r="CD611" s="7"/>
      <c r="CE611" s="154"/>
      <c r="CF611" s="154"/>
      <c r="CG611" s="7"/>
      <c r="CH611" s="154"/>
      <c r="CI611" s="154"/>
      <c r="CJ611" s="154"/>
      <c r="CK611" s="154"/>
      <c r="CL611" s="154"/>
      <c r="CM611" s="154"/>
      <c r="CN611" s="7"/>
      <c r="CO611" s="7"/>
      <c r="CP611" s="7"/>
      <c r="CQ611" s="7"/>
      <c r="CR611" s="154"/>
      <c r="CS611" s="154"/>
      <c r="CT611" s="7"/>
      <c r="CU611" s="154"/>
      <c r="CV611" s="154"/>
      <c r="CW611" s="154"/>
      <c r="CX611" s="154"/>
      <c r="CY611" s="154"/>
      <c r="CZ611" s="154"/>
      <c r="DA611" s="7"/>
      <c r="DB611" s="7"/>
      <c r="DC611" s="7"/>
      <c r="DD611" s="7"/>
      <c r="DE611" s="154"/>
      <c r="DF611" s="154"/>
      <c r="DG611" s="7"/>
      <c r="DH611" s="154"/>
      <c r="DI611" s="154"/>
      <c r="DJ611" s="154"/>
      <c r="DK611" s="154"/>
      <c r="DL611" s="154"/>
      <c r="DM611" s="154"/>
      <c r="DN611" s="7"/>
      <c r="DO611" s="7"/>
      <c r="DP611" s="7"/>
      <c r="DQ611" s="7"/>
      <c r="DR611" s="152"/>
      <c r="DS611" s="152"/>
      <c r="DT611" s="152"/>
      <c r="DU611" s="152"/>
      <c r="DV611" s="152"/>
      <c r="DW611" s="152"/>
      <c r="DX611" s="152"/>
      <c r="DY611" s="152"/>
      <c r="DZ611" s="152"/>
      <c r="EA611" s="152"/>
      <c r="EB611" s="152"/>
      <c r="EC611" s="152"/>
      <c r="ED611" s="152"/>
      <c r="EE611" s="152"/>
      <c r="EF611" s="152"/>
      <c r="EG611" s="152"/>
      <c r="EH611" s="152"/>
      <c r="EI611" s="152"/>
      <c r="EJ611" s="152"/>
      <c r="EK611" s="152"/>
      <c r="EL611" s="152"/>
      <c r="EM611" s="152"/>
      <c r="EN611" s="152"/>
      <c r="EO611" s="152"/>
      <c r="EP611" s="152"/>
      <c r="EQ611" s="152"/>
      <c r="ER611" s="152"/>
      <c r="ES611" s="152"/>
      <c r="ET611" s="152"/>
      <c r="EU611" s="152"/>
      <c r="EV611" s="152"/>
      <c r="EW611" s="152"/>
      <c r="EX611" s="152"/>
      <c r="EY611" s="152"/>
      <c r="EZ611" s="152"/>
      <c r="FA611" s="152"/>
      <c r="FB611" s="152"/>
      <c r="FC611" s="152"/>
      <c r="FD611" s="152"/>
      <c r="FE611" s="152"/>
      <c r="FF611" s="152"/>
      <c r="FG611" s="152"/>
      <c r="FH611" s="152"/>
      <c r="FI611" s="152"/>
      <c r="FJ611" s="152"/>
      <c r="FK611" s="152"/>
      <c r="FL611" s="152"/>
      <c r="FM611" s="152"/>
      <c r="FN611" s="152"/>
      <c r="FO611" s="152"/>
      <c r="FP611" s="152"/>
      <c r="FQ611" s="152"/>
      <c r="FR611" s="152"/>
      <c r="FS611" s="152"/>
      <c r="FT611" s="152"/>
      <c r="FU611" s="152"/>
      <c r="FV611" s="152"/>
      <c r="FW611" s="152"/>
      <c r="FX611" s="152"/>
      <c r="FY611" s="152"/>
      <c r="FZ611" s="152"/>
      <c r="GA611" s="152"/>
      <c r="GB611" s="152"/>
      <c r="GC611" s="152"/>
      <c r="GD611" s="152"/>
      <c r="GE611" s="7"/>
      <c r="GF611" s="7"/>
      <c r="GG611" s="7"/>
      <c r="GH611" s="7"/>
      <c r="GI611" s="7"/>
      <c r="GJ611" s="7"/>
      <c r="GK611" s="7"/>
      <c r="GL611" s="7"/>
      <c r="GM611" s="48"/>
      <c r="GN611" s="7"/>
      <c r="GO611" s="7"/>
      <c r="GP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3"/>
      <c r="AS612" s="7"/>
      <c r="AT612" s="7"/>
      <c r="AU612" s="7"/>
      <c r="AV612" s="7"/>
      <c r="AW612" s="7"/>
      <c r="AX612" s="7"/>
      <c r="AY612" s="7"/>
      <c r="AZ612" s="7"/>
      <c r="BA612" s="7"/>
      <c r="BB612" s="7"/>
      <c r="BC612" s="7"/>
      <c r="BD612" s="7"/>
      <c r="BE612" s="154"/>
      <c r="BF612" s="154"/>
      <c r="BG612" s="7"/>
      <c r="BH612" s="154"/>
      <c r="BI612" s="154"/>
      <c r="BJ612" s="154"/>
      <c r="BK612" s="154"/>
      <c r="BL612" s="154"/>
      <c r="BM612" s="154"/>
      <c r="BN612" s="7"/>
      <c r="BO612" s="7"/>
      <c r="BP612" s="7"/>
      <c r="BQ612" s="7"/>
      <c r="BR612" s="154"/>
      <c r="BS612" s="154"/>
      <c r="BT612" s="7"/>
      <c r="BU612" s="154"/>
      <c r="BV612" s="154"/>
      <c r="BW612" s="154"/>
      <c r="BX612" s="154"/>
      <c r="BY612" s="154"/>
      <c r="BZ612" s="154"/>
      <c r="CA612" s="7"/>
      <c r="CB612" s="7"/>
      <c r="CC612" s="7"/>
      <c r="CD612" s="7"/>
      <c r="CE612" s="154"/>
      <c r="CF612" s="154"/>
      <c r="CG612" s="7"/>
      <c r="CH612" s="154"/>
      <c r="CI612" s="154"/>
      <c r="CJ612" s="154"/>
      <c r="CK612" s="154"/>
      <c r="CL612" s="154"/>
      <c r="CM612" s="154"/>
      <c r="CN612" s="7"/>
      <c r="CO612" s="7"/>
      <c r="CP612" s="7"/>
      <c r="CQ612" s="7"/>
      <c r="CR612" s="154"/>
      <c r="CS612" s="154"/>
      <c r="CT612" s="7"/>
      <c r="CU612" s="154"/>
      <c r="CV612" s="154"/>
      <c r="CW612" s="154"/>
      <c r="CX612" s="154"/>
      <c r="CY612" s="154"/>
      <c r="CZ612" s="154"/>
      <c r="DA612" s="7"/>
      <c r="DB612" s="7"/>
      <c r="DC612" s="7"/>
      <c r="DD612" s="7"/>
      <c r="DE612" s="154"/>
      <c r="DF612" s="154"/>
      <c r="DG612" s="7"/>
      <c r="DH612" s="154"/>
      <c r="DI612" s="154"/>
      <c r="DJ612" s="154"/>
      <c r="DK612" s="154"/>
      <c r="DL612" s="154"/>
      <c r="DM612" s="154"/>
      <c r="DN612" s="7"/>
      <c r="DO612" s="7"/>
      <c r="DP612" s="7"/>
      <c r="DQ612" s="7"/>
      <c r="DR612" s="152"/>
      <c r="DS612" s="152"/>
      <c r="DT612" s="152"/>
      <c r="DU612" s="152"/>
      <c r="DV612" s="152"/>
      <c r="DW612" s="152"/>
      <c r="DX612" s="152"/>
      <c r="DY612" s="152"/>
      <c r="DZ612" s="152"/>
      <c r="EA612" s="152"/>
      <c r="EB612" s="152"/>
      <c r="EC612" s="152"/>
      <c r="ED612" s="152"/>
      <c r="EE612" s="152"/>
      <c r="EF612" s="152"/>
      <c r="EG612" s="152"/>
      <c r="EH612" s="152"/>
      <c r="EI612" s="152"/>
      <c r="EJ612" s="152"/>
      <c r="EK612" s="152"/>
      <c r="EL612" s="152"/>
      <c r="EM612" s="152"/>
      <c r="EN612" s="152"/>
      <c r="EO612" s="152"/>
      <c r="EP612" s="152"/>
      <c r="EQ612" s="152"/>
      <c r="ER612" s="152"/>
      <c r="ES612" s="152"/>
      <c r="ET612" s="152"/>
      <c r="EU612" s="152"/>
      <c r="EV612" s="152"/>
      <c r="EW612" s="152"/>
      <c r="EX612" s="152"/>
      <c r="EY612" s="152"/>
      <c r="EZ612" s="152"/>
      <c r="FA612" s="152"/>
      <c r="FB612" s="152"/>
      <c r="FC612" s="152"/>
      <c r="FD612" s="152"/>
      <c r="FE612" s="152"/>
      <c r="FF612" s="152"/>
      <c r="FG612" s="152"/>
      <c r="FH612" s="152"/>
      <c r="FI612" s="152"/>
      <c r="FJ612" s="152"/>
      <c r="FK612" s="152"/>
      <c r="FL612" s="152"/>
      <c r="FM612" s="152"/>
      <c r="FN612" s="152"/>
      <c r="FO612" s="152"/>
      <c r="FP612" s="152"/>
      <c r="FQ612" s="152"/>
      <c r="FR612" s="152"/>
      <c r="FS612" s="152"/>
      <c r="FT612" s="152"/>
      <c r="FU612" s="152"/>
      <c r="FV612" s="152"/>
      <c r="FW612" s="152"/>
      <c r="FX612" s="152"/>
      <c r="FY612" s="152"/>
      <c r="FZ612" s="152"/>
      <c r="GA612" s="152"/>
      <c r="GB612" s="152"/>
      <c r="GC612" s="152"/>
      <c r="GD612" s="152"/>
      <c r="GE612" s="7"/>
      <c r="GF612" s="7"/>
      <c r="GG612" s="7"/>
      <c r="GH612" s="7"/>
      <c r="GI612" s="7"/>
      <c r="GJ612" s="7"/>
      <c r="GK612" s="7"/>
      <c r="GL612" s="7"/>
      <c r="GM612" s="48"/>
      <c r="GN612" s="7"/>
      <c r="GO612" s="7"/>
      <c r="GP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3"/>
      <c r="AS613" s="7"/>
      <c r="AT613" s="7"/>
      <c r="AU613" s="7"/>
      <c r="AV613" s="7"/>
      <c r="AW613" s="7"/>
      <c r="AX613" s="7"/>
      <c r="AY613" s="7"/>
      <c r="AZ613" s="7"/>
      <c r="BA613" s="7"/>
      <c r="BB613" s="7"/>
      <c r="BC613" s="7"/>
      <c r="BD613" s="7"/>
      <c r="BE613" s="154"/>
      <c r="BF613" s="154"/>
      <c r="BG613" s="7"/>
      <c r="BH613" s="154"/>
      <c r="BI613" s="154"/>
      <c r="BJ613" s="154"/>
      <c r="BK613" s="154"/>
      <c r="BL613" s="154"/>
      <c r="BM613" s="154"/>
      <c r="BN613" s="7"/>
      <c r="BO613" s="7"/>
      <c r="BP613" s="7"/>
      <c r="BQ613" s="7"/>
      <c r="BR613" s="154"/>
      <c r="BS613" s="154"/>
      <c r="BT613" s="7"/>
      <c r="BU613" s="154"/>
      <c r="BV613" s="154"/>
      <c r="BW613" s="154"/>
      <c r="BX613" s="154"/>
      <c r="BY613" s="154"/>
      <c r="BZ613" s="154"/>
      <c r="CA613" s="7"/>
      <c r="CB613" s="7"/>
      <c r="CC613" s="7"/>
      <c r="CD613" s="7"/>
      <c r="CE613" s="154"/>
      <c r="CF613" s="154"/>
      <c r="CG613" s="7"/>
      <c r="CH613" s="154"/>
      <c r="CI613" s="154"/>
      <c r="CJ613" s="154"/>
      <c r="CK613" s="154"/>
      <c r="CL613" s="154"/>
      <c r="CM613" s="154"/>
      <c r="CN613" s="7"/>
      <c r="CO613" s="7"/>
      <c r="CP613" s="7"/>
      <c r="CQ613" s="7"/>
      <c r="CR613" s="154"/>
      <c r="CS613" s="154"/>
      <c r="CT613" s="7"/>
      <c r="CU613" s="154"/>
      <c r="CV613" s="154"/>
      <c r="CW613" s="154"/>
      <c r="CX613" s="154"/>
      <c r="CY613" s="154"/>
      <c r="CZ613" s="154"/>
      <c r="DA613" s="7"/>
      <c r="DB613" s="7"/>
      <c r="DC613" s="7"/>
      <c r="DD613" s="7"/>
      <c r="DE613" s="154"/>
      <c r="DF613" s="154"/>
      <c r="DG613" s="7"/>
      <c r="DH613" s="154"/>
      <c r="DI613" s="154"/>
      <c r="DJ613" s="154"/>
      <c r="DK613" s="154"/>
      <c r="DL613" s="154"/>
      <c r="DM613" s="154"/>
      <c r="DN613" s="7"/>
      <c r="DO613" s="7"/>
      <c r="DP613" s="7"/>
      <c r="DQ613" s="7"/>
      <c r="DR613" s="152"/>
      <c r="DS613" s="152"/>
      <c r="DT613" s="152"/>
      <c r="DU613" s="152"/>
      <c r="DV613" s="152"/>
      <c r="DW613" s="152"/>
      <c r="DX613" s="152"/>
      <c r="DY613" s="152"/>
      <c r="DZ613" s="152"/>
      <c r="EA613" s="152"/>
      <c r="EB613" s="152"/>
      <c r="EC613" s="152"/>
      <c r="ED613" s="152"/>
      <c r="EE613" s="152"/>
      <c r="EF613" s="152"/>
      <c r="EG613" s="152"/>
      <c r="EH613" s="152"/>
      <c r="EI613" s="152"/>
      <c r="EJ613" s="152"/>
      <c r="EK613" s="152"/>
      <c r="EL613" s="152"/>
      <c r="EM613" s="152"/>
      <c r="EN613" s="152"/>
      <c r="EO613" s="152"/>
      <c r="EP613" s="152"/>
      <c r="EQ613" s="152"/>
      <c r="ER613" s="152"/>
      <c r="ES613" s="152"/>
      <c r="ET613" s="152"/>
      <c r="EU613" s="152"/>
      <c r="EV613" s="152"/>
      <c r="EW613" s="152"/>
      <c r="EX613" s="152"/>
      <c r="EY613" s="152"/>
      <c r="EZ613" s="152"/>
      <c r="FA613" s="152"/>
      <c r="FB613" s="152"/>
      <c r="FC613" s="152"/>
      <c r="FD613" s="152"/>
      <c r="FE613" s="152"/>
      <c r="FF613" s="152"/>
      <c r="FG613" s="152"/>
      <c r="FH613" s="152"/>
      <c r="FI613" s="152"/>
      <c r="FJ613" s="152"/>
      <c r="FK613" s="152"/>
      <c r="FL613" s="152"/>
      <c r="FM613" s="152"/>
      <c r="FN613" s="152"/>
      <c r="FO613" s="152"/>
      <c r="FP613" s="152"/>
      <c r="FQ613" s="152"/>
      <c r="FR613" s="152"/>
      <c r="FS613" s="152"/>
      <c r="FT613" s="152"/>
      <c r="FU613" s="152"/>
      <c r="FV613" s="152"/>
      <c r="FW613" s="152"/>
      <c r="FX613" s="152"/>
      <c r="FY613" s="152"/>
      <c r="FZ613" s="152"/>
      <c r="GA613" s="152"/>
      <c r="GB613" s="152"/>
      <c r="GC613" s="152"/>
      <c r="GD613" s="152"/>
      <c r="GE613" s="7"/>
      <c r="GF613" s="7"/>
      <c r="GG613" s="7"/>
      <c r="GH613" s="7"/>
      <c r="GI613" s="7"/>
      <c r="GJ613" s="7"/>
      <c r="GK613" s="7"/>
      <c r="GL613" s="7"/>
      <c r="GM613" s="48"/>
      <c r="GN613" s="7"/>
      <c r="GO613" s="7"/>
      <c r="GP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3"/>
      <c r="AS614" s="7"/>
      <c r="AT614" s="7"/>
      <c r="AU614" s="7"/>
      <c r="AV614" s="7"/>
      <c r="AW614" s="7"/>
      <c r="AX614" s="7"/>
      <c r="AY614" s="7"/>
      <c r="AZ614" s="7"/>
      <c r="BA614" s="7"/>
      <c r="BB614" s="7"/>
      <c r="BC614" s="7"/>
      <c r="BD614" s="7"/>
      <c r="BE614" s="154"/>
      <c r="BF614" s="154"/>
      <c r="BG614" s="7"/>
      <c r="BH614" s="154"/>
      <c r="BI614" s="154"/>
      <c r="BJ614" s="154"/>
      <c r="BK614" s="154"/>
      <c r="BL614" s="154"/>
      <c r="BM614" s="154"/>
      <c r="BN614" s="7"/>
      <c r="BO614" s="7"/>
      <c r="BP614" s="7"/>
      <c r="BQ614" s="7"/>
      <c r="BR614" s="154"/>
      <c r="BS614" s="154"/>
      <c r="BT614" s="7"/>
      <c r="BU614" s="154"/>
      <c r="BV614" s="154"/>
      <c r="BW614" s="154"/>
      <c r="BX614" s="154"/>
      <c r="BY614" s="154"/>
      <c r="BZ614" s="154"/>
      <c r="CA614" s="7"/>
      <c r="CB614" s="7"/>
      <c r="CC614" s="7"/>
      <c r="CD614" s="7"/>
      <c r="CE614" s="154"/>
      <c r="CF614" s="154"/>
      <c r="CG614" s="7"/>
      <c r="CH614" s="154"/>
      <c r="CI614" s="154"/>
      <c r="CJ614" s="154"/>
      <c r="CK614" s="154"/>
      <c r="CL614" s="154"/>
      <c r="CM614" s="154"/>
      <c r="CN614" s="7"/>
      <c r="CO614" s="7"/>
      <c r="CP614" s="7"/>
      <c r="CQ614" s="7"/>
      <c r="CR614" s="154"/>
      <c r="CS614" s="154"/>
      <c r="CT614" s="7"/>
      <c r="CU614" s="154"/>
      <c r="CV614" s="154"/>
      <c r="CW614" s="154"/>
      <c r="CX614" s="154"/>
      <c r="CY614" s="154"/>
      <c r="CZ614" s="154"/>
      <c r="DA614" s="7"/>
      <c r="DB614" s="7"/>
      <c r="DC614" s="7"/>
      <c r="DD614" s="7"/>
      <c r="DE614" s="154"/>
      <c r="DF614" s="154"/>
      <c r="DG614" s="7"/>
      <c r="DH614" s="154"/>
      <c r="DI614" s="154"/>
      <c r="DJ614" s="154"/>
      <c r="DK614" s="154"/>
      <c r="DL614" s="154"/>
      <c r="DM614" s="154"/>
      <c r="DN614" s="7"/>
      <c r="DO614" s="7"/>
      <c r="DP614" s="7"/>
      <c r="DQ614" s="7"/>
      <c r="DR614" s="152"/>
      <c r="DS614" s="152"/>
      <c r="DT614" s="152"/>
      <c r="DU614" s="152"/>
      <c r="DV614" s="152"/>
      <c r="DW614" s="152"/>
      <c r="DX614" s="152"/>
      <c r="DY614" s="152"/>
      <c r="DZ614" s="152"/>
      <c r="EA614" s="152"/>
      <c r="EB614" s="152"/>
      <c r="EC614" s="152"/>
      <c r="ED614" s="152"/>
      <c r="EE614" s="152"/>
      <c r="EF614" s="152"/>
      <c r="EG614" s="152"/>
      <c r="EH614" s="152"/>
      <c r="EI614" s="152"/>
      <c r="EJ614" s="152"/>
      <c r="EK614" s="152"/>
      <c r="EL614" s="152"/>
      <c r="EM614" s="152"/>
      <c r="EN614" s="152"/>
      <c r="EO614" s="152"/>
      <c r="EP614" s="152"/>
      <c r="EQ614" s="152"/>
      <c r="ER614" s="152"/>
      <c r="ES614" s="152"/>
      <c r="ET614" s="152"/>
      <c r="EU614" s="152"/>
      <c r="EV614" s="152"/>
      <c r="EW614" s="152"/>
      <c r="EX614" s="152"/>
      <c r="EY614" s="152"/>
      <c r="EZ614" s="152"/>
      <c r="FA614" s="152"/>
      <c r="FB614" s="152"/>
      <c r="FC614" s="152"/>
      <c r="FD614" s="152"/>
      <c r="FE614" s="152"/>
      <c r="FF614" s="152"/>
      <c r="FG614" s="152"/>
      <c r="FH614" s="152"/>
      <c r="FI614" s="152"/>
      <c r="FJ614" s="152"/>
      <c r="FK614" s="152"/>
      <c r="FL614" s="152"/>
      <c r="FM614" s="152"/>
      <c r="FN614" s="152"/>
      <c r="FO614" s="152"/>
      <c r="FP614" s="152"/>
      <c r="FQ614" s="152"/>
      <c r="FR614" s="152"/>
      <c r="FS614" s="152"/>
      <c r="FT614" s="152"/>
      <c r="FU614" s="152"/>
      <c r="FV614" s="152"/>
      <c r="FW614" s="152"/>
      <c r="FX614" s="152"/>
      <c r="FY614" s="152"/>
      <c r="FZ614" s="152"/>
      <c r="GA614" s="152"/>
      <c r="GB614" s="152"/>
      <c r="GC614" s="152"/>
      <c r="GD614" s="152"/>
      <c r="GE614" s="7"/>
      <c r="GF614" s="7"/>
      <c r="GG614" s="7"/>
      <c r="GH614" s="7"/>
      <c r="GI614" s="7"/>
      <c r="GJ614" s="7"/>
      <c r="GK614" s="7"/>
      <c r="GL614" s="7"/>
      <c r="GM614" s="48"/>
      <c r="GN614" s="7"/>
      <c r="GO614" s="7"/>
      <c r="GP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3"/>
      <c r="AS615" s="7"/>
      <c r="AT615" s="7"/>
      <c r="AU615" s="7"/>
      <c r="AV615" s="7"/>
      <c r="AW615" s="7"/>
      <c r="AX615" s="7"/>
      <c r="AY615" s="7"/>
      <c r="AZ615" s="7"/>
      <c r="BA615" s="7"/>
      <c r="BB615" s="7"/>
      <c r="BC615" s="7"/>
      <c r="BD615" s="7"/>
      <c r="BE615" s="154"/>
      <c r="BF615" s="154"/>
      <c r="BG615" s="7"/>
      <c r="BH615" s="154"/>
      <c r="BI615" s="154"/>
      <c r="BJ615" s="154"/>
      <c r="BK615" s="154"/>
      <c r="BL615" s="154"/>
      <c r="BM615" s="154"/>
      <c r="BN615" s="7"/>
      <c r="BO615" s="7"/>
      <c r="BP615" s="7"/>
      <c r="BQ615" s="7"/>
      <c r="BR615" s="154"/>
      <c r="BS615" s="154"/>
      <c r="BT615" s="7"/>
      <c r="BU615" s="154"/>
      <c r="BV615" s="154"/>
      <c r="BW615" s="154"/>
      <c r="BX615" s="154"/>
      <c r="BY615" s="154"/>
      <c r="BZ615" s="154"/>
      <c r="CA615" s="7"/>
      <c r="CB615" s="7"/>
      <c r="CC615" s="7"/>
      <c r="CD615" s="7"/>
      <c r="CE615" s="154"/>
      <c r="CF615" s="154"/>
      <c r="CG615" s="7"/>
      <c r="CH615" s="154"/>
      <c r="CI615" s="154"/>
      <c r="CJ615" s="154"/>
      <c r="CK615" s="154"/>
      <c r="CL615" s="154"/>
      <c r="CM615" s="154"/>
      <c r="CN615" s="7"/>
      <c r="CO615" s="7"/>
      <c r="CP615" s="7"/>
      <c r="CQ615" s="7"/>
      <c r="CR615" s="154"/>
      <c r="CS615" s="154"/>
      <c r="CT615" s="7"/>
      <c r="CU615" s="154"/>
      <c r="CV615" s="154"/>
      <c r="CW615" s="154"/>
      <c r="CX615" s="154"/>
      <c r="CY615" s="154"/>
      <c r="CZ615" s="154"/>
      <c r="DA615" s="7"/>
      <c r="DB615" s="7"/>
      <c r="DC615" s="7"/>
      <c r="DD615" s="7"/>
      <c r="DE615" s="154"/>
      <c r="DF615" s="154"/>
      <c r="DG615" s="7"/>
      <c r="DH615" s="154"/>
      <c r="DI615" s="154"/>
      <c r="DJ615" s="154"/>
      <c r="DK615" s="154"/>
      <c r="DL615" s="154"/>
      <c r="DM615" s="154"/>
      <c r="DN615" s="7"/>
      <c r="DO615" s="7"/>
      <c r="DP615" s="7"/>
      <c r="DQ615" s="7"/>
      <c r="DR615" s="152"/>
      <c r="DS615" s="152"/>
      <c r="DT615" s="152"/>
      <c r="DU615" s="152"/>
      <c r="DV615" s="152"/>
      <c r="DW615" s="152"/>
      <c r="DX615" s="152"/>
      <c r="DY615" s="152"/>
      <c r="DZ615" s="152"/>
      <c r="EA615" s="152"/>
      <c r="EB615" s="152"/>
      <c r="EC615" s="152"/>
      <c r="ED615" s="152"/>
      <c r="EE615" s="152"/>
      <c r="EF615" s="152"/>
      <c r="EG615" s="152"/>
      <c r="EH615" s="152"/>
      <c r="EI615" s="152"/>
      <c r="EJ615" s="152"/>
      <c r="EK615" s="152"/>
      <c r="EL615" s="152"/>
      <c r="EM615" s="152"/>
      <c r="EN615" s="152"/>
      <c r="EO615" s="152"/>
      <c r="EP615" s="152"/>
      <c r="EQ615" s="152"/>
      <c r="ER615" s="152"/>
      <c r="ES615" s="152"/>
      <c r="ET615" s="152"/>
      <c r="EU615" s="152"/>
      <c r="EV615" s="152"/>
      <c r="EW615" s="152"/>
      <c r="EX615" s="152"/>
      <c r="EY615" s="152"/>
      <c r="EZ615" s="152"/>
      <c r="FA615" s="152"/>
      <c r="FB615" s="152"/>
      <c r="FC615" s="152"/>
      <c r="FD615" s="152"/>
      <c r="FE615" s="152"/>
      <c r="FF615" s="152"/>
      <c r="FG615" s="152"/>
      <c r="FH615" s="152"/>
      <c r="FI615" s="152"/>
      <c r="FJ615" s="152"/>
      <c r="FK615" s="152"/>
      <c r="FL615" s="152"/>
      <c r="FM615" s="152"/>
      <c r="FN615" s="152"/>
      <c r="FO615" s="152"/>
      <c r="FP615" s="152"/>
      <c r="FQ615" s="152"/>
      <c r="FR615" s="152"/>
      <c r="FS615" s="152"/>
      <c r="FT615" s="152"/>
      <c r="FU615" s="152"/>
      <c r="FV615" s="152"/>
      <c r="FW615" s="152"/>
      <c r="FX615" s="152"/>
      <c r="FY615" s="152"/>
      <c r="FZ615" s="152"/>
      <c r="GA615" s="152"/>
      <c r="GB615" s="152"/>
      <c r="GC615" s="152"/>
      <c r="GD615" s="152"/>
      <c r="GE615" s="7"/>
      <c r="GF615" s="7"/>
      <c r="GG615" s="7"/>
      <c r="GH615" s="7"/>
      <c r="GI615" s="7"/>
      <c r="GJ615" s="7"/>
      <c r="GK615" s="7"/>
      <c r="GL615" s="7"/>
      <c r="GM615" s="48"/>
      <c r="GN615" s="7"/>
      <c r="GO615" s="7"/>
      <c r="GP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3"/>
      <c r="AS616" s="7"/>
      <c r="AT616" s="7"/>
      <c r="AU616" s="7"/>
      <c r="AV616" s="7"/>
      <c r="AW616" s="7"/>
      <c r="AX616" s="7"/>
      <c r="AY616" s="7"/>
      <c r="AZ616" s="7"/>
      <c r="BA616" s="7"/>
      <c r="BB616" s="7"/>
      <c r="BC616" s="7"/>
      <c r="BD616" s="7"/>
      <c r="BE616" s="154"/>
      <c r="BF616" s="154"/>
      <c r="BG616" s="7"/>
      <c r="BH616" s="154"/>
      <c r="BI616" s="154"/>
      <c r="BJ616" s="154"/>
      <c r="BK616" s="154"/>
      <c r="BL616" s="154"/>
      <c r="BM616" s="154"/>
      <c r="BN616" s="7"/>
      <c r="BO616" s="7"/>
      <c r="BP616" s="7"/>
      <c r="BQ616" s="7"/>
      <c r="BR616" s="154"/>
      <c r="BS616" s="154"/>
      <c r="BT616" s="7"/>
      <c r="BU616" s="154"/>
      <c r="BV616" s="154"/>
      <c r="BW616" s="154"/>
      <c r="BX616" s="154"/>
      <c r="BY616" s="154"/>
      <c r="BZ616" s="154"/>
      <c r="CA616" s="7"/>
      <c r="CB616" s="7"/>
      <c r="CC616" s="7"/>
      <c r="CD616" s="7"/>
      <c r="CE616" s="154"/>
      <c r="CF616" s="154"/>
      <c r="CG616" s="7"/>
      <c r="CH616" s="154"/>
      <c r="CI616" s="154"/>
      <c r="CJ616" s="154"/>
      <c r="CK616" s="154"/>
      <c r="CL616" s="154"/>
      <c r="CM616" s="154"/>
      <c r="CN616" s="7"/>
      <c r="CO616" s="7"/>
      <c r="CP616" s="7"/>
      <c r="CQ616" s="7"/>
      <c r="CR616" s="154"/>
      <c r="CS616" s="154"/>
      <c r="CT616" s="7"/>
      <c r="CU616" s="154"/>
      <c r="CV616" s="154"/>
      <c r="CW616" s="154"/>
      <c r="CX616" s="154"/>
      <c r="CY616" s="154"/>
      <c r="CZ616" s="154"/>
      <c r="DA616" s="7"/>
      <c r="DB616" s="7"/>
      <c r="DC616" s="7"/>
      <c r="DD616" s="7"/>
      <c r="DE616" s="154"/>
      <c r="DF616" s="154"/>
      <c r="DG616" s="7"/>
      <c r="DH616" s="154"/>
      <c r="DI616" s="154"/>
      <c r="DJ616" s="154"/>
      <c r="DK616" s="154"/>
      <c r="DL616" s="154"/>
      <c r="DM616" s="154"/>
      <c r="DN616" s="7"/>
      <c r="DO616" s="7"/>
      <c r="DP616" s="7"/>
      <c r="DQ616" s="7"/>
      <c r="DR616" s="152"/>
      <c r="DS616" s="152"/>
      <c r="DT616" s="152"/>
      <c r="DU616" s="152"/>
      <c r="DV616" s="152"/>
      <c r="DW616" s="152"/>
      <c r="DX616" s="152"/>
      <c r="DY616" s="152"/>
      <c r="DZ616" s="152"/>
      <c r="EA616" s="152"/>
      <c r="EB616" s="152"/>
      <c r="EC616" s="152"/>
      <c r="ED616" s="152"/>
      <c r="EE616" s="152"/>
      <c r="EF616" s="152"/>
      <c r="EG616" s="152"/>
      <c r="EH616" s="152"/>
      <c r="EI616" s="152"/>
      <c r="EJ616" s="152"/>
      <c r="EK616" s="152"/>
      <c r="EL616" s="152"/>
      <c r="EM616" s="152"/>
      <c r="EN616" s="152"/>
      <c r="EO616" s="152"/>
      <c r="EP616" s="152"/>
      <c r="EQ616" s="152"/>
      <c r="ER616" s="152"/>
      <c r="ES616" s="152"/>
      <c r="ET616" s="152"/>
      <c r="EU616" s="152"/>
      <c r="EV616" s="152"/>
      <c r="EW616" s="152"/>
      <c r="EX616" s="152"/>
      <c r="EY616" s="152"/>
      <c r="EZ616" s="152"/>
      <c r="FA616" s="152"/>
      <c r="FB616" s="152"/>
      <c r="FC616" s="152"/>
      <c r="FD616" s="152"/>
      <c r="FE616" s="152"/>
      <c r="FF616" s="152"/>
      <c r="FG616" s="152"/>
      <c r="FH616" s="152"/>
      <c r="FI616" s="152"/>
      <c r="FJ616" s="152"/>
      <c r="FK616" s="152"/>
      <c r="FL616" s="152"/>
      <c r="FM616" s="152"/>
      <c r="FN616" s="152"/>
      <c r="FO616" s="152"/>
      <c r="FP616" s="152"/>
      <c r="FQ616" s="152"/>
      <c r="FR616" s="152"/>
      <c r="FS616" s="152"/>
      <c r="FT616" s="152"/>
      <c r="FU616" s="152"/>
      <c r="FV616" s="152"/>
      <c r="FW616" s="152"/>
      <c r="FX616" s="152"/>
      <c r="FY616" s="152"/>
      <c r="FZ616" s="152"/>
      <c r="GA616" s="152"/>
      <c r="GB616" s="152"/>
      <c r="GC616" s="152"/>
      <c r="GD616" s="152"/>
      <c r="GE616" s="7"/>
      <c r="GF616" s="7"/>
      <c r="GG616" s="7"/>
      <c r="GH616" s="7"/>
      <c r="GI616" s="7"/>
      <c r="GJ616" s="7"/>
      <c r="GK616" s="7"/>
      <c r="GL616" s="7"/>
      <c r="GM616" s="48"/>
      <c r="GN616" s="7"/>
      <c r="GO616" s="7"/>
      <c r="GP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3"/>
      <c r="AS617" s="7"/>
      <c r="AT617" s="7"/>
      <c r="AU617" s="7"/>
      <c r="AV617" s="7"/>
      <c r="AW617" s="7"/>
      <c r="AX617" s="7"/>
      <c r="AY617" s="7"/>
      <c r="AZ617" s="7"/>
      <c r="BA617" s="7"/>
      <c r="BB617" s="7"/>
      <c r="BC617" s="7"/>
      <c r="BD617" s="7"/>
      <c r="BE617" s="154"/>
      <c r="BF617" s="154"/>
      <c r="BG617" s="7"/>
      <c r="BH617" s="154"/>
      <c r="BI617" s="154"/>
      <c r="BJ617" s="154"/>
      <c r="BK617" s="154"/>
      <c r="BL617" s="154"/>
      <c r="BM617" s="154"/>
      <c r="BN617" s="7"/>
      <c r="BO617" s="7"/>
      <c r="BP617" s="7"/>
      <c r="BQ617" s="7"/>
      <c r="BR617" s="154"/>
      <c r="BS617" s="154"/>
      <c r="BT617" s="7"/>
      <c r="BU617" s="154"/>
      <c r="BV617" s="154"/>
      <c r="BW617" s="154"/>
      <c r="BX617" s="154"/>
      <c r="BY617" s="154"/>
      <c r="BZ617" s="154"/>
      <c r="CA617" s="7"/>
      <c r="CB617" s="7"/>
      <c r="CC617" s="7"/>
      <c r="CD617" s="7"/>
      <c r="CE617" s="154"/>
      <c r="CF617" s="154"/>
      <c r="CG617" s="7"/>
      <c r="CH617" s="154"/>
      <c r="CI617" s="154"/>
      <c r="CJ617" s="154"/>
      <c r="CK617" s="154"/>
      <c r="CL617" s="154"/>
      <c r="CM617" s="154"/>
      <c r="CN617" s="7"/>
      <c r="CO617" s="7"/>
      <c r="CP617" s="7"/>
      <c r="CQ617" s="7"/>
      <c r="CR617" s="154"/>
      <c r="CS617" s="154"/>
      <c r="CT617" s="7"/>
      <c r="CU617" s="154"/>
      <c r="CV617" s="154"/>
      <c r="CW617" s="154"/>
      <c r="CX617" s="154"/>
      <c r="CY617" s="154"/>
      <c r="CZ617" s="154"/>
      <c r="DA617" s="7"/>
      <c r="DB617" s="7"/>
      <c r="DC617" s="7"/>
      <c r="DD617" s="7"/>
      <c r="DE617" s="154"/>
      <c r="DF617" s="154"/>
      <c r="DG617" s="7"/>
      <c r="DH617" s="154"/>
      <c r="DI617" s="154"/>
      <c r="DJ617" s="154"/>
      <c r="DK617" s="154"/>
      <c r="DL617" s="154"/>
      <c r="DM617" s="154"/>
      <c r="DN617" s="7"/>
      <c r="DO617" s="7"/>
      <c r="DP617" s="7"/>
      <c r="DQ617" s="7"/>
      <c r="DR617" s="152"/>
      <c r="DS617" s="152"/>
      <c r="DT617" s="152"/>
      <c r="DU617" s="152"/>
      <c r="DV617" s="152"/>
      <c r="DW617" s="152"/>
      <c r="DX617" s="152"/>
      <c r="DY617" s="152"/>
      <c r="DZ617" s="152"/>
      <c r="EA617" s="152"/>
      <c r="EB617" s="152"/>
      <c r="EC617" s="152"/>
      <c r="ED617" s="152"/>
      <c r="EE617" s="152"/>
      <c r="EF617" s="152"/>
      <c r="EG617" s="152"/>
      <c r="EH617" s="152"/>
      <c r="EI617" s="152"/>
      <c r="EJ617" s="152"/>
      <c r="EK617" s="152"/>
      <c r="EL617" s="152"/>
      <c r="EM617" s="152"/>
      <c r="EN617" s="152"/>
      <c r="EO617" s="152"/>
      <c r="EP617" s="152"/>
      <c r="EQ617" s="152"/>
      <c r="ER617" s="152"/>
      <c r="ES617" s="152"/>
      <c r="ET617" s="152"/>
      <c r="EU617" s="152"/>
      <c r="EV617" s="152"/>
      <c r="EW617" s="152"/>
      <c r="EX617" s="152"/>
      <c r="EY617" s="152"/>
      <c r="EZ617" s="152"/>
      <c r="FA617" s="152"/>
      <c r="FB617" s="152"/>
      <c r="FC617" s="152"/>
      <c r="FD617" s="152"/>
      <c r="FE617" s="152"/>
      <c r="FF617" s="152"/>
      <c r="FG617" s="152"/>
      <c r="FH617" s="152"/>
      <c r="FI617" s="152"/>
      <c r="FJ617" s="152"/>
      <c r="FK617" s="152"/>
      <c r="FL617" s="152"/>
      <c r="FM617" s="152"/>
      <c r="FN617" s="152"/>
      <c r="FO617" s="152"/>
      <c r="FP617" s="152"/>
      <c r="FQ617" s="152"/>
      <c r="FR617" s="152"/>
      <c r="FS617" s="152"/>
      <c r="FT617" s="152"/>
      <c r="FU617" s="152"/>
      <c r="FV617" s="152"/>
      <c r="FW617" s="152"/>
      <c r="FX617" s="152"/>
      <c r="FY617" s="152"/>
      <c r="FZ617" s="152"/>
      <c r="GA617" s="152"/>
      <c r="GB617" s="152"/>
      <c r="GC617" s="152"/>
      <c r="GD617" s="152"/>
      <c r="GE617" s="7"/>
      <c r="GF617" s="7"/>
      <c r="GG617" s="7"/>
      <c r="GH617" s="7"/>
      <c r="GI617" s="7"/>
      <c r="GJ617" s="7"/>
      <c r="GK617" s="7"/>
      <c r="GL617" s="7"/>
      <c r="GM617" s="48"/>
      <c r="GN617" s="7"/>
      <c r="GO617" s="7"/>
      <c r="GP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3"/>
      <c r="AS618" s="7"/>
      <c r="AT618" s="7"/>
      <c r="AU618" s="7"/>
      <c r="AV618" s="7"/>
      <c r="AW618" s="7"/>
      <c r="AX618" s="7"/>
      <c r="AY618" s="7"/>
      <c r="AZ618" s="7"/>
      <c r="BA618" s="7"/>
      <c r="BB618" s="7"/>
      <c r="BC618" s="7"/>
      <c r="BD618" s="7"/>
      <c r="BE618" s="154"/>
      <c r="BF618" s="154"/>
      <c r="BG618" s="7"/>
      <c r="BH618" s="154"/>
      <c r="BI618" s="154"/>
      <c r="BJ618" s="154"/>
      <c r="BK618" s="154"/>
      <c r="BL618" s="154"/>
      <c r="BM618" s="154"/>
      <c r="BN618" s="7"/>
      <c r="BO618" s="7"/>
      <c r="BP618" s="7"/>
      <c r="BQ618" s="7"/>
      <c r="BR618" s="154"/>
      <c r="BS618" s="154"/>
      <c r="BT618" s="7"/>
      <c r="BU618" s="154"/>
      <c r="BV618" s="154"/>
      <c r="BW618" s="154"/>
      <c r="BX618" s="154"/>
      <c r="BY618" s="154"/>
      <c r="BZ618" s="154"/>
      <c r="CA618" s="7"/>
      <c r="CB618" s="7"/>
      <c r="CC618" s="7"/>
      <c r="CD618" s="7"/>
      <c r="CE618" s="154"/>
      <c r="CF618" s="154"/>
      <c r="CG618" s="7"/>
      <c r="CH618" s="154"/>
      <c r="CI618" s="154"/>
      <c r="CJ618" s="154"/>
      <c r="CK618" s="154"/>
      <c r="CL618" s="154"/>
      <c r="CM618" s="154"/>
      <c r="CN618" s="7"/>
      <c r="CO618" s="7"/>
      <c r="CP618" s="7"/>
      <c r="CQ618" s="7"/>
      <c r="CR618" s="154"/>
      <c r="CS618" s="154"/>
      <c r="CT618" s="7"/>
      <c r="CU618" s="154"/>
      <c r="CV618" s="154"/>
      <c r="CW618" s="154"/>
      <c r="CX618" s="154"/>
      <c r="CY618" s="154"/>
      <c r="CZ618" s="154"/>
      <c r="DA618" s="7"/>
      <c r="DB618" s="7"/>
      <c r="DC618" s="7"/>
      <c r="DD618" s="7"/>
      <c r="DE618" s="154"/>
      <c r="DF618" s="154"/>
      <c r="DG618" s="7"/>
      <c r="DH618" s="154"/>
      <c r="DI618" s="154"/>
      <c r="DJ618" s="154"/>
      <c r="DK618" s="154"/>
      <c r="DL618" s="154"/>
      <c r="DM618" s="154"/>
      <c r="DN618" s="7"/>
      <c r="DO618" s="7"/>
      <c r="DP618" s="7"/>
      <c r="DQ618" s="7"/>
      <c r="DR618" s="152"/>
      <c r="DS618" s="152"/>
      <c r="DT618" s="152"/>
      <c r="DU618" s="152"/>
      <c r="DV618" s="152"/>
      <c r="DW618" s="152"/>
      <c r="DX618" s="152"/>
      <c r="DY618" s="152"/>
      <c r="DZ618" s="152"/>
      <c r="EA618" s="152"/>
      <c r="EB618" s="152"/>
      <c r="EC618" s="152"/>
      <c r="ED618" s="152"/>
      <c r="EE618" s="152"/>
      <c r="EF618" s="152"/>
      <c r="EG618" s="152"/>
      <c r="EH618" s="152"/>
      <c r="EI618" s="152"/>
      <c r="EJ618" s="152"/>
      <c r="EK618" s="152"/>
      <c r="EL618" s="152"/>
      <c r="EM618" s="152"/>
      <c r="EN618" s="152"/>
      <c r="EO618" s="152"/>
      <c r="EP618" s="152"/>
      <c r="EQ618" s="152"/>
      <c r="ER618" s="152"/>
      <c r="ES618" s="152"/>
      <c r="ET618" s="152"/>
      <c r="EU618" s="152"/>
      <c r="EV618" s="152"/>
      <c r="EW618" s="152"/>
      <c r="EX618" s="152"/>
      <c r="EY618" s="152"/>
      <c r="EZ618" s="152"/>
      <c r="FA618" s="152"/>
      <c r="FB618" s="152"/>
      <c r="FC618" s="152"/>
      <c r="FD618" s="152"/>
      <c r="FE618" s="152"/>
      <c r="FF618" s="152"/>
      <c r="FG618" s="152"/>
      <c r="FH618" s="152"/>
      <c r="FI618" s="152"/>
      <c r="FJ618" s="152"/>
      <c r="FK618" s="152"/>
      <c r="FL618" s="152"/>
      <c r="FM618" s="152"/>
      <c r="FN618" s="152"/>
      <c r="FO618" s="152"/>
      <c r="FP618" s="152"/>
      <c r="FQ618" s="152"/>
      <c r="FR618" s="152"/>
      <c r="FS618" s="152"/>
      <c r="FT618" s="152"/>
      <c r="FU618" s="152"/>
      <c r="FV618" s="152"/>
      <c r="FW618" s="152"/>
      <c r="FX618" s="152"/>
      <c r="FY618" s="152"/>
      <c r="FZ618" s="152"/>
      <c r="GA618" s="152"/>
      <c r="GB618" s="152"/>
      <c r="GC618" s="152"/>
      <c r="GD618" s="152"/>
      <c r="GE618" s="7"/>
      <c r="GF618" s="7"/>
      <c r="GG618" s="7"/>
      <c r="GH618" s="7"/>
      <c r="GI618" s="7"/>
      <c r="GJ618" s="7"/>
      <c r="GK618" s="7"/>
      <c r="GL618" s="7"/>
      <c r="GM618" s="48"/>
      <c r="GN618" s="7"/>
      <c r="GO618" s="7"/>
      <c r="GP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3"/>
      <c r="AS619" s="7"/>
      <c r="AT619" s="7"/>
      <c r="AU619" s="7"/>
      <c r="AV619" s="7"/>
      <c r="AW619" s="7"/>
      <c r="AX619" s="7"/>
      <c r="AY619" s="7"/>
      <c r="AZ619" s="7"/>
      <c r="BA619" s="7"/>
      <c r="BB619" s="7"/>
      <c r="BC619" s="7"/>
      <c r="BD619" s="7"/>
      <c r="BE619" s="154"/>
      <c r="BF619" s="154"/>
      <c r="BG619" s="7"/>
      <c r="BH619" s="154"/>
      <c r="BI619" s="154"/>
      <c r="BJ619" s="154"/>
      <c r="BK619" s="154"/>
      <c r="BL619" s="154"/>
      <c r="BM619" s="154"/>
      <c r="BN619" s="7"/>
      <c r="BO619" s="7"/>
      <c r="BP619" s="7"/>
      <c r="BQ619" s="7"/>
      <c r="BR619" s="154"/>
      <c r="BS619" s="154"/>
      <c r="BT619" s="7"/>
      <c r="BU619" s="154"/>
      <c r="BV619" s="154"/>
      <c r="BW619" s="154"/>
      <c r="BX619" s="154"/>
      <c r="BY619" s="154"/>
      <c r="BZ619" s="154"/>
      <c r="CA619" s="7"/>
      <c r="CB619" s="7"/>
      <c r="CC619" s="7"/>
      <c r="CD619" s="7"/>
      <c r="CE619" s="154"/>
      <c r="CF619" s="154"/>
      <c r="CG619" s="7"/>
      <c r="CH619" s="154"/>
      <c r="CI619" s="154"/>
      <c r="CJ619" s="154"/>
      <c r="CK619" s="154"/>
      <c r="CL619" s="154"/>
      <c r="CM619" s="154"/>
      <c r="CN619" s="7"/>
      <c r="CO619" s="7"/>
      <c r="CP619" s="7"/>
      <c r="CQ619" s="7"/>
      <c r="CR619" s="154"/>
      <c r="CS619" s="154"/>
      <c r="CT619" s="7"/>
      <c r="CU619" s="154"/>
      <c r="CV619" s="154"/>
      <c r="CW619" s="154"/>
      <c r="CX619" s="154"/>
      <c r="CY619" s="154"/>
      <c r="CZ619" s="154"/>
      <c r="DA619" s="7"/>
      <c r="DB619" s="7"/>
      <c r="DC619" s="7"/>
      <c r="DD619" s="7"/>
      <c r="DE619" s="154"/>
      <c r="DF619" s="154"/>
      <c r="DG619" s="7"/>
      <c r="DH619" s="154"/>
      <c r="DI619" s="154"/>
      <c r="DJ619" s="154"/>
      <c r="DK619" s="154"/>
      <c r="DL619" s="154"/>
      <c r="DM619" s="154"/>
      <c r="DN619" s="7"/>
      <c r="DO619" s="7"/>
      <c r="DP619" s="7"/>
      <c r="DQ619" s="7"/>
      <c r="DR619" s="152"/>
      <c r="DS619" s="152"/>
      <c r="DT619" s="152"/>
      <c r="DU619" s="152"/>
      <c r="DV619" s="152"/>
      <c r="DW619" s="152"/>
      <c r="DX619" s="152"/>
      <c r="DY619" s="152"/>
      <c r="DZ619" s="152"/>
      <c r="EA619" s="152"/>
      <c r="EB619" s="152"/>
      <c r="EC619" s="152"/>
      <c r="ED619" s="152"/>
      <c r="EE619" s="152"/>
      <c r="EF619" s="152"/>
      <c r="EG619" s="152"/>
      <c r="EH619" s="152"/>
      <c r="EI619" s="152"/>
      <c r="EJ619" s="152"/>
      <c r="EK619" s="152"/>
      <c r="EL619" s="152"/>
      <c r="EM619" s="152"/>
      <c r="EN619" s="152"/>
      <c r="EO619" s="152"/>
      <c r="EP619" s="152"/>
      <c r="EQ619" s="152"/>
      <c r="ER619" s="152"/>
      <c r="ES619" s="152"/>
      <c r="ET619" s="152"/>
      <c r="EU619" s="152"/>
      <c r="EV619" s="152"/>
      <c r="EW619" s="152"/>
      <c r="EX619" s="152"/>
      <c r="EY619" s="152"/>
      <c r="EZ619" s="152"/>
      <c r="FA619" s="152"/>
      <c r="FB619" s="152"/>
      <c r="FC619" s="152"/>
      <c r="FD619" s="152"/>
      <c r="FE619" s="152"/>
      <c r="FF619" s="152"/>
      <c r="FG619" s="152"/>
      <c r="FH619" s="152"/>
      <c r="FI619" s="152"/>
      <c r="FJ619" s="152"/>
      <c r="FK619" s="152"/>
      <c r="FL619" s="152"/>
      <c r="FM619" s="152"/>
      <c r="FN619" s="152"/>
      <c r="FO619" s="152"/>
      <c r="FP619" s="152"/>
      <c r="FQ619" s="152"/>
      <c r="FR619" s="152"/>
      <c r="FS619" s="152"/>
      <c r="FT619" s="152"/>
      <c r="FU619" s="152"/>
      <c r="FV619" s="152"/>
      <c r="FW619" s="152"/>
      <c r="FX619" s="152"/>
      <c r="FY619" s="152"/>
      <c r="FZ619" s="152"/>
      <c r="GA619" s="152"/>
      <c r="GB619" s="152"/>
      <c r="GC619" s="152"/>
      <c r="GD619" s="152"/>
      <c r="GE619" s="7"/>
      <c r="GF619" s="7"/>
      <c r="GG619" s="7"/>
      <c r="GH619" s="7"/>
      <c r="GI619" s="7"/>
      <c r="GJ619" s="7"/>
      <c r="GK619" s="7"/>
      <c r="GL619" s="7"/>
      <c r="GM619" s="48"/>
      <c r="GN619" s="7"/>
      <c r="GO619" s="7"/>
      <c r="GP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3"/>
      <c r="AS620" s="7"/>
      <c r="AT620" s="7"/>
      <c r="AU620" s="7"/>
      <c r="AV620" s="7"/>
      <c r="AW620" s="7"/>
      <c r="AX620" s="7"/>
      <c r="AY620" s="7"/>
      <c r="AZ620" s="7"/>
      <c r="BA620" s="7"/>
      <c r="BB620" s="7"/>
      <c r="BC620" s="7"/>
      <c r="BD620" s="7"/>
      <c r="BE620" s="154"/>
      <c r="BF620" s="154"/>
      <c r="BG620" s="7"/>
      <c r="BH620" s="154"/>
      <c r="BI620" s="154"/>
      <c r="BJ620" s="154"/>
      <c r="BK620" s="154"/>
      <c r="BL620" s="154"/>
      <c r="BM620" s="154"/>
      <c r="BN620" s="7"/>
      <c r="BO620" s="7"/>
      <c r="BP620" s="7"/>
      <c r="BQ620" s="7"/>
      <c r="BR620" s="154"/>
      <c r="BS620" s="154"/>
      <c r="BT620" s="7"/>
      <c r="BU620" s="154"/>
      <c r="BV620" s="154"/>
      <c r="BW620" s="154"/>
      <c r="BX620" s="154"/>
      <c r="BY620" s="154"/>
      <c r="BZ620" s="154"/>
      <c r="CA620" s="7"/>
      <c r="CB620" s="7"/>
      <c r="CC620" s="7"/>
      <c r="CD620" s="7"/>
      <c r="CE620" s="154"/>
      <c r="CF620" s="154"/>
      <c r="CG620" s="7"/>
      <c r="CH620" s="154"/>
      <c r="CI620" s="154"/>
      <c r="CJ620" s="154"/>
      <c r="CK620" s="154"/>
      <c r="CL620" s="154"/>
      <c r="CM620" s="154"/>
      <c r="CN620" s="7"/>
      <c r="CO620" s="7"/>
      <c r="CP620" s="7"/>
      <c r="CQ620" s="7"/>
      <c r="CR620" s="154"/>
      <c r="CS620" s="154"/>
      <c r="CT620" s="7"/>
      <c r="CU620" s="154"/>
      <c r="CV620" s="154"/>
      <c r="CW620" s="154"/>
      <c r="CX620" s="154"/>
      <c r="CY620" s="154"/>
      <c r="CZ620" s="154"/>
      <c r="DA620" s="7"/>
      <c r="DB620" s="7"/>
      <c r="DC620" s="7"/>
      <c r="DD620" s="7"/>
      <c r="DE620" s="154"/>
      <c r="DF620" s="154"/>
      <c r="DG620" s="7"/>
      <c r="DH620" s="154"/>
      <c r="DI620" s="154"/>
      <c r="DJ620" s="154"/>
      <c r="DK620" s="154"/>
      <c r="DL620" s="154"/>
      <c r="DM620" s="154"/>
      <c r="DN620" s="7"/>
      <c r="DO620" s="7"/>
      <c r="DP620" s="7"/>
      <c r="DQ620" s="7"/>
      <c r="DR620" s="152"/>
      <c r="DS620" s="152"/>
      <c r="DT620" s="152"/>
      <c r="DU620" s="152"/>
      <c r="DV620" s="152"/>
      <c r="DW620" s="152"/>
      <c r="DX620" s="152"/>
      <c r="DY620" s="152"/>
      <c r="DZ620" s="152"/>
      <c r="EA620" s="152"/>
      <c r="EB620" s="152"/>
      <c r="EC620" s="152"/>
      <c r="ED620" s="152"/>
      <c r="EE620" s="152"/>
      <c r="EF620" s="152"/>
      <c r="EG620" s="152"/>
      <c r="EH620" s="152"/>
      <c r="EI620" s="152"/>
      <c r="EJ620" s="152"/>
      <c r="EK620" s="152"/>
      <c r="EL620" s="152"/>
      <c r="EM620" s="152"/>
      <c r="EN620" s="152"/>
      <c r="EO620" s="152"/>
      <c r="EP620" s="152"/>
      <c r="EQ620" s="152"/>
      <c r="ER620" s="152"/>
      <c r="ES620" s="152"/>
      <c r="ET620" s="152"/>
      <c r="EU620" s="152"/>
      <c r="EV620" s="152"/>
      <c r="EW620" s="152"/>
      <c r="EX620" s="152"/>
      <c r="EY620" s="152"/>
      <c r="EZ620" s="152"/>
      <c r="FA620" s="152"/>
      <c r="FB620" s="152"/>
      <c r="FC620" s="152"/>
      <c r="FD620" s="152"/>
      <c r="FE620" s="152"/>
      <c r="FF620" s="152"/>
      <c r="FG620" s="152"/>
      <c r="FH620" s="152"/>
      <c r="FI620" s="152"/>
      <c r="FJ620" s="152"/>
      <c r="FK620" s="152"/>
      <c r="FL620" s="152"/>
      <c r="FM620" s="152"/>
      <c r="FN620" s="152"/>
      <c r="FO620" s="152"/>
      <c r="FP620" s="152"/>
      <c r="FQ620" s="152"/>
      <c r="FR620" s="152"/>
      <c r="FS620" s="152"/>
      <c r="FT620" s="152"/>
      <c r="FU620" s="152"/>
      <c r="FV620" s="152"/>
      <c r="FW620" s="152"/>
      <c r="FX620" s="152"/>
      <c r="FY620" s="152"/>
      <c r="FZ620" s="152"/>
      <c r="GA620" s="152"/>
      <c r="GB620" s="152"/>
      <c r="GC620" s="152"/>
      <c r="GD620" s="152"/>
      <c r="GE620" s="7"/>
      <c r="GF620" s="7"/>
      <c r="GG620" s="7"/>
      <c r="GH620" s="7"/>
      <c r="GI620" s="7"/>
      <c r="GJ620" s="7"/>
      <c r="GK620" s="7"/>
      <c r="GL620" s="7"/>
      <c r="GM620" s="48"/>
      <c r="GN620" s="7"/>
      <c r="GO620" s="7"/>
      <c r="GP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3"/>
      <c r="AS621" s="7"/>
      <c r="AT621" s="7"/>
      <c r="AU621" s="7"/>
      <c r="AV621" s="7"/>
      <c r="AW621" s="7"/>
      <c r="AX621" s="7"/>
      <c r="AY621" s="7"/>
      <c r="AZ621" s="7"/>
      <c r="BA621" s="7"/>
      <c r="BB621" s="7"/>
      <c r="BC621" s="7"/>
      <c r="BD621" s="7"/>
      <c r="BE621" s="154"/>
      <c r="BF621" s="154"/>
      <c r="BG621" s="7"/>
      <c r="BH621" s="154"/>
      <c r="BI621" s="154"/>
      <c r="BJ621" s="154"/>
      <c r="BK621" s="154"/>
      <c r="BL621" s="154"/>
      <c r="BM621" s="154"/>
      <c r="BN621" s="7"/>
      <c r="BO621" s="7"/>
      <c r="BP621" s="7"/>
      <c r="BQ621" s="7"/>
      <c r="BR621" s="154"/>
      <c r="BS621" s="154"/>
      <c r="BT621" s="7"/>
      <c r="BU621" s="154"/>
      <c r="BV621" s="154"/>
      <c r="BW621" s="154"/>
      <c r="BX621" s="154"/>
      <c r="BY621" s="154"/>
      <c r="BZ621" s="154"/>
      <c r="CA621" s="7"/>
      <c r="CB621" s="7"/>
      <c r="CC621" s="7"/>
      <c r="CD621" s="7"/>
      <c r="CE621" s="154"/>
      <c r="CF621" s="154"/>
      <c r="CG621" s="7"/>
      <c r="CH621" s="154"/>
      <c r="CI621" s="154"/>
      <c r="CJ621" s="154"/>
      <c r="CK621" s="154"/>
      <c r="CL621" s="154"/>
      <c r="CM621" s="154"/>
      <c r="CN621" s="7"/>
      <c r="CO621" s="7"/>
      <c r="CP621" s="7"/>
      <c r="CQ621" s="7"/>
      <c r="CR621" s="154"/>
      <c r="CS621" s="154"/>
      <c r="CT621" s="7"/>
      <c r="CU621" s="154"/>
      <c r="CV621" s="154"/>
      <c r="CW621" s="154"/>
      <c r="CX621" s="154"/>
      <c r="CY621" s="154"/>
      <c r="CZ621" s="154"/>
      <c r="DA621" s="7"/>
      <c r="DB621" s="7"/>
      <c r="DC621" s="7"/>
      <c r="DD621" s="7"/>
      <c r="DE621" s="154"/>
      <c r="DF621" s="154"/>
      <c r="DG621" s="7"/>
      <c r="DH621" s="154"/>
      <c r="DI621" s="154"/>
      <c r="DJ621" s="154"/>
      <c r="DK621" s="154"/>
      <c r="DL621" s="154"/>
      <c r="DM621" s="154"/>
      <c r="DN621" s="7"/>
      <c r="DO621" s="7"/>
      <c r="DP621" s="7"/>
      <c r="DQ621" s="7"/>
      <c r="DR621" s="152"/>
      <c r="DS621" s="152"/>
      <c r="DT621" s="152"/>
      <c r="DU621" s="152"/>
      <c r="DV621" s="152"/>
      <c r="DW621" s="152"/>
      <c r="DX621" s="152"/>
      <c r="DY621" s="152"/>
      <c r="DZ621" s="152"/>
      <c r="EA621" s="152"/>
      <c r="EB621" s="152"/>
      <c r="EC621" s="152"/>
      <c r="ED621" s="152"/>
      <c r="EE621" s="152"/>
      <c r="EF621" s="152"/>
      <c r="EG621" s="152"/>
      <c r="EH621" s="152"/>
      <c r="EI621" s="152"/>
      <c r="EJ621" s="152"/>
      <c r="EK621" s="152"/>
      <c r="EL621" s="152"/>
      <c r="EM621" s="152"/>
      <c r="EN621" s="152"/>
      <c r="EO621" s="152"/>
      <c r="EP621" s="152"/>
      <c r="EQ621" s="152"/>
      <c r="ER621" s="152"/>
      <c r="ES621" s="152"/>
      <c r="ET621" s="152"/>
      <c r="EU621" s="152"/>
      <c r="EV621" s="152"/>
      <c r="EW621" s="152"/>
      <c r="EX621" s="152"/>
      <c r="EY621" s="152"/>
      <c r="EZ621" s="152"/>
      <c r="FA621" s="152"/>
      <c r="FB621" s="152"/>
      <c r="FC621" s="152"/>
      <c r="FD621" s="152"/>
      <c r="FE621" s="152"/>
      <c r="FF621" s="152"/>
      <c r="FG621" s="152"/>
      <c r="FH621" s="152"/>
      <c r="FI621" s="152"/>
      <c r="FJ621" s="152"/>
      <c r="FK621" s="152"/>
      <c r="FL621" s="152"/>
      <c r="FM621" s="152"/>
      <c r="FN621" s="152"/>
      <c r="FO621" s="152"/>
      <c r="FP621" s="152"/>
      <c r="FQ621" s="152"/>
      <c r="FR621" s="152"/>
      <c r="FS621" s="152"/>
      <c r="FT621" s="152"/>
      <c r="FU621" s="152"/>
      <c r="FV621" s="152"/>
      <c r="FW621" s="152"/>
      <c r="FX621" s="152"/>
      <c r="FY621" s="152"/>
      <c r="FZ621" s="152"/>
      <c r="GA621" s="152"/>
      <c r="GB621" s="152"/>
      <c r="GC621" s="152"/>
      <c r="GD621" s="152"/>
      <c r="GE621" s="7"/>
      <c r="GF621" s="7"/>
      <c r="GG621" s="7"/>
      <c r="GH621" s="7"/>
      <c r="GI621" s="7"/>
      <c r="GJ621" s="7"/>
      <c r="GK621" s="7"/>
      <c r="GL621" s="7"/>
      <c r="GM621" s="48"/>
      <c r="GN621" s="7"/>
      <c r="GO621" s="7"/>
      <c r="GP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3"/>
      <c r="AS622" s="7"/>
      <c r="AT622" s="7"/>
      <c r="AU622" s="7"/>
      <c r="AV622" s="7"/>
      <c r="AW622" s="7"/>
      <c r="AX622" s="7"/>
      <c r="AY622" s="7"/>
      <c r="AZ622" s="7"/>
      <c r="BA622" s="7"/>
      <c r="BB622" s="7"/>
      <c r="BC622" s="7"/>
      <c r="BD622" s="7"/>
      <c r="BE622" s="154"/>
      <c r="BF622" s="154"/>
      <c r="BG622" s="7"/>
      <c r="BH622" s="154"/>
      <c r="BI622" s="154"/>
      <c r="BJ622" s="154"/>
      <c r="BK622" s="154"/>
      <c r="BL622" s="154"/>
      <c r="BM622" s="154"/>
      <c r="BN622" s="7"/>
      <c r="BO622" s="7"/>
      <c r="BP622" s="7"/>
      <c r="BQ622" s="7"/>
      <c r="BR622" s="154"/>
      <c r="BS622" s="154"/>
      <c r="BT622" s="7"/>
      <c r="BU622" s="154"/>
      <c r="BV622" s="154"/>
      <c r="BW622" s="154"/>
      <c r="BX622" s="154"/>
      <c r="BY622" s="154"/>
      <c r="BZ622" s="154"/>
      <c r="CA622" s="7"/>
      <c r="CB622" s="7"/>
      <c r="CC622" s="7"/>
      <c r="CD622" s="7"/>
      <c r="CE622" s="154"/>
      <c r="CF622" s="154"/>
      <c r="CG622" s="7"/>
      <c r="CH622" s="154"/>
      <c r="CI622" s="154"/>
      <c r="CJ622" s="154"/>
      <c r="CK622" s="154"/>
      <c r="CL622" s="154"/>
      <c r="CM622" s="154"/>
      <c r="CN622" s="7"/>
      <c r="CO622" s="7"/>
      <c r="CP622" s="7"/>
      <c r="CQ622" s="7"/>
      <c r="CR622" s="154"/>
      <c r="CS622" s="154"/>
      <c r="CT622" s="7"/>
      <c r="CU622" s="154"/>
      <c r="CV622" s="154"/>
      <c r="CW622" s="154"/>
      <c r="CX622" s="154"/>
      <c r="CY622" s="154"/>
      <c r="CZ622" s="154"/>
      <c r="DA622" s="7"/>
      <c r="DB622" s="7"/>
      <c r="DC622" s="7"/>
      <c r="DD622" s="7"/>
      <c r="DE622" s="154"/>
      <c r="DF622" s="154"/>
      <c r="DG622" s="7"/>
      <c r="DH622" s="154"/>
      <c r="DI622" s="154"/>
      <c r="DJ622" s="154"/>
      <c r="DK622" s="154"/>
      <c r="DL622" s="154"/>
      <c r="DM622" s="154"/>
      <c r="DN622" s="7"/>
      <c r="DO622" s="7"/>
      <c r="DP622" s="7"/>
      <c r="DQ622" s="7"/>
      <c r="DR622" s="152"/>
      <c r="DS622" s="152"/>
      <c r="DT622" s="152"/>
      <c r="DU622" s="152"/>
      <c r="DV622" s="152"/>
      <c r="DW622" s="152"/>
      <c r="DX622" s="152"/>
      <c r="DY622" s="152"/>
      <c r="DZ622" s="152"/>
      <c r="EA622" s="152"/>
      <c r="EB622" s="152"/>
      <c r="EC622" s="152"/>
      <c r="ED622" s="152"/>
      <c r="EE622" s="152"/>
      <c r="EF622" s="152"/>
      <c r="EG622" s="152"/>
      <c r="EH622" s="152"/>
      <c r="EI622" s="152"/>
      <c r="EJ622" s="152"/>
      <c r="EK622" s="152"/>
      <c r="EL622" s="152"/>
      <c r="EM622" s="152"/>
      <c r="EN622" s="152"/>
      <c r="EO622" s="152"/>
      <c r="EP622" s="152"/>
      <c r="EQ622" s="152"/>
      <c r="ER622" s="152"/>
      <c r="ES622" s="152"/>
      <c r="ET622" s="152"/>
      <c r="EU622" s="152"/>
      <c r="EV622" s="152"/>
      <c r="EW622" s="152"/>
      <c r="EX622" s="152"/>
      <c r="EY622" s="152"/>
      <c r="EZ622" s="152"/>
      <c r="FA622" s="152"/>
      <c r="FB622" s="152"/>
      <c r="FC622" s="152"/>
      <c r="FD622" s="152"/>
      <c r="FE622" s="152"/>
      <c r="FF622" s="152"/>
      <c r="FG622" s="152"/>
      <c r="FH622" s="152"/>
      <c r="FI622" s="152"/>
      <c r="FJ622" s="152"/>
      <c r="FK622" s="152"/>
      <c r="FL622" s="152"/>
      <c r="FM622" s="152"/>
      <c r="FN622" s="152"/>
      <c r="FO622" s="152"/>
      <c r="FP622" s="152"/>
      <c r="FQ622" s="152"/>
      <c r="FR622" s="152"/>
      <c r="FS622" s="152"/>
      <c r="FT622" s="152"/>
      <c r="FU622" s="152"/>
      <c r="FV622" s="152"/>
      <c r="FW622" s="152"/>
      <c r="FX622" s="152"/>
      <c r="FY622" s="152"/>
      <c r="FZ622" s="152"/>
      <c r="GA622" s="152"/>
      <c r="GB622" s="152"/>
      <c r="GC622" s="152"/>
      <c r="GD622" s="152"/>
      <c r="GE622" s="7"/>
      <c r="GF622" s="7"/>
      <c r="GG622" s="7"/>
      <c r="GH622" s="7"/>
      <c r="GI622" s="7"/>
      <c r="GJ622" s="7"/>
      <c r="GK622" s="7"/>
      <c r="GL622" s="7"/>
      <c r="GM622" s="48"/>
      <c r="GN622" s="7"/>
      <c r="GO622" s="7"/>
      <c r="GP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3"/>
      <c r="AS623" s="7"/>
      <c r="AT623" s="7"/>
      <c r="AU623" s="7"/>
      <c r="AV623" s="7"/>
      <c r="AW623" s="7"/>
      <c r="AX623" s="7"/>
      <c r="AY623" s="7"/>
      <c r="AZ623" s="7"/>
      <c r="BA623" s="7"/>
      <c r="BB623" s="7"/>
      <c r="BC623" s="7"/>
      <c r="BD623" s="7"/>
      <c r="BE623" s="154"/>
      <c r="BF623" s="154"/>
      <c r="BG623" s="7"/>
      <c r="BH623" s="154"/>
      <c r="BI623" s="154"/>
      <c r="BJ623" s="154"/>
      <c r="BK623" s="154"/>
      <c r="BL623" s="154"/>
      <c r="BM623" s="154"/>
      <c r="BN623" s="7"/>
      <c r="BO623" s="7"/>
      <c r="BP623" s="7"/>
      <c r="BQ623" s="7"/>
      <c r="BR623" s="154"/>
      <c r="BS623" s="154"/>
      <c r="BT623" s="7"/>
      <c r="BU623" s="154"/>
      <c r="BV623" s="154"/>
      <c r="BW623" s="154"/>
      <c r="BX623" s="154"/>
      <c r="BY623" s="154"/>
      <c r="BZ623" s="154"/>
      <c r="CA623" s="7"/>
      <c r="CB623" s="7"/>
      <c r="CC623" s="7"/>
      <c r="CD623" s="7"/>
      <c r="CE623" s="154"/>
      <c r="CF623" s="154"/>
      <c r="CG623" s="7"/>
      <c r="CH623" s="154"/>
      <c r="CI623" s="154"/>
      <c r="CJ623" s="154"/>
      <c r="CK623" s="154"/>
      <c r="CL623" s="154"/>
      <c r="CM623" s="154"/>
      <c r="CN623" s="7"/>
      <c r="CO623" s="7"/>
      <c r="CP623" s="7"/>
      <c r="CQ623" s="7"/>
      <c r="CR623" s="154"/>
      <c r="CS623" s="154"/>
      <c r="CT623" s="7"/>
      <c r="CU623" s="154"/>
      <c r="CV623" s="154"/>
      <c r="CW623" s="154"/>
      <c r="CX623" s="154"/>
      <c r="CY623" s="154"/>
      <c r="CZ623" s="154"/>
      <c r="DA623" s="7"/>
      <c r="DB623" s="7"/>
      <c r="DC623" s="7"/>
      <c r="DD623" s="7"/>
      <c r="DE623" s="154"/>
      <c r="DF623" s="154"/>
      <c r="DG623" s="7"/>
      <c r="DH623" s="154"/>
      <c r="DI623" s="154"/>
      <c r="DJ623" s="154"/>
      <c r="DK623" s="154"/>
      <c r="DL623" s="154"/>
      <c r="DM623" s="154"/>
      <c r="DN623" s="7"/>
      <c r="DO623" s="7"/>
      <c r="DP623" s="7"/>
      <c r="DQ623" s="7"/>
      <c r="DR623" s="152"/>
      <c r="DS623" s="152"/>
      <c r="DT623" s="152"/>
      <c r="DU623" s="152"/>
      <c r="DV623" s="152"/>
      <c r="DW623" s="152"/>
      <c r="DX623" s="152"/>
      <c r="DY623" s="152"/>
      <c r="DZ623" s="152"/>
      <c r="EA623" s="152"/>
      <c r="EB623" s="152"/>
      <c r="EC623" s="152"/>
      <c r="ED623" s="152"/>
      <c r="EE623" s="152"/>
      <c r="EF623" s="152"/>
      <c r="EG623" s="152"/>
      <c r="EH623" s="152"/>
      <c r="EI623" s="152"/>
      <c r="EJ623" s="152"/>
      <c r="EK623" s="152"/>
      <c r="EL623" s="152"/>
      <c r="EM623" s="152"/>
      <c r="EN623" s="152"/>
      <c r="EO623" s="152"/>
      <c r="EP623" s="152"/>
      <c r="EQ623" s="152"/>
      <c r="ER623" s="152"/>
      <c r="ES623" s="152"/>
      <c r="ET623" s="152"/>
      <c r="EU623" s="152"/>
      <c r="EV623" s="152"/>
      <c r="EW623" s="152"/>
      <c r="EX623" s="152"/>
      <c r="EY623" s="152"/>
      <c r="EZ623" s="152"/>
      <c r="FA623" s="152"/>
      <c r="FB623" s="152"/>
      <c r="FC623" s="152"/>
      <c r="FD623" s="152"/>
      <c r="FE623" s="152"/>
      <c r="FF623" s="152"/>
      <c r="FG623" s="152"/>
      <c r="FH623" s="152"/>
      <c r="FI623" s="152"/>
      <c r="FJ623" s="152"/>
      <c r="FK623" s="152"/>
      <c r="FL623" s="152"/>
      <c r="FM623" s="152"/>
      <c r="FN623" s="152"/>
      <c r="FO623" s="152"/>
      <c r="FP623" s="152"/>
      <c r="FQ623" s="152"/>
      <c r="FR623" s="152"/>
      <c r="FS623" s="152"/>
      <c r="FT623" s="152"/>
      <c r="FU623" s="152"/>
      <c r="FV623" s="152"/>
      <c r="FW623" s="152"/>
      <c r="FX623" s="152"/>
      <c r="FY623" s="152"/>
      <c r="FZ623" s="152"/>
      <c r="GA623" s="152"/>
      <c r="GB623" s="152"/>
      <c r="GC623" s="152"/>
      <c r="GD623" s="152"/>
      <c r="GE623" s="7"/>
      <c r="GF623" s="7"/>
      <c r="GG623" s="7"/>
      <c r="GH623" s="7"/>
      <c r="GI623" s="7"/>
      <c r="GJ623" s="7"/>
      <c r="GK623" s="7"/>
      <c r="GL623" s="7"/>
      <c r="GM623" s="48"/>
      <c r="GN623" s="7"/>
      <c r="GO623" s="7"/>
      <c r="GP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3"/>
      <c r="AS624" s="7"/>
      <c r="AT624" s="7"/>
      <c r="AU624" s="7"/>
      <c r="AV624" s="7"/>
      <c r="AW624" s="7"/>
      <c r="AX624" s="7"/>
      <c r="AY624" s="7"/>
      <c r="AZ624" s="7"/>
      <c r="BA624" s="7"/>
      <c r="BB624" s="7"/>
      <c r="BC624" s="7"/>
      <c r="BD624" s="7"/>
      <c r="BE624" s="154"/>
      <c r="BF624" s="154"/>
      <c r="BG624" s="7"/>
      <c r="BH624" s="154"/>
      <c r="BI624" s="154"/>
      <c r="BJ624" s="154"/>
      <c r="BK624" s="154"/>
      <c r="BL624" s="154"/>
      <c r="BM624" s="154"/>
      <c r="BN624" s="7"/>
      <c r="BO624" s="7"/>
      <c r="BP624" s="7"/>
      <c r="BQ624" s="7"/>
      <c r="BR624" s="154"/>
      <c r="BS624" s="154"/>
      <c r="BT624" s="7"/>
      <c r="BU624" s="154"/>
      <c r="BV624" s="154"/>
      <c r="BW624" s="154"/>
      <c r="BX624" s="154"/>
      <c r="BY624" s="154"/>
      <c r="BZ624" s="154"/>
      <c r="CA624" s="7"/>
      <c r="CB624" s="7"/>
      <c r="CC624" s="7"/>
      <c r="CD624" s="7"/>
      <c r="CE624" s="154"/>
      <c r="CF624" s="154"/>
      <c r="CG624" s="7"/>
      <c r="CH624" s="154"/>
      <c r="CI624" s="154"/>
      <c r="CJ624" s="154"/>
      <c r="CK624" s="154"/>
      <c r="CL624" s="154"/>
      <c r="CM624" s="154"/>
      <c r="CN624" s="7"/>
      <c r="CO624" s="7"/>
      <c r="CP624" s="7"/>
      <c r="CQ624" s="7"/>
      <c r="CR624" s="154"/>
      <c r="CS624" s="154"/>
      <c r="CT624" s="7"/>
      <c r="CU624" s="154"/>
      <c r="CV624" s="154"/>
      <c r="CW624" s="154"/>
      <c r="CX624" s="154"/>
      <c r="CY624" s="154"/>
      <c r="CZ624" s="154"/>
      <c r="DA624" s="7"/>
      <c r="DB624" s="7"/>
      <c r="DC624" s="7"/>
      <c r="DD624" s="7"/>
      <c r="DE624" s="154"/>
      <c r="DF624" s="154"/>
      <c r="DG624" s="7"/>
      <c r="DH624" s="154"/>
      <c r="DI624" s="154"/>
      <c r="DJ624" s="154"/>
      <c r="DK624" s="154"/>
      <c r="DL624" s="154"/>
      <c r="DM624" s="154"/>
      <c r="DN624" s="7"/>
      <c r="DO624" s="7"/>
      <c r="DP624" s="7"/>
      <c r="DQ624" s="7"/>
      <c r="DR624" s="152"/>
      <c r="DS624" s="152"/>
      <c r="DT624" s="152"/>
      <c r="DU624" s="152"/>
      <c r="DV624" s="152"/>
      <c r="DW624" s="152"/>
      <c r="DX624" s="152"/>
      <c r="DY624" s="152"/>
      <c r="DZ624" s="152"/>
      <c r="EA624" s="152"/>
      <c r="EB624" s="152"/>
      <c r="EC624" s="152"/>
      <c r="ED624" s="152"/>
      <c r="EE624" s="152"/>
      <c r="EF624" s="152"/>
      <c r="EG624" s="152"/>
      <c r="EH624" s="152"/>
      <c r="EI624" s="152"/>
      <c r="EJ624" s="152"/>
      <c r="EK624" s="152"/>
      <c r="EL624" s="152"/>
      <c r="EM624" s="152"/>
      <c r="EN624" s="152"/>
      <c r="EO624" s="152"/>
      <c r="EP624" s="152"/>
      <c r="EQ624" s="152"/>
      <c r="ER624" s="152"/>
      <c r="ES624" s="152"/>
      <c r="ET624" s="152"/>
      <c r="EU624" s="152"/>
      <c r="EV624" s="152"/>
      <c r="EW624" s="152"/>
      <c r="EX624" s="152"/>
      <c r="EY624" s="152"/>
      <c r="EZ624" s="152"/>
      <c r="FA624" s="152"/>
      <c r="FB624" s="152"/>
      <c r="FC624" s="152"/>
      <c r="FD624" s="152"/>
      <c r="FE624" s="152"/>
      <c r="FF624" s="152"/>
      <c r="FG624" s="152"/>
      <c r="FH624" s="152"/>
      <c r="FI624" s="152"/>
      <c r="FJ624" s="152"/>
      <c r="FK624" s="152"/>
      <c r="FL624" s="152"/>
      <c r="FM624" s="152"/>
      <c r="FN624" s="152"/>
      <c r="FO624" s="152"/>
      <c r="FP624" s="152"/>
      <c r="FQ624" s="152"/>
      <c r="FR624" s="152"/>
      <c r="FS624" s="152"/>
      <c r="FT624" s="152"/>
      <c r="FU624" s="152"/>
      <c r="FV624" s="152"/>
      <c r="FW624" s="152"/>
      <c r="FX624" s="152"/>
      <c r="FY624" s="152"/>
      <c r="FZ624" s="152"/>
      <c r="GA624" s="152"/>
      <c r="GB624" s="152"/>
      <c r="GC624" s="152"/>
      <c r="GD624" s="152"/>
      <c r="GE624" s="7"/>
      <c r="GF624" s="7"/>
      <c r="GG624" s="7"/>
      <c r="GH624" s="7"/>
      <c r="GI624" s="7"/>
      <c r="GJ624" s="7"/>
      <c r="GK624" s="7"/>
      <c r="GL624" s="7"/>
      <c r="GM624" s="48"/>
      <c r="GN624" s="7"/>
      <c r="GO624" s="7"/>
      <c r="GP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3"/>
      <c r="AS625" s="7"/>
      <c r="AT625" s="7"/>
      <c r="AU625" s="7"/>
      <c r="AV625" s="7"/>
      <c r="AW625" s="7"/>
      <c r="AX625" s="7"/>
      <c r="AY625" s="7"/>
      <c r="AZ625" s="7"/>
      <c r="BA625" s="7"/>
      <c r="BB625" s="7"/>
      <c r="BC625" s="7"/>
      <c r="BD625" s="7"/>
      <c r="BE625" s="154"/>
      <c r="BF625" s="154"/>
      <c r="BG625" s="7"/>
      <c r="BH625" s="154"/>
      <c r="BI625" s="154"/>
      <c r="BJ625" s="154"/>
      <c r="BK625" s="154"/>
      <c r="BL625" s="154"/>
      <c r="BM625" s="154"/>
      <c r="BN625" s="7"/>
      <c r="BO625" s="7"/>
      <c r="BP625" s="7"/>
      <c r="BQ625" s="7"/>
      <c r="BR625" s="154"/>
      <c r="BS625" s="154"/>
      <c r="BT625" s="7"/>
      <c r="BU625" s="154"/>
      <c r="BV625" s="154"/>
      <c r="BW625" s="154"/>
      <c r="BX625" s="154"/>
      <c r="BY625" s="154"/>
      <c r="BZ625" s="154"/>
      <c r="CA625" s="7"/>
      <c r="CB625" s="7"/>
      <c r="CC625" s="7"/>
      <c r="CD625" s="7"/>
      <c r="CE625" s="154"/>
      <c r="CF625" s="154"/>
      <c r="CG625" s="7"/>
      <c r="CH625" s="154"/>
      <c r="CI625" s="154"/>
      <c r="CJ625" s="154"/>
      <c r="CK625" s="154"/>
      <c r="CL625" s="154"/>
      <c r="CM625" s="154"/>
      <c r="CN625" s="7"/>
      <c r="CO625" s="7"/>
      <c r="CP625" s="7"/>
      <c r="CQ625" s="7"/>
      <c r="CR625" s="154"/>
      <c r="CS625" s="154"/>
      <c r="CT625" s="7"/>
      <c r="CU625" s="154"/>
      <c r="CV625" s="154"/>
      <c r="CW625" s="154"/>
      <c r="CX625" s="154"/>
      <c r="CY625" s="154"/>
      <c r="CZ625" s="154"/>
      <c r="DA625" s="7"/>
      <c r="DB625" s="7"/>
      <c r="DC625" s="7"/>
      <c r="DD625" s="7"/>
      <c r="DE625" s="154"/>
      <c r="DF625" s="154"/>
      <c r="DG625" s="7"/>
      <c r="DH625" s="154"/>
      <c r="DI625" s="154"/>
      <c r="DJ625" s="154"/>
      <c r="DK625" s="154"/>
      <c r="DL625" s="154"/>
      <c r="DM625" s="154"/>
      <c r="DN625" s="7"/>
      <c r="DO625" s="7"/>
      <c r="DP625" s="7"/>
      <c r="DQ625" s="7"/>
      <c r="DR625" s="152"/>
      <c r="DS625" s="152"/>
      <c r="DT625" s="152"/>
      <c r="DU625" s="152"/>
      <c r="DV625" s="152"/>
      <c r="DW625" s="152"/>
      <c r="DX625" s="152"/>
      <c r="DY625" s="152"/>
      <c r="DZ625" s="152"/>
      <c r="EA625" s="152"/>
      <c r="EB625" s="152"/>
      <c r="EC625" s="152"/>
      <c r="ED625" s="152"/>
      <c r="EE625" s="152"/>
      <c r="EF625" s="152"/>
      <c r="EG625" s="152"/>
      <c r="EH625" s="152"/>
      <c r="EI625" s="152"/>
      <c r="EJ625" s="152"/>
      <c r="EK625" s="152"/>
      <c r="EL625" s="152"/>
      <c r="EM625" s="152"/>
      <c r="EN625" s="152"/>
      <c r="EO625" s="152"/>
      <c r="EP625" s="152"/>
      <c r="EQ625" s="152"/>
      <c r="ER625" s="152"/>
      <c r="ES625" s="152"/>
      <c r="ET625" s="152"/>
      <c r="EU625" s="152"/>
      <c r="EV625" s="152"/>
      <c r="EW625" s="152"/>
      <c r="EX625" s="152"/>
      <c r="EY625" s="152"/>
      <c r="EZ625" s="152"/>
      <c r="FA625" s="152"/>
      <c r="FB625" s="152"/>
      <c r="FC625" s="152"/>
      <c r="FD625" s="152"/>
      <c r="FE625" s="152"/>
      <c r="FF625" s="152"/>
      <c r="FG625" s="152"/>
      <c r="FH625" s="152"/>
      <c r="FI625" s="152"/>
      <c r="FJ625" s="152"/>
      <c r="FK625" s="152"/>
      <c r="FL625" s="152"/>
      <c r="FM625" s="152"/>
      <c r="FN625" s="152"/>
      <c r="FO625" s="152"/>
      <c r="FP625" s="152"/>
      <c r="FQ625" s="152"/>
      <c r="FR625" s="152"/>
      <c r="FS625" s="152"/>
      <c r="FT625" s="152"/>
      <c r="FU625" s="152"/>
      <c r="FV625" s="152"/>
      <c r="FW625" s="152"/>
      <c r="FX625" s="152"/>
      <c r="FY625" s="152"/>
      <c r="FZ625" s="152"/>
      <c r="GA625" s="152"/>
      <c r="GB625" s="152"/>
      <c r="GC625" s="152"/>
      <c r="GD625" s="152"/>
      <c r="GE625" s="7"/>
      <c r="GF625" s="7"/>
      <c r="GG625" s="7"/>
      <c r="GH625" s="7"/>
      <c r="GI625" s="7"/>
      <c r="GJ625" s="7"/>
      <c r="GK625" s="7"/>
      <c r="GL625" s="7"/>
      <c r="GM625" s="48"/>
      <c r="GN625" s="7"/>
      <c r="GO625" s="7"/>
      <c r="GP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3"/>
      <c r="AS626" s="7"/>
      <c r="AT626" s="7"/>
      <c r="AU626" s="7"/>
      <c r="AV626" s="7"/>
      <c r="AW626" s="7"/>
      <c r="AX626" s="7"/>
      <c r="AY626" s="7"/>
      <c r="AZ626" s="7"/>
      <c r="BA626" s="7"/>
      <c r="BB626" s="7"/>
      <c r="BC626" s="7"/>
      <c r="BD626" s="7"/>
      <c r="BE626" s="154"/>
      <c r="BF626" s="154"/>
      <c r="BG626" s="7"/>
      <c r="BH626" s="154"/>
      <c r="BI626" s="154"/>
      <c r="BJ626" s="154"/>
      <c r="BK626" s="154"/>
      <c r="BL626" s="154"/>
      <c r="BM626" s="154"/>
      <c r="BN626" s="7"/>
      <c r="BO626" s="7"/>
      <c r="BP626" s="7"/>
      <c r="BQ626" s="7"/>
      <c r="BR626" s="154"/>
      <c r="BS626" s="154"/>
      <c r="BT626" s="7"/>
      <c r="BU626" s="154"/>
      <c r="BV626" s="154"/>
      <c r="BW626" s="154"/>
      <c r="BX626" s="154"/>
      <c r="BY626" s="154"/>
      <c r="BZ626" s="154"/>
      <c r="CA626" s="7"/>
      <c r="CB626" s="7"/>
      <c r="CC626" s="7"/>
      <c r="CD626" s="7"/>
      <c r="CE626" s="154"/>
      <c r="CF626" s="154"/>
      <c r="CG626" s="7"/>
      <c r="CH626" s="154"/>
      <c r="CI626" s="154"/>
      <c r="CJ626" s="154"/>
      <c r="CK626" s="154"/>
      <c r="CL626" s="154"/>
      <c r="CM626" s="154"/>
      <c r="CN626" s="7"/>
      <c r="CO626" s="7"/>
      <c r="CP626" s="7"/>
      <c r="CQ626" s="7"/>
      <c r="CR626" s="154"/>
      <c r="CS626" s="154"/>
      <c r="CT626" s="7"/>
      <c r="CU626" s="154"/>
      <c r="CV626" s="154"/>
      <c r="CW626" s="154"/>
      <c r="CX626" s="154"/>
      <c r="CY626" s="154"/>
      <c r="CZ626" s="154"/>
      <c r="DA626" s="7"/>
      <c r="DB626" s="7"/>
      <c r="DC626" s="7"/>
      <c r="DD626" s="7"/>
      <c r="DE626" s="154"/>
      <c r="DF626" s="154"/>
      <c r="DG626" s="7"/>
      <c r="DH626" s="154"/>
      <c r="DI626" s="154"/>
      <c r="DJ626" s="154"/>
      <c r="DK626" s="154"/>
      <c r="DL626" s="154"/>
      <c r="DM626" s="154"/>
      <c r="DN626" s="7"/>
      <c r="DO626" s="7"/>
      <c r="DP626" s="7"/>
      <c r="DQ626" s="7"/>
      <c r="DR626" s="152"/>
      <c r="DS626" s="152"/>
      <c r="DT626" s="152"/>
      <c r="DU626" s="152"/>
      <c r="DV626" s="152"/>
      <c r="DW626" s="152"/>
      <c r="DX626" s="152"/>
      <c r="DY626" s="152"/>
      <c r="DZ626" s="152"/>
      <c r="EA626" s="152"/>
      <c r="EB626" s="152"/>
      <c r="EC626" s="152"/>
      <c r="ED626" s="152"/>
      <c r="EE626" s="152"/>
      <c r="EF626" s="152"/>
      <c r="EG626" s="152"/>
      <c r="EH626" s="152"/>
      <c r="EI626" s="152"/>
      <c r="EJ626" s="152"/>
      <c r="EK626" s="152"/>
      <c r="EL626" s="152"/>
      <c r="EM626" s="152"/>
      <c r="EN626" s="152"/>
      <c r="EO626" s="152"/>
      <c r="EP626" s="152"/>
      <c r="EQ626" s="152"/>
      <c r="ER626" s="152"/>
      <c r="ES626" s="152"/>
      <c r="ET626" s="152"/>
      <c r="EU626" s="152"/>
      <c r="EV626" s="152"/>
      <c r="EW626" s="152"/>
      <c r="EX626" s="152"/>
      <c r="EY626" s="152"/>
      <c r="EZ626" s="152"/>
      <c r="FA626" s="152"/>
      <c r="FB626" s="152"/>
      <c r="FC626" s="152"/>
      <c r="FD626" s="152"/>
      <c r="FE626" s="152"/>
      <c r="FF626" s="152"/>
      <c r="FG626" s="152"/>
      <c r="FH626" s="152"/>
      <c r="FI626" s="152"/>
      <c r="FJ626" s="152"/>
      <c r="FK626" s="152"/>
      <c r="FL626" s="152"/>
      <c r="FM626" s="152"/>
      <c r="FN626" s="152"/>
      <c r="FO626" s="152"/>
      <c r="FP626" s="152"/>
      <c r="FQ626" s="152"/>
      <c r="FR626" s="152"/>
      <c r="FS626" s="152"/>
      <c r="FT626" s="152"/>
      <c r="FU626" s="152"/>
      <c r="FV626" s="152"/>
      <c r="FW626" s="152"/>
      <c r="FX626" s="152"/>
      <c r="FY626" s="152"/>
      <c r="FZ626" s="152"/>
      <c r="GA626" s="152"/>
      <c r="GB626" s="152"/>
      <c r="GC626" s="152"/>
      <c r="GD626" s="152"/>
      <c r="GE626" s="7"/>
      <c r="GF626" s="7"/>
      <c r="GG626" s="7"/>
      <c r="GH626" s="7"/>
      <c r="GI626" s="7"/>
      <c r="GJ626" s="7"/>
      <c r="GK626" s="7"/>
      <c r="GL626" s="7"/>
      <c r="GM626" s="48"/>
      <c r="GN626" s="7"/>
      <c r="GO626" s="7"/>
      <c r="GP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3"/>
      <c r="AS627" s="7"/>
      <c r="AT627" s="7"/>
      <c r="AU627" s="7"/>
      <c r="AV627" s="7"/>
      <c r="AW627" s="7"/>
      <c r="AX627" s="7"/>
      <c r="AY627" s="7"/>
      <c r="AZ627" s="7"/>
      <c r="BA627" s="7"/>
      <c r="BB627" s="7"/>
      <c r="BC627" s="7"/>
      <c r="BD627" s="7"/>
      <c r="BE627" s="154"/>
      <c r="BF627" s="154"/>
      <c r="BG627" s="7"/>
      <c r="BH627" s="154"/>
      <c r="BI627" s="154"/>
      <c r="BJ627" s="154"/>
      <c r="BK627" s="154"/>
      <c r="BL627" s="154"/>
      <c r="BM627" s="154"/>
      <c r="BN627" s="7"/>
      <c r="BO627" s="7"/>
      <c r="BP627" s="7"/>
      <c r="BQ627" s="7"/>
      <c r="BR627" s="154"/>
      <c r="BS627" s="154"/>
      <c r="BT627" s="7"/>
      <c r="BU627" s="154"/>
      <c r="BV627" s="154"/>
      <c r="BW627" s="154"/>
      <c r="BX627" s="154"/>
      <c r="BY627" s="154"/>
      <c r="BZ627" s="154"/>
      <c r="CA627" s="7"/>
      <c r="CB627" s="7"/>
      <c r="CC627" s="7"/>
      <c r="CD627" s="7"/>
      <c r="CE627" s="154"/>
      <c r="CF627" s="154"/>
      <c r="CG627" s="7"/>
      <c r="CH627" s="154"/>
      <c r="CI627" s="154"/>
      <c r="CJ627" s="154"/>
      <c r="CK627" s="154"/>
      <c r="CL627" s="154"/>
      <c r="CM627" s="154"/>
      <c r="CN627" s="7"/>
      <c r="CO627" s="7"/>
      <c r="CP627" s="7"/>
      <c r="CQ627" s="7"/>
      <c r="CR627" s="154"/>
      <c r="CS627" s="154"/>
      <c r="CT627" s="7"/>
      <c r="CU627" s="154"/>
      <c r="CV627" s="154"/>
      <c r="CW627" s="154"/>
      <c r="CX627" s="154"/>
      <c r="CY627" s="154"/>
      <c r="CZ627" s="154"/>
      <c r="DA627" s="7"/>
      <c r="DB627" s="7"/>
      <c r="DC627" s="7"/>
      <c r="DD627" s="7"/>
      <c r="DE627" s="154"/>
      <c r="DF627" s="154"/>
      <c r="DG627" s="7"/>
      <c r="DH627" s="154"/>
      <c r="DI627" s="154"/>
      <c r="DJ627" s="154"/>
      <c r="DK627" s="154"/>
      <c r="DL627" s="154"/>
      <c r="DM627" s="154"/>
      <c r="DN627" s="7"/>
      <c r="DO627" s="7"/>
      <c r="DP627" s="7"/>
      <c r="DQ627" s="7"/>
      <c r="DR627" s="152"/>
      <c r="DS627" s="152"/>
      <c r="DT627" s="152"/>
      <c r="DU627" s="152"/>
      <c r="DV627" s="152"/>
      <c r="DW627" s="152"/>
      <c r="DX627" s="152"/>
      <c r="DY627" s="152"/>
      <c r="DZ627" s="152"/>
      <c r="EA627" s="152"/>
      <c r="EB627" s="152"/>
      <c r="EC627" s="152"/>
      <c r="ED627" s="152"/>
      <c r="EE627" s="152"/>
      <c r="EF627" s="152"/>
      <c r="EG627" s="152"/>
      <c r="EH627" s="152"/>
      <c r="EI627" s="152"/>
      <c r="EJ627" s="152"/>
      <c r="EK627" s="152"/>
      <c r="EL627" s="152"/>
      <c r="EM627" s="152"/>
      <c r="EN627" s="152"/>
      <c r="EO627" s="152"/>
      <c r="EP627" s="152"/>
      <c r="EQ627" s="152"/>
      <c r="ER627" s="152"/>
      <c r="ES627" s="152"/>
      <c r="ET627" s="152"/>
      <c r="EU627" s="152"/>
      <c r="EV627" s="152"/>
      <c r="EW627" s="152"/>
      <c r="EX627" s="152"/>
      <c r="EY627" s="152"/>
      <c r="EZ627" s="152"/>
      <c r="FA627" s="152"/>
      <c r="FB627" s="152"/>
      <c r="FC627" s="152"/>
      <c r="FD627" s="152"/>
      <c r="FE627" s="152"/>
      <c r="FF627" s="152"/>
      <c r="FG627" s="152"/>
      <c r="FH627" s="152"/>
      <c r="FI627" s="152"/>
      <c r="FJ627" s="152"/>
      <c r="FK627" s="152"/>
      <c r="FL627" s="152"/>
      <c r="FM627" s="152"/>
      <c r="FN627" s="152"/>
      <c r="FO627" s="152"/>
      <c r="FP627" s="152"/>
      <c r="FQ627" s="152"/>
      <c r="FR627" s="152"/>
      <c r="FS627" s="152"/>
      <c r="FT627" s="152"/>
      <c r="FU627" s="152"/>
      <c r="FV627" s="152"/>
      <c r="FW627" s="152"/>
      <c r="FX627" s="152"/>
      <c r="FY627" s="152"/>
      <c r="FZ627" s="152"/>
      <c r="GA627" s="152"/>
      <c r="GB627" s="152"/>
      <c r="GC627" s="152"/>
      <c r="GD627" s="152"/>
      <c r="GE627" s="7"/>
      <c r="GF627" s="7"/>
      <c r="GG627" s="7"/>
      <c r="GH627" s="7"/>
      <c r="GI627" s="7"/>
      <c r="GJ627" s="7"/>
      <c r="GK627" s="7"/>
      <c r="GL627" s="7"/>
      <c r="GM627" s="48"/>
      <c r="GN627" s="7"/>
      <c r="GO627" s="7"/>
      <c r="GP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3"/>
      <c r="AS628" s="7"/>
      <c r="AT628" s="7"/>
      <c r="AU628" s="7"/>
      <c r="AV628" s="7"/>
      <c r="AW628" s="7"/>
      <c r="AX628" s="7"/>
      <c r="AY628" s="7"/>
      <c r="AZ628" s="7"/>
      <c r="BA628" s="7"/>
      <c r="BB628" s="7"/>
      <c r="BC628" s="7"/>
      <c r="BD628" s="7"/>
      <c r="BE628" s="154"/>
      <c r="BF628" s="154"/>
      <c r="BG628" s="7"/>
      <c r="BH628" s="154"/>
      <c r="BI628" s="154"/>
      <c r="BJ628" s="154"/>
      <c r="BK628" s="154"/>
      <c r="BL628" s="154"/>
      <c r="BM628" s="154"/>
      <c r="BN628" s="7"/>
      <c r="BO628" s="7"/>
      <c r="BP628" s="7"/>
      <c r="BQ628" s="7"/>
      <c r="BR628" s="154"/>
      <c r="BS628" s="154"/>
      <c r="BT628" s="7"/>
      <c r="BU628" s="154"/>
      <c r="BV628" s="154"/>
      <c r="BW628" s="154"/>
      <c r="BX628" s="154"/>
      <c r="BY628" s="154"/>
      <c r="BZ628" s="154"/>
      <c r="CA628" s="7"/>
      <c r="CB628" s="7"/>
      <c r="CC628" s="7"/>
      <c r="CD628" s="7"/>
      <c r="CE628" s="154"/>
      <c r="CF628" s="154"/>
      <c r="CG628" s="7"/>
      <c r="CH628" s="154"/>
      <c r="CI628" s="154"/>
      <c r="CJ628" s="154"/>
      <c r="CK628" s="154"/>
      <c r="CL628" s="154"/>
      <c r="CM628" s="154"/>
      <c r="CN628" s="7"/>
      <c r="CO628" s="7"/>
      <c r="CP628" s="7"/>
      <c r="CQ628" s="7"/>
      <c r="CR628" s="154"/>
      <c r="CS628" s="154"/>
      <c r="CT628" s="7"/>
      <c r="CU628" s="154"/>
      <c r="CV628" s="154"/>
      <c r="CW628" s="154"/>
      <c r="CX628" s="154"/>
      <c r="CY628" s="154"/>
      <c r="CZ628" s="154"/>
      <c r="DA628" s="7"/>
      <c r="DB628" s="7"/>
      <c r="DC628" s="7"/>
      <c r="DD628" s="7"/>
      <c r="DE628" s="154"/>
      <c r="DF628" s="154"/>
      <c r="DG628" s="7"/>
      <c r="DH628" s="154"/>
      <c r="DI628" s="154"/>
      <c r="DJ628" s="154"/>
      <c r="DK628" s="154"/>
      <c r="DL628" s="154"/>
      <c r="DM628" s="154"/>
      <c r="DN628" s="7"/>
      <c r="DO628" s="7"/>
      <c r="DP628" s="7"/>
      <c r="DQ628" s="7"/>
      <c r="DR628" s="152"/>
      <c r="DS628" s="152"/>
      <c r="DT628" s="152"/>
      <c r="DU628" s="152"/>
      <c r="DV628" s="152"/>
      <c r="DW628" s="152"/>
      <c r="DX628" s="152"/>
      <c r="DY628" s="152"/>
      <c r="DZ628" s="152"/>
      <c r="EA628" s="152"/>
      <c r="EB628" s="152"/>
      <c r="EC628" s="152"/>
      <c r="ED628" s="152"/>
      <c r="EE628" s="152"/>
      <c r="EF628" s="152"/>
      <c r="EG628" s="152"/>
      <c r="EH628" s="152"/>
      <c r="EI628" s="152"/>
      <c r="EJ628" s="152"/>
      <c r="EK628" s="152"/>
      <c r="EL628" s="152"/>
      <c r="EM628" s="152"/>
      <c r="EN628" s="152"/>
      <c r="EO628" s="152"/>
      <c r="EP628" s="152"/>
      <c r="EQ628" s="152"/>
      <c r="ER628" s="152"/>
      <c r="ES628" s="152"/>
      <c r="ET628" s="152"/>
      <c r="EU628" s="152"/>
      <c r="EV628" s="152"/>
      <c r="EW628" s="152"/>
      <c r="EX628" s="152"/>
      <c r="EY628" s="152"/>
      <c r="EZ628" s="152"/>
      <c r="FA628" s="152"/>
      <c r="FB628" s="152"/>
      <c r="FC628" s="152"/>
      <c r="FD628" s="152"/>
      <c r="FE628" s="152"/>
      <c r="FF628" s="152"/>
      <c r="FG628" s="152"/>
      <c r="FH628" s="152"/>
      <c r="FI628" s="152"/>
      <c r="FJ628" s="152"/>
      <c r="FK628" s="152"/>
      <c r="FL628" s="152"/>
      <c r="FM628" s="152"/>
      <c r="FN628" s="152"/>
      <c r="FO628" s="152"/>
      <c r="FP628" s="152"/>
      <c r="FQ628" s="152"/>
      <c r="FR628" s="152"/>
      <c r="FS628" s="152"/>
      <c r="FT628" s="152"/>
      <c r="FU628" s="152"/>
      <c r="FV628" s="152"/>
      <c r="FW628" s="152"/>
      <c r="FX628" s="152"/>
      <c r="FY628" s="152"/>
      <c r="FZ628" s="152"/>
      <c r="GA628" s="152"/>
      <c r="GB628" s="152"/>
      <c r="GC628" s="152"/>
      <c r="GD628" s="152"/>
      <c r="GE628" s="7"/>
      <c r="GF628" s="7"/>
      <c r="GG628" s="7"/>
      <c r="GH628" s="7"/>
      <c r="GI628" s="7"/>
      <c r="GJ628" s="7"/>
      <c r="GK628" s="7"/>
      <c r="GL628" s="7"/>
      <c r="GM628" s="48"/>
      <c r="GN628" s="7"/>
      <c r="GO628" s="7"/>
      <c r="GP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3"/>
      <c r="AS629" s="7"/>
      <c r="AT629" s="7"/>
      <c r="AU629" s="7"/>
      <c r="AV629" s="7"/>
      <c r="AW629" s="7"/>
      <c r="AX629" s="7"/>
      <c r="AY629" s="7"/>
      <c r="AZ629" s="7"/>
      <c r="BA629" s="7"/>
      <c r="BB629" s="7"/>
      <c r="BC629" s="7"/>
      <c r="BD629" s="7"/>
      <c r="BE629" s="154"/>
      <c r="BF629" s="154"/>
      <c r="BG629" s="7"/>
      <c r="BH629" s="154"/>
      <c r="BI629" s="154"/>
      <c r="BJ629" s="154"/>
      <c r="BK629" s="154"/>
      <c r="BL629" s="154"/>
      <c r="BM629" s="154"/>
      <c r="BN629" s="7"/>
      <c r="BO629" s="7"/>
      <c r="BP629" s="7"/>
      <c r="BQ629" s="7"/>
      <c r="BR629" s="154"/>
      <c r="BS629" s="154"/>
      <c r="BT629" s="7"/>
      <c r="BU629" s="154"/>
      <c r="BV629" s="154"/>
      <c r="BW629" s="154"/>
      <c r="BX629" s="154"/>
      <c r="BY629" s="154"/>
      <c r="BZ629" s="154"/>
      <c r="CA629" s="7"/>
      <c r="CB629" s="7"/>
      <c r="CC629" s="7"/>
      <c r="CD629" s="7"/>
      <c r="CE629" s="154"/>
      <c r="CF629" s="154"/>
      <c r="CG629" s="7"/>
      <c r="CH629" s="154"/>
      <c r="CI629" s="154"/>
      <c r="CJ629" s="154"/>
      <c r="CK629" s="154"/>
      <c r="CL629" s="154"/>
      <c r="CM629" s="154"/>
      <c r="CN629" s="7"/>
      <c r="CO629" s="7"/>
      <c r="CP629" s="7"/>
      <c r="CQ629" s="7"/>
      <c r="CR629" s="154"/>
      <c r="CS629" s="154"/>
      <c r="CT629" s="7"/>
      <c r="CU629" s="154"/>
      <c r="CV629" s="154"/>
      <c r="CW629" s="154"/>
      <c r="CX629" s="154"/>
      <c r="CY629" s="154"/>
      <c r="CZ629" s="154"/>
      <c r="DA629" s="7"/>
      <c r="DB629" s="7"/>
      <c r="DC629" s="7"/>
      <c r="DD629" s="7"/>
      <c r="DE629" s="154"/>
      <c r="DF629" s="154"/>
      <c r="DG629" s="7"/>
      <c r="DH629" s="154"/>
      <c r="DI629" s="154"/>
      <c r="DJ629" s="154"/>
      <c r="DK629" s="154"/>
      <c r="DL629" s="154"/>
      <c r="DM629" s="154"/>
      <c r="DN629" s="7"/>
      <c r="DO629" s="7"/>
      <c r="DP629" s="7"/>
      <c r="DQ629" s="7"/>
      <c r="DR629" s="152"/>
      <c r="DS629" s="152"/>
      <c r="DT629" s="152"/>
      <c r="DU629" s="152"/>
      <c r="DV629" s="152"/>
      <c r="DW629" s="152"/>
      <c r="DX629" s="152"/>
      <c r="DY629" s="152"/>
      <c r="DZ629" s="152"/>
      <c r="EA629" s="152"/>
      <c r="EB629" s="152"/>
      <c r="EC629" s="152"/>
      <c r="ED629" s="152"/>
      <c r="EE629" s="152"/>
      <c r="EF629" s="152"/>
      <c r="EG629" s="152"/>
      <c r="EH629" s="152"/>
      <c r="EI629" s="152"/>
      <c r="EJ629" s="152"/>
      <c r="EK629" s="152"/>
      <c r="EL629" s="152"/>
      <c r="EM629" s="152"/>
      <c r="EN629" s="152"/>
      <c r="EO629" s="152"/>
      <c r="EP629" s="152"/>
      <c r="EQ629" s="152"/>
      <c r="ER629" s="152"/>
      <c r="ES629" s="152"/>
      <c r="ET629" s="152"/>
      <c r="EU629" s="152"/>
      <c r="EV629" s="152"/>
      <c r="EW629" s="152"/>
      <c r="EX629" s="152"/>
      <c r="EY629" s="152"/>
      <c r="EZ629" s="152"/>
      <c r="FA629" s="152"/>
      <c r="FB629" s="152"/>
      <c r="FC629" s="152"/>
      <c r="FD629" s="152"/>
      <c r="FE629" s="152"/>
      <c r="FF629" s="152"/>
      <c r="FG629" s="152"/>
      <c r="FH629" s="152"/>
      <c r="FI629" s="152"/>
      <c r="FJ629" s="152"/>
      <c r="FK629" s="152"/>
      <c r="FL629" s="152"/>
      <c r="FM629" s="152"/>
      <c r="FN629" s="152"/>
      <c r="FO629" s="152"/>
      <c r="FP629" s="152"/>
      <c r="FQ629" s="152"/>
      <c r="FR629" s="152"/>
      <c r="FS629" s="152"/>
      <c r="FT629" s="152"/>
      <c r="FU629" s="152"/>
      <c r="FV629" s="152"/>
      <c r="FW629" s="152"/>
      <c r="FX629" s="152"/>
      <c r="FY629" s="152"/>
      <c r="FZ629" s="152"/>
      <c r="GA629" s="152"/>
      <c r="GB629" s="152"/>
      <c r="GC629" s="152"/>
      <c r="GD629" s="152"/>
      <c r="GE629" s="7"/>
      <c r="GF629" s="7"/>
      <c r="GG629" s="7"/>
      <c r="GH629" s="7"/>
      <c r="GI629" s="7"/>
      <c r="GJ629" s="7"/>
      <c r="GK629" s="7"/>
      <c r="GL629" s="7"/>
      <c r="GM629" s="48"/>
      <c r="GN629" s="7"/>
      <c r="GO629" s="7"/>
      <c r="GP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3"/>
      <c r="AS630" s="7"/>
      <c r="AT630" s="7"/>
      <c r="AU630" s="7"/>
      <c r="AV630" s="7"/>
      <c r="AW630" s="7"/>
      <c r="AX630" s="7"/>
      <c r="AY630" s="7"/>
      <c r="AZ630" s="7"/>
      <c r="BA630" s="7"/>
      <c r="BB630" s="7"/>
      <c r="BC630" s="7"/>
      <c r="BD630" s="7"/>
      <c r="BE630" s="154"/>
      <c r="BF630" s="154"/>
      <c r="BG630" s="7"/>
      <c r="BH630" s="154"/>
      <c r="BI630" s="154"/>
      <c r="BJ630" s="154"/>
      <c r="BK630" s="154"/>
      <c r="BL630" s="154"/>
      <c r="BM630" s="154"/>
      <c r="BN630" s="7"/>
      <c r="BO630" s="7"/>
      <c r="BP630" s="7"/>
      <c r="BQ630" s="7"/>
      <c r="BR630" s="154"/>
      <c r="BS630" s="154"/>
      <c r="BT630" s="7"/>
      <c r="BU630" s="154"/>
      <c r="BV630" s="154"/>
      <c r="BW630" s="154"/>
      <c r="BX630" s="154"/>
      <c r="BY630" s="154"/>
      <c r="BZ630" s="154"/>
      <c r="CA630" s="7"/>
      <c r="CB630" s="7"/>
      <c r="CC630" s="7"/>
      <c r="CD630" s="7"/>
      <c r="CE630" s="154"/>
      <c r="CF630" s="154"/>
      <c r="CG630" s="7"/>
      <c r="CH630" s="154"/>
      <c r="CI630" s="154"/>
      <c r="CJ630" s="154"/>
      <c r="CK630" s="154"/>
      <c r="CL630" s="154"/>
      <c r="CM630" s="154"/>
      <c r="CN630" s="7"/>
      <c r="CO630" s="7"/>
      <c r="CP630" s="7"/>
      <c r="CQ630" s="7"/>
      <c r="CR630" s="154"/>
      <c r="CS630" s="154"/>
      <c r="CT630" s="7"/>
      <c r="CU630" s="154"/>
      <c r="CV630" s="154"/>
      <c r="CW630" s="154"/>
      <c r="CX630" s="154"/>
      <c r="CY630" s="154"/>
      <c r="CZ630" s="154"/>
      <c r="DA630" s="7"/>
      <c r="DB630" s="7"/>
      <c r="DC630" s="7"/>
      <c r="DD630" s="7"/>
      <c r="DE630" s="154"/>
      <c r="DF630" s="154"/>
      <c r="DG630" s="7"/>
      <c r="DH630" s="154"/>
      <c r="DI630" s="154"/>
      <c r="DJ630" s="154"/>
      <c r="DK630" s="154"/>
      <c r="DL630" s="154"/>
      <c r="DM630" s="154"/>
      <c r="DN630" s="7"/>
      <c r="DO630" s="7"/>
      <c r="DP630" s="7"/>
      <c r="DQ630" s="7"/>
      <c r="DR630" s="152"/>
      <c r="DS630" s="152"/>
      <c r="DT630" s="152"/>
      <c r="DU630" s="152"/>
      <c r="DV630" s="152"/>
      <c r="DW630" s="152"/>
      <c r="DX630" s="152"/>
      <c r="DY630" s="152"/>
      <c r="DZ630" s="152"/>
      <c r="EA630" s="152"/>
      <c r="EB630" s="152"/>
      <c r="EC630" s="152"/>
      <c r="ED630" s="152"/>
      <c r="EE630" s="152"/>
      <c r="EF630" s="152"/>
      <c r="EG630" s="152"/>
      <c r="EH630" s="152"/>
      <c r="EI630" s="152"/>
      <c r="EJ630" s="152"/>
      <c r="EK630" s="152"/>
      <c r="EL630" s="152"/>
      <c r="EM630" s="152"/>
      <c r="EN630" s="152"/>
      <c r="EO630" s="152"/>
      <c r="EP630" s="152"/>
      <c r="EQ630" s="152"/>
      <c r="ER630" s="152"/>
      <c r="ES630" s="152"/>
      <c r="ET630" s="152"/>
      <c r="EU630" s="152"/>
      <c r="EV630" s="152"/>
      <c r="EW630" s="152"/>
      <c r="EX630" s="152"/>
      <c r="EY630" s="152"/>
      <c r="EZ630" s="152"/>
      <c r="FA630" s="152"/>
      <c r="FB630" s="152"/>
      <c r="FC630" s="152"/>
      <c r="FD630" s="152"/>
      <c r="FE630" s="152"/>
      <c r="FF630" s="152"/>
      <c r="FG630" s="152"/>
      <c r="FH630" s="152"/>
      <c r="FI630" s="152"/>
      <c r="FJ630" s="152"/>
      <c r="FK630" s="152"/>
      <c r="FL630" s="152"/>
      <c r="FM630" s="152"/>
      <c r="FN630" s="152"/>
      <c r="FO630" s="152"/>
      <c r="FP630" s="152"/>
      <c r="FQ630" s="152"/>
      <c r="FR630" s="152"/>
      <c r="FS630" s="152"/>
      <c r="FT630" s="152"/>
      <c r="FU630" s="152"/>
      <c r="FV630" s="152"/>
      <c r="FW630" s="152"/>
      <c r="FX630" s="152"/>
      <c r="FY630" s="152"/>
      <c r="FZ630" s="152"/>
      <c r="GA630" s="152"/>
      <c r="GB630" s="152"/>
      <c r="GC630" s="152"/>
      <c r="GD630" s="152"/>
      <c r="GE630" s="7"/>
      <c r="GF630" s="7"/>
      <c r="GG630" s="7"/>
      <c r="GH630" s="7"/>
      <c r="GI630" s="7"/>
      <c r="GJ630" s="7"/>
      <c r="GK630" s="7"/>
      <c r="GL630" s="7"/>
      <c r="GM630" s="48"/>
      <c r="GN630" s="7"/>
      <c r="GO630" s="7"/>
      <c r="GP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3"/>
      <c r="AS631" s="7"/>
      <c r="AT631" s="7"/>
      <c r="AU631" s="7"/>
      <c r="AV631" s="7"/>
      <c r="AW631" s="7"/>
      <c r="AX631" s="7"/>
      <c r="AY631" s="7"/>
      <c r="AZ631" s="7"/>
      <c r="BA631" s="7"/>
      <c r="BB631" s="7"/>
      <c r="BC631" s="7"/>
      <c r="BD631" s="7"/>
      <c r="BE631" s="154"/>
      <c r="BF631" s="154"/>
      <c r="BG631" s="7"/>
      <c r="BH631" s="154"/>
      <c r="BI631" s="154"/>
      <c r="BJ631" s="154"/>
      <c r="BK631" s="154"/>
      <c r="BL631" s="154"/>
      <c r="BM631" s="154"/>
      <c r="BN631" s="7"/>
      <c r="BO631" s="7"/>
      <c r="BP631" s="7"/>
      <c r="BQ631" s="7"/>
      <c r="BR631" s="154"/>
      <c r="BS631" s="154"/>
      <c r="BT631" s="7"/>
      <c r="BU631" s="154"/>
      <c r="BV631" s="154"/>
      <c r="BW631" s="154"/>
      <c r="BX631" s="154"/>
      <c r="BY631" s="154"/>
      <c r="BZ631" s="154"/>
      <c r="CA631" s="7"/>
      <c r="CB631" s="7"/>
      <c r="CC631" s="7"/>
      <c r="CD631" s="7"/>
      <c r="CE631" s="154"/>
      <c r="CF631" s="154"/>
      <c r="CG631" s="7"/>
      <c r="CH631" s="154"/>
      <c r="CI631" s="154"/>
      <c r="CJ631" s="154"/>
      <c r="CK631" s="154"/>
      <c r="CL631" s="154"/>
      <c r="CM631" s="154"/>
      <c r="CN631" s="7"/>
      <c r="CO631" s="7"/>
      <c r="CP631" s="7"/>
      <c r="CQ631" s="7"/>
      <c r="CR631" s="154"/>
      <c r="CS631" s="154"/>
      <c r="CT631" s="7"/>
      <c r="CU631" s="154"/>
      <c r="CV631" s="154"/>
      <c r="CW631" s="154"/>
      <c r="CX631" s="154"/>
      <c r="CY631" s="154"/>
      <c r="CZ631" s="154"/>
      <c r="DA631" s="7"/>
      <c r="DB631" s="7"/>
      <c r="DC631" s="7"/>
      <c r="DD631" s="7"/>
      <c r="DE631" s="154"/>
      <c r="DF631" s="154"/>
      <c r="DG631" s="7"/>
      <c r="DH631" s="154"/>
      <c r="DI631" s="154"/>
      <c r="DJ631" s="154"/>
      <c r="DK631" s="154"/>
      <c r="DL631" s="154"/>
      <c r="DM631" s="154"/>
      <c r="DN631" s="7"/>
      <c r="DO631" s="7"/>
      <c r="DP631" s="7"/>
      <c r="DQ631" s="7"/>
      <c r="DR631" s="152"/>
      <c r="DS631" s="152"/>
      <c r="DT631" s="152"/>
      <c r="DU631" s="152"/>
      <c r="DV631" s="152"/>
      <c r="DW631" s="152"/>
      <c r="DX631" s="152"/>
      <c r="DY631" s="152"/>
      <c r="DZ631" s="152"/>
      <c r="EA631" s="152"/>
      <c r="EB631" s="152"/>
      <c r="EC631" s="152"/>
      <c r="ED631" s="152"/>
      <c r="EE631" s="152"/>
      <c r="EF631" s="152"/>
      <c r="EG631" s="152"/>
      <c r="EH631" s="152"/>
      <c r="EI631" s="152"/>
      <c r="EJ631" s="152"/>
      <c r="EK631" s="152"/>
      <c r="EL631" s="152"/>
      <c r="EM631" s="152"/>
      <c r="EN631" s="152"/>
      <c r="EO631" s="152"/>
      <c r="EP631" s="152"/>
      <c r="EQ631" s="152"/>
      <c r="ER631" s="152"/>
      <c r="ES631" s="152"/>
      <c r="ET631" s="152"/>
      <c r="EU631" s="152"/>
      <c r="EV631" s="152"/>
      <c r="EW631" s="152"/>
      <c r="EX631" s="152"/>
      <c r="EY631" s="152"/>
      <c r="EZ631" s="152"/>
      <c r="FA631" s="152"/>
      <c r="FB631" s="152"/>
      <c r="FC631" s="152"/>
      <c r="FD631" s="152"/>
      <c r="FE631" s="152"/>
      <c r="FF631" s="152"/>
      <c r="FG631" s="152"/>
      <c r="FH631" s="152"/>
      <c r="FI631" s="152"/>
      <c r="FJ631" s="152"/>
      <c r="FK631" s="152"/>
      <c r="FL631" s="152"/>
      <c r="FM631" s="152"/>
      <c r="FN631" s="152"/>
      <c r="FO631" s="152"/>
      <c r="FP631" s="152"/>
      <c r="FQ631" s="152"/>
      <c r="FR631" s="152"/>
      <c r="FS631" s="152"/>
      <c r="FT631" s="152"/>
      <c r="FU631" s="152"/>
      <c r="FV631" s="152"/>
      <c r="FW631" s="152"/>
      <c r="FX631" s="152"/>
      <c r="FY631" s="152"/>
      <c r="FZ631" s="152"/>
      <c r="GA631" s="152"/>
      <c r="GB631" s="152"/>
      <c r="GC631" s="152"/>
      <c r="GD631" s="152"/>
      <c r="GE631" s="7"/>
      <c r="GF631" s="7"/>
      <c r="GG631" s="7"/>
      <c r="GH631" s="7"/>
      <c r="GI631" s="7"/>
      <c r="GJ631" s="7"/>
      <c r="GK631" s="7"/>
      <c r="GL631" s="7"/>
      <c r="GM631" s="48"/>
      <c r="GN631" s="7"/>
      <c r="GO631" s="7"/>
      <c r="GP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3"/>
      <c r="AS632" s="7"/>
      <c r="AT632" s="7"/>
      <c r="AU632" s="7"/>
      <c r="AV632" s="7"/>
      <c r="AW632" s="7"/>
      <c r="AX632" s="7"/>
      <c r="AY632" s="7"/>
      <c r="AZ632" s="7"/>
      <c r="BA632" s="7"/>
      <c r="BB632" s="7"/>
      <c r="BC632" s="7"/>
      <c r="BD632" s="7"/>
      <c r="BE632" s="154"/>
      <c r="BF632" s="154"/>
      <c r="BG632" s="7"/>
      <c r="BH632" s="154"/>
      <c r="BI632" s="154"/>
      <c r="BJ632" s="154"/>
      <c r="BK632" s="154"/>
      <c r="BL632" s="154"/>
      <c r="BM632" s="154"/>
      <c r="BN632" s="7"/>
      <c r="BO632" s="7"/>
      <c r="BP632" s="7"/>
      <c r="BQ632" s="7"/>
      <c r="BR632" s="154"/>
      <c r="BS632" s="154"/>
      <c r="BT632" s="7"/>
      <c r="BU632" s="154"/>
      <c r="BV632" s="154"/>
      <c r="BW632" s="154"/>
      <c r="BX632" s="154"/>
      <c r="BY632" s="154"/>
      <c r="BZ632" s="154"/>
      <c r="CA632" s="7"/>
      <c r="CB632" s="7"/>
      <c r="CC632" s="7"/>
      <c r="CD632" s="7"/>
      <c r="CE632" s="154"/>
      <c r="CF632" s="154"/>
      <c r="CG632" s="7"/>
      <c r="CH632" s="154"/>
      <c r="CI632" s="154"/>
      <c r="CJ632" s="154"/>
      <c r="CK632" s="154"/>
      <c r="CL632" s="154"/>
      <c r="CM632" s="154"/>
      <c r="CN632" s="7"/>
      <c r="CO632" s="7"/>
      <c r="CP632" s="7"/>
      <c r="CQ632" s="7"/>
      <c r="CR632" s="154"/>
      <c r="CS632" s="154"/>
      <c r="CT632" s="7"/>
      <c r="CU632" s="154"/>
      <c r="CV632" s="154"/>
      <c r="CW632" s="154"/>
      <c r="CX632" s="154"/>
      <c r="CY632" s="154"/>
      <c r="CZ632" s="154"/>
      <c r="DA632" s="7"/>
      <c r="DB632" s="7"/>
      <c r="DC632" s="7"/>
      <c r="DD632" s="7"/>
      <c r="DE632" s="154"/>
      <c r="DF632" s="154"/>
      <c r="DG632" s="7"/>
      <c r="DH632" s="154"/>
      <c r="DI632" s="154"/>
      <c r="DJ632" s="154"/>
      <c r="DK632" s="154"/>
      <c r="DL632" s="154"/>
      <c r="DM632" s="154"/>
      <c r="DN632" s="7"/>
      <c r="DO632" s="7"/>
      <c r="DP632" s="7"/>
      <c r="DQ632" s="7"/>
      <c r="DR632" s="152"/>
      <c r="DS632" s="152"/>
      <c r="DT632" s="152"/>
      <c r="DU632" s="152"/>
      <c r="DV632" s="152"/>
      <c r="DW632" s="152"/>
      <c r="DX632" s="152"/>
      <c r="DY632" s="152"/>
      <c r="DZ632" s="152"/>
      <c r="EA632" s="152"/>
      <c r="EB632" s="152"/>
      <c r="EC632" s="152"/>
      <c r="ED632" s="152"/>
      <c r="EE632" s="152"/>
      <c r="EF632" s="152"/>
      <c r="EG632" s="152"/>
      <c r="EH632" s="152"/>
      <c r="EI632" s="152"/>
      <c r="EJ632" s="152"/>
      <c r="EK632" s="152"/>
      <c r="EL632" s="152"/>
      <c r="EM632" s="152"/>
      <c r="EN632" s="152"/>
      <c r="EO632" s="152"/>
      <c r="EP632" s="152"/>
      <c r="EQ632" s="152"/>
      <c r="ER632" s="152"/>
      <c r="ES632" s="152"/>
      <c r="ET632" s="152"/>
      <c r="EU632" s="152"/>
      <c r="EV632" s="152"/>
      <c r="EW632" s="152"/>
      <c r="EX632" s="152"/>
      <c r="EY632" s="152"/>
      <c r="EZ632" s="152"/>
      <c r="FA632" s="152"/>
      <c r="FB632" s="152"/>
      <c r="FC632" s="152"/>
      <c r="FD632" s="152"/>
      <c r="FE632" s="152"/>
      <c r="FF632" s="152"/>
      <c r="FG632" s="152"/>
      <c r="FH632" s="152"/>
      <c r="FI632" s="152"/>
      <c r="FJ632" s="152"/>
      <c r="FK632" s="152"/>
      <c r="FL632" s="152"/>
      <c r="FM632" s="152"/>
      <c r="FN632" s="152"/>
      <c r="FO632" s="152"/>
      <c r="FP632" s="152"/>
      <c r="FQ632" s="152"/>
      <c r="FR632" s="152"/>
      <c r="FS632" s="152"/>
      <c r="FT632" s="152"/>
      <c r="FU632" s="152"/>
      <c r="FV632" s="152"/>
      <c r="FW632" s="152"/>
      <c r="FX632" s="152"/>
      <c r="FY632" s="152"/>
      <c r="FZ632" s="152"/>
      <c r="GA632" s="152"/>
      <c r="GB632" s="152"/>
      <c r="GC632" s="152"/>
      <c r="GD632" s="152"/>
      <c r="GE632" s="7"/>
      <c r="GF632" s="7"/>
      <c r="GG632" s="7"/>
      <c r="GH632" s="7"/>
      <c r="GI632" s="7"/>
      <c r="GJ632" s="7"/>
      <c r="GK632" s="7"/>
      <c r="GL632" s="7"/>
      <c r="GM632" s="48"/>
      <c r="GN632" s="7"/>
      <c r="GO632" s="7"/>
      <c r="GP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3"/>
      <c r="AS633" s="7"/>
      <c r="AT633" s="7"/>
      <c r="AU633" s="7"/>
      <c r="AV633" s="7"/>
      <c r="AW633" s="7"/>
      <c r="AX633" s="7"/>
      <c r="AY633" s="7"/>
      <c r="AZ633" s="7"/>
      <c r="BA633" s="7"/>
      <c r="BB633" s="7"/>
      <c r="BC633" s="7"/>
      <c r="BD633" s="7"/>
      <c r="BE633" s="154"/>
      <c r="BF633" s="154"/>
      <c r="BG633" s="7"/>
      <c r="BH633" s="154"/>
      <c r="BI633" s="154"/>
      <c r="BJ633" s="154"/>
      <c r="BK633" s="154"/>
      <c r="BL633" s="154"/>
      <c r="BM633" s="154"/>
      <c r="BN633" s="7"/>
      <c r="BO633" s="7"/>
      <c r="BP633" s="7"/>
      <c r="BQ633" s="7"/>
      <c r="BR633" s="154"/>
      <c r="BS633" s="154"/>
      <c r="BT633" s="7"/>
      <c r="BU633" s="154"/>
      <c r="BV633" s="154"/>
      <c r="BW633" s="154"/>
      <c r="BX633" s="154"/>
      <c r="BY633" s="154"/>
      <c r="BZ633" s="154"/>
      <c r="CA633" s="7"/>
      <c r="CB633" s="7"/>
      <c r="CC633" s="7"/>
      <c r="CD633" s="7"/>
      <c r="CE633" s="154"/>
      <c r="CF633" s="154"/>
      <c r="CG633" s="7"/>
      <c r="CH633" s="154"/>
      <c r="CI633" s="154"/>
      <c r="CJ633" s="154"/>
      <c r="CK633" s="154"/>
      <c r="CL633" s="154"/>
      <c r="CM633" s="154"/>
      <c r="CN633" s="7"/>
      <c r="CO633" s="7"/>
      <c r="CP633" s="7"/>
      <c r="CQ633" s="7"/>
      <c r="CR633" s="154"/>
      <c r="CS633" s="154"/>
      <c r="CT633" s="7"/>
      <c r="CU633" s="154"/>
      <c r="CV633" s="154"/>
      <c r="CW633" s="154"/>
      <c r="CX633" s="154"/>
      <c r="CY633" s="154"/>
      <c r="CZ633" s="154"/>
      <c r="DA633" s="7"/>
      <c r="DB633" s="7"/>
      <c r="DC633" s="7"/>
      <c r="DD633" s="7"/>
      <c r="DE633" s="154"/>
      <c r="DF633" s="154"/>
      <c r="DG633" s="7"/>
      <c r="DH633" s="154"/>
      <c r="DI633" s="154"/>
      <c r="DJ633" s="154"/>
      <c r="DK633" s="154"/>
      <c r="DL633" s="154"/>
      <c r="DM633" s="154"/>
      <c r="DN633" s="7"/>
      <c r="DO633" s="7"/>
      <c r="DP633" s="7"/>
      <c r="DQ633" s="7"/>
      <c r="DR633" s="152"/>
      <c r="DS633" s="152"/>
      <c r="DT633" s="152"/>
      <c r="DU633" s="152"/>
      <c r="DV633" s="152"/>
      <c r="DW633" s="152"/>
      <c r="DX633" s="152"/>
      <c r="DY633" s="152"/>
      <c r="DZ633" s="152"/>
      <c r="EA633" s="152"/>
      <c r="EB633" s="152"/>
      <c r="EC633" s="152"/>
      <c r="ED633" s="152"/>
      <c r="EE633" s="152"/>
      <c r="EF633" s="152"/>
      <c r="EG633" s="152"/>
      <c r="EH633" s="152"/>
      <c r="EI633" s="152"/>
      <c r="EJ633" s="152"/>
      <c r="EK633" s="152"/>
      <c r="EL633" s="152"/>
      <c r="EM633" s="152"/>
      <c r="EN633" s="152"/>
      <c r="EO633" s="152"/>
      <c r="EP633" s="152"/>
      <c r="EQ633" s="152"/>
      <c r="ER633" s="152"/>
      <c r="ES633" s="152"/>
      <c r="ET633" s="152"/>
      <c r="EU633" s="152"/>
      <c r="EV633" s="152"/>
      <c r="EW633" s="152"/>
      <c r="EX633" s="152"/>
      <c r="EY633" s="152"/>
      <c r="EZ633" s="152"/>
      <c r="FA633" s="152"/>
      <c r="FB633" s="152"/>
      <c r="FC633" s="152"/>
      <c r="FD633" s="152"/>
      <c r="FE633" s="152"/>
      <c r="FF633" s="152"/>
      <c r="FG633" s="152"/>
      <c r="FH633" s="152"/>
      <c r="FI633" s="152"/>
      <c r="FJ633" s="152"/>
      <c r="FK633" s="152"/>
      <c r="FL633" s="152"/>
      <c r="FM633" s="152"/>
      <c r="FN633" s="152"/>
      <c r="FO633" s="152"/>
      <c r="FP633" s="152"/>
      <c r="FQ633" s="152"/>
      <c r="FR633" s="152"/>
      <c r="FS633" s="152"/>
      <c r="FT633" s="152"/>
      <c r="FU633" s="152"/>
      <c r="FV633" s="152"/>
      <c r="FW633" s="152"/>
      <c r="FX633" s="152"/>
      <c r="FY633" s="152"/>
      <c r="FZ633" s="152"/>
      <c r="GA633" s="152"/>
      <c r="GB633" s="152"/>
      <c r="GC633" s="152"/>
      <c r="GD633" s="152"/>
      <c r="GE633" s="7"/>
      <c r="GF633" s="7"/>
      <c r="GG633" s="7"/>
      <c r="GH633" s="7"/>
      <c r="GI633" s="7"/>
      <c r="GJ633" s="7"/>
      <c r="GK633" s="7"/>
      <c r="GL633" s="7"/>
      <c r="GM633" s="48"/>
      <c r="GN633" s="7"/>
      <c r="GO633" s="7"/>
      <c r="GP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3"/>
      <c r="AS634" s="7"/>
      <c r="AT634" s="7"/>
      <c r="AU634" s="7"/>
      <c r="AV634" s="7"/>
      <c r="AW634" s="7"/>
      <c r="AX634" s="7"/>
      <c r="AY634" s="7"/>
      <c r="AZ634" s="7"/>
      <c r="BA634" s="7"/>
      <c r="BB634" s="7"/>
      <c r="BC634" s="7"/>
      <c r="BD634" s="7"/>
      <c r="BE634" s="154"/>
      <c r="BF634" s="154"/>
      <c r="BG634" s="7"/>
      <c r="BH634" s="154"/>
      <c r="BI634" s="154"/>
      <c r="BJ634" s="154"/>
      <c r="BK634" s="154"/>
      <c r="BL634" s="154"/>
      <c r="BM634" s="154"/>
      <c r="BN634" s="7"/>
      <c r="BO634" s="7"/>
      <c r="BP634" s="7"/>
      <c r="BQ634" s="7"/>
      <c r="BR634" s="154"/>
      <c r="BS634" s="154"/>
      <c r="BT634" s="7"/>
      <c r="BU634" s="154"/>
      <c r="BV634" s="154"/>
      <c r="BW634" s="154"/>
      <c r="BX634" s="154"/>
      <c r="BY634" s="154"/>
      <c r="BZ634" s="154"/>
      <c r="CA634" s="7"/>
      <c r="CB634" s="7"/>
      <c r="CC634" s="7"/>
      <c r="CD634" s="7"/>
      <c r="CE634" s="154"/>
      <c r="CF634" s="154"/>
      <c r="CG634" s="7"/>
      <c r="CH634" s="154"/>
      <c r="CI634" s="154"/>
      <c r="CJ634" s="154"/>
      <c r="CK634" s="154"/>
      <c r="CL634" s="154"/>
      <c r="CM634" s="154"/>
      <c r="CN634" s="7"/>
      <c r="CO634" s="7"/>
      <c r="CP634" s="7"/>
      <c r="CQ634" s="7"/>
      <c r="CR634" s="154"/>
      <c r="CS634" s="154"/>
      <c r="CT634" s="7"/>
      <c r="CU634" s="154"/>
      <c r="CV634" s="154"/>
      <c r="CW634" s="154"/>
      <c r="CX634" s="154"/>
      <c r="CY634" s="154"/>
      <c r="CZ634" s="154"/>
      <c r="DA634" s="7"/>
      <c r="DB634" s="7"/>
      <c r="DC634" s="7"/>
      <c r="DD634" s="7"/>
      <c r="DE634" s="154"/>
      <c r="DF634" s="154"/>
      <c r="DG634" s="7"/>
      <c r="DH634" s="154"/>
      <c r="DI634" s="154"/>
      <c r="DJ634" s="154"/>
      <c r="DK634" s="154"/>
      <c r="DL634" s="154"/>
      <c r="DM634" s="154"/>
      <c r="DN634" s="7"/>
      <c r="DO634" s="7"/>
      <c r="DP634" s="7"/>
      <c r="DQ634" s="7"/>
      <c r="DR634" s="152"/>
      <c r="DS634" s="152"/>
      <c r="DT634" s="152"/>
      <c r="DU634" s="152"/>
      <c r="DV634" s="152"/>
      <c r="DW634" s="152"/>
      <c r="DX634" s="152"/>
      <c r="DY634" s="152"/>
      <c r="DZ634" s="152"/>
      <c r="EA634" s="152"/>
      <c r="EB634" s="152"/>
      <c r="EC634" s="152"/>
      <c r="ED634" s="152"/>
      <c r="EE634" s="152"/>
      <c r="EF634" s="152"/>
      <c r="EG634" s="152"/>
      <c r="EH634" s="152"/>
      <c r="EI634" s="152"/>
      <c r="EJ634" s="152"/>
      <c r="EK634" s="152"/>
      <c r="EL634" s="152"/>
      <c r="EM634" s="152"/>
      <c r="EN634" s="152"/>
      <c r="EO634" s="152"/>
      <c r="EP634" s="152"/>
      <c r="EQ634" s="152"/>
      <c r="ER634" s="152"/>
      <c r="ES634" s="152"/>
      <c r="ET634" s="152"/>
      <c r="EU634" s="152"/>
      <c r="EV634" s="152"/>
      <c r="EW634" s="152"/>
      <c r="EX634" s="152"/>
      <c r="EY634" s="152"/>
      <c r="EZ634" s="152"/>
      <c r="FA634" s="152"/>
      <c r="FB634" s="152"/>
      <c r="FC634" s="152"/>
      <c r="FD634" s="152"/>
      <c r="FE634" s="152"/>
      <c r="FF634" s="152"/>
      <c r="FG634" s="152"/>
      <c r="FH634" s="152"/>
      <c r="FI634" s="152"/>
      <c r="FJ634" s="152"/>
      <c r="FK634" s="152"/>
      <c r="FL634" s="152"/>
      <c r="FM634" s="152"/>
      <c r="FN634" s="152"/>
      <c r="FO634" s="152"/>
      <c r="FP634" s="152"/>
      <c r="FQ634" s="152"/>
      <c r="FR634" s="152"/>
      <c r="FS634" s="152"/>
      <c r="FT634" s="152"/>
      <c r="FU634" s="152"/>
      <c r="FV634" s="152"/>
      <c r="FW634" s="152"/>
      <c r="FX634" s="152"/>
      <c r="FY634" s="152"/>
      <c r="FZ634" s="152"/>
      <c r="GA634" s="152"/>
      <c r="GB634" s="152"/>
      <c r="GC634" s="152"/>
      <c r="GD634" s="152"/>
      <c r="GE634" s="7"/>
      <c r="GF634" s="7"/>
      <c r="GG634" s="7"/>
      <c r="GH634" s="7"/>
      <c r="GI634" s="7"/>
      <c r="GJ634" s="7"/>
      <c r="GK634" s="7"/>
      <c r="GL634" s="7"/>
      <c r="GM634" s="48"/>
      <c r="GN634" s="7"/>
      <c r="GO634" s="7"/>
      <c r="GP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3"/>
      <c r="AS635" s="7"/>
      <c r="AT635" s="7"/>
      <c r="AU635" s="7"/>
      <c r="AV635" s="7"/>
      <c r="AW635" s="7"/>
      <c r="AX635" s="7"/>
      <c r="AY635" s="7"/>
      <c r="AZ635" s="7"/>
      <c r="BA635" s="7"/>
      <c r="BB635" s="7"/>
      <c r="BC635" s="7"/>
      <c r="BD635" s="7"/>
      <c r="BE635" s="154"/>
      <c r="BF635" s="154"/>
      <c r="BG635" s="7"/>
      <c r="BH635" s="154"/>
      <c r="BI635" s="154"/>
      <c r="BJ635" s="154"/>
      <c r="BK635" s="154"/>
      <c r="BL635" s="154"/>
      <c r="BM635" s="154"/>
      <c r="BN635" s="7"/>
      <c r="BO635" s="7"/>
      <c r="BP635" s="7"/>
      <c r="BQ635" s="7"/>
      <c r="BR635" s="154"/>
      <c r="BS635" s="154"/>
      <c r="BT635" s="7"/>
      <c r="BU635" s="154"/>
      <c r="BV635" s="154"/>
      <c r="BW635" s="154"/>
      <c r="BX635" s="154"/>
      <c r="BY635" s="154"/>
      <c r="BZ635" s="154"/>
      <c r="CA635" s="7"/>
      <c r="CB635" s="7"/>
      <c r="CC635" s="7"/>
      <c r="CD635" s="7"/>
      <c r="CE635" s="154"/>
      <c r="CF635" s="154"/>
      <c r="CG635" s="7"/>
      <c r="CH635" s="154"/>
      <c r="CI635" s="154"/>
      <c r="CJ635" s="154"/>
      <c r="CK635" s="154"/>
      <c r="CL635" s="154"/>
      <c r="CM635" s="154"/>
      <c r="CN635" s="7"/>
      <c r="CO635" s="7"/>
      <c r="CP635" s="7"/>
      <c r="CQ635" s="7"/>
      <c r="CR635" s="154"/>
      <c r="CS635" s="154"/>
      <c r="CT635" s="7"/>
      <c r="CU635" s="154"/>
      <c r="CV635" s="154"/>
      <c r="CW635" s="154"/>
      <c r="CX635" s="154"/>
      <c r="CY635" s="154"/>
      <c r="CZ635" s="154"/>
      <c r="DA635" s="7"/>
      <c r="DB635" s="7"/>
      <c r="DC635" s="7"/>
      <c r="DD635" s="7"/>
      <c r="DE635" s="154"/>
      <c r="DF635" s="154"/>
      <c r="DG635" s="7"/>
      <c r="DH635" s="154"/>
      <c r="DI635" s="154"/>
      <c r="DJ635" s="154"/>
      <c r="DK635" s="154"/>
      <c r="DL635" s="154"/>
      <c r="DM635" s="154"/>
      <c r="DN635" s="7"/>
      <c r="DO635" s="7"/>
      <c r="DP635" s="7"/>
      <c r="DQ635" s="7"/>
      <c r="DR635" s="152"/>
      <c r="DS635" s="152"/>
      <c r="DT635" s="152"/>
      <c r="DU635" s="152"/>
      <c r="DV635" s="152"/>
      <c r="DW635" s="152"/>
      <c r="DX635" s="152"/>
      <c r="DY635" s="152"/>
      <c r="DZ635" s="152"/>
      <c r="EA635" s="152"/>
      <c r="EB635" s="152"/>
      <c r="EC635" s="152"/>
      <c r="ED635" s="152"/>
      <c r="EE635" s="152"/>
      <c r="EF635" s="152"/>
      <c r="EG635" s="152"/>
      <c r="EH635" s="152"/>
      <c r="EI635" s="152"/>
      <c r="EJ635" s="152"/>
      <c r="EK635" s="152"/>
      <c r="EL635" s="152"/>
      <c r="EM635" s="152"/>
      <c r="EN635" s="152"/>
      <c r="EO635" s="152"/>
      <c r="EP635" s="152"/>
      <c r="EQ635" s="152"/>
      <c r="ER635" s="152"/>
      <c r="ES635" s="152"/>
      <c r="ET635" s="152"/>
      <c r="EU635" s="152"/>
      <c r="EV635" s="152"/>
      <c r="EW635" s="152"/>
      <c r="EX635" s="152"/>
      <c r="EY635" s="152"/>
      <c r="EZ635" s="152"/>
      <c r="FA635" s="152"/>
      <c r="FB635" s="152"/>
      <c r="FC635" s="152"/>
      <c r="FD635" s="152"/>
      <c r="FE635" s="152"/>
      <c r="FF635" s="152"/>
      <c r="FG635" s="152"/>
      <c r="FH635" s="152"/>
      <c r="FI635" s="152"/>
      <c r="FJ635" s="152"/>
      <c r="FK635" s="152"/>
      <c r="FL635" s="152"/>
      <c r="FM635" s="152"/>
      <c r="FN635" s="152"/>
      <c r="FO635" s="152"/>
      <c r="FP635" s="152"/>
      <c r="FQ635" s="152"/>
      <c r="FR635" s="152"/>
      <c r="FS635" s="152"/>
      <c r="FT635" s="152"/>
      <c r="FU635" s="152"/>
      <c r="FV635" s="152"/>
      <c r="FW635" s="152"/>
      <c r="FX635" s="152"/>
      <c r="FY635" s="152"/>
      <c r="FZ635" s="152"/>
      <c r="GA635" s="152"/>
      <c r="GB635" s="152"/>
      <c r="GC635" s="152"/>
      <c r="GD635" s="152"/>
      <c r="GE635" s="7"/>
      <c r="GF635" s="7"/>
      <c r="GG635" s="7"/>
      <c r="GH635" s="7"/>
      <c r="GI635" s="7"/>
      <c r="GJ635" s="7"/>
      <c r="GK635" s="7"/>
      <c r="GL635" s="7"/>
      <c r="GM635" s="48"/>
      <c r="GN635" s="7"/>
      <c r="GO635" s="7"/>
      <c r="GP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3"/>
      <c r="AS636" s="7"/>
      <c r="AT636" s="7"/>
      <c r="AU636" s="7"/>
      <c r="AV636" s="7"/>
      <c r="AW636" s="7"/>
      <c r="AX636" s="7"/>
      <c r="AY636" s="7"/>
      <c r="AZ636" s="7"/>
      <c r="BA636" s="7"/>
      <c r="BB636" s="7"/>
      <c r="BC636" s="7"/>
      <c r="BD636" s="7"/>
      <c r="BE636" s="154"/>
      <c r="BF636" s="154"/>
      <c r="BG636" s="7"/>
      <c r="BH636" s="154"/>
      <c r="BI636" s="154"/>
      <c r="BJ636" s="154"/>
      <c r="BK636" s="154"/>
      <c r="BL636" s="154"/>
      <c r="BM636" s="154"/>
      <c r="BN636" s="7"/>
      <c r="BO636" s="7"/>
      <c r="BP636" s="7"/>
      <c r="BQ636" s="7"/>
      <c r="BR636" s="154"/>
      <c r="BS636" s="154"/>
      <c r="BT636" s="7"/>
      <c r="BU636" s="154"/>
      <c r="BV636" s="154"/>
      <c r="BW636" s="154"/>
      <c r="BX636" s="154"/>
      <c r="BY636" s="154"/>
      <c r="BZ636" s="154"/>
      <c r="CA636" s="7"/>
      <c r="CB636" s="7"/>
      <c r="CC636" s="7"/>
      <c r="CD636" s="7"/>
      <c r="CE636" s="154"/>
      <c r="CF636" s="154"/>
      <c r="CG636" s="7"/>
      <c r="CH636" s="154"/>
      <c r="CI636" s="154"/>
      <c r="CJ636" s="154"/>
      <c r="CK636" s="154"/>
      <c r="CL636" s="154"/>
      <c r="CM636" s="154"/>
      <c r="CN636" s="7"/>
      <c r="CO636" s="7"/>
      <c r="CP636" s="7"/>
      <c r="CQ636" s="7"/>
      <c r="CR636" s="154"/>
      <c r="CS636" s="154"/>
      <c r="CT636" s="7"/>
      <c r="CU636" s="154"/>
      <c r="CV636" s="154"/>
      <c r="CW636" s="154"/>
      <c r="CX636" s="154"/>
      <c r="CY636" s="154"/>
      <c r="CZ636" s="154"/>
      <c r="DA636" s="7"/>
      <c r="DB636" s="7"/>
      <c r="DC636" s="7"/>
      <c r="DD636" s="7"/>
      <c r="DE636" s="154"/>
      <c r="DF636" s="154"/>
      <c r="DG636" s="7"/>
      <c r="DH636" s="154"/>
      <c r="DI636" s="154"/>
      <c r="DJ636" s="154"/>
      <c r="DK636" s="154"/>
      <c r="DL636" s="154"/>
      <c r="DM636" s="154"/>
      <c r="DN636" s="7"/>
      <c r="DO636" s="7"/>
      <c r="DP636" s="7"/>
      <c r="DQ636" s="7"/>
      <c r="DR636" s="152"/>
      <c r="DS636" s="152"/>
      <c r="DT636" s="152"/>
      <c r="DU636" s="152"/>
      <c r="DV636" s="152"/>
      <c r="DW636" s="152"/>
      <c r="DX636" s="152"/>
      <c r="DY636" s="152"/>
      <c r="DZ636" s="152"/>
      <c r="EA636" s="152"/>
      <c r="EB636" s="152"/>
      <c r="EC636" s="152"/>
      <c r="ED636" s="152"/>
      <c r="EE636" s="152"/>
      <c r="EF636" s="152"/>
      <c r="EG636" s="152"/>
      <c r="EH636" s="152"/>
      <c r="EI636" s="152"/>
      <c r="EJ636" s="152"/>
      <c r="EK636" s="152"/>
      <c r="EL636" s="152"/>
      <c r="EM636" s="152"/>
      <c r="EN636" s="152"/>
      <c r="EO636" s="152"/>
      <c r="EP636" s="152"/>
      <c r="EQ636" s="152"/>
      <c r="ER636" s="152"/>
      <c r="ES636" s="152"/>
      <c r="ET636" s="152"/>
      <c r="EU636" s="152"/>
      <c r="EV636" s="152"/>
      <c r="EW636" s="152"/>
      <c r="EX636" s="152"/>
      <c r="EY636" s="152"/>
      <c r="EZ636" s="152"/>
      <c r="FA636" s="152"/>
      <c r="FB636" s="152"/>
      <c r="FC636" s="152"/>
      <c r="FD636" s="152"/>
      <c r="FE636" s="152"/>
      <c r="FF636" s="152"/>
      <c r="FG636" s="152"/>
      <c r="FH636" s="152"/>
      <c r="FI636" s="152"/>
      <c r="FJ636" s="152"/>
      <c r="FK636" s="152"/>
      <c r="FL636" s="152"/>
      <c r="FM636" s="152"/>
      <c r="FN636" s="152"/>
      <c r="FO636" s="152"/>
      <c r="FP636" s="152"/>
      <c r="FQ636" s="152"/>
      <c r="FR636" s="152"/>
      <c r="FS636" s="152"/>
      <c r="FT636" s="152"/>
      <c r="FU636" s="152"/>
      <c r="FV636" s="152"/>
      <c r="FW636" s="152"/>
      <c r="FX636" s="152"/>
      <c r="FY636" s="152"/>
      <c r="FZ636" s="152"/>
      <c r="GA636" s="152"/>
      <c r="GB636" s="152"/>
      <c r="GC636" s="152"/>
      <c r="GD636" s="152"/>
      <c r="GE636" s="7"/>
      <c r="GF636" s="7"/>
      <c r="GG636" s="7"/>
      <c r="GH636" s="7"/>
      <c r="GI636" s="7"/>
      <c r="GJ636" s="7"/>
      <c r="GK636" s="7"/>
      <c r="GL636" s="7"/>
      <c r="GM636" s="48"/>
      <c r="GN636" s="7"/>
      <c r="GO636" s="7"/>
      <c r="GP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3"/>
      <c r="AS637" s="7"/>
      <c r="AT637" s="7"/>
      <c r="AU637" s="7"/>
      <c r="AV637" s="7"/>
      <c r="AW637" s="7"/>
      <c r="AX637" s="7"/>
      <c r="AY637" s="7"/>
      <c r="AZ637" s="7"/>
      <c r="BA637" s="7"/>
      <c r="BB637" s="7"/>
      <c r="BC637" s="7"/>
      <c r="BD637" s="7"/>
      <c r="BE637" s="154"/>
      <c r="BF637" s="154"/>
      <c r="BG637" s="7"/>
      <c r="BH637" s="154"/>
      <c r="BI637" s="154"/>
      <c r="BJ637" s="154"/>
      <c r="BK637" s="154"/>
      <c r="BL637" s="154"/>
      <c r="BM637" s="154"/>
      <c r="BN637" s="7"/>
      <c r="BO637" s="7"/>
      <c r="BP637" s="7"/>
      <c r="BQ637" s="7"/>
      <c r="BR637" s="154"/>
      <c r="BS637" s="154"/>
      <c r="BT637" s="7"/>
      <c r="BU637" s="154"/>
      <c r="BV637" s="154"/>
      <c r="BW637" s="154"/>
      <c r="BX637" s="154"/>
      <c r="BY637" s="154"/>
      <c r="BZ637" s="154"/>
      <c r="CA637" s="7"/>
      <c r="CB637" s="7"/>
      <c r="CC637" s="7"/>
      <c r="CD637" s="7"/>
      <c r="CE637" s="154"/>
      <c r="CF637" s="154"/>
      <c r="CG637" s="7"/>
      <c r="CH637" s="154"/>
      <c r="CI637" s="154"/>
      <c r="CJ637" s="154"/>
      <c r="CK637" s="154"/>
      <c r="CL637" s="154"/>
      <c r="CM637" s="154"/>
      <c r="CN637" s="7"/>
      <c r="CO637" s="7"/>
      <c r="CP637" s="7"/>
      <c r="CQ637" s="7"/>
      <c r="CR637" s="154"/>
      <c r="CS637" s="154"/>
      <c r="CT637" s="7"/>
      <c r="CU637" s="154"/>
      <c r="CV637" s="154"/>
      <c r="CW637" s="154"/>
      <c r="CX637" s="154"/>
      <c r="CY637" s="154"/>
      <c r="CZ637" s="154"/>
      <c r="DA637" s="7"/>
      <c r="DB637" s="7"/>
      <c r="DC637" s="7"/>
      <c r="DD637" s="7"/>
      <c r="DE637" s="154"/>
      <c r="DF637" s="154"/>
      <c r="DG637" s="7"/>
      <c r="DH637" s="154"/>
      <c r="DI637" s="154"/>
      <c r="DJ637" s="154"/>
      <c r="DK637" s="154"/>
      <c r="DL637" s="154"/>
      <c r="DM637" s="154"/>
      <c r="DN637" s="7"/>
      <c r="DO637" s="7"/>
      <c r="DP637" s="7"/>
      <c r="DQ637" s="7"/>
      <c r="DR637" s="152"/>
      <c r="DS637" s="152"/>
      <c r="DT637" s="152"/>
      <c r="DU637" s="152"/>
      <c r="DV637" s="152"/>
      <c r="DW637" s="152"/>
      <c r="DX637" s="152"/>
      <c r="DY637" s="152"/>
      <c r="DZ637" s="152"/>
      <c r="EA637" s="152"/>
      <c r="EB637" s="152"/>
      <c r="EC637" s="152"/>
      <c r="ED637" s="152"/>
      <c r="EE637" s="152"/>
      <c r="EF637" s="152"/>
      <c r="EG637" s="152"/>
      <c r="EH637" s="152"/>
      <c r="EI637" s="152"/>
      <c r="EJ637" s="152"/>
      <c r="EK637" s="152"/>
      <c r="EL637" s="152"/>
      <c r="EM637" s="152"/>
      <c r="EN637" s="152"/>
      <c r="EO637" s="152"/>
      <c r="EP637" s="152"/>
      <c r="EQ637" s="152"/>
      <c r="ER637" s="152"/>
      <c r="ES637" s="152"/>
      <c r="ET637" s="152"/>
      <c r="EU637" s="152"/>
      <c r="EV637" s="152"/>
      <c r="EW637" s="152"/>
      <c r="EX637" s="152"/>
      <c r="EY637" s="152"/>
      <c r="EZ637" s="152"/>
      <c r="FA637" s="152"/>
      <c r="FB637" s="152"/>
      <c r="FC637" s="152"/>
      <c r="FD637" s="152"/>
      <c r="FE637" s="152"/>
      <c r="FF637" s="152"/>
      <c r="FG637" s="152"/>
      <c r="FH637" s="152"/>
      <c r="FI637" s="152"/>
      <c r="FJ637" s="152"/>
      <c r="FK637" s="152"/>
      <c r="FL637" s="152"/>
      <c r="FM637" s="152"/>
      <c r="FN637" s="152"/>
      <c r="FO637" s="152"/>
      <c r="FP637" s="152"/>
      <c r="FQ637" s="152"/>
      <c r="FR637" s="152"/>
      <c r="FS637" s="152"/>
      <c r="FT637" s="152"/>
      <c r="FU637" s="152"/>
      <c r="FV637" s="152"/>
      <c r="FW637" s="152"/>
      <c r="FX637" s="152"/>
      <c r="FY637" s="152"/>
      <c r="FZ637" s="152"/>
      <c r="GA637" s="152"/>
      <c r="GB637" s="152"/>
      <c r="GC637" s="152"/>
      <c r="GD637" s="152"/>
      <c r="GE637" s="7"/>
      <c r="GF637" s="7"/>
      <c r="GG637" s="7"/>
      <c r="GH637" s="7"/>
      <c r="GI637" s="7"/>
      <c r="GJ637" s="7"/>
      <c r="GK637" s="7"/>
      <c r="GL637" s="7"/>
      <c r="GM637" s="48"/>
      <c r="GN637" s="7"/>
      <c r="GO637" s="7"/>
      <c r="GP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3"/>
      <c r="AS638" s="7"/>
      <c r="AT638" s="7"/>
      <c r="AU638" s="7"/>
      <c r="AV638" s="7"/>
      <c r="AW638" s="7"/>
      <c r="AX638" s="7"/>
      <c r="AY638" s="7"/>
      <c r="AZ638" s="7"/>
      <c r="BA638" s="7"/>
      <c r="BB638" s="7"/>
      <c r="BC638" s="7"/>
      <c r="BD638" s="7"/>
      <c r="BE638" s="154"/>
      <c r="BF638" s="154"/>
      <c r="BG638" s="7"/>
      <c r="BH638" s="154"/>
      <c r="BI638" s="154"/>
      <c r="BJ638" s="154"/>
      <c r="BK638" s="154"/>
      <c r="BL638" s="154"/>
      <c r="BM638" s="154"/>
      <c r="BN638" s="7"/>
      <c r="BO638" s="7"/>
      <c r="BP638" s="7"/>
      <c r="BQ638" s="7"/>
      <c r="BR638" s="154"/>
      <c r="BS638" s="154"/>
      <c r="BT638" s="7"/>
      <c r="BU638" s="154"/>
      <c r="BV638" s="154"/>
      <c r="BW638" s="154"/>
      <c r="BX638" s="154"/>
      <c r="BY638" s="154"/>
      <c r="BZ638" s="154"/>
      <c r="CA638" s="7"/>
      <c r="CB638" s="7"/>
      <c r="CC638" s="7"/>
      <c r="CD638" s="7"/>
      <c r="CE638" s="154"/>
      <c r="CF638" s="154"/>
      <c r="CG638" s="7"/>
      <c r="CH638" s="154"/>
      <c r="CI638" s="154"/>
      <c r="CJ638" s="154"/>
      <c r="CK638" s="154"/>
      <c r="CL638" s="154"/>
      <c r="CM638" s="154"/>
      <c r="CN638" s="7"/>
      <c r="CO638" s="7"/>
      <c r="CP638" s="7"/>
      <c r="CQ638" s="7"/>
      <c r="CR638" s="154"/>
      <c r="CS638" s="154"/>
      <c r="CT638" s="7"/>
      <c r="CU638" s="154"/>
      <c r="CV638" s="154"/>
      <c r="CW638" s="154"/>
      <c r="CX638" s="154"/>
      <c r="CY638" s="154"/>
      <c r="CZ638" s="154"/>
      <c r="DA638" s="7"/>
      <c r="DB638" s="7"/>
      <c r="DC638" s="7"/>
      <c r="DD638" s="7"/>
      <c r="DE638" s="154"/>
      <c r="DF638" s="154"/>
      <c r="DG638" s="7"/>
      <c r="DH638" s="154"/>
      <c r="DI638" s="154"/>
      <c r="DJ638" s="154"/>
      <c r="DK638" s="154"/>
      <c r="DL638" s="154"/>
      <c r="DM638" s="154"/>
      <c r="DN638" s="7"/>
      <c r="DO638" s="7"/>
      <c r="DP638" s="7"/>
      <c r="DQ638" s="7"/>
      <c r="DR638" s="152"/>
      <c r="DS638" s="152"/>
      <c r="DT638" s="152"/>
      <c r="DU638" s="152"/>
      <c r="DV638" s="152"/>
      <c r="DW638" s="152"/>
      <c r="DX638" s="152"/>
      <c r="DY638" s="152"/>
      <c r="DZ638" s="152"/>
      <c r="EA638" s="152"/>
      <c r="EB638" s="152"/>
      <c r="EC638" s="152"/>
      <c r="ED638" s="152"/>
      <c r="EE638" s="152"/>
      <c r="EF638" s="152"/>
      <c r="EG638" s="152"/>
      <c r="EH638" s="152"/>
      <c r="EI638" s="152"/>
      <c r="EJ638" s="152"/>
      <c r="EK638" s="152"/>
      <c r="EL638" s="152"/>
      <c r="EM638" s="152"/>
      <c r="EN638" s="152"/>
      <c r="EO638" s="152"/>
      <c r="EP638" s="152"/>
      <c r="EQ638" s="152"/>
      <c r="ER638" s="152"/>
      <c r="ES638" s="152"/>
      <c r="ET638" s="152"/>
      <c r="EU638" s="152"/>
      <c r="EV638" s="152"/>
      <c r="EW638" s="152"/>
      <c r="EX638" s="152"/>
      <c r="EY638" s="152"/>
      <c r="EZ638" s="152"/>
      <c r="FA638" s="152"/>
      <c r="FB638" s="152"/>
      <c r="FC638" s="152"/>
      <c r="FD638" s="152"/>
      <c r="FE638" s="152"/>
      <c r="FF638" s="152"/>
      <c r="FG638" s="152"/>
      <c r="FH638" s="152"/>
      <c r="FI638" s="152"/>
      <c r="FJ638" s="152"/>
      <c r="FK638" s="152"/>
      <c r="FL638" s="152"/>
      <c r="FM638" s="152"/>
      <c r="FN638" s="152"/>
      <c r="FO638" s="152"/>
      <c r="FP638" s="152"/>
      <c r="FQ638" s="152"/>
      <c r="FR638" s="152"/>
      <c r="FS638" s="152"/>
      <c r="FT638" s="152"/>
      <c r="FU638" s="152"/>
      <c r="FV638" s="152"/>
      <c r="FW638" s="152"/>
      <c r="FX638" s="152"/>
      <c r="FY638" s="152"/>
      <c r="FZ638" s="152"/>
      <c r="GA638" s="152"/>
      <c r="GB638" s="152"/>
      <c r="GC638" s="152"/>
      <c r="GD638" s="152"/>
      <c r="GE638" s="7"/>
      <c r="GF638" s="7"/>
      <c r="GG638" s="7"/>
      <c r="GH638" s="7"/>
      <c r="GI638" s="7"/>
      <c r="GJ638" s="7"/>
      <c r="GK638" s="7"/>
      <c r="GL638" s="7"/>
      <c r="GM638" s="48"/>
      <c r="GN638" s="7"/>
      <c r="GO638" s="7"/>
      <c r="GP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3"/>
      <c r="AS639" s="7"/>
      <c r="AT639" s="7"/>
      <c r="AU639" s="7"/>
      <c r="AV639" s="7"/>
      <c r="AW639" s="7"/>
      <c r="AX639" s="7"/>
      <c r="AY639" s="7"/>
      <c r="AZ639" s="7"/>
      <c r="BA639" s="7"/>
      <c r="BB639" s="7"/>
      <c r="BC639" s="7"/>
      <c r="BD639" s="7"/>
      <c r="BE639" s="154"/>
      <c r="BF639" s="154"/>
      <c r="BG639" s="7"/>
      <c r="BH639" s="154"/>
      <c r="BI639" s="154"/>
      <c r="BJ639" s="154"/>
      <c r="BK639" s="154"/>
      <c r="BL639" s="154"/>
      <c r="BM639" s="154"/>
      <c r="BN639" s="7"/>
      <c r="BO639" s="7"/>
      <c r="BP639" s="7"/>
      <c r="BQ639" s="7"/>
      <c r="BR639" s="154"/>
      <c r="BS639" s="154"/>
      <c r="BT639" s="7"/>
      <c r="BU639" s="154"/>
      <c r="BV639" s="154"/>
      <c r="BW639" s="154"/>
      <c r="BX639" s="154"/>
      <c r="BY639" s="154"/>
      <c r="BZ639" s="154"/>
      <c r="CA639" s="7"/>
      <c r="CB639" s="7"/>
      <c r="CC639" s="7"/>
      <c r="CD639" s="7"/>
      <c r="CE639" s="154"/>
      <c r="CF639" s="154"/>
      <c r="CG639" s="7"/>
      <c r="CH639" s="154"/>
      <c r="CI639" s="154"/>
      <c r="CJ639" s="154"/>
      <c r="CK639" s="154"/>
      <c r="CL639" s="154"/>
      <c r="CM639" s="154"/>
      <c r="CN639" s="7"/>
      <c r="CO639" s="7"/>
      <c r="CP639" s="7"/>
      <c r="CQ639" s="7"/>
      <c r="CR639" s="154"/>
      <c r="CS639" s="154"/>
      <c r="CT639" s="7"/>
      <c r="CU639" s="154"/>
      <c r="CV639" s="154"/>
      <c r="CW639" s="154"/>
      <c r="CX639" s="154"/>
      <c r="CY639" s="154"/>
      <c r="CZ639" s="154"/>
      <c r="DA639" s="7"/>
      <c r="DB639" s="7"/>
      <c r="DC639" s="7"/>
      <c r="DD639" s="7"/>
      <c r="DE639" s="154"/>
      <c r="DF639" s="154"/>
      <c r="DG639" s="7"/>
      <c r="DH639" s="154"/>
      <c r="DI639" s="154"/>
      <c r="DJ639" s="154"/>
      <c r="DK639" s="154"/>
      <c r="DL639" s="154"/>
      <c r="DM639" s="154"/>
      <c r="DN639" s="7"/>
      <c r="DO639" s="7"/>
      <c r="DP639" s="7"/>
      <c r="DQ639" s="7"/>
      <c r="DR639" s="152"/>
      <c r="DS639" s="152"/>
      <c r="DT639" s="152"/>
      <c r="DU639" s="152"/>
      <c r="DV639" s="152"/>
      <c r="DW639" s="152"/>
      <c r="DX639" s="152"/>
      <c r="DY639" s="152"/>
      <c r="DZ639" s="152"/>
      <c r="EA639" s="152"/>
      <c r="EB639" s="152"/>
      <c r="EC639" s="152"/>
      <c r="ED639" s="152"/>
      <c r="EE639" s="152"/>
      <c r="EF639" s="152"/>
      <c r="EG639" s="152"/>
      <c r="EH639" s="152"/>
      <c r="EI639" s="152"/>
      <c r="EJ639" s="152"/>
      <c r="EK639" s="152"/>
      <c r="EL639" s="152"/>
      <c r="EM639" s="152"/>
      <c r="EN639" s="152"/>
      <c r="EO639" s="152"/>
      <c r="EP639" s="152"/>
      <c r="EQ639" s="152"/>
      <c r="ER639" s="152"/>
      <c r="ES639" s="152"/>
      <c r="ET639" s="152"/>
      <c r="EU639" s="152"/>
      <c r="EV639" s="152"/>
      <c r="EW639" s="152"/>
      <c r="EX639" s="152"/>
      <c r="EY639" s="152"/>
      <c r="EZ639" s="152"/>
      <c r="FA639" s="152"/>
      <c r="FB639" s="152"/>
      <c r="FC639" s="152"/>
      <c r="FD639" s="152"/>
      <c r="FE639" s="152"/>
      <c r="FF639" s="152"/>
      <c r="FG639" s="152"/>
      <c r="FH639" s="152"/>
      <c r="FI639" s="152"/>
      <c r="FJ639" s="152"/>
      <c r="FK639" s="152"/>
      <c r="FL639" s="152"/>
      <c r="FM639" s="152"/>
      <c r="FN639" s="152"/>
      <c r="FO639" s="152"/>
      <c r="FP639" s="152"/>
      <c r="FQ639" s="152"/>
      <c r="FR639" s="152"/>
      <c r="FS639" s="152"/>
      <c r="FT639" s="152"/>
      <c r="FU639" s="152"/>
      <c r="FV639" s="152"/>
      <c r="FW639" s="152"/>
      <c r="FX639" s="152"/>
      <c r="FY639" s="152"/>
      <c r="FZ639" s="152"/>
      <c r="GA639" s="152"/>
      <c r="GB639" s="152"/>
      <c r="GC639" s="152"/>
      <c r="GD639" s="152"/>
      <c r="GE639" s="7"/>
      <c r="GF639" s="7"/>
      <c r="GG639" s="7"/>
      <c r="GH639" s="7"/>
      <c r="GI639" s="7"/>
      <c r="GJ639" s="7"/>
      <c r="GK639" s="7"/>
      <c r="GL639" s="7"/>
      <c r="GM639" s="48"/>
      <c r="GN639" s="7"/>
      <c r="GO639" s="7"/>
      <c r="GP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3"/>
      <c r="AS640" s="7"/>
      <c r="AT640" s="7"/>
      <c r="AU640" s="7"/>
      <c r="AV640" s="7"/>
      <c r="AW640" s="7"/>
      <c r="AX640" s="7"/>
      <c r="AY640" s="7"/>
      <c r="AZ640" s="7"/>
      <c r="BA640" s="7"/>
      <c r="BB640" s="7"/>
      <c r="BC640" s="7"/>
      <c r="BD640" s="7"/>
      <c r="BE640" s="154"/>
      <c r="BF640" s="154"/>
      <c r="BG640" s="7"/>
      <c r="BH640" s="154"/>
      <c r="BI640" s="154"/>
      <c r="BJ640" s="154"/>
      <c r="BK640" s="154"/>
      <c r="BL640" s="154"/>
      <c r="BM640" s="154"/>
      <c r="BN640" s="7"/>
      <c r="BO640" s="7"/>
      <c r="BP640" s="7"/>
      <c r="BQ640" s="7"/>
      <c r="BR640" s="154"/>
      <c r="BS640" s="154"/>
      <c r="BT640" s="7"/>
      <c r="BU640" s="154"/>
      <c r="BV640" s="154"/>
      <c r="BW640" s="154"/>
      <c r="BX640" s="154"/>
      <c r="BY640" s="154"/>
      <c r="BZ640" s="154"/>
      <c r="CA640" s="7"/>
      <c r="CB640" s="7"/>
      <c r="CC640" s="7"/>
      <c r="CD640" s="7"/>
      <c r="CE640" s="154"/>
      <c r="CF640" s="154"/>
      <c r="CG640" s="7"/>
      <c r="CH640" s="154"/>
      <c r="CI640" s="154"/>
      <c r="CJ640" s="154"/>
      <c r="CK640" s="154"/>
      <c r="CL640" s="154"/>
      <c r="CM640" s="154"/>
      <c r="CN640" s="7"/>
      <c r="CO640" s="7"/>
      <c r="CP640" s="7"/>
      <c r="CQ640" s="7"/>
      <c r="CR640" s="154"/>
      <c r="CS640" s="154"/>
      <c r="CT640" s="7"/>
      <c r="CU640" s="154"/>
      <c r="CV640" s="154"/>
      <c r="CW640" s="154"/>
      <c r="CX640" s="154"/>
      <c r="CY640" s="154"/>
      <c r="CZ640" s="154"/>
      <c r="DA640" s="7"/>
      <c r="DB640" s="7"/>
      <c r="DC640" s="7"/>
      <c r="DD640" s="7"/>
      <c r="DE640" s="154"/>
      <c r="DF640" s="154"/>
      <c r="DG640" s="7"/>
      <c r="DH640" s="154"/>
      <c r="DI640" s="154"/>
      <c r="DJ640" s="154"/>
      <c r="DK640" s="154"/>
      <c r="DL640" s="154"/>
      <c r="DM640" s="154"/>
      <c r="DN640" s="7"/>
      <c r="DO640" s="7"/>
      <c r="DP640" s="7"/>
      <c r="DQ640" s="7"/>
      <c r="DR640" s="152"/>
      <c r="DS640" s="152"/>
      <c r="DT640" s="152"/>
      <c r="DU640" s="152"/>
      <c r="DV640" s="152"/>
      <c r="DW640" s="152"/>
      <c r="DX640" s="152"/>
      <c r="DY640" s="152"/>
      <c r="DZ640" s="152"/>
      <c r="EA640" s="152"/>
      <c r="EB640" s="152"/>
      <c r="EC640" s="152"/>
      <c r="ED640" s="152"/>
      <c r="EE640" s="152"/>
      <c r="EF640" s="152"/>
      <c r="EG640" s="152"/>
      <c r="EH640" s="152"/>
      <c r="EI640" s="152"/>
      <c r="EJ640" s="152"/>
      <c r="EK640" s="152"/>
      <c r="EL640" s="152"/>
      <c r="EM640" s="152"/>
      <c r="EN640" s="152"/>
      <c r="EO640" s="152"/>
      <c r="EP640" s="152"/>
      <c r="EQ640" s="152"/>
      <c r="ER640" s="152"/>
      <c r="ES640" s="152"/>
      <c r="ET640" s="152"/>
      <c r="EU640" s="152"/>
      <c r="EV640" s="152"/>
      <c r="EW640" s="152"/>
      <c r="EX640" s="152"/>
      <c r="EY640" s="152"/>
      <c r="EZ640" s="152"/>
      <c r="FA640" s="152"/>
      <c r="FB640" s="152"/>
      <c r="FC640" s="152"/>
      <c r="FD640" s="152"/>
      <c r="FE640" s="152"/>
      <c r="FF640" s="152"/>
      <c r="FG640" s="152"/>
      <c r="FH640" s="152"/>
      <c r="FI640" s="152"/>
      <c r="FJ640" s="152"/>
      <c r="FK640" s="152"/>
      <c r="FL640" s="152"/>
      <c r="FM640" s="152"/>
      <c r="FN640" s="152"/>
      <c r="FO640" s="152"/>
      <c r="FP640" s="152"/>
      <c r="FQ640" s="152"/>
      <c r="FR640" s="152"/>
      <c r="FS640" s="152"/>
      <c r="FT640" s="152"/>
      <c r="FU640" s="152"/>
      <c r="FV640" s="152"/>
      <c r="FW640" s="152"/>
      <c r="FX640" s="152"/>
      <c r="FY640" s="152"/>
      <c r="FZ640" s="152"/>
      <c r="GA640" s="152"/>
      <c r="GB640" s="152"/>
      <c r="GC640" s="152"/>
      <c r="GD640" s="152"/>
      <c r="GE640" s="7"/>
      <c r="GF640" s="7"/>
      <c r="GG640" s="7"/>
      <c r="GH640" s="7"/>
      <c r="GI640" s="7"/>
      <c r="GJ640" s="7"/>
      <c r="GK640" s="7"/>
      <c r="GL640" s="7"/>
      <c r="GM640" s="48"/>
      <c r="GN640" s="7"/>
      <c r="GO640" s="7"/>
      <c r="GP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3"/>
      <c r="AS641" s="7"/>
      <c r="AT641" s="7"/>
      <c r="AU641" s="7"/>
      <c r="AV641" s="7"/>
      <c r="AW641" s="7"/>
      <c r="AX641" s="7"/>
      <c r="AY641" s="7"/>
      <c r="AZ641" s="7"/>
      <c r="BA641" s="7"/>
      <c r="BB641" s="7"/>
      <c r="BC641" s="7"/>
      <c r="BD641" s="7"/>
      <c r="BE641" s="154"/>
      <c r="BF641" s="154"/>
      <c r="BG641" s="7"/>
      <c r="BH641" s="154"/>
      <c r="BI641" s="154"/>
      <c r="BJ641" s="154"/>
      <c r="BK641" s="154"/>
      <c r="BL641" s="154"/>
      <c r="BM641" s="154"/>
      <c r="BN641" s="7"/>
      <c r="BO641" s="7"/>
      <c r="BP641" s="7"/>
      <c r="BQ641" s="7"/>
      <c r="BR641" s="154"/>
      <c r="BS641" s="154"/>
      <c r="BT641" s="7"/>
      <c r="BU641" s="154"/>
      <c r="BV641" s="154"/>
      <c r="BW641" s="154"/>
      <c r="BX641" s="154"/>
      <c r="BY641" s="154"/>
      <c r="BZ641" s="154"/>
      <c r="CA641" s="7"/>
      <c r="CB641" s="7"/>
      <c r="CC641" s="7"/>
      <c r="CD641" s="7"/>
      <c r="CE641" s="154"/>
      <c r="CF641" s="154"/>
      <c r="CG641" s="7"/>
      <c r="CH641" s="154"/>
      <c r="CI641" s="154"/>
      <c r="CJ641" s="154"/>
      <c r="CK641" s="154"/>
      <c r="CL641" s="154"/>
      <c r="CM641" s="154"/>
      <c r="CN641" s="7"/>
      <c r="CO641" s="7"/>
      <c r="CP641" s="7"/>
      <c r="CQ641" s="7"/>
      <c r="CR641" s="154"/>
      <c r="CS641" s="154"/>
      <c r="CT641" s="7"/>
      <c r="CU641" s="154"/>
      <c r="CV641" s="154"/>
      <c r="CW641" s="154"/>
      <c r="CX641" s="154"/>
      <c r="CY641" s="154"/>
      <c r="CZ641" s="154"/>
      <c r="DA641" s="7"/>
      <c r="DB641" s="7"/>
      <c r="DC641" s="7"/>
      <c r="DD641" s="7"/>
      <c r="DE641" s="154"/>
      <c r="DF641" s="154"/>
      <c r="DG641" s="7"/>
      <c r="DH641" s="154"/>
      <c r="DI641" s="154"/>
      <c r="DJ641" s="154"/>
      <c r="DK641" s="154"/>
      <c r="DL641" s="154"/>
      <c r="DM641" s="154"/>
      <c r="DN641" s="7"/>
      <c r="DO641" s="7"/>
      <c r="DP641" s="7"/>
      <c r="DQ641" s="7"/>
      <c r="DR641" s="152"/>
      <c r="DS641" s="152"/>
      <c r="DT641" s="152"/>
      <c r="DU641" s="152"/>
      <c r="DV641" s="152"/>
      <c r="DW641" s="152"/>
      <c r="DX641" s="152"/>
      <c r="DY641" s="152"/>
      <c r="DZ641" s="152"/>
      <c r="EA641" s="152"/>
      <c r="EB641" s="152"/>
      <c r="EC641" s="152"/>
      <c r="ED641" s="152"/>
      <c r="EE641" s="152"/>
      <c r="EF641" s="152"/>
      <c r="EG641" s="152"/>
      <c r="EH641" s="152"/>
      <c r="EI641" s="152"/>
      <c r="EJ641" s="152"/>
      <c r="EK641" s="152"/>
      <c r="EL641" s="152"/>
      <c r="EM641" s="152"/>
      <c r="EN641" s="152"/>
      <c r="EO641" s="152"/>
      <c r="EP641" s="152"/>
      <c r="EQ641" s="152"/>
      <c r="ER641" s="152"/>
      <c r="ES641" s="152"/>
      <c r="ET641" s="152"/>
      <c r="EU641" s="152"/>
      <c r="EV641" s="152"/>
      <c r="EW641" s="152"/>
      <c r="EX641" s="152"/>
      <c r="EY641" s="152"/>
      <c r="EZ641" s="152"/>
      <c r="FA641" s="152"/>
      <c r="FB641" s="152"/>
      <c r="FC641" s="152"/>
      <c r="FD641" s="152"/>
      <c r="FE641" s="152"/>
      <c r="FF641" s="152"/>
      <c r="FG641" s="152"/>
      <c r="FH641" s="152"/>
      <c r="FI641" s="152"/>
      <c r="FJ641" s="152"/>
      <c r="FK641" s="152"/>
      <c r="FL641" s="152"/>
      <c r="FM641" s="152"/>
      <c r="FN641" s="152"/>
      <c r="FO641" s="152"/>
      <c r="FP641" s="152"/>
      <c r="FQ641" s="152"/>
      <c r="FR641" s="152"/>
      <c r="FS641" s="152"/>
      <c r="FT641" s="152"/>
      <c r="FU641" s="152"/>
      <c r="FV641" s="152"/>
      <c r="FW641" s="152"/>
      <c r="FX641" s="152"/>
      <c r="FY641" s="152"/>
      <c r="FZ641" s="152"/>
      <c r="GA641" s="152"/>
      <c r="GB641" s="152"/>
      <c r="GC641" s="152"/>
      <c r="GD641" s="152"/>
      <c r="GE641" s="7"/>
      <c r="GF641" s="7"/>
      <c r="GG641" s="7"/>
      <c r="GH641" s="7"/>
      <c r="GI641" s="7"/>
      <c r="GJ641" s="7"/>
      <c r="GK641" s="7"/>
      <c r="GL641" s="7"/>
      <c r="GM641" s="48"/>
      <c r="GN641" s="7"/>
      <c r="GO641" s="7"/>
      <c r="GP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3"/>
      <c r="AS642" s="7"/>
      <c r="AT642" s="7"/>
      <c r="AU642" s="7"/>
      <c r="AV642" s="7"/>
      <c r="AW642" s="7"/>
      <c r="AX642" s="7"/>
      <c r="AY642" s="7"/>
      <c r="AZ642" s="7"/>
      <c r="BA642" s="7"/>
      <c r="BB642" s="7"/>
      <c r="BC642" s="7"/>
      <c r="BD642" s="7"/>
      <c r="BE642" s="154"/>
      <c r="BF642" s="154"/>
      <c r="BG642" s="7"/>
      <c r="BH642" s="154"/>
      <c r="BI642" s="154"/>
      <c r="BJ642" s="154"/>
      <c r="BK642" s="154"/>
      <c r="BL642" s="154"/>
      <c r="BM642" s="154"/>
      <c r="BN642" s="7"/>
      <c r="BO642" s="7"/>
      <c r="BP642" s="7"/>
      <c r="BQ642" s="7"/>
      <c r="BR642" s="154"/>
      <c r="BS642" s="154"/>
      <c r="BT642" s="7"/>
      <c r="BU642" s="154"/>
      <c r="BV642" s="154"/>
      <c r="BW642" s="154"/>
      <c r="BX642" s="154"/>
      <c r="BY642" s="154"/>
      <c r="BZ642" s="154"/>
      <c r="CA642" s="7"/>
      <c r="CB642" s="7"/>
      <c r="CC642" s="7"/>
      <c r="CD642" s="7"/>
      <c r="CE642" s="154"/>
      <c r="CF642" s="154"/>
      <c r="CG642" s="7"/>
      <c r="CH642" s="154"/>
      <c r="CI642" s="154"/>
      <c r="CJ642" s="154"/>
      <c r="CK642" s="154"/>
      <c r="CL642" s="154"/>
      <c r="CM642" s="154"/>
      <c r="CN642" s="7"/>
      <c r="CO642" s="7"/>
      <c r="CP642" s="7"/>
      <c r="CQ642" s="7"/>
      <c r="CR642" s="154"/>
      <c r="CS642" s="154"/>
      <c r="CT642" s="7"/>
      <c r="CU642" s="154"/>
      <c r="CV642" s="154"/>
      <c r="CW642" s="154"/>
      <c r="CX642" s="154"/>
      <c r="CY642" s="154"/>
      <c r="CZ642" s="154"/>
      <c r="DA642" s="7"/>
      <c r="DB642" s="7"/>
      <c r="DC642" s="7"/>
      <c r="DD642" s="7"/>
      <c r="DE642" s="154"/>
      <c r="DF642" s="154"/>
      <c r="DG642" s="7"/>
      <c r="DH642" s="154"/>
      <c r="DI642" s="154"/>
      <c r="DJ642" s="154"/>
      <c r="DK642" s="154"/>
      <c r="DL642" s="154"/>
      <c r="DM642" s="154"/>
      <c r="DN642" s="7"/>
      <c r="DO642" s="7"/>
      <c r="DP642" s="7"/>
      <c r="DQ642" s="7"/>
      <c r="DR642" s="152"/>
      <c r="DS642" s="152"/>
      <c r="DT642" s="152"/>
      <c r="DU642" s="152"/>
      <c r="DV642" s="152"/>
      <c r="DW642" s="152"/>
      <c r="DX642" s="152"/>
      <c r="DY642" s="152"/>
      <c r="DZ642" s="152"/>
      <c r="EA642" s="152"/>
      <c r="EB642" s="152"/>
      <c r="EC642" s="152"/>
      <c r="ED642" s="152"/>
      <c r="EE642" s="152"/>
      <c r="EF642" s="152"/>
      <c r="EG642" s="152"/>
      <c r="EH642" s="152"/>
      <c r="EI642" s="152"/>
      <c r="EJ642" s="152"/>
      <c r="EK642" s="152"/>
      <c r="EL642" s="152"/>
      <c r="EM642" s="152"/>
      <c r="EN642" s="152"/>
      <c r="EO642" s="152"/>
      <c r="EP642" s="152"/>
      <c r="EQ642" s="152"/>
      <c r="ER642" s="152"/>
      <c r="ES642" s="152"/>
      <c r="ET642" s="152"/>
      <c r="EU642" s="152"/>
      <c r="EV642" s="152"/>
      <c r="EW642" s="152"/>
      <c r="EX642" s="152"/>
      <c r="EY642" s="152"/>
      <c r="EZ642" s="152"/>
      <c r="FA642" s="152"/>
      <c r="FB642" s="152"/>
      <c r="FC642" s="152"/>
      <c r="FD642" s="152"/>
      <c r="FE642" s="152"/>
      <c r="FF642" s="152"/>
      <c r="FG642" s="152"/>
      <c r="FH642" s="152"/>
      <c r="FI642" s="152"/>
      <c r="FJ642" s="152"/>
      <c r="FK642" s="152"/>
      <c r="FL642" s="152"/>
      <c r="FM642" s="152"/>
      <c r="FN642" s="152"/>
      <c r="FO642" s="152"/>
      <c r="FP642" s="152"/>
      <c r="FQ642" s="152"/>
      <c r="FR642" s="152"/>
      <c r="FS642" s="152"/>
      <c r="FT642" s="152"/>
      <c r="FU642" s="152"/>
      <c r="FV642" s="152"/>
      <c r="FW642" s="152"/>
      <c r="FX642" s="152"/>
      <c r="FY642" s="152"/>
      <c r="FZ642" s="152"/>
      <c r="GA642" s="152"/>
      <c r="GB642" s="152"/>
      <c r="GC642" s="152"/>
      <c r="GD642" s="152"/>
      <c r="GE642" s="7"/>
      <c r="GF642" s="7"/>
      <c r="GG642" s="7"/>
      <c r="GH642" s="7"/>
      <c r="GI642" s="7"/>
      <c r="GJ642" s="7"/>
      <c r="GK642" s="7"/>
      <c r="GL642" s="7"/>
      <c r="GM642" s="48"/>
      <c r="GN642" s="7"/>
      <c r="GO642" s="7"/>
      <c r="GP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3"/>
      <c r="AS643" s="7"/>
      <c r="AT643" s="7"/>
      <c r="AU643" s="7"/>
      <c r="AV643" s="7"/>
      <c r="AW643" s="7"/>
      <c r="AX643" s="7"/>
      <c r="AY643" s="7"/>
      <c r="AZ643" s="7"/>
      <c r="BA643" s="7"/>
      <c r="BB643" s="7"/>
      <c r="BC643" s="7"/>
      <c r="BD643" s="7"/>
      <c r="BE643" s="154"/>
      <c r="BF643" s="154"/>
      <c r="BG643" s="7"/>
      <c r="BH643" s="154"/>
      <c r="BI643" s="154"/>
      <c r="BJ643" s="154"/>
      <c r="BK643" s="154"/>
      <c r="BL643" s="154"/>
      <c r="BM643" s="154"/>
      <c r="BN643" s="7"/>
      <c r="BO643" s="7"/>
      <c r="BP643" s="7"/>
      <c r="BQ643" s="7"/>
      <c r="BR643" s="154"/>
      <c r="BS643" s="154"/>
      <c r="BT643" s="7"/>
      <c r="BU643" s="154"/>
      <c r="BV643" s="154"/>
      <c r="BW643" s="154"/>
      <c r="BX643" s="154"/>
      <c r="BY643" s="154"/>
      <c r="BZ643" s="154"/>
      <c r="CA643" s="7"/>
      <c r="CB643" s="7"/>
      <c r="CC643" s="7"/>
      <c r="CD643" s="7"/>
      <c r="CE643" s="154"/>
      <c r="CF643" s="154"/>
      <c r="CG643" s="7"/>
      <c r="CH643" s="154"/>
      <c r="CI643" s="154"/>
      <c r="CJ643" s="154"/>
      <c r="CK643" s="154"/>
      <c r="CL643" s="154"/>
      <c r="CM643" s="154"/>
      <c r="CN643" s="7"/>
      <c r="CO643" s="7"/>
      <c r="CP643" s="7"/>
      <c r="CQ643" s="7"/>
      <c r="CR643" s="154"/>
      <c r="CS643" s="154"/>
      <c r="CT643" s="7"/>
      <c r="CU643" s="154"/>
      <c r="CV643" s="154"/>
      <c r="CW643" s="154"/>
      <c r="CX643" s="154"/>
      <c r="CY643" s="154"/>
      <c r="CZ643" s="154"/>
      <c r="DA643" s="7"/>
      <c r="DB643" s="7"/>
      <c r="DC643" s="7"/>
      <c r="DD643" s="7"/>
      <c r="DE643" s="154"/>
      <c r="DF643" s="154"/>
      <c r="DG643" s="7"/>
      <c r="DH643" s="154"/>
      <c r="DI643" s="154"/>
      <c r="DJ643" s="154"/>
      <c r="DK643" s="154"/>
      <c r="DL643" s="154"/>
      <c r="DM643" s="154"/>
      <c r="DN643" s="7"/>
      <c r="DO643" s="7"/>
      <c r="DP643" s="7"/>
      <c r="DQ643" s="7"/>
      <c r="DR643" s="152"/>
      <c r="DS643" s="152"/>
      <c r="DT643" s="152"/>
      <c r="DU643" s="152"/>
      <c r="DV643" s="152"/>
      <c r="DW643" s="152"/>
      <c r="DX643" s="152"/>
      <c r="DY643" s="152"/>
      <c r="DZ643" s="152"/>
      <c r="EA643" s="152"/>
      <c r="EB643" s="152"/>
      <c r="EC643" s="152"/>
      <c r="ED643" s="152"/>
      <c r="EE643" s="152"/>
      <c r="EF643" s="152"/>
      <c r="EG643" s="152"/>
      <c r="EH643" s="152"/>
      <c r="EI643" s="152"/>
      <c r="EJ643" s="152"/>
      <c r="EK643" s="152"/>
      <c r="EL643" s="152"/>
      <c r="EM643" s="152"/>
      <c r="EN643" s="152"/>
      <c r="EO643" s="152"/>
      <c r="EP643" s="152"/>
      <c r="EQ643" s="152"/>
      <c r="ER643" s="152"/>
      <c r="ES643" s="152"/>
      <c r="ET643" s="152"/>
      <c r="EU643" s="152"/>
      <c r="EV643" s="152"/>
      <c r="EW643" s="152"/>
      <c r="EX643" s="152"/>
      <c r="EY643" s="152"/>
      <c r="EZ643" s="152"/>
      <c r="FA643" s="152"/>
      <c r="FB643" s="152"/>
      <c r="FC643" s="152"/>
      <c r="FD643" s="152"/>
      <c r="FE643" s="152"/>
      <c r="FF643" s="152"/>
      <c r="FG643" s="152"/>
      <c r="FH643" s="152"/>
      <c r="FI643" s="152"/>
      <c r="FJ643" s="152"/>
      <c r="FK643" s="152"/>
      <c r="FL643" s="152"/>
      <c r="FM643" s="152"/>
      <c r="FN643" s="152"/>
      <c r="FO643" s="152"/>
      <c r="FP643" s="152"/>
      <c r="FQ643" s="152"/>
      <c r="FR643" s="152"/>
      <c r="FS643" s="152"/>
      <c r="FT643" s="152"/>
      <c r="FU643" s="152"/>
      <c r="FV643" s="152"/>
      <c r="FW643" s="152"/>
      <c r="FX643" s="152"/>
      <c r="FY643" s="152"/>
      <c r="FZ643" s="152"/>
      <c r="GA643" s="152"/>
      <c r="GB643" s="152"/>
      <c r="GC643" s="152"/>
      <c r="GD643" s="152"/>
      <c r="GE643" s="7"/>
      <c r="GF643" s="7"/>
      <c r="GG643" s="7"/>
      <c r="GH643" s="7"/>
      <c r="GI643" s="7"/>
      <c r="GJ643" s="7"/>
      <c r="GK643" s="7"/>
      <c r="GL643" s="7"/>
      <c r="GM643" s="48"/>
      <c r="GN643" s="7"/>
      <c r="GO643" s="7"/>
      <c r="GP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3"/>
      <c r="AS644" s="7"/>
      <c r="AT644" s="7"/>
      <c r="AU644" s="7"/>
      <c r="AV644" s="7"/>
      <c r="AW644" s="7"/>
      <c r="AX644" s="7"/>
      <c r="AY644" s="7"/>
      <c r="AZ644" s="7"/>
      <c r="BA644" s="7"/>
      <c r="BB644" s="7"/>
      <c r="BC644" s="7"/>
      <c r="BD644" s="7"/>
      <c r="BE644" s="154"/>
      <c r="BF644" s="154"/>
      <c r="BG644" s="7"/>
      <c r="BH644" s="154"/>
      <c r="BI644" s="154"/>
      <c r="BJ644" s="154"/>
      <c r="BK644" s="154"/>
      <c r="BL644" s="154"/>
      <c r="BM644" s="154"/>
      <c r="BN644" s="7"/>
      <c r="BO644" s="7"/>
      <c r="BP644" s="7"/>
      <c r="BQ644" s="7"/>
      <c r="BR644" s="154"/>
      <c r="BS644" s="154"/>
      <c r="BT644" s="7"/>
      <c r="BU644" s="154"/>
      <c r="BV644" s="154"/>
      <c r="BW644" s="154"/>
      <c r="BX644" s="154"/>
      <c r="BY644" s="154"/>
      <c r="BZ644" s="154"/>
      <c r="CA644" s="7"/>
      <c r="CB644" s="7"/>
      <c r="CC644" s="7"/>
      <c r="CD644" s="7"/>
      <c r="CE644" s="154"/>
      <c r="CF644" s="154"/>
      <c r="CG644" s="7"/>
      <c r="CH644" s="154"/>
      <c r="CI644" s="154"/>
      <c r="CJ644" s="154"/>
      <c r="CK644" s="154"/>
      <c r="CL644" s="154"/>
      <c r="CM644" s="154"/>
      <c r="CN644" s="7"/>
      <c r="CO644" s="7"/>
      <c r="CP644" s="7"/>
      <c r="CQ644" s="7"/>
      <c r="CR644" s="154"/>
      <c r="CS644" s="154"/>
      <c r="CT644" s="7"/>
      <c r="CU644" s="154"/>
      <c r="CV644" s="154"/>
      <c r="CW644" s="154"/>
      <c r="CX644" s="154"/>
      <c r="CY644" s="154"/>
      <c r="CZ644" s="154"/>
      <c r="DA644" s="7"/>
      <c r="DB644" s="7"/>
      <c r="DC644" s="7"/>
      <c r="DD644" s="7"/>
      <c r="DE644" s="154"/>
      <c r="DF644" s="154"/>
      <c r="DG644" s="7"/>
      <c r="DH644" s="154"/>
      <c r="DI644" s="154"/>
      <c r="DJ644" s="154"/>
      <c r="DK644" s="154"/>
      <c r="DL644" s="154"/>
      <c r="DM644" s="154"/>
      <c r="DN644" s="7"/>
      <c r="DO644" s="7"/>
      <c r="DP644" s="7"/>
      <c r="DQ644" s="7"/>
      <c r="DR644" s="152"/>
      <c r="DS644" s="152"/>
      <c r="DT644" s="152"/>
      <c r="DU644" s="152"/>
      <c r="DV644" s="152"/>
      <c r="DW644" s="152"/>
      <c r="DX644" s="152"/>
      <c r="DY644" s="152"/>
      <c r="DZ644" s="152"/>
      <c r="EA644" s="152"/>
      <c r="EB644" s="152"/>
      <c r="EC644" s="152"/>
      <c r="ED644" s="152"/>
      <c r="EE644" s="152"/>
      <c r="EF644" s="152"/>
      <c r="EG644" s="152"/>
      <c r="EH644" s="152"/>
      <c r="EI644" s="152"/>
      <c r="EJ644" s="152"/>
      <c r="EK644" s="152"/>
      <c r="EL644" s="152"/>
      <c r="EM644" s="152"/>
      <c r="EN644" s="152"/>
      <c r="EO644" s="152"/>
      <c r="EP644" s="152"/>
      <c r="EQ644" s="152"/>
      <c r="ER644" s="152"/>
      <c r="ES644" s="152"/>
      <c r="ET644" s="152"/>
      <c r="EU644" s="152"/>
      <c r="EV644" s="152"/>
      <c r="EW644" s="152"/>
      <c r="EX644" s="152"/>
      <c r="EY644" s="152"/>
      <c r="EZ644" s="152"/>
      <c r="FA644" s="152"/>
      <c r="FB644" s="152"/>
      <c r="FC644" s="152"/>
      <c r="FD644" s="152"/>
      <c r="FE644" s="152"/>
      <c r="FF644" s="152"/>
      <c r="FG644" s="152"/>
      <c r="FH644" s="152"/>
      <c r="FI644" s="152"/>
      <c r="FJ644" s="152"/>
      <c r="FK644" s="152"/>
      <c r="FL644" s="152"/>
      <c r="FM644" s="152"/>
      <c r="FN644" s="152"/>
      <c r="FO644" s="152"/>
      <c r="FP644" s="152"/>
      <c r="FQ644" s="152"/>
      <c r="FR644" s="152"/>
      <c r="FS644" s="152"/>
      <c r="FT644" s="152"/>
      <c r="FU644" s="152"/>
      <c r="FV644" s="152"/>
      <c r="FW644" s="152"/>
      <c r="FX644" s="152"/>
      <c r="FY644" s="152"/>
      <c r="FZ644" s="152"/>
      <c r="GA644" s="152"/>
      <c r="GB644" s="152"/>
      <c r="GC644" s="152"/>
      <c r="GD644" s="152"/>
      <c r="GE644" s="7"/>
      <c r="GF644" s="7"/>
      <c r="GG644" s="7"/>
      <c r="GH644" s="7"/>
      <c r="GI644" s="7"/>
      <c r="GJ644" s="7"/>
      <c r="GK644" s="7"/>
      <c r="GL644" s="7"/>
      <c r="GM644" s="48"/>
      <c r="GN644" s="7"/>
      <c r="GO644" s="7"/>
      <c r="GP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3"/>
      <c r="AS645" s="7"/>
      <c r="AT645" s="7"/>
      <c r="AU645" s="7"/>
      <c r="AV645" s="7"/>
      <c r="AW645" s="7"/>
      <c r="AX645" s="7"/>
      <c r="AY645" s="7"/>
      <c r="AZ645" s="7"/>
      <c r="BA645" s="7"/>
      <c r="BB645" s="7"/>
      <c r="BC645" s="7"/>
      <c r="BD645" s="7"/>
      <c r="BE645" s="154"/>
      <c r="BF645" s="154"/>
      <c r="BG645" s="7"/>
      <c r="BH645" s="154"/>
      <c r="BI645" s="154"/>
      <c r="BJ645" s="154"/>
      <c r="BK645" s="154"/>
      <c r="BL645" s="154"/>
      <c r="BM645" s="154"/>
      <c r="BN645" s="7"/>
      <c r="BO645" s="7"/>
      <c r="BP645" s="7"/>
      <c r="BQ645" s="7"/>
      <c r="BR645" s="154"/>
      <c r="BS645" s="154"/>
      <c r="BT645" s="7"/>
      <c r="BU645" s="154"/>
      <c r="BV645" s="154"/>
      <c r="BW645" s="154"/>
      <c r="BX645" s="154"/>
      <c r="BY645" s="154"/>
      <c r="BZ645" s="154"/>
      <c r="CA645" s="7"/>
      <c r="CB645" s="7"/>
      <c r="CC645" s="7"/>
      <c r="CD645" s="7"/>
      <c r="CE645" s="154"/>
      <c r="CF645" s="154"/>
      <c r="CG645" s="7"/>
      <c r="CH645" s="154"/>
      <c r="CI645" s="154"/>
      <c r="CJ645" s="154"/>
      <c r="CK645" s="154"/>
      <c r="CL645" s="154"/>
      <c r="CM645" s="154"/>
      <c r="CN645" s="7"/>
      <c r="CO645" s="7"/>
      <c r="CP645" s="7"/>
      <c r="CQ645" s="7"/>
      <c r="CR645" s="154"/>
      <c r="CS645" s="154"/>
      <c r="CT645" s="7"/>
      <c r="CU645" s="154"/>
      <c r="CV645" s="154"/>
      <c r="CW645" s="154"/>
      <c r="CX645" s="154"/>
      <c r="CY645" s="154"/>
      <c r="CZ645" s="154"/>
      <c r="DA645" s="7"/>
      <c r="DB645" s="7"/>
      <c r="DC645" s="7"/>
      <c r="DD645" s="7"/>
      <c r="DE645" s="154"/>
      <c r="DF645" s="154"/>
      <c r="DG645" s="7"/>
      <c r="DH645" s="154"/>
      <c r="DI645" s="154"/>
      <c r="DJ645" s="154"/>
      <c r="DK645" s="154"/>
      <c r="DL645" s="154"/>
      <c r="DM645" s="154"/>
      <c r="DN645" s="7"/>
      <c r="DO645" s="7"/>
      <c r="DP645" s="7"/>
      <c r="DQ645" s="7"/>
      <c r="DR645" s="152"/>
      <c r="DS645" s="152"/>
      <c r="DT645" s="152"/>
      <c r="DU645" s="152"/>
      <c r="DV645" s="152"/>
      <c r="DW645" s="152"/>
      <c r="DX645" s="152"/>
      <c r="DY645" s="152"/>
      <c r="DZ645" s="152"/>
      <c r="EA645" s="152"/>
      <c r="EB645" s="152"/>
      <c r="EC645" s="152"/>
      <c r="ED645" s="152"/>
      <c r="EE645" s="152"/>
      <c r="EF645" s="152"/>
      <c r="EG645" s="152"/>
      <c r="EH645" s="152"/>
      <c r="EI645" s="152"/>
      <c r="EJ645" s="152"/>
      <c r="EK645" s="152"/>
      <c r="EL645" s="152"/>
      <c r="EM645" s="152"/>
      <c r="EN645" s="152"/>
      <c r="EO645" s="152"/>
      <c r="EP645" s="152"/>
      <c r="EQ645" s="152"/>
      <c r="ER645" s="152"/>
      <c r="ES645" s="152"/>
      <c r="ET645" s="152"/>
      <c r="EU645" s="152"/>
      <c r="EV645" s="152"/>
      <c r="EW645" s="152"/>
      <c r="EX645" s="152"/>
      <c r="EY645" s="152"/>
      <c r="EZ645" s="152"/>
      <c r="FA645" s="152"/>
      <c r="FB645" s="152"/>
      <c r="FC645" s="152"/>
      <c r="FD645" s="152"/>
      <c r="FE645" s="152"/>
      <c r="FF645" s="152"/>
      <c r="FG645" s="152"/>
      <c r="FH645" s="152"/>
      <c r="FI645" s="152"/>
      <c r="FJ645" s="152"/>
      <c r="FK645" s="152"/>
      <c r="FL645" s="152"/>
      <c r="FM645" s="152"/>
      <c r="FN645" s="152"/>
      <c r="FO645" s="152"/>
      <c r="FP645" s="152"/>
      <c r="FQ645" s="152"/>
      <c r="FR645" s="152"/>
      <c r="FS645" s="152"/>
      <c r="FT645" s="152"/>
      <c r="FU645" s="152"/>
      <c r="FV645" s="152"/>
      <c r="FW645" s="152"/>
      <c r="FX645" s="152"/>
      <c r="FY645" s="152"/>
      <c r="FZ645" s="152"/>
      <c r="GA645" s="152"/>
      <c r="GB645" s="152"/>
      <c r="GC645" s="152"/>
      <c r="GD645" s="152"/>
      <c r="GE645" s="7"/>
      <c r="GF645" s="7"/>
      <c r="GG645" s="7"/>
      <c r="GH645" s="7"/>
      <c r="GI645" s="7"/>
      <c r="GJ645" s="7"/>
      <c r="GK645" s="7"/>
      <c r="GL645" s="7"/>
      <c r="GM645" s="48"/>
      <c r="GN645" s="7"/>
      <c r="GO645" s="7"/>
      <c r="GP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3"/>
      <c r="AS646" s="7"/>
      <c r="AT646" s="7"/>
      <c r="AU646" s="7"/>
      <c r="AV646" s="7"/>
      <c r="AW646" s="7"/>
      <c r="AX646" s="7"/>
      <c r="AY646" s="7"/>
      <c r="AZ646" s="7"/>
      <c r="BA646" s="7"/>
      <c r="BB646" s="7"/>
      <c r="BC646" s="7"/>
      <c r="BD646" s="7"/>
      <c r="BE646" s="154"/>
      <c r="BF646" s="154"/>
      <c r="BG646" s="7"/>
      <c r="BH646" s="154"/>
      <c r="BI646" s="154"/>
      <c r="BJ646" s="154"/>
      <c r="BK646" s="154"/>
      <c r="BL646" s="154"/>
      <c r="BM646" s="154"/>
      <c r="BN646" s="7"/>
      <c r="BO646" s="7"/>
      <c r="BP646" s="7"/>
      <c r="BQ646" s="7"/>
      <c r="BR646" s="154"/>
      <c r="BS646" s="154"/>
      <c r="BT646" s="7"/>
      <c r="BU646" s="154"/>
      <c r="BV646" s="154"/>
      <c r="BW646" s="154"/>
      <c r="BX646" s="154"/>
      <c r="BY646" s="154"/>
      <c r="BZ646" s="154"/>
      <c r="CA646" s="7"/>
      <c r="CB646" s="7"/>
      <c r="CC646" s="7"/>
      <c r="CD646" s="7"/>
      <c r="CE646" s="154"/>
      <c r="CF646" s="154"/>
      <c r="CG646" s="7"/>
      <c r="CH646" s="154"/>
      <c r="CI646" s="154"/>
      <c r="CJ646" s="154"/>
      <c r="CK646" s="154"/>
      <c r="CL646" s="154"/>
      <c r="CM646" s="154"/>
      <c r="CN646" s="7"/>
      <c r="CO646" s="7"/>
      <c r="CP646" s="7"/>
      <c r="CQ646" s="7"/>
      <c r="CR646" s="154"/>
      <c r="CS646" s="154"/>
      <c r="CT646" s="7"/>
      <c r="CU646" s="154"/>
      <c r="CV646" s="154"/>
      <c r="CW646" s="154"/>
      <c r="CX646" s="154"/>
      <c r="CY646" s="154"/>
      <c r="CZ646" s="154"/>
      <c r="DA646" s="7"/>
      <c r="DB646" s="7"/>
      <c r="DC646" s="7"/>
      <c r="DD646" s="7"/>
      <c r="DE646" s="154"/>
      <c r="DF646" s="154"/>
      <c r="DG646" s="7"/>
      <c r="DH646" s="154"/>
      <c r="DI646" s="154"/>
      <c r="DJ646" s="154"/>
      <c r="DK646" s="154"/>
      <c r="DL646" s="154"/>
      <c r="DM646" s="154"/>
      <c r="DN646" s="7"/>
      <c r="DO646" s="7"/>
      <c r="DP646" s="7"/>
      <c r="DQ646" s="7"/>
      <c r="DR646" s="152"/>
      <c r="DS646" s="152"/>
      <c r="DT646" s="152"/>
      <c r="DU646" s="152"/>
      <c r="DV646" s="152"/>
      <c r="DW646" s="152"/>
      <c r="DX646" s="152"/>
      <c r="DY646" s="152"/>
      <c r="DZ646" s="152"/>
      <c r="EA646" s="152"/>
      <c r="EB646" s="152"/>
      <c r="EC646" s="152"/>
      <c r="ED646" s="152"/>
      <c r="EE646" s="152"/>
      <c r="EF646" s="152"/>
      <c r="EG646" s="152"/>
      <c r="EH646" s="152"/>
      <c r="EI646" s="152"/>
      <c r="EJ646" s="152"/>
      <c r="EK646" s="152"/>
      <c r="EL646" s="152"/>
      <c r="EM646" s="152"/>
      <c r="EN646" s="152"/>
      <c r="EO646" s="152"/>
      <c r="EP646" s="152"/>
      <c r="EQ646" s="152"/>
      <c r="ER646" s="152"/>
      <c r="ES646" s="152"/>
      <c r="ET646" s="152"/>
      <c r="EU646" s="152"/>
      <c r="EV646" s="152"/>
      <c r="EW646" s="152"/>
      <c r="EX646" s="152"/>
      <c r="EY646" s="152"/>
      <c r="EZ646" s="152"/>
      <c r="FA646" s="152"/>
      <c r="FB646" s="152"/>
      <c r="FC646" s="152"/>
      <c r="FD646" s="152"/>
      <c r="FE646" s="152"/>
      <c r="FF646" s="152"/>
      <c r="FG646" s="152"/>
      <c r="FH646" s="152"/>
      <c r="FI646" s="152"/>
      <c r="FJ646" s="152"/>
      <c r="FK646" s="152"/>
      <c r="FL646" s="152"/>
      <c r="FM646" s="152"/>
      <c r="FN646" s="152"/>
      <c r="FO646" s="152"/>
      <c r="FP646" s="152"/>
      <c r="FQ646" s="152"/>
      <c r="FR646" s="152"/>
      <c r="FS646" s="152"/>
      <c r="FT646" s="152"/>
      <c r="FU646" s="152"/>
      <c r="FV646" s="152"/>
      <c r="FW646" s="152"/>
      <c r="FX646" s="152"/>
      <c r="FY646" s="152"/>
      <c r="FZ646" s="152"/>
      <c r="GA646" s="152"/>
      <c r="GB646" s="152"/>
      <c r="GC646" s="152"/>
      <c r="GD646" s="152"/>
      <c r="GE646" s="7"/>
      <c r="GF646" s="7"/>
      <c r="GG646" s="7"/>
      <c r="GH646" s="7"/>
      <c r="GI646" s="7"/>
      <c r="GJ646" s="7"/>
      <c r="GK646" s="7"/>
      <c r="GL646" s="7"/>
      <c r="GM646" s="48"/>
      <c r="GN646" s="7"/>
      <c r="GO646" s="7"/>
      <c r="GP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3"/>
      <c r="AS647" s="7"/>
      <c r="AT647" s="7"/>
      <c r="AU647" s="7"/>
      <c r="AV647" s="7"/>
      <c r="AW647" s="7"/>
      <c r="AX647" s="7"/>
      <c r="AY647" s="7"/>
      <c r="AZ647" s="7"/>
      <c r="BA647" s="7"/>
      <c r="BB647" s="7"/>
      <c r="BC647" s="7"/>
      <c r="BD647" s="7"/>
      <c r="BE647" s="154"/>
      <c r="BF647" s="154"/>
      <c r="BG647" s="7"/>
      <c r="BH647" s="154"/>
      <c r="BI647" s="154"/>
      <c r="BJ647" s="154"/>
      <c r="BK647" s="154"/>
      <c r="BL647" s="154"/>
      <c r="BM647" s="154"/>
      <c r="BN647" s="7"/>
      <c r="BO647" s="7"/>
      <c r="BP647" s="7"/>
      <c r="BQ647" s="7"/>
      <c r="BR647" s="154"/>
      <c r="BS647" s="154"/>
      <c r="BT647" s="7"/>
      <c r="BU647" s="154"/>
      <c r="BV647" s="154"/>
      <c r="BW647" s="154"/>
      <c r="BX647" s="154"/>
      <c r="BY647" s="154"/>
      <c r="BZ647" s="154"/>
      <c r="CA647" s="7"/>
      <c r="CB647" s="7"/>
      <c r="CC647" s="7"/>
      <c r="CD647" s="7"/>
      <c r="CE647" s="154"/>
      <c r="CF647" s="154"/>
      <c r="CG647" s="7"/>
      <c r="CH647" s="154"/>
      <c r="CI647" s="154"/>
      <c r="CJ647" s="154"/>
      <c r="CK647" s="154"/>
      <c r="CL647" s="154"/>
      <c r="CM647" s="154"/>
      <c r="CN647" s="7"/>
      <c r="CO647" s="7"/>
      <c r="CP647" s="7"/>
      <c r="CQ647" s="7"/>
      <c r="CR647" s="154"/>
      <c r="CS647" s="154"/>
      <c r="CT647" s="7"/>
      <c r="CU647" s="154"/>
      <c r="CV647" s="154"/>
      <c r="CW647" s="154"/>
      <c r="CX647" s="154"/>
      <c r="CY647" s="154"/>
      <c r="CZ647" s="154"/>
      <c r="DA647" s="7"/>
      <c r="DB647" s="7"/>
      <c r="DC647" s="7"/>
      <c r="DD647" s="7"/>
      <c r="DE647" s="154"/>
      <c r="DF647" s="154"/>
      <c r="DG647" s="7"/>
      <c r="DH647" s="154"/>
      <c r="DI647" s="154"/>
      <c r="DJ647" s="154"/>
      <c r="DK647" s="154"/>
      <c r="DL647" s="154"/>
      <c r="DM647" s="154"/>
      <c r="DN647" s="7"/>
      <c r="DO647" s="7"/>
      <c r="DP647" s="7"/>
      <c r="DQ647" s="7"/>
      <c r="DR647" s="152"/>
      <c r="DS647" s="152"/>
      <c r="DT647" s="152"/>
      <c r="DU647" s="152"/>
      <c r="DV647" s="152"/>
      <c r="DW647" s="152"/>
      <c r="DX647" s="152"/>
      <c r="DY647" s="152"/>
      <c r="DZ647" s="152"/>
      <c r="EA647" s="152"/>
      <c r="EB647" s="152"/>
      <c r="EC647" s="152"/>
      <c r="ED647" s="152"/>
      <c r="EE647" s="152"/>
      <c r="EF647" s="152"/>
      <c r="EG647" s="152"/>
      <c r="EH647" s="152"/>
      <c r="EI647" s="152"/>
      <c r="EJ647" s="152"/>
      <c r="EK647" s="152"/>
      <c r="EL647" s="152"/>
      <c r="EM647" s="152"/>
      <c r="EN647" s="152"/>
      <c r="EO647" s="152"/>
      <c r="EP647" s="152"/>
      <c r="EQ647" s="152"/>
      <c r="ER647" s="152"/>
      <c r="ES647" s="152"/>
      <c r="ET647" s="152"/>
      <c r="EU647" s="152"/>
      <c r="EV647" s="152"/>
      <c r="EW647" s="152"/>
      <c r="EX647" s="152"/>
      <c r="EY647" s="152"/>
      <c r="EZ647" s="152"/>
      <c r="FA647" s="152"/>
      <c r="FB647" s="152"/>
      <c r="FC647" s="152"/>
      <c r="FD647" s="152"/>
      <c r="FE647" s="152"/>
      <c r="FF647" s="152"/>
      <c r="FG647" s="152"/>
      <c r="FH647" s="152"/>
      <c r="FI647" s="152"/>
      <c r="FJ647" s="152"/>
      <c r="FK647" s="152"/>
      <c r="FL647" s="152"/>
      <c r="FM647" s="152"/>
      <c r="FN647" s="152"/>
      <c r="FO647" s="152"/>
      <c r="FP647" s="152"/>
      <c r="FQ647" s="152"/>
      <c r="FR647" s="152"/>
      <c r="FS647" s="152"/>
      <c r="FT647" s="152"/>
      <c r="FU647" s="152"/>
      <c r="FV647" s="152"/>
      <c r="FW647" s="152"/>
      <c r="FX647" s="152"/>
      <c r="FY647" s="152"/>
      <c r="FZ647" s="152"/>
      <c r="GA647" s="152"/>
      <c r="GB647" s="152"/>
      <c r="GC647" s="152"/>
      <c r="GD647" s="152"/>
      <c r="GE647" s="7"/>
      <c r="GF647" s="7"/>
      <c r="GG647" s="7"/>
      <c r="GH647" s="7"/>
      <c r="GI647" s="7"/>
      <c r="GJ647" s="7"/>
      <c r="GK647" s="7"/>
      <c r="GL647" s="7"/>
      <c r="GM647" s="48"/>
      <c r="GN647" s="7"/>
      <c r="GO647" s="7"/>
      <c r="GP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3"/>
      <c r="AS648" s="7"/>
      <c r="AT648" s="7"/>
      <c r="AU648" s="7"/>
      <c r="AV648" s="7"/>
      <c r="AW648" s="7"/>
      <c r="AX648" s="7"/>
      <c r="AY648" s="7"/>
      <c r="AZ648" s="7"/>
      <c r="BA648" s="7"/>
      <c r="BB648" s="7"/>
      <c r="BC648" s="7"/>
      <c r="BD648" s="7"/>
      <c r="BE648" s="154"/>
      <c r="BF648" s="154"/>
      <c r="BG648" s="7"/>
      <c r="BH648" s="154"/>
      <c r="BI648" s="154"/>
      <c r="BJ648" s="154"/>
      <c r="BK648" s="154"/>
      <c r="BL648" s="154"/>
      <c r="BM648" s="154"/>
      <c r="BN648" s="7"/>
      <c r="BO648" s="7"/>
      <c r="BP648" s="7"/>
      <c r="BQ648" s="7"/>
      <c r="BR648" s="154"/>
      <c r="BS648" s="154"/>
      <c r="BT648" s="7"/>
      <c r="BU648" s="154"/>
      <c r="BV648" s="154"/>
      <c r="BW648" s="154"/>
      <c r="BX648" s="154"/>
      <c r="BY648" s="154"/>
      <c r="BZ648" s="154"/>
      <c r="CA648" s="7"/>
      <c r="CB648" s="7"/>
      <c r="CC648" s="7"/>
      <c r="CD648" s="7"/>
      <c r="CE648" s="154"/>
      <c r="CF648" s="154"/>
      <c r="CG648" s="7"/>
      <c r="CH648" s="154"/>
      <c r="CI648" s="154"/>
      <c r="CJ648" s="154"/>
      <c r="CK648" s="154"/>
      <c r="CL648" s="154"/>
      <c r="CM648" s="154"/>
      <c r="CN648" s="7"/>
      <c r="CO648" s="7"/>
      <c r="CP648" s="7"/>
      <c r="CQ648" s="7"/>
      <c r="CR648" s="154"/>
      <c r="CS648" s="154"/>
      <c r="CT648" s="7"/>
      <c r="CU648" s="154"/>
      <c r="CV648" s="154"/>
      <c r="CW648" s="154"/>
      <c r="CX648" s="154"/>
      <c r="CY648" s="154"/>
      <c r="CZ648" s="154"/>
      <c r="DA648" s="7"/>
      <c r="DB648" s="7"/>
      <c r="DC648" s="7"/>
      <c r="DD648" s="7"/>
      <c r="DE648" s="154"/>
      <c r="DF648" s="154"/>
      <c r="DG648" s="7"/>
      <c r="DH648" s="154"/>
      <c r="DI648" s="154"/>
      <c r="DJ648" s="154"/>
      <c r="DK648" s="154"/>
      <c r="DL648" s="154"/>
      <c r="DM648" s="154"/>
      <c r="DN648" s="7"/>
      <c r="DO648" s="7"/>
      <c r="DP648" s="7"/>
      <c r="DQ648" s="7"/>
      <c r="DR648" s="152"/>
      <c r="DS648" s="152"/>
      <c r="DT648" s="152"/>
      <c r="DU648" s="152"/>
      <c r="DV648" s="152"/>
      <c r="DW648" s="152"/>
      <c r="DX648" s="152"/>
      <c r="DY648" s="152"/>
      <c r="DZ648" s="152"/>
      <c r="EA648" s="152"/>
      <c r="EB648" s="152"/>
      <c r="EC648" s="152"/>
      <c r="ED648" s="152"/>
      <c r="EE648" s="152"/>
      <c r="EF648" s="152"/>
      <c r="EG648" s="152"/>
      <c r="EH648" s="152"/>
      <c r="EI648" s="152"/>
      <c r="EJ648" s="152"/>
      <c r="EK648" s="152"/>
      <c r="EL648" s="152"/>
      <c r="EM648" s="152"/>
      <c r="EN648" s="152"/>
      <c r="EO648" s="152"/>
      <c r="EP648" s="152"/>
      <c r="EQ648" s="152"/>
      <c r="ER648" s="152"/>
      <c r="ES648" s="152"/>
      <c r="ET648" s="152"/>
      <c r="EU648" s="152"/>
      <c r="EV648" s="152"/>
      <c r="EW648" s="152"/>
      <c r="EX648" s="152"/>
      <c r="EY648" s="152"/>
      <c r="EZ648" s="152"/>
      <c r="FA648" s="152"/>
      <c r="FB648" s="152"/>
      <c r="FC648" s="152"/>
      <c r="FD648" s="152"/>
      <c r="FE648" s="152"/>
      <c r="FF648" s="152"/>
      <c r="FG648" s="152"/>
      <c r="FH648" s="152"/>
      <c r="FI648" s="152"/>
      <c r="FJ648" s="152"/>
      <c r="FK648" s="152"/>
      <c r="FL648" s="152"/>
      <c r="FM648" s="152"/>
      <c r="FN648" s="152"/>
      <c r="FO648" s="152"/>
      <c r="FP648" s="152"/>
      <c r="FQ648" s="152"/>
      <c r="FR648" s="152"/>
      <c r="FS648" s="152"/>
      <c r="FT648" s="152"/>
      <c r="FU648" s="152"/>
      <c r="FV648" s="152"/>
      <c r="FW648" s="152"/>
      <c r="FX648" s="152"/>
      <c r="FY648" s="152"/>
      <c r="FZ648" s="152"/>
      <c r="GA648" s="152"/>
      <c r="GB648" s="152"/>
      <c r="GC648" s="152"/>
      <c r="GD648" s="152"/>
      <c r="GE648" s="7"/>
      <c r="GF648" s="7"/>
      <c r="GG648" s="7"/>
      <c r="GH648" s="7"/>
      <c r="GI648" s="7"/>
      <c r="GJ648" s="7"/>
      <c r="GK648" s="7"/>
      <c r="GL648" s="7"/>
      <c r="GM648" s="48"/>
      <c r="GN648" s="7"/>
      <c r="GO648" s="7"/>
      <c r="GP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3"/>
      <c r="AS649" s="7"/>
      <c r="AT649" s="7"/>
      <c r="AU649" s="7"/>
      <c r="AV649" s="7"/>
      <c r="AW649" s="7"/>
      <c r="AX649" s="7"/>
      <c r="AY649" s="7"/>
      <c r="AZ649" s="7"/>
      <c r="BA649" s="7"/>
      <c r="BB649" s="7"/>
      <c r="BC649" s="7"/>
      <c r="BD649" s="7"/>
      <c r="BE649" s="154"/>
      <c r="BF649" s="154"/>
      <c r="BG649" s="7"/>
      <c r="BH649" s="154"/>
      <c r="BI649" s="154"/>
      <c r="BJ649" s="154"/>
      <c r="BK649" s="154"/>
      <c r="BL649" s="154"/>
      <c r="BM649" s="154"/>
      <c r="BN649" s="7"/>
      <c r="BO649" s="7"/>
      <c r="BP649" s="7"/>
      <c r="BQ649" s="7"/>
      <c r="BR649" s="154"/>
      <c r="BS649" s="154"/>
      <c r="BT649" s="7"/>
      <c r="BU649" s="154"/>
      <c r="BV649" s="154"/>
      <c r="BW649" s="154"/>
      <c r="BX649" s="154"/>
      <c r="BY649" s="154"/>
      <c r="BZ649" s="154"/>
      <c r="CA649" s="7"/>
      <c r="CB649" s="7"/>
      <c r="CC649" s="7"/>
      <c r="CD649" s="7"/>
      <c r="CE649" s="154"/>
      <c r="CF649" s="154"/>
      <c r="CG649" s="7"/>
      <c r="CH649" s="154"/>
      <c r="CI649" s="154"/>
      <c r="CJ649" s="154"/>
      <c r="CK649" s="154"/>
      <c r="CL649" s="154"/>
      <c r="CM649" s="154"/>
      <c r="CN649" s="7"/>
      <c r="CO649" s="7"/>
      <c r="CP649" s="7"/>
      <c r="CQ649" s="7"/>
      <c r="CR649" s="154"/>
      <c r="CS649" s="154"/>
      <c r="CT649" s="7"/>
      <c r="CU649" s="154"/>
      <c r="CV649" s="154"/>
      <c r="CW649" s="154"/>
      <c r="CX649" s="154"/>
      <c r="CY649" s="154"/>
      <c r="CZ649" s="154"/>
      <c r="DA649" s="7"/>
      <c r="DB649" s="7"/>
      <c r="DC649" s="7"/>
      <c r="DD649" s="7"/>
      <c r="DE649" s="154"/>
      <c r="DF649" s="154"/>
      <c r="DG649" s="7"/>
      <c r="DH649" s="154"/>
      <c r="DI649" s="154"/>
      <c r="DJ649" s="154"/>
      <c r="DK649" s="154"/>
      <c r="DL649" s="154"/>
      <c r="DM649" s="154"/>
      <c r="DN649" s="7"/>
      <c r="DO649" s="7"/>
      <c r="DP649" s="7"/>
      <c r="DQ649" s="7"/>
      <c r="DR649" s="152"/>
      <c r="DS649" s="152"/>
      <c r="DT649" s="152"/>
      <c r="DU649" s="152"/>
      <c r="DV649" s="152"/>
      <c r="DW649" s="152"/>
      <c r="DX649" s="152"/>
      <c r="DY649" s="152"/>
      <c r="DZ649" s="152"/>
      <c r="EA649" s="152"/>
      <c r="EB649" s="152"/>
      <c r="EC649" s="152"/>
      <c r="ED649" s="152"/>
      <c r="EE649" s="152"/>
      <c r="EF649" s="152"/>
      <c r="EG649" s="152"/>
      <c r="EH649" s="152"/>
      <c r="EI649" s="152"/>
      <c r="EJ649" s="152"/>
      <c r="EK649" s="152"/>
      <c r="EL649" s="152"/>
      <c r="EM649" s="152"/>
      <c r="EN649" s="152"/>
      <c r="EO649" s="152"/>
      <c r="EP649" s="152"/>
      <c r="EQ649" s="152"/>
      <c r="ER649" s="152"/>
      <c r="ES649" s="152"/>
      <c r="ET649" s="152"/>
      <c r="EU649" s="152"/>
      <c r="EV649" s="152"/>
      <c r="EW649" s="152"/>
      <c r="EX649" s="152"/>
      <c r="EY649" s="152"/>
      <c r="EZ649" s="152"/>
      <c r="FA649" s="152"/>
      <c r="FB649" s="152"/>
      <c r="FC649" s="152"/>
      <c r="FD649" s="152"/>
      <c r="FE649" s="152"/>
      <c r="FF649" s="152"/>
      <c r="FG649" s="152"/>
      <c r="FH649" s="152"/>
      <c r="FI649" s="152"/>
      <c r="FJ649" s="152"/>
      <c r="FK649" s="152"/>
      <c r="FL649" s="152"/>
      <c r="FM649" s="152"/>
      <c r="FN649" s="152"/>
      <c r="FO649" s="152"/>
      <c r="FP649" s="152"/>
      <c r="FQ649" s="152"/>
      <c r="FR649" s="152"/>
      <c r="FS649" s="152"/>
      <c r="FT649" s="152"/>
      <c r="FU649" s="152"/>
      <c r="FV649" s="152"/>
      <c r="FW649" s="152"/>
      <c r="FX649" s="152"/>
      <c r="FY649" s="152"/>
      <c r="FZ649" s="152"/>
      <c r="GA649" s="152"/>
      <c r="GB649" s="152"/>
      <c r="GC649" s="152"/>
      <c r="GD649" s="152"/>
      <c r="GE649" s="7"/>
      <c r="GF649" s="7"/>
      <c r="GG649" s="7"/>
      <c r="GH649" s="7"/>
      <c r="GI649" s="7"/>
      <c r="GJ649" s="7"/>
      <c r="GK649" s="7"/>
      <c r="GL649" s="7"/>
      <c r="GM649" s="48"/>
      <c r="GN649" s="7"/>
      <c r="GO649" s="7"/>
      <c r="GP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3"/>
      <c r="AS650" s="7"/>
      <c r="AT650" s="7"/>
      <c r="AU650" s="7"/>
      <c r="AV650" s="7"/>
      <c r="AW650" s="7"/>
      <c r="AX650" s="7"/>
      <c r="AY650" s="7"/>
      <c r="AZ650" s="7"/>
      <c r="BA650" s="7"/>
      <c r="BB650" s="7"/>
      <c r="BC650" s="7"/>
      <c r="BD650" s="7"/>
      <c r="BE650" s="154"/>
      <c r="BF650" s="154"/>
      <c r="BG650" s="7"/>
      <c r="BH650" s="154"/>
      <c r="BI650" s="154"/>
      <c r="BJ650" s="154"/>
      <c r="BK650" s="154"/>
      <c r="BL650" s="154"/>
      <c r="BM650" s="154"/>
      <c r="BN650" s="7"/>
      <c r="BO650" s="7"/>
      <c r="BP650" s="7"/>
      <c r="BQ650" s="7"/>
      <c r="BR650" s="154"/>
      <c r="BS650" s="154"/>
      <c r="BT650" s="7"/>
      <c r="BU650" s="154"/>
      <c r="BV650" s="154"/>
      <c r="BW650" s="154"/>
      <c r="BX650" s="154"/>
      <c r="BY650" s="154"/>
      <c r="BZ650" s="154"/>
      <c r="CA650" s="7"/>
      <c r="CB650" s="7"/>
      <c r="CC650" s="7"/>
      <c r="CD650" s="7"/>
      <c r="CE650" s="154"/>
      <c r="CF650" s="154"/>
      <c r="CG650" s="7"/>
      <c r="CH650" s="154"/>
      <c r="CI650" s="154"/>
      <c r="CJ650" s="154"/>
      <c r="CK650" s="154"/>
      <c r="CL650" s="154"/>
      <c r="CM650" s="154"/>
      <c r="CN650" s="7"/>
      <c r="CO650" s="7"/>
      <c r="CP650" s="7"/>
      <c r="CQ650" s="7"/>
      <c r="CR650" s="154"/>
      <c r="CS650" s="154"/>
      <c r="CT650" s="7"/>
      <c r="CU650" s="154"/>
      <c r="CV650" s="154"/>
      <c r="CW650" s="154"/>
      <c r="CX650" s="154"/>
      <c r="CY650" s="154"/>
      <c r="CZ650" s="154"/>
      <c r="DA650" s="7"/>
      <c r="DB650" s="7"/>
      <c r="DC650" s="7"/>
      <c r="DD650" s="7"/>
      <c r="DE650" s="154"/>
      <c r="DF650" s="154"/>
      <c r="DG650" s="7"/>
      <c r="DH650" s="154"/>
      <c r="DI650" s="154"/>
      <c r="DJ650" s="154"/>
      <c r="DK650" s="154"/>
      <c r="DL650" s="154"/>
      <c r="DM650" s="154"/>
      <c r="DN650" s="7"/>
      <c r="DO650" s="7"/>
      <c r="DP650" s="7"/>
      <c r="DQ650" s="7"/>
      <c r="DR650" s="152"/>
      <c r="DS650" s="152"/>
      <c r="DT650" s="152"/>
      <c r="DU650" s="152"/>
      <c r="DV650" s="152"/>
      <c r="DW650" s="152"/>
      <c r="DX650" s="152"/>
      <c r="DY650" s="152"/>
      <c r="DZ650" s="152"/>
      <c r="EA650" s="152"/>
      <c r="EB650" s="152"/>
      <c r="EC650" s="152"/>
      <c r="ED650" s="152"/>
      <c r="EE650" s="152"/>
      <c r="EF650" s="152"/>
      <c r="EG650" s="152"/>
      <c r="EH650" s="152"/>
      <c r="EI650" s="152"/>
      <c r="EJ650" s="152"/>
      <c r="EK650" s="152"/>
      <c r="EL650" s="152"/>
      <c r="EM650" s="152"/>
      <c r="EN650" s="152"/>
      <c r="EO650" s="152"/>
      <c r="EP650" s="152"/>
      <c r="EQ650" s="152"/>
      <c r="ER650" s="152"/>
      <c r="ES650" s="152"/>
      <c r="ET650" s="152"/>
      <c r="EU650" s="152"/>
      <c r="EV650" s="152"/>
      <c r="EW650" s="152"/>
      <c r="EX650" s="152"/>
      <c r="EY650" s="152"/>
      <c r="EZ650" s="152"/>
      <c r="FA650" s="152"/>
      <c r="FB650" s="152"/>
      <c r="FC650" s="152"/>
      <c r="FD650" s="152"/>
      <c r="FE650" s="152"/>
      <c r="FF650" s="152"/>
      <c r="FG650" s="152"/>
      <c r="FH650" s="152"/>
      <c r="FI650" s="152"/>
      <c r="FJ650" s="152"/>
      <c r="FK650" s="152"/>
      <c r="FL650" s="152"/>
      <c r="FM650" s="152"/>
      <c r="FN650" s="152"/>
      <c r="FO650" s="152"/>
      <c r="FP650" s="152"/>
      <c r="FQ650" s="152"/>
      <c r="FR650" s="152"/>
      <c r="FS650" s="152"/>
      <c r="FT650" s="152"/>
      <c r="FU650" s="152"/>
      <c r="FV650" s="152"/>
      <c r="FW650" s="152"/>
      <c r="FX650" s="152"/>
      <c r="FY650" s="152"/>
      <c r="FZ650" s="152"/>
      <c r="GA650" s="152"/>
      <c r="GB650" s="152"/>
      <c r="GC650" s="152"/>
      <c r="GD650" s="152"/>
      <c r="GE650" s="7"/>
      <c r="GF650" s="7"/>
      <c r="GG650" s="7"/>
      <c r="GH650" s="7"/>
      <c r="GI650" s="7"/>
      <c r="GJ650" s="7"/>
      <c r="GK650" s="7"/>
      <c r="GL650" s="7"/>
      <c r="GM650" s="48"/>
      <c r="GN650" s="7"/>
      <c r="GO650" s="7"/>
      <c r="GP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3"/>
      <c r="AS651" s="7"/>
      <c r="AT651" s="7"/>
      <c r="AU651" s="7"/>
      <c r="AV651" s="7"/>
      <c r="AW651" s="7"/>
      <c r="AX651" s="7"/>
      <c r="AY651" s="7"/>
      <c r="AZ651" s="7"/>
      <c r="BA651" s="7"/>
      <c r="BB651" s="7"/>
      <c r="BC651" s="7"/>
      <c r="BD651" s="7"/>
      <c r="BE651" s="154"/>
      <c r="BF651" s="154"/>
      <c r="BG651" s="7"/>
      <c r="BH651" s="154"/>
      <c r="BI651" s="154"/>
      <c r="BJ651" s="154"/>
      <c r="BK651" s="154"/>
      <c r="BL651" s="154"/>
      <c r="BM651" s="154"/>
      <c r="BN651" s="7"/>
      <c r="BO651" s="7"/>
      <c r="BP651" s="7"/>
      <c r="BQ651" s="7"/>
      <c r="BR651" s="154"/>
      <c r="BS651" s="154"/>
      <c r="BT651" s="7"/>
      <c r="BU651" s="154"/>
      <c r="BV651" s="154"/>
      <c r="BW651" s="154"/>
      <c r="BX651" s="154"/>
      <c r="BY651" s="154"/>
      <c r="BZ651" s="154"/>
      <c r="CA651" s="7"/>
      <c r="CB651" s="7"/>
      <c r="CC651" s="7"/>
      <c r="CD651" s="7"/>
      <c r="CE651" s="154"/>
      <c r="CF651" s="154"/>
      <c r="CG651" s="7"/>
      <c r="CH651" s="154"/>
      <c r="CI651" s="154"/>
      <c r="CJ651" s="154"/>
      <c r="CK651" s="154"/>
      <c r="CL651" s="154"/>
      <c r="CM651" s="154"/>
      <c r="CN651" s="7"/>
      <c r="CO651" s="7"/>
      <c r="CP651" s="7"/>
      <c r="CQ651" s="7"/>
      <c r="CR651" s="154"/>
      <c r="CS651" s="154"/>
      <c r="CT651" s="7"/>
      <c r="CU651" s="154"/>
      <c r="CV651" s="154"/>
      <c r="CW651" s="154"/>
      <c r="CX651" s="154"/>
      <c r="CY651" s="154"/>
      <c r="CZ651" s="154"/>
      <c r="DA651" s="7"/>
      <c r="DB651" s="7"/>
      <c r="DC651" s="7"/>
      <c r="DD651" s="7"/>
      <c r="DE651" s="154"/>
      <c r="DF651" s="154"/>
      <c r="DG651" s="7"/>
      <c r="DH651" s="154"/>
      <c r="DI651" s="154"/>
      <c r="DJ651" s="154"/>
      <c r="DK651" s="154"/>
      <c r="DL651" s="154"/>
      <c r="DM651" s="154"/>
      <c r="DN651" s="7"/>
      <c r="DO651" s="7"/>
      <c r="DP651" s="7"/>
      <c r="DQ651" s="7"/>
      <c r="DR651" s="152"/>
      <c r="DS651" s="152"/>
      <c r="DT651" s="152"/>
      <c r="DU651" s="152"/>
      <c r="DV651" s="152"/>
      <c r="DW651" s="152"/>
      <c r="DX651" s="152"/>
      <c r="DY651" s="152"/>
      <c r="DZ651" s="152"/>
      <c r="EA651" s="152"/>
      <c r="EB651" s="152"/>
      <c r="EC651" s="152"/>
      <c r="ED651" s="152"/>
      <c r="EE651" s="152"/>
      <c r="EF651" s="152"/>
      <c r="EG651" s="152"/>
      <c r="EH651" s="152"/>
      <c r="EI651" s="152"/>
      <c r="EJ651" s="152"/>
      <c r="EK651" s="152"/>
      <c r="EL651" s="152"/>
      <c r="EM651" s="152"/>
      <c r="EN651" s="152"/>
      <c r="EO651" s="152"/>
      <c r="EP651" s="152"/>
      <c r="EQ651" s="152"/>
      <c r="ER651" s="152"/>
      <c r="ES651" s="152"/>
      <c r="ET651" s="152"/>
      <c r="EU651" s="152"/>
      <c r="EV651" s="152"/>
      <c r="EW651" s="152"/>
      <c r="EX651" s="152"/>
      <c r="EY651" s="152"/>
      <c r="EZ651" s="152"/>
      <c r="FA651" s="152"/>
      <c r="FB651" s="152"/>
      <c r="FC651" s="152"/>
      <c r="FD651" s="152"/>
      <c r="FE651" s="152"/>
      <c r="FF651" s="152"/>
      <c r="FG651" s="152"/>
      <c r="FH651" s="152"/>
      <c r="FI651" s="152"/>
      <c r="FJ651" s="152"/>
      <c r="FK651" s="152"/>
      <c r="FL651" s="152"/>
      <c r="FM651" s="152"/>
      <c r="FN651" s="152"/>
      <c r="FO651" s="152"/>
      <c r="FP651" s="152"/>
      <c r="FQ651" s="152"/>
      <c r="FR651" s="152"/>
      <c r="FS651" s="152"/>
      <c r="FT651" s="152"/>
      <c r="FU651" s="152"/>
      <c r="FV651" s="152"/>
      <c r="FW651" s="152"/>
      <c r="FX651" s="152"/>
      <c r="FY651" s="152"/>
      <c r="FZ651" s="152"/>
      <c r="GA651" s="152"/>
      <c r="GB651" s="152"/>
      <c r="GC651" s="152"/>
      <c r="GD651" s="152"/>
      <c r="GE651" s="7"/>
      <c r="GF651" s="7"/>
      <c r="GG651" s="7"/>
      <c r="GH651" s="7"/>
      <c r="GI651" s="7"/>
      <c r="GJ651" s="7"/>
      <c r="GK651" s="7"/>
      <c r="GL651" s="7"/>
      <c r="GM651" s="48"/>
      <c r="GN651" s="7"/>
      <c r="GO651" s="7"/>
      <c r="GP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3"/>
      <c r="AS652" s="7"/>
      <c r="AT652" s="7"/>
      <c r="AU652" s="7"/>
      <c r="AV652" s="7"/>
      <c r="AW652" s="7"/>
      <c r="AX652" s="7"/>
      <c r="AY652" s="7"/>
      <c r="AZ652" s="7"/>
      <c r="BA652" s="7"/>
      <c r="BB652" s="7"/>
      <c r="BC652" s="7"/>
      <c r="BD652" s="7"/>
      <c r="BE652" s="154"/>
      <c r="BF652" s="154"/>
      <c r="BG652" s="7"/>
      <c r="BH652" s="154"/>
      <c r="BI652" s="154"/>
      <c r="BJ652" s="154"/>
      <c r="BK652" s="154"/>
      <c r="BL652" s="154"/>
      <c r="BM652" s="154"/>
      <c r="BN652" s="7"/>
      <c r="BO652" s="7"/>
      <c r="BP652" s="7"/>
      <c r="BQ652" s="7"/>
      <c r="BR652" s="154"/>
      <c r="BS652" s="154"/>
      <c r="BT652" s="7"/>
      <c r="BU652" s="154"/>
      <c r="BV652" s="154"/>
      <c r="BW652" s="154"/>
      <c r="BX652" s="154"/>
      <c r="BY652" s="154"/>
      <c r="BZ652" s="154"/>
      <c r="CA652" s="7"/>
      <c r="CB652" s="7"/>
      <c r="CC652" s="7"/>
      <c r="CD652" s="7"/>
      <c r="CE652" s="154"/>
      <c r="CF652" s="154"/>
      <c r="CG652" s="7"/>
      <c r="CH652" s="154"/>
      <c r="CI652" s="154"/>
      <c r="CJ652" s="154"/>
      <c r="CK652" s="154"/>
      <c r="CL652" s="154"/>
      <c r="CM652" s="154"/>
      <c r="CN652" s="7"/>
      <c r="CO652" s="7"/>
      <c r="CP652" s="7"/>
      <c r="CQ652" s="7"/>
      <c r="CR652" s="154"/>
      <c r="CS652" s="154"/>
      <c r="CT652" s="7"/>
      <c r="CU652" s="154"/>
      <c r="CV652" s="154"/>
      <c r="CW652" s="154"/>
      <c r="CX652" s="154"/>
      <c r="CY652" s="154"/>
      <c r="CZ652" s="154"/>
      <c r="DA652" s="7"/>
      <c r="DB652" s="7"/>
      <c r="DC652" s="7"/>
      <c r="DD652" s="7"/>
      <c r="DE652" s="154"/>
      <c r="DF652" s="154"/>
      <c r="DG652" s="7"/>
      <c r="DH652" s="154"/>
      <c r="DI652" s="154"/>
      <c r="DJ652" s="154"/>
      <c r="DK652" s="154"/>
      <c r="DL652" s="154"/>
      <c r="DM652" s="154"/>
      <c r="DN652" s="7"/>
      <c r="DO652" s="7"/>
      <c r="DP652" s="7"/>
      <c r="DQ652" s="7"/>
      <c r="DR652" s="152"/>
      <c r="DS652" s="152"/>
      <c r="DT652" s="152"/>
      <c r="DU652" s="152"/>
      <c r="DV652" s="152"/>
      <c r="DW652" s="152"/>
      <c r="DX652" s="152"/>
      <c r="DY652" s="152"/>
      <c r="DZ652" s="152"/>
      <c r="EA652" s="152"/>
      <c r="EB652" s="152"/>
      <c r="EC652" s="152"/>
      <c r="ED652" s="152"/>
      <c r="EE652" s="152"/>
      <c r="EF652" s="152"/>
      <c r="EG652" s="152"/>
      <c r="EH652" s="152"/>
      <c r="EI652" s="152"/>
      <c r="EJ652" s="152"/>
      <c r="EK652" s="152"/>
      <c r="EL652" s="152"/>
      <c r="EM652" s="152"/>
      <c r="EN652" s="152"/>
      <c r="EO652" s="152"/>
      <c r="EP652" s="152"/>
      <c r="EQ652" s="152"/>
      <c r="ER652" s="152"/>
      <c r="ES652" s="152"/>
      <c r="ET652" s="152"/>
      <c r="EU652" s="152"/>
      <c r="EV652" s="152"/>
      <c r="EW652" s="152"/>
      <c r="EX652" s="152"/>
      <c r="EY652" s="152"/>
      <c r="EZ652" s="152"/>
      <c r="FA652" s="152"/>
      <c r="FB652" s="152"/>
      <c r="FC652" s="152"/>
      <c r="FD652" s="152"/>
      <c r="FE652" s="152"/>
      <c r="FF652" s="152"/>
      <c r="FG652" s="152"/>
      <c r="FH652" s="152"/>
      <c r="FI652" s="152"/>
      <c r="FJ652" s="152"/>
      <c r="FK652" s="152"/>
      <c r="FL652" s="152"/>
      <c r="FM652" s="152"/>
      <c r="FN652" s="152"/>
      <c r="FO652" s="152"/>
      <c r="FP652" s="152"/>
      <c r="FQ652" s="152"/>
      <c r="FR652" s="152"/>
      <c r="FS652" s="152"/>
      <c r="FT652" s="152"/>
      <c r="FU652" s="152"/>
      <c r="FV652" s="152"/>
      <c r="FW652" s="152"/>
      <c r="FX652" s="152"/>
      <c r="FY652" s="152"/>
      <c r="FZ652" s="152"/>
      <c r="GA652" s="152"/>
      <c r="GB652" s="152"/>
      <c r="GC652" s="152"/>
      <c r="GD652" s="152"/>
      <c r="GE652" s="7"/>
      <c r="GF652" s="7"/>
      <c r="GG652" s="7"/>
      <c r="GH652" s="7"/>
      <c r="GI652" s="7"/>
      <c r="GJ652" s="7"/>
      <c r="GK652" s="7"/>
      <c r="GL652" s="7"/>
      <c r="GM652" s="48"/>
      <c r="GN652" s="7"/>
      <c r="GO652" s="7"/>
      <c r="GP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3"/>
      <c r="AS653" s="7"/>
      <c r="AT653" s="7"/>
      <c r="AU653" s="7"/>
      <c r="AV653" s="7"/>
      <c r="AW653" s="7"/>
      <c r="AX653" s="7"/>
      <c r="AY653" s="7"/>
      <c r="AZ653" s="7"/>
      <c r="BA653" s="7"/>
      <c r="BB653" s="7"/>
      <c r="BC653" s="7"/>
      <c r="BD653" s="7"/>
      <c r="BE653" s="154"/>
      <c r="BF653" s="154"/>
      <c r="BG653" s="7"/>
      <c r="BH653" s="154"/>
      <c r="BI653" s="154"/>
      <c r="BJ653" s="154"/>
      <c r="BK653" s="154"/>
      <c r="BL653" s="154"/>
      <c r="BM653" s="154"/>
      <c r="BN653" s="7"/>
      <c r="BO653" s="7"/>
      <c r="BP653" s="7"/>
      <c r="BQ653" s="7"/>
      <c r="BR653" s="154"/>
      <c r="BS653" s="154"/>
      <c r="BT653" s="7"/>
      <c r="BU653" s="154"/>
      <c r="BV653" s="154"/>
      <c r="BW653" s="154"/>
      <c r="BX653" s="154"/>
      <c r="BY653" s="154"/>
      <c r="BZ653" s="154"/>
      <c r="CA653" s="7"/>
      <c r="CB653" s="7"/>
      <c r="CC653" s="7"/>
      <c r="CD653" s="7"/>
      <c r="CE653" s="154"/>
      <c r="CF653" s="154"/>
      <c r="CG653" s="7"/>
      <c r="CH653" s="154"/>
      <c r="CI653" s="154"/>
      <c r="CJ653" s="154"/>
      <c r="CK653" s="154"/>
      <c r="CL653" s="154"/>
      <c r="CM653" s="154"/>
      <c r="CN653" s="7"/>
      <c r="CO653" s="7"/>
      <c r="CP653" s="7"/>
      <c r="CQ653" s="7"/>
      <c r="CR653" s="154"/>
      <c r="CS653" s="154"/>
      <c r="CT653" s="7"/>
      <c r="CU653" s="154"/>
      <c r="CV653" s="154"/>
      <c r="CW653" s="154"/>
      <c r="CX653" s="154"/>
      <c r="CY653" s="154"/>
      <c r="CZ653" s="154"/>
      <c r="DA653" s="7"/>
      <c r="DB653" s="7"/>
      <c r="DC653" s="7"/>
      <c r="DD653" s="7"/>
      <c r="DE653" s="154"/>
      <c r="DF653" s="154"/>
      <c r="DG653" s="7"/>
      <c r="DH653" s="154"/>
      <c r="DI653" s="154"/>
      <c r="DJ653" s="154"/>
      <c r="DK653" s="154"/>
      <c r="DL653" s="154"/>
      <c r="DM653" s="154"/>
      <c r="DN653" s="7"/>
      <c r="DO653" s="7"/>
      <c r="DP653" s="7"/>
      <c r="DQ653" s="7"/>
      <c r="DR653" s="152"/>
      <c r="DS653" s="152"/>
      <c r="DT653" s="152"/>
      <c r="DU653" s="152"/>
      <c r="DV653" s="152"/>
      <c r="DW653" s="152"/>
      <c r="DX653" s="152"/>
      <c r="DY653" s="152"/>
      <c r="DZ653" s="152"/>
      <c r="EA653" s="152"/>
      <c r="EB653" s="152"/>
      <c r="EC653" s="152"/>
      <c r="ED653" s="152"/>
      <c r="EE653" s="152"/>
      <c r="EF653" s="152"/>
      <c r="EG653" s="152"/>
      <c r="EH653" s="152"/>
      <c r="EI653" s="152"/>
      <c r="EJ653" s="152"/>
      <c r="EK653" s="152"/>
      <c r="EL653" s="152"/>
      <c r="EM653" s="152"/>
      <c r="EN653" s="152"/>
      <c r="EO653" s="152"/>
      <c r="EP653" s="152"/>
      <c r="EQ653" s="152"/>
      <c r="ER653" s="152"/>
      <c r="ES653" s="152"/>
      <c r="ET653" s="152"/>
      <c r="EU653" s="152"/>
      <c r="EV653" s="152"/>
      <c r="EW653" s="152"/>
      <c r="EX653" s="152"/>
      <c r="EY653" s="152"/>
      <c r="EZ653" s="152"/>
      <c r="FA653" s="152"/>
      <c r="FB653" s="152"/>
      <c r="FC653" s="152"/>
      <c r="FD653" s="152"/>
      <c r="FE653" s="152"/>
      <c r="FF653" s="152"/>
      <c r="FG653" s="152"/>
      <c r="FH653" s="152"/>
      <c r="FI653" s="152"/>
      <c r="FJ653" s="152"/>
      <c r="FK653" s="152"/>
      <c r="FL653" s="152"/>
      <c r="FM653" s="152"/>
      <c r="FN653" s="152"/>
      <c r="FO653" s="152"/>
      <c r="FP653" s="152"/>
      <c r="FQ653" s="152"/>
      <c r="FR653" s="152"/>
      <c r="FS653" s="152"/>
      <c r="FT653" s="152"/>
      <c r="FU653" s="152"/>
      <c r="FV653" s="152"/>
      <c r="FW653" s="152"/>
      <c r="FX653" s="152"/>
      <c r="FY653" s="152"/>
      <c r="FZ653" s="152"/>
      <c r="GA653" s="152"/>
      <c r="GB653" s="152"/>
      <c r="GC653" s="152"/>
      <c r="GD653" s="152"/>
      <c r="GE653" s="7"/>
      <c r="GF653" s="7"/>
      <c r="GG653" s="7"/>
      <c r="GH653" s="7"/>
      <c r="GI653" s="7"/>
      <c r="GJ653" s="7"/>
      <c r="GK653" s="7"/>
      <c r="GL653" s="7"/>
      <c r="GM653" s="48"/>
      <c r="GN653" s="7"/>
      <c r="GO653" s="7"/>
      <c r="GP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3"/>
      <c r="AS654" s="7"/>
      <c r="AT654" s="7"/>
      <c r="AU654" s="7"/>
      <c r="AV654" s="7"/>
      <c r="AW654" s="7"/>
      <c r="AX654" s="7"/>
      <c r="AY654" s="7"/>
      <c r="AZ654" s="7"/>
      <c r="BA654" s="7"/>
      <c r="BB654" s="7"/>
      <c r="BC654" s="7"/>
      <c r="BD654" s="7"/>
      <c r="BE654" s="154"/>
      <c r="BF654" s="154"/>
      <c r="BG654" s="7"/>
      <c r="BH654" s="154"/>
      <c r="BI654" s="154"/>
      <c r="BJ654" s="154"/>
      <c r="BK654" s="154"/>
      <c r="BL654" s="154"/>
      <c r="BM654" s="154"/>
      <c r="BN654" s="7"/>
      <c r="BO654" s="7"/>
      <c r="BP654" s="7"/>
      <c r="BQ654" s="7"/>
      <c r="BR654" s="154"/>
      <c r="BS654" s="154"/>
      <c r="BT654" s="7"/>
      <c r="BU654" s="154"/>
      <c r="BV654" s="154"/>
      <c r="BW654" s="154"/>
      <c r="BX654" s="154"/>
      <c r="BY654" s="154"/>
      <c r="BZ654" s="154"/>
      <c r="CA654" s="7"/>
      <c r="CB654" s="7"/>
      <c r="CC654" s="7"/>
      <c r="CD654" s="7"/>
      <c r="CE654" s="154"/>
      <c r="CF654" s="154"/>
      <c r="CG654" s="7"/>
      <c r="CH654" s="154"/>
      <c r="CI654" s="154"/>
      <c r="CJ654" s="154"/>
      <c r="CK654" s="154"/>
      <c r="CL654" s="154"/>
      <c r="CM654" s="154"/>
      <c r="CN654" s="7"/>
      <c r="CO654" s="7"/>
      <c r="CP654" s="7"/>
      <c r="CQ654" s="7"/>
      <c r="CR654" s="154"/>
      <c r="CS654" s="154"/>
      <c r="CT654" s="7"/>
      <c r="CU654" s="154"/>
      <c r="CV654" s="154"/>
      <c r="CW654" s="154"/>
      <c r="CX654" s="154"/>
      <c r="CY654" s="154"/>
      <c r="CZ654" s="154"/>
      <c r="DA654" s="7"/>
      <c r="DB654" s="7"/>
      <c r="DC654" s="7"/>
      <c r="DD654" s="7"/>
      <c r="DE654" s="154"/>
      <c r="DF654" s="154"/>
      <c r="DG654" s="7"/>
      <c r="DH654" s="154"/>
      <c r="DI654" s="154"/>
      <c r="DJ654" s="154"/>
      <c r="DK654" s="154"/>
      <c r="DL654" s="154"/>
      <c r="DM654" s="154"/>
      <c r="DN654" s="7"/>
      <c r="DO654" s="7"/>
      <c r="DP654" s="7"/>
      <c r="DQ654" s="7"/>
      <c r="DR654" s="152"/>
      <c r="DS654" s="152"/>
      <c r="DT654" s="152"/>
      <c r="DU654" s="152"/>
      <c r="DV654" s="152"/>
      <c r="DW654" s="152"/>
      <c r="DX654" s="152"/>
      <c r="DY654" s="152"/>
      <c r="DZ654" s="152"/>
      <c r="EA654" s="152"/>
      <c r="EB654" s="152"/>
      <c r="EC654" s="152"/>
      <c r="ED654" s="152"/>
      <c r="EE654" s="152"/>
      <c r="EF654" s="152"/>
      <c r="EG654" s="152"/>
      <c r="EH654" s="152"/>
      <c r="EI654" s="152"/>
      <c r="EJ654" s="152"/>
      <c r="EK654" s="152"/>
      <c r="EL654" s="152"/>
      <c r="EM654" s="152"/>
      <c r="EN654" s="152"/>
      <c r="EO654" s="152"/>
      <c r="EP654" s="152"/>
      <c r="EQ654" s="152"/>
      <c r="ER654" s="152"/>
      <c r="ES654" s="152"/>
      <c r="ET654" s="152"/>
      <c r="EU654" s="152"/>
      <c r="EV654" s="152"/>
      <c r="EW654" s="152"/>
      <c r="EX654" s="152"/>
      <c r="EY654" s="152"/>
      <c r="EZ654" s="152"/>
      <c r="FA654" s="152"/>
      <c r="FB654" s="152"/>
      <c r="FC654" s="152"/>
      <c r="FD654" s="152"/>
      <c r="FE654" s="152"/>
      <c r="FF654" s="152"/>
      <c r="FG654" s="152"/>
      <c r="FH654" s="152"/>
      <c r="FI654" s="152"/>
      <c r="FJ654" s="152"/>
      <c r="FK654" s="152"/>
      <c r="FL654" s="152"/>
      <c r="FM654" s="152"/>
      <c r="FN654" s="152"/>
      <c r="FO654" s="152"/>
      <c r="FP654" s="152"/>
      <c r="FQ654" s="152"/>
      <c r="FR654" s="152"/>
      <c r="FS654" s="152"/>
      <c r="FT654" s="152"/>
      <c r="FU654" s="152"/>
      <c r="FV654" s="152"/>
      <c r="FW654" s="152"/>
      <c r="FX654" s="152"/>
      <c r="FY654" s="152"/>
      <c r="FZ654" s="152"/>
      <c r="GA654" s="152"/>
      <c r="GB654" s="152"/>
      <c r="GC654" s="152"/>
      <c r="GD654" s="152"/>
      <c r="GE654" s="7"/>
      <c r="GF654" s="7"/>
      <c r="GG654" s="7"/>
      <c r="GH654" s="7"/>
      <c r="GI654" s="7"/>
      <c r="GJ654" s="7"/>
      <c r="GK654" s="7"/>
      <c r="GL654" s="7"/>
      <c r="GM654" s="48"/>
      <c r="GN654" s="7"/>
      <c r="GO654" s="7"/>
      <c r="GP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3"/>
      <c r="AS655" s="7"/>
      <c r="AT655" s="7"/>
      <c r="AU655" s="7"/>
      <c r="AV655" s="7"/>
      <c r="AW655" s="7"/>
      <c r="AX655" s="7"/>
      <c r="AY655" s="7"/>
      <c r="AZ655" s="7"/>
      <c r="BA655" s="7"/>
      <c r="BB655" s="7"/>
      <c r="BC655" s="7"/>
      <c r="BD655" s="7"/>
      <c r="BE655" s="154"/>
      <c r="BF655" s="154"/>
      <c r="BG655" s="7"/>
      <c r="BH655" s="154"/>
      <c r="BI655" s="154"/>
      <c r="BJ655" s="154"/>
      <c r="BK655" s="154"/>
      <c r="BL655" s="154"/>
      <c r="BM655" s="154"/>
      <c r="BN655" s="7"/>
      <c r="BO655" s="7"/>
      <c r="BP655" s="7"/>
      <c r="BQ655" s="7"/>
      <c r="BR655" s="154"/>
      <c r="BS655" s="154"/>
      <c r="BT655" s="7"/>
      <c r="BU655" s="154"/>
      <c r="BV655" s="154"/>
      <c r="BW655" s="154"/>
      <c r="BX655" s="154"/>
      <c r="BY655" s="154"/>
      <c r="BZ655" s="154"/>
      <c r="CA655" s="7"/>
      <c r="CB655" s="7"/>
      <c r="CC655" s="7"/>
      <c r="CD655" s="7"/>
      <c r="CE655" s="154"/>
      <c r="CF655" s="154"/>
      <c r="CG655" s="7"/>
      <c r="CH655" s="154"/>
      <c r="CI655" s="154"/>
      <c r="CJ655" s="154"/>
      <c r="CK655" s="154"/>
      <c r="CL655" s="154"/>
      <c r="CM655" s="154"/>
      <c r="CN655" s="7"/>
      <c r="CO655" s="7"/>
      <c r="CP655" s="7"/>
      <c r="CQ655" s="7"/>
      <c r="CR655" s="154"/>
      <c r="CS655" s="154"/>
      <c r="CT655" s="7"/>
      <c r="CU655" s="154"/>
      <c r="CV655" s="154"/>
      <c r="CW655" s="154"/>
      <c r="CX655" s="154"/>
      <c r="CY655" s="154"/>
      <c r="CZ655" s="154"/>
      <c r="DA655" s="7"/>
      <c r="DB655" s="7"/>
      <c r="DC655" s="7"/>
      <c r="DD655" s="7"/>
      <c r="DE655" s="154"/>
      <c r="DF655" s="154"/>
      <c r="DG655" s="7"/>
      <c r="DH655" s="154"/>
      <c r="DI655" s="154"/>
      <c r="DJ655" s="154"/>
      <c r="DK655" s="154"/>
      <c r="DL655" s="154"/>
      <c r="DM655" s="154"/>
      <c r="DN655" s="7"/>
      <c r="DO655" s="7"/>
      <c r="DP655" s="7"/>
      <c r="DQ655" s="7"/>
      <c r="DR655" s="152"/>
      <c r="DS655" s="152"/>
      <c r="DT655" s="152"/>
      <c r="DU655" s="152"/>
      <c r="DV655" s="152"/>
      <c r="DW655" s="152"/>
      <c r="DX655" s="152"/>
      <c r="DY655" s="152"/>
      <c r="DZ655" s="152"/>
      <c r="EA655" s="152"/>
      <c r="EB655" s="152"/>
      <c r="EC655" s="152"/>
      <c r="ED655" s="152"/>
      <c r="EE655" s="152"/>
      <c r="EF655" s="152"/>
      <c r="EG655" s="152"/>
      <c r="EH655" s="152"/>
      <c r="EI655" s="152"/>
      <c r="EJ655" s="152"/>
      <c r="EK655" s="152"/>
      <c r="EL655" s="152"/>
      <c r="EM655" s="152"/>
      <c r="EN655" s="152"/>
      <c r="EO655" s="152"/>
      <c r="EP655" s="152"/>
      <c r="EQ655" s="152"/>
      <c r="ER655" s="152"/>
      <c r="ES655" s="152"/>
      <c r="ET655" s="152"/>
      <c r="EU655" s="152"/>
      <c r="EV655" s="152"/>
      <c r="EW655" s="152"/>
      <c r="EX655" s="152"/>
      <c r="EY655" s="152"/>
      <c r="EZ655" s="152"/>
      <c r="FA655" s="152"/>
      <c r="FB655" s="152"/>
      <c r="FC655" s="152"/>
      <c r="FD655" s="152"/>
      <c r="FE655" s="152"/>
      <c r="FF655" s="152"/>
      <c r="FG655" s="152"/>
      <c r="FH655" s="152"/>
      <c r="FI655" s="152"/>
      <c r="FJ655" s="152"/>
      <c r="FK655" s="152"/>
      <c r="FL655" s="152"/>
      <c r="FM655" s="152"/>
      <c r="FN655" s="152"/>
      <c r="FO655" s="152"/>
      <c r="FP655" s="152"/>
      <c r="FQ655" s="152"/>
      <c r="FR655" s="152"/>
      <c r="FS655" s="152"/>
      <c r="FT655" s="152"/>
      <c r="FU655" s="152"/>
      <c r="FV655" s="152"/>
      <c r="FW655" s="152"/>
      <c r="FX655" s="152"/>
      <c r="FY655" s="152"/>
      <c r="FZ655" s="152"/>
      <c r="GA655" s="152"/>
      <c r="GB655" s="152"/>
      <c r="GC655" s="152"/>
      <c r="GD655" s="152"/>
      <c r="GE655" s="7"/>
      <c r="GF655" s="7"/>
      <c r="GG655" s="7"/>
      <c r="GH655" s="7"/>
      <c r="GI655" s="7"/>
      <c r="GJ655" s="7"/>
      <c r="GK655" s="7"/>
      <c r="GL655" s="7"/>
      <c r="GM655" s="48"/>
      <c r="GN655" s="7"/>
      <c r="GO655" s="7"/>
      <c r="GP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3"/>
      <c r="AS656" s="7"/>
      <c r="AT656" s="7"/>
      <c r="AU656" s="7"/>
      <c r="AV656" s="7"/>
      <c r="AW656" s="7"/>
      <c r="AX656" s="7"/>
      <c r="AY656" s="7"/>
      <c r="AZ656" s="7"/>
      <c r="BA656" s="7"/>
      <c r="BB656" s="7"/>
      <c r="BC656" s="7"/>
      <c r="BD656" s="7"/>
      <c r="BE656" s="154"/>
      <c r="BF656" s="154"/>
      <c r="BG656" s="7"/>
      <c r="BH656" s="154"/>
      <c r="BI656" s="154"/>
      <c r="BJ656" s="154"/>
      <c r="BK656" s="154"/>
      <c r="BL656" s="154"/>
      <c r="BM656" s="154"/>
      <c r="BN656" s="7"/>
      <c r="BO656" s="7"/>
      <c r="BP656" s="7"/>
      <c r="BQ656" s="7"/>
      <c r="BR656" s="154"/>
      <c r="BS656" s="154"/>
      <c r="BT656" s="7"/>
      <c r="BU656" s="154"/>
      <c r="BV656" s="154"/>
      <c r="BW656" s="154"/>
      <c r="BX656" s="154"/>
      <c r="BY656" s="154"/>
      <c r="BZ656" s="154"/>
      <c r="CA656" s="7"/>
      <c r="CB656" s="7"/>
      <c r="CC656" s="7"/>
      <c r="CD656" s="7"/>
      <c r="CE656" s="154"/>
      <c r="CF656" s="154"/>
      <c r="CG656" s="7"/>
      <c r="CH656" s="154"/>
      <c r="CI656" s="154"/>
      <c r="CJ656" s="154"/>
      <c r="CK656" s="154"/>
      <c r="CL656" s="154"/>
      <c r="CM656" s="154"/>
      <c r="CN656" s="7"/>
      <c r="CO656" s="7"/>
      <c r="CP656" s="7"/>
      <c r="CQ656" s="7"/>
      <c r="CR656" s="154"/>
      <c r="CS656" s="154"/>
      <c r="CT656" s="7"/>
      <c r="CU656" s="154"/>
      <c r="CV656" s="154"/>
      <c r="CW656" s="154"/>
      <c r="CX656" s="154"/>
      <c r="CY656" s="154"/>
      <c r="CZ656" s="154"/>
      <c r="DA656" s="7"/>
      <c r="DB656" s="7"/>
      <c r="DC656" s="7"/>
      <c r="DD656" s="7"/>
      <c r="DE656" s="154"/>
      <c r="DF656" s="154"/>
      <c r="DG656" s="7"/>
      <c r="DH656" s="154"/>
      <c r="DI656" s="154"/>
      <c r="DJ656" s="154"/>
      <c r="DK656" s="154"/>
      <c r="DL656" s="154"/>
      <c r="DM656" s="154"/>
      <c r="DN656" s="7"/>
      <c r="DO656" s="7"/>
      <c r="DP656" s="7"/>
      <c r="DQ656" s="7"/>
      <c r="DR656" s="152"/>
      <c r="DS656" s="152"/>
      <c r="DT656" s="152"/>
      <c r="DU656" s="152"/>
      <c r="DV656" s="152"/>
      <c r="DW656" s="152"/>
      <c r="DX656" s="152"/>
      <c r="DY656" s="152"/>
      <c r="DZ656" s="152"/>
      <c r="EA656" s="152"/>
      <c r="EB656" s="152"/>
      <c r="EC656" s="152"/>
      <c r="ED656" s="152"/>
      <c r="EE656" s="152"/>
      <c r="EF656" s="152"/>
      <c r="EG656" s="152"/>
      <c r="EH656" s="152"/>
      <c r="EI656" s="152"/>
      <c r="EJ656" s="152"/>
      <c r="EK656" s="152"/>
      <c r="EL656" s="152"/>
      <c r="EM656" s="152"/>
      <c r="EN656" s="152"/>
      <c r="EO656" s="152"/>
      <c r="EP656" s="152"/>
      <c r="EQ656" s="152"/>
      <c r="ER656" s="152"/>
      <c r="ES656" s="152"/>
      <c r="ET656" s="152"/>
      <c r="EU656" s="152"/>
      <c r="EV656" s="152"/>
      <c r="EW656" s="152"/>
      <c r="EX656" s="152"/>
      <c r="EY656" s="152"/>
      <c r="EZ656" s="152"/>
      <c r="FA656" s="152"/>
      <c r="FB656" s="152"/>
      <c r="FC656" s="152"/>
      <c r="FD656" s="152"/>
      <c r="FE656" s="152"/>
      <c r="FF656" s="152"/>
      <c r="FG656" s="152"/>
      <c r="FH656" s="152"/>
      <c r="FI656" s="152"/>
      <c r="FJ656" s="152"/>
      <c r="FK656" s="152"/>
      <c r="FL656" s="152"/>
      <c r="FM656" s="152"/>
      <c r="FN656" s="152"/>
      <c r="FO656" s="152"/>
      <c r="FP656" s="152"/>
      <c r="FQ656" s="152"/>
      <c r="FR656" s="152"/>
      <c r="FS656" s="152"/>
      <c r="FT656" s="152"/>
      <c r="FU656" s="152"/>
      <c r="FV656" s="152"/>
      <c r="FW656" s="152"/>
      <c r="FX656" s="152"/>
      <c r="FY656" s="152"/>
      <c r="FZ656" s="152"/>
      <c r="GA656" s="152"/>
      <c r="GB656" s="152"/>
      <c r="GC656" s="152"/>
      <c r="GD656" s="152"/>
      <c r="GE656" s="7"/>
      <c r="GF656" s="7"/>
      <c r="GG656" s="7"/>
      <c r="GH656" s="7"/>
      <c r="GI656" s="7"/>
      <c r="GJ656" s="7"/>
      <c r="GK656" s="7"/>
      <c r="GL656" s="7"/>
      <c r="GM656" s="48"/>
      <c r="GN656" s="7"/>
      <c r="GO656" s="7"/>
      <c r="GP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3"/>
      <c r="AS657" s="7"/>
      <c r="AT657" s="7"/>
      <c r="AU657" s="7"/>
      <c r="AV657" s="7"/>
      <c r="AW657" s="7"/>
      <c r="AX657" s="7"/>
      <c r="AY657" s="7"/>
      <c r="AZ657" s="7"/>
      <c r="BA657" s="7"/>
      <c r="BB657" s="7"/>
      <c r="BC657" s="7"/>
      <c r="BD657" s="7"/>
      <c r="BE657" s="154"/>
      <c r="BF657" s="154"/>
      <c r="BG657" s="7"/>
      <c r="BH657" s="154"/>
      <c r="BI657" s="154"/>
      <c r="BJ657" s="154"/>
      <c r="BK657" s="154"/>
      <c r="BL657" s="154"/>
      <c r="BM657" s="154"/>
      <c r="BN657" s="7"/>
      <c r="BO657" s="7"/>
      <c r="BP657" s="7"/>
      <c r="BQ657" s="7"/>
      <c r="BR657" s="154"/>
      <c r="BS657" s="154"/>
      <c r="BT657" s="7"/>
      <c r="BU657" s="154"/>
      <c r="BV657" s="154"/>
      <c r="BW657" s="154"/>
      <c r="BX657" s="154"/>
      <c r="BY657" s="154"/>
      <c r="BZ657" s="154"/>
      <c r="CA657" s="7"/>
      <c r="CB657" s="7"/>
      <c r="CC657" s="7"/>
      <c r="CD657" s="7"/>
      <c r="CE657" s="154"/>
      <c r="CF657" s="154"/>
      <c r="CG657" s="7"/>
      <c r="CH657" s="154"/>
      <c r="CI657" s="154"/>
      <c r="CJ657" s="154"/>
      <c r="CK657" s="154"/>
      <c r="CL657" s="154"/>
      <c r="CM657" s="154"/>
      <c r="CN657" s="7"/>
      <c r="CO657" s="7"/>
      <c r="CP657" s="7"/>
      <c r="CQ657" s="7"/>
      <c r="CR657" s="154"/>
      <c r="CS657" s="154"/>
      <c r="CT657" s="7"/>
      <c r="CU657" s="154"/>
      <c r="CV657" s="154"/>
      <c r="CW657" s="154"/>
      <c r="CX657" s="154"/>
      <c r="CY657" s="154"/>
      <c r="CZ657" s="154"/>
      <c r="DA657" s="7"/>
      <c r="DB657" s="7"/>
      <c r="DC657" s="7"/>
      <c r="DD657" s="7"/>
      <c r="DE657" s="154"/>
      <c r="DF657" s="154"/>
      <c r="DG657" s="7"/>
      <c r="DH657" s="154"/>
      <c r="DI657" s="154"/>
      <c r="DJ657" s="154"/>
      <c r="DK657" s="154"/>
      <c r="DL657" s="154"/>
      <c r="DM657" s="154"/>
      <c r="DN657" s="7"/>
      <c r="DO657" s="7"/>
      <c r="DP657" s="7"/>
      <c r="DQ657" s="7"/>
      <c r="DR657" s="152"/>
      <c r="DS657" s="152"/>
      <c r="DT657" s="152"/>
      <c r="DU657" s="152"/>
      <c r="DV657" s="152"/>
      <c r="DW657" s="152"/>
      <c r="DX657" s="152"/>
      <c r="DY657" s="152"/>
      <c r="DZ657" s="152"/>
      <c r="EA657" s="152"/>
      <c r="EB657" s="152"/>
      <c r="EC657" s="152"/>
      <c r="ED657" s="152"/>
      <c r="EE657" s="152"/>
      <c r="EF657" s="152"/>
      <c r="EG657" s="152"/>
      <c r="EH657" s="152"/>
      <c r="EI657" s="152"/>
      <c r="EJ657" s="152"/>
      <c r="EK657" s="152"/>
      <c r="EL657" s="152"/>
      <c r="EM657" s="152"/>
      <c r="EN657" s="152"/>
      <c r="EO657" s="152"/>
      <c r="EP657" s="152"/>
      <c r="EQ657" s="152"/>
      <c r="ER657" s="152"/>
      <c r="ES657" s="152"/>
      <c r="ET657" s="152"/>
      <c r="EU657" s="152"/>
      <c r="EV657" s="152"/>
      <c r="EW657" s="152"/>
      <c r="EX657" s="152"/>
      <c r="EY657" s="152"/>
      <c r="EZ657" s="152"/>
      <c r="FA657" s="152"/>
      <c r="FB657" s="152"/>
      <c r="FC657" s="152"/>
      <c r="FD657" s="152"/>
      <c r="FE657" s="152"/>
      <c r="FF657" s="152"/>
      <c r="FG657" s="152"/>
      <c r="FH657" s="152"/>
      <c r="FI657" s="152"/>
      <c r="FJ657" s="152"/>
      <c r="FK657" s="152"/>
      <c r="FL657" s="152"/>
      <c r="FM657" s="152"/>
      <c r="FN657" s="152"/>
      <c r="FO657" s="152"/>
      <c r="FP657" s="152"/>
      <c r="FQ657" s="152"/>
      <c r="FR657" s="152"/>
      <c r="FS657" s="152"/>
      <c r="FT657" s="152"/>
      <c r="FU657" s="152"/>
      <c r="FV657" s="152"/>
      <c r="FW657" s="152"/>
      <c r="FX657" s="152"/>
      <c r="FY657" s="152"/>
      <c r="FZ657" s="152"/>
      <c r="GA657" s="152"/>
      <c r="GB657" s="152"/>
      <c r="GC657" s="152"/>
      <c r="GD657" s="152"/>
      <c r="GE657" s="7"/>
      <c r="GF657" s="7"/>
      <c r="GG657" s="7"/>
      <c r="GH657" s="7"/>
      <c r="GI657" s="7"/>
      <c r="GJ657" s="7"/>
      <c r="GK657" s="7"/>
      <c r="GL657" s="7"/>
      <c r="GM657" s="48"/>
      <c r="GN657" s="7"/>
      <c r="GO657" s="7"/>
      <c r="GP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3"/>
      <c r="AS658" s="7"/>
      <c r="AT658" s="7"/>
      <c r="AU658" s="7"/>
      <c r="AV658" s="7"/>
      <c r="AW658" s="7"/>
      <c r="AX658" s="7"/>
      <c r="AY658" s="7"/>
      <c r="AZ658" s="7"/>
      <c r="BA658" s="7"/>
      <c r="BB658" s="7"/>
      <c r="BC658" s="7"/>
      <c r="BD658" s="7"/>
      <c r="BE658" s="154"/>
      <c r="BF658" s="154"/>
      <c r="BG658" s="7"/>
      <c r="BH658" s="154"/>
      <c r="BI658" s="154"/>
      <c r="BJ658" s="154"/>
      <c r="BK658" s="154"/>
      <c r="BL658" s="154"/>
      <c r="BM658" s="154"/>
      <c r="BN658" s="7"/>
      <c r="BO658" s="7"/>
      <c r="BP658" s="7"/>
      <c r="BQ658" s="7"/>
      <c r="BR658" s="154"/>
      <c r="BS658" s="154"/>
      <c r="BT658" s="7"/>
      <c r="BU658" s="154"/>
      <c r="BV658" s="154"/>
      <c r="BW658" s="154"/>
      <c r="BX658" s="154"/>
      <c r="BY658" s="154"/>
      <c r="BZ658" s="154"/>
      <c r="CA658" s="7"/>
      <c r="CB658" s="7"/>
      <c r="CC658" s="7"/>
      <c r="CD658" s="7"/>
      <c r="CE658" s="154"/>
      <c r="CF658" s="154"/>
      <c r="CG658" s="7"/>
      <c r="CH658" s="154"/>
      <c r="CI658" s="154"/>
      <c r="CJ658" s="154"/>
      <c r="CK658" s="154"/>
      <c r="CL658" s="154"/>
      <c r="CM658" s="154"/>
      <c r="CN658" s="7"/>
      <c r="CO658" s="7"/>
      <c r="CP658" s="7"/>
      <c r="CQ658" s="7"/>
      <c r="CR658" s="154"/>
      <c r="CS658" s="154"/>
      <c r="CT658" s="7"/>
      <c r="CU658" s="154"/>
      <c r="CV658" s="154"/>
      <c r="CW658" s="154"/>
      <c r="CX658" s="154"/>
      <c r="CY658" s="154"/>
      <c r="CZ658" s="154"/>
      <c r="DA658" s="7"/>
      <c r="DB658" s="7"/>
      <c r="DC658" s="7"/>
      <c r="DD658" s="7"/>
      <c r="DE658" s="154"/>
      <c r="DF658" s="154"/>
      <c r="DG658" s="7"/>
      <c r="DH658" s="154"/>
      <c r="DI658" s="154"/>
      <c r="DJ658" s="154"/>
      <c r="DK658" s="154"/>
      <c r="DL658" s="154"/>
      <c r="DM658" s="154"/>
      <c r="DN658" s="7"/>
      <c r="DO658" s="7"/>
      <c r="DP658" s="7"/>
      <c r="DQ658" s="7"/>
      <c r="DR658" s="152"/>
      <c r="DS658" s="152"/>
      <c r="DT658" s="152"/>
      <c r="DU658" s="152"/>
      <c r="DV658" s="152"/>
      <c r="DW658" s="152"/>
      <c r="DX658" s="152"/>
      <c r="DY658" s="152"/>
      <c r="DZ658" s="152"/>
      <c r="EA658" s="152"/>
      <c r="EB658" s="152"/>
      <c r="EC658" s="152"/>
      <c r="ED658" s="152"/>
      <c r="EE658" s="152"/>
      <c r="EF658" s="152"/>
      <c r="EG658" s="152"/>
      <c r="EH658" s="152"/>
      <c r="EI658" s="152"/>
      <c r="EJ658" s="152"/>
      <c r="EK658" s="152"/>
      <c r="EL658" s="152"/>
      <c r="EM658" s="152"/>
      <c r="EN658" s="152"/>
      <c r="EO658" s="152"/>
      <c r="EP658" s="152"/>
      <c r="EQ658" s="152"/>
      <c r="ER658" s="152"/>
      <c r="ES658" s="152"/>
      <c r="ET658" s="152"/>
      <c r="EU658" s="152"/>
      <c r="EV658" s="152"/>
      <c r="EW658" s="152"/>
      <c r="EX658" s="152"/>
      <c r="EY658" s="152"/>
      <c r="EZ658" s="152"/>
      <c r="FA658" s="152"/>
      <c r="FB658" s="152"/>
      <c r="FC658" s="152"/>
      <c r="FD658" s="152"/>
      <c r="FE658" s="152"/>
      <c r="FF658" s="152"/>
      <c r="FG658" s="152"/>
      <c r="FH658" s="152"/>
      <c r="FI658" s="152"/>
      <c r="FJ658" s="152"/>
      <c r="FK658" s="152"/>
      <c r="FL658" s="152"/>
      <c r="FM658" s="152"/>
      <c r="FN658" s="152"/>
      <c r="FO658" s="152"/>
      <c r="FP658" s="152"/>
      <c r="FQ658" s="152"/>
      <c r="FR658" s="152"/>
      <c r="FS658" s="152"/>
      <c r="FT658" s="152"/>
      <c r="FU658" s="152"/>
      <c r="FV658" s="152"/>
      <c r="FW658" s="152"/>
      <c r="FX658" s="152"/>
      <c r="FY658" s="152"/>
      <c r="FZ658" s="152"/>
      <c r="GA658" s="152"/>
      <c r="GB658" s="152"/>
      <c r="GC658" s="152"/>
      <c r="GD658" s="152"/>
      <c r="GE658" s="7"/>
      <c r="GF658" s="7"/>
      <c r="GG658" s="7"/>
      <c r="GH658" s="7"/>
      <c r="GI658" s="7"/>
      <c r="GJ658" s="7"/>
      <c r="GK658" s="7"/>
      <c r="GL658" s="7"/>
      <c r="GM658" s="48"/>
      <c r="GN658" s="7"/>
      <c r="GO658" s="7"/>
      <c r="GP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3"/>
      <c r="AS659" s="7"/>
      <c r="AT659" s="7"/>
      <c r="AU659" s="7"/>
      <c r="AV659" s="7"/>
      <c r="AW659" s="7"/>
      <c r="AX659" s="7"/>
      <c r="AY659" s="7"/>
      <c r="AZ659" s="7"/>
      <c r="BA659" s="7"/>
      <c r="BB659" s="7"/>
      <c r="BC659" s="7"/>
      <c r="BD659" s="7"/>
      <c r="BE659" s="154"/>
      <c r="BF659" s="154"/>
      <c r="BG659" s="7"/>
      <c r="BH659" s="154"/>
      <c r="BI659" s="154"/>
      <c r="BJ659" s="154"/>
      <c r="BK659" s="154"/>
      <c r="BL659" s="154"/>
      <c r="BM659" s="154"/>
      <c r="BN659" s="7"/>
      <c r="BO659" s="7"/>
      <c r="BP659" s="7"/>
      <c r="BQ659" s="7"/>
      <c r="BR659" s="154"/>
      <c r="BS659" s="154"/>
      <c r="BT659" s="7"/>
      <c r="BU659" s="154"/>
      <c r="BV659" s="154"/>
      <c r="BW659" s="154"/>
      <c r="BX659" s="154"/>
      <c r="BY659" s="154"/>
      <c r="BZ659" s="154"/>
      <c r="CA659" s="7"/>
      <c r="CB659" s="7"/>
      <c r="CC659" s="7"/>
      <c r="CD659" s="7"/>
      <c r="CE659" s="154"/>
      <c r="CF659" s="154"/>
      <c r="CG659" s="7"/>
      <c r="CH659" s="154"/>
      <c r="CI659" s="154"/>
      <c r="CJ659" s="154"/>
      <c r="CK659" s="154"/>
      <c r="CL659" s="154"/>
      <c r="CM659" s="154"/>
      <c r="CN659" s="7"/>
      <c r="CO659" s="7"/>
      <c r="CP659" s="7"/>
      <c r="CQ659" s="7"/>
      <c r="CR659" s="154"/>
      <c r="CS659" s="154"/>
      <c r="CT659" s="7"/>
      <c r="CU659" s="154"/>
      <c r="CV659" s="154"/>
      <c r="CW659" s="154"/>
      <c r="CX659" s="154"/>
      <c r="CY659" s="154"/>
      <c r="CZ659" s="154"/>
      <c r="DA659" s="7"/>
      <c r="DB659" s="7"/>
      <c r="DC659" s="7"/>
      <c r="DD659" s="7"/>
      <c r="DE659" s="154"/>
      <c r="DF659" s="154"/>
      <c r="DG659" s="7"/>
      <c r="DH659" s="154"/>
      <c r="DI659" s="154"/>
      <c r="DJ659" s="154"/>
      <c r="DK659" s="154"/>
      <c r="DL659" s="154"/>
      <c r="DM659" s="154"/>
      <c r="DN659" s="7"/>
      <c r="DO659" s="7"/>
      <c r="DP659" s="7"/>
      <c r="DQ659" s="7"/>
      <c r="DR659" s="152"/>
      <c r="DS659" s="152"/>
      <c r="DT659" s="152"/>
      <c r="DU659" s="152"/>
      <c r="DV659" s="152"/>
      <c r="DW659" s="152"/>
      <c r="DX659" s="152"/>
      <c r="DY659" s="152"/>
      <c r="DZ659" s="152"/>
      <c r="EA659" s="152"/>
      <c r="EB659" s="152"/>
      <c r="EC659" s="152"/>
      <c r="ED659" s="152"/>
      <c r="EE659" s="152"/>
      <c r="EF659" s="152"/>
      <c r="EG659" s="152"/>
      <c r="EH659" s="152"/>
      <c r="EI659" s="152"/>
      <c r="EJ659" s="152"/>
      <c r="EK659" s="152"/>
      <c r="EL659" s="152"/>
      <c r="EM659" s="152"/>
      <c r="EN659" s="152"/>
      <c r="EO659" s="152"/>
      <c r="EP659" s="152"/>
      <c r="EQ659" s="152"/>
      <c r="ER659" s="152"/>
      <c r="ES659" s="152"/>
      <c r="ET659" s="152"/>
      <c r="EU659" s="152"/>
      <c r="EV659" s="152"/>
      <c r="EW659" s="152"/>
      <c r="EX659" s="152"/>
      <c r="EY659" s="152"/>
      <c r="EZ659" s="152"/>
      <c r="FA659" s="152"/>
      <c r="FB659" s="152"/>
      <c r="FC659" s="152"/>
      <c r="FD659" s="152"/>
      <c r="FE659" s="152"/>
      <c r="FF659" s="152"/>
      <c r="FG659" s="152"/>
      <c r="FH659" s="152"/>
      <c r="FI659" s="152"/>
      <c r="FJ659" s="152"/>
      <c r="FK659" s="152"/>
      <c r="FL659" s="152"/>
      <c r="FM659" s="152"/>
      <c r="FN659" s="152"/>
      <c r="FO659" s="152"/>
      <c r="FP659" s="152"/>
      <c r="FQ659" s="152"/>
      <c r="FR659" s="152"/>
      <c r="FS659" s="152"/>
      <c r="FT659" s="152"/>
      <c r="FU659" s="152"/>
      <c r="FV659" s="152"/>
      <c r="FW659" s="152"/>
      <c r="FX659" s="152"/>
      <c r="FY659" s="152"/>
      <c r="FZ659" s="152"/>
      <c r="GA659" s="152"/>
      <c r="GB659" s="152"/>
      <c r="GC659" s="152"/>
      <c r="GD659" s="152"/>
      <c r="GE659" s="7"/>
      <c r="GF659" s="7"/>
      <c r="GG659" s="7"/>
      <c r="GH659" s="7"/>
      <c r="GI659" s="7"/>
      <c r="GJ659" s="7"/>
      <c r="GK659" s="7"/>
      <c r="GL659" s="7"/>
      <c r="GM659" s="48"/>
      <c r="GN659" s="7"/>
      <c r="GO659" s="7"/>
      <c r="GP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3"/>
      <c r="AS660" s="7"/>
      <c r="AT660" s="7"/>
      <c r="AU660" s="7"/>
      <c r="AV660" s="7"/>
      <c r="AW660" s="7"/>
      <c r="AX660" s="7"/>
      <c r="AY660" s="7"/>
      <c r="AZ660" s="7"/>
      <c r="BA660" s="7"/>
      <c r="BB660" s="7"/>
      <c r="BC660" s="7"/>
      <c r="BD660" s="7"/>
      <c r="BE660" s="154"/>
      <c r="BF660" s="154"/>
      <c r="BG660" s="7"/>
      <c r="BH660" s="154"/>
      <c r="BI660" s="154"/>
      <c r="BJ660" s="154"/>
      <c r="BK660" s="154"/>
      <c r="BL660" s="154"/>
      <c r="BM660" s="154"/>
      <c r="BN660" s="7"/>
      <c r="BO660" s="7"/>
      <c r="BP660" s="7"/>
      <c r="BQ660" s="7"/>
      <c r="BR660" s="154"/>
      <c r="BS660" s="154"/>
      <c r="BT660" s="7"/>
      <c r="BU660" s="154"/>
      <c r="BV660" s="154"/>
      <c r="BW660" s="154"/>
      <c r="BX660" s="154"/>
      <c r="BY660" s="154"/>
      <c r="BZ660" s="154"/>
      <c r="CA660" s="7"/>
      <c r="CB660" s="7"/>
      <c r="CC660" s="7"/>
      <c r="CD660" s="7"/>
      <c r="CE660" s="154"/>
      <c r="CF660" s="154"/>
      <c r="CG660" s="7"/>
      <c r="CH660" s="154"/>
      <c r="CI660" s="154"/>
      <c r="CJ660" s="154"/>
      <c r="CK660" s="154"/>
      <c r="CL660" s="154"/>
      <c r="CM660" s="154"/>
      <c r="CN660" s="7"/>
      <c r="CO660" s="7"/>
      <c r="CP660" s="7"/>
      <c r="CQ660" s="7"/>
      <c r="CR660" s="154"/>
      <c r="CS660" s="154"/>
      <c r="CT660" s="7"/>
      <c r="CU660" s="154"/>
      <c r="CV660" s="154"/>
      <c r="CW660" s="154"/>
      <c r="CX660" s="154"/>
      <c r="CY660" s="154"/>
      <c r="CZ660" s="154"/>
      <c r="DA660" s="7"/>
      <c r="DB660" s="7"/>
      <c r="DC660" s="7"/>
      <c r="DD660" s="7"/>
      <c r="DE660" s="154"/>
      <c r="DF660" s="154"/>
      <c r="DG660" s="7"/>
      <c r="DH660" s="154"/>
      <c r="DI660" s="154"/>
      <c r="DJ660" s="154"/>
      <c r="DK660" s="154"/>
      <c r="DL660" s="154"/>
      <c r="DM660" s="154"/>
      <c r="DN660" s="7"/>
      <c r="DO660" s="7"/>
      <c r="DP660" s="7"/>
      <c r="DQ660" s="7"/>
      <c r="DR660" s="152"/>
      <c r="DS660" s="152"/>
      <c r="DT660" s="152"/>
      <c r="DU660" s="152"/>
      <c r="DV660" s="152"/>
      <c r="DW660" s="152"/>
      <c r="DX660" s="152"/>
      <c r="DY660" s="152"/>
      <c r="DZ660" s="152"/>
      <c r="EA660" s="152"/>
      <c r="EB660" s="152"/>
      <c r="EC660" s="152"/>
      <c r="ED660" s="152"/>
      <c r="EE660" s="152"/>
      <c r="EF660" s="152"/>
      <c r="EG660" s="152"/>
      <c r="EH660" s="152"/>
      <c r="EI660" s="152"/>
      <c r="EJ660" s="152"/>
      <c r="EK660" s="152"/>
      <c r="EL660" s="152"/>
      <c r="EM660" s="152"/>
      <c r="EN660" s="152"/>
      <c r="EO660" s="152"/>
      <c r="EP660" s="152"/>
      <c r="EQ660" s="152"/>
      <c r="ER660" s="152"/>
      <c r="ES660" s="152"/>
      <c r="ET660" s="152"/>
      <c r="EU660" s="152"/>
      <c r="EV660" s="152"/>
      <c r="EW660" s="152"/>
      <c r="EX660" s="152"/>
      <c r="EY660" s="152"/>
      <c r="EZ660" s="152"/>
      <c r="FA660" s="152"/>
      <c r="FB660" s="152"/>
      <c r="FC660" s="152"/>
      <c r="FD660" s="152"/>
      <c r="FE660" s="152"/>
      <c r="FF660" s="152"/>
      <c r="FG660" s="152"/>
      <c r="FH660" s="152"/>
      <c r="FI660" s="152"/>
      <c r="FJ660" s="152"/>
      <c r="FK660" s="152"/>
      <c r="FL660" s="152"/>
      <c r="FM660" s="152"/>
      <c r="FN660" s="152"/>
      <c r="FO660" s="152"/>
      <c r="FP660" s="152"/>
      <c r="FQ660" s="152"/>
      <c r="FR660" s="152"/>
      <c r="FS660" s="152"/>
      <c r="FT660" s="152"/>
      <c r="FU660" s="152"/>
      <c r="FV660" s="152"/>
      <c r="FW660" s="152"/>
      <c r="FX660" s="152"/>
      <c r="FY660" s="152"/>
      <c r="FZ660" s="152"/>
      <c r="GA660" s="152"/>
      <c r="GB660" s="152"/>
      <c r="GC660" s="152"/>
      <c r="GD660" s="152"/>
      <c r="GE660" s="7"/>
      <c r="GF660" s="7"/>
      <c r="GG660" s="7"/>
      <c r="GH660" s="7"/>
      <c r="GI660" s="7"/>
      <c r="GJ660" s="7"/>
      <c r="GK660" s="7"/>
      <c r="GL660" s="7"/>
      <c r="GM660" s="48"/>
      <c r="GN660" s="7"/>
      <c r="GO660" s="7"/>
      <c r="GP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3"/>
      <c r="AS661" s="7"/>
      <c r="AT661" s="7"/>
      <c r="AU661" s="7"/>
      <c r="AV661" s="7"/>
      <c r="AW661" s="7"/>
      <c r="AX661" s="7"/>
      <c r="AY661" s="7"/>
      <c r="AZ661" s="7"/>
      <c r="BA661" s="7"/>
      <c r="BB661" s="7"/>
      <c r="BC661" s="7"/>
      <c r="BD661" s="7"/>
      <c r="BE661" s="154"/>
      <c r="BF661" s="154"/>
      <c r="BG661" s="7"/>
      <c r="BH661" s="154"/>
      <c r="BI661" s="154"/>
      <c r="BJ661" s="154"/>
      <c r="BK661" s="154"/>
      <c r="BL661" s="154"/>
      <c r="BM661" s="154"/>
      <c r="BN661" s="7"/>
      <c r="BO661" s="7"/>
      <c r="BP661" s="7"/>
      <c r="BQ661" s="7"/>
      <c r="BR661" s="154"/>
      <c r="BS661" s="154"/>
      <c r="BT661" s="7"/>
      <c r="BU661" s="154"/>
      <c r="BV661" s="154"/>
      <c r="BW661" s="154"/>
      <c r="BX661" s="154"/>
      <c r="BY661" s="154"/>
      <c r="BZ661" s="154"/>
      <c r="CA661" s="7"/>
      <c r="CB661" s="7"/>
      <c r="CC661" s="7"/>
      <c r="CD661" s="7"/>
      <c r="CE661" s="154"/>
      <c r="CF661" s="154"/>
      <c r="CG661" s="7"/>
      <c r="CH661" s="154"/>
      <c r="CI661" s="154"/>
      <c r="CJ661" s="154"/>
      <c r="CK661" s="154"/>
      <c r="CL661" s="154"/>
      <c r="CM661" s="154"/>
      <c r="CN661" s="7"/>
      <c r="CO661" s="7"/>
      <c r="CP661" s="7"/>
      <c r="CQ661" s="7"/>
      <c r="CR661" s="154"/>
      <c r="CS661" s="154"/>
      <c r="CT661" s="7"/>
      <c r="CU661" s="154"/>
      <c r="CV661" s="154"/>
      <c r="CW661" s="154"/>
      <c r="CX661" s="154"/>
      <c r="CY661" s="154"/>
      <c r="CZ661" s="154"/>
      <c r="DA661" s="7"/>
      <c r="DB661" s="7"/>
      <c r="DC661" s="7"/>
      <c r="DD661" s="7"/>
      <c r="DE661" s="154"/>
      <c r="DF661" s="154"/>
      <c r="DG661" s="7"/>
      <c r="DH661" s="154"/>
      <c r="DI661" s="154"/>
      <c r="DJ661" s="154"/>
      <c r="DK661" s="154"/>
      <c r="DL661" s="154"/>
      <c r="DM661" s="154"/>
      <c r="DN661" s="7"/>
      <c r="DO661" s="7"/>
      <c r="DP661" s="7"/>
      <c r="DQ661" s="7"/>
      <c r="DR661" s="152"/>
      <c r="DS661" s="152"/>
      <c r="DT661" s="152"/>
      <c r="DU661" s="152"/>
      <c r="DV661" s="152"/>
      <c r="DW661" s="152"/>
      <c r="DX661" s="152"/>
      <c r="DY661" s="152"/>
      <c r="DZ661" s="152"/>
      <c r="EA661" s="152"/>
      <c r="EB661" s="152"/>
      <c r="EC661" s="152"/>
      <c r="ED661" s="152"/>
      <c r="EE661" s="152"/>
      <c r="EF661" s="152"/>
      <c r="EG661" s="152"/>
      <c r="EH661" s="152"/>
      <c r="EI661" s="152"/>
      <c r="EJ661" s="152"/>
      <c r="EK661" s="152"/>
      <c r="EL661" s="152"/>
      <c r="EM661" s="152"/>
      <c r="EN661" s="152"/>
      <c r="EO661" s="152"/>
      <c r="EP661" s="152"/>
      <c r="EQ661" s="152"/>
      <c r="ER661" s="152"/>
      <c r="ES661" s="152"/>
      <c r="ET661" s="152"/>
      <c r="EU661" s="152"/>
      <c r="EV661" s="152"/>
      <c r="EW661" s="152"/>
      <c r="EX661" s="152"/>
      <c r="EY661" s="152"/>
      <c r="EZ661" s="152"/>
      <c r="FA661" s="152"/>
      <c r="FB661" s="152"/>
      <c r="FC661" s="152"/>
      <c r="FD661" s="152"/>
      <c r="FE661" s="152"/>
      <c r="FF661" s="152"/>
      <c r="FG661" s="152"/>
      <c r="FH661" s="152"/>
      <c r="FI661" s="152"/>
      <c r="FJ661" s="152"/>
      <c r="FK661" s="152"/>
      <c r="FL661" s="152"/>
      <c r="FM661" s="152"/>
      <c r="FN661" s="152"/>
      <c r="FO661" s="152"/>
      <c r="FP661" s="152"/>
      <c r="FQ661" s="152"/>
      <c r="FR661" s="152"/>
      <c r="FS661" s="152"/>
      <c r="FT661" s="152"/>
      <c r="FU661" s="152"/>
      <c r="FV661" s="152"/>
      <c r="FW661" s="152"/>
      <c r="FX661" s="152"/>
      <c r="FY661" s="152"/>
      <c r="FZ661" s="152"/>
      <c r="GA661" s="152"/>
      <c r="GB661" s="152"/>
      <c r="GC661" s="152"/>
      <c r="GD661" s="152"/>
      <c r="GE661" s="7"/>
      <c r="GF661" s="7"/>
      <c r="GG661" s="7"/>
      <c r="GH661" s="7"/>
      <c r="GI661" s="7"/>
      <c r="GJ661" s="7"/>
      <c r="GK661" s="7"/>
      <c r="GL661" s="7"/>
      <c r="GM661" s="48"/>
      <c r="GN661" s="7"/>
      <c r="GO661" s="7"/>
      <c r="GP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3"/>
      <c r="AS662" s="7"/>
      <c r="AT662" s="7"/>
      <c r="AU662" s="7"/>
      <c r="AV662" s="7"/>
      <c r="AW662" s="7"/>
      <c r="AX662" s="7"/>
      <c r="AY662" s="7"/>
      <c r="AZ662" s="7"/>
      <c r="BA662" s="7"/>
      <c r="BB662" s="7"/>
      <c r="BC662" s="7"/>
      <c r="BD662" s="7"/>
      <c r="BE662" s="154"/>
      <c r="BF662" s="154"/>
      <c r="BG662" s="7"/>
      <c r="BH662" s="154"/>
      <c r="BI662" s="154"/>
      <c r="BJ662" s="154"/>
      <c r="BK662" s="154"/>
      <c r="BL662" s="154"/>
      <c r="BM662" s="154"/>
      <c r="BN662" s="7"/>
      <c r="BO662" s="7"/>
      <c r="BP662" s="7"/>
      <c r="BQ662" s="7"/>
      <c r="BR662" s="154"/>
      <c r="BS662" s="154"/>
      <c r="BT662" s="7"/>
      <c r="BU662" s="154"/>
      <c r="BV662" s="154"/>
      <c r="BW662" s="154"/>
      <c r="BX662" s="154"/>
      <c r="BY662" s="154"/>
      <c r="BZ662" s="154"/>
      <c r="CA662" s="7"/>
      <c r="CB662" s="7"/>
      <c r="CC662" s="7"/>
      <c r="CD662" s="7"/>
      <c r="CE662" s="154"/>
      <c r="CF662" s="154"/>
      <c r="CG662" s="7"/>
      <c r="CH662" s="154"/>
      <c r="CI662" s="154"/>
      <c r="CJ662" s="154"/>
      <c r="CK662" s="154"/>
      <c r="CL662" s="154"/>
      <c r="CM662" s="154"/>
      <c r="CN662" s="7"/>
      <c r="CO662" s="7"/>
      <c r="CP662" s="7"/>
      <c r="CQ662" s="7"/>
      <c r="CR662" s="154"/>
      <c r="CS662" s="154"/>
      <c r="CT662" s="7"/>
      <c r="CU662" s="154"/>
      <c r="CV662" s="154"/>
      <c r="CW662" s="154"/>
      <c r="CX662" s="154"/>
      <c r="CY662" s="154"/>
      <c r="CZ662" s="154"/>
      <c r="DA662" s="7"/>
      <c r="DB662" s="7"/>
      <c r="DC662" s="7"/>
      <c r="DD662" s="7"/>
      <c r="DE662" s="154"/>
      <c r="DF662" s="154"/>
      <c r="DG662" s="7"/>
      <c r="DH662" s="154"/>
      <c r="DI662" s="154"/>
      <c r="DJ662" s="154"/>
      <c r="DK662" s="154"/>
      <c r="DL662" s="154"/>
      <c r="DM662" s="154"/>
      <c r="DN662" s="7"/>
      <c r="DO662" s="7"/>
      <c r="DP662" s="7"/>
      <c r="DQ662" s="7"/>
      <c r="DR662" s="152"/>
      <c r="DS662" s="152"/>
      <c r="DT662" s="152"/>
      <c r="DU662" s="152"/>
      <c r="DV662" s="152"/>
      <c r="DW662" s="152"/>
      <c r="DX662" s="152"/>
      <c r="DY662" s="152"/>
      <c r="DZ662" s="152"/>
      <c r="EA662" s="152"/>
      <c r="EB662" s="152"/>
      <c r="EC662" s="152"/>
      <c r="ED662" s="152"/>
      <c r="EE662" s="152"/>
      <c r="EF662" s="152"/>
      <c r="EG662" s="152"/>
      <c r="EH662" s="152"/>
      <c r="EI662" s="152"/>
      <c r="EJ662" s="152"/>
      <c r="EK662" s="152"/>
      <c r="EL662" s="152"/>
      <c r="EM662" s="152"/>
      <c r="EN662" s="152"/>
      <c r="EO662" s="152"/>
      <c r="EP662" s="152"/>
      <c r="EQ662" s="152"/>
      <c r="ER662" s="152"/>
      <c r="ES662" s="152"/>
      <c r="ET662" s="152"/>
      <c r="EU662" s="152"/>
      <c r="EV662" s="152"/>
      <c r="EW662" s="152"/>
      <c r="EX662" s="152"/>
      <c r="EY662" s="152"/>
      <c r="EZ662" s="152"/>
      <c r="FA662" s="152"/>
      <c r="FB662" s="152"/>
      <c r="FC662" s="152"/>
      <c r="FD662" s="152"/>
      <c r="FE662" s="152"/>
      <c r="FF662" s="152"/>
      <c r="FG662" s="152"/>
      <c r="FH662" s="152"/>
      <c r="FI662" s="152"/>
      <c r="FJ662" s="152"/>
      <c r="FK662" s="152"/>
      <c r="FL662" s="152"/>
      <c r="FM662" s="152"/>
      <c r="FN662" s="152"/>
      <c r="FO662" s="152"/>
      <c r="FP662" s="152"/>
      <c r="FQ662" s="152"/>
      <c r="FR662" s="152"/>
      <c r="FS662" s="152"/>
      <c r="FT662" s="152"/>
      <c r="FU662" s="152"/>
      <c r="FV662" s="152"/>
      <c r="FW662" s="152"/>
      <c r="FX662" s="152"/>
      <c r="FY662" s="152"/>
      <c r="FZ662" s="152"/>
      <c r="GA662" s="152"/>
      <c r="GB662" s="152"/>
      <c r="GC662" s="152"/>
      <c r="GD662" s="152"/>
      <c r="GE662" s="7"/>
      <c r="GF662" s="7"/>
      <c r="GG662" s="7"/>
      <c r="GH662" s="7"/>
      <c r="GI662" s="7"/>
      <c r="GJ662" s="7"/>
      <c r="GK662" s="7"/>
      <c r="GL662" s="7"/>
      <c r="GM662" s="48"/>
      <c r="GN662" s="7"/>
      <c r="GO662" s="7"/>
      <c r="GP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3"/>
      <c r="AS663" s="7"/>
      <c r="AT663" s="7"/>
      <c r="AU663" s="7"/>
      <c r="AV663" s="7"/>
      <c r="AW663" s="7"/>
      <c r="AX663" s="7"/>
      <c r="AY663" s="7"/>
      <c r="AZ663" s="7"/>
      <c r="BA663" s="7"/>
      <c r="BB663" s="7"/>
      <c r="BC663" s="7"/>
      <c r="BD663" s="7"/>
      <c r="BE663" s="154"/>
      <c r="BF663" s="154"/>
      <c r="BG663" s="7"/>
      <c r="BH663" s="154"/>
      <c r="BI663" s="154"/>
      <c r="BJ663" s="154"/>
      <c r="BK663" s="154"/>
      <c r="BL663" s="154"/>
      <c r="BM663" s="154"/>
      <c r="BN663" s="7"/>
      <c r="BO663" s="7"/>
      <c r="BP663" s="7"/>
      <c r="BQ663" s="7"/>
      <c r="BR663" s="154"/>
      <c r="BS663" s="154"/>
      <c r="BT663" s="7"/>
      <c r="BU663" s="154"/>
      <c r="BV663" s="154"/>
      <c r="BW663" s="154"/>
      <c r="BX663" s="154"/>
      <c r="BY663" s="154"/>
      <c r="BZ663" s="154"/>
      <c r="CA663" s="7"/>
      <c r="CB663" s="7"/>
      <c r="CC663" s="7"/>
      <c r="CD663" s="7"/>
      <c r="CE663" s="154"/>
      <c r="CF663" s="154"/>
      <c r="CG663" s="7"/>
      <c r="CH663" s="154"/>
      <c r="CI663" s="154"/>
      <c r="CJ663" s="154"/>
      <c r="CK663" s="154"/>
      <c r="CL663" s="154"/>
      <c r="CM663" s="154"/>
      <c r="CN663" s="7"/>
      <c r="CO663" s="7"/>
      <c r="CP663" s="7"/>
      <c r="CQ663" s="7"/>
      <c r="CR663" s="154"/>
      <c r="CS663" s="154"/>
      <c r="CT663" s="7"/>
      <c r="CU663" s="154"/>
      <c r="CV663" s="154"/>
      <c r="CW663" s="154"/>
      <c r="CX663" s="154"/>
      <c r="CY663" s="154"/>
      <c r="CZ663" s="154"/>
      <c r="DA663" s="7"/>
      <c r="DB663" s="7"/>
      <c r="DC663" s="7"/>
      <c r="DD663" s="7"/>
      <c r="DE663" s="154"/>
      <c r="DF663" s="154"/>
      <c r="DG663" s="7"/>
      <c r="DH663" s="154"/>
      <c r="DI663" s="154"/>
      <c r="DJ663" s="154"/>
      <c r="DK663" s="154"/>
      <c r="DL663" s="154"/>
      <c r="DM663" s="154"/>
      <c r="DN663" s="7"/>
      <c r="DO663" s="7"/>
      <c r="DP663" s="7"/>
      <c r="DQ663" s="7"/>
      <c r="DR663" s="152"/>
      <c r="DS663" s="152"/>
      <c r="DT663" s="152"/>
      <c r="DU663" s="152"/>
      <c r="DV663" s="152"/>
      <c r="DW663" s="152"/>
      <c r="DX663" s="152"/>
      <c r="DY663" s="152"/>
      <c r="DZ663" s="152"/>
      <c r="EA663" s="152"/>
      <c r="EB663" s="152"/>
      <c r="EC663" s="152"/>
      <c r="ED663" s="152"/>
      <c r="EE663" s="152"/>
      <c r="EF663" s="152"/>
      <c r="EG663" s="152"/>
      <c r="EH663" s="152"/>
      <c r="EI663" s="152"/>
      <c r="EJ663" s="152"/>
      <c r="EK663" s="152"/>
      <c r="EL663" s="152"/>
      <c r="EM663" s="152"/>
      <c r="EN663" s="152"/>
      <c r="EO663" s="152"/>
      <c r="EP663" s="152"/>
      <c r="EQ663" s="152"/>
      <c r="ER663" s="152"/>
      <c r="ES663" s="152"/>
      <c r="ET663" s="152"/>
      <c r="EU663" s="152"/>
      <c r="EV663" s="152"/>
      <c r="EW663" s="152"/>
      <c r="EX663" s="152"/>
      <c r="EY663" s="152"/>
      <c r="EZ663" s="152"/>
      <c r="FA663" s="152"/>
      <c r="FB663" s="152"/>
      <c r="FC663" s="152"/>
      <c r="FD663" s="152"/>
      <c r="FE663" s="152"/>
      <c r="FF663" s="152"/>
      <c r="FG663" s="152"/>
      <c r="FH663" s="152"/>
      <c r="FI663" s="152"/>
      <c r="FJ663" s="152"/>
      <c r="FK663" s="152"/>
      <c r="FL663" s="152"/>
      <c r="FM663" s="152"/>
      <c r="FN663" s="152"/>
      <c r="FO663" s="152"/>
      <c r="FP663" s="152"/>
      <c r="FQ663" s="152"/>
      <c r="FR663" s="152"/>
      <c r="FS663" s="152"/>
      <c r="FT663" s="152"/>
      <c r="FU663" s="152"/>
      <c r="FV663" s="152"/>
      <c r="FW663" s="152"/>
      <c r="FX663" s="152"/>
      <c r="FY663" s="152"/>
      <c r="FZ663" s="152"/>
      <c r="GA663" s="152"/>
      <c r="GB663" s="152"/>
      <c r="GC663" s="152"/>
      <c r="GD663" s="152"/>
      <c r="GE663" s="7"/>
      <c r="GF663" s="7"/>
      <c r="GG663" s="7"/>
      <c r="GH663" s="7"/>
      <c r="GI663" s="7"/>
      <c r="GJ663" s="7"/>
      <c r="GK663" s="7"/>
      <c r="GL663" s="7"/>
      <c r="GM663" s="48"/>
      <c r="GN663" s="7"/>
      <c r="GO663" s="7"/>
      <c r="GP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3"/>
      <c r="AS664" s="7"/>
      <c r="AT664" s="7"/>
      <c r="AU664" s="7"/>
      <c r="AV664" s="7"/>
      <c r="AW664" s="7"/>
      <c r="AX664" s="7"/>
      <c r="AY664" s="7"/>
      <c r="AZ664" s="7"/>
      <c r="BA664" s="7"/>
      <c r="BB664" s="7"/>
      <c r="BC664" s="7"/>
      <c r="BD664" s="7"/>
      <c r="BE664" s="154"/>
      <c r="BF664" s="154"/>
      <c r="BG664" s="7"/>
      <c r="BH664" s="154"/>
      <c r="BI664" s="154"/>
      <c r="BJ664" s="154"/>
      <c r="BK664" s="154"/>
      <c r="BL664" s="154"/>
      <c r="BM664" s="154"/>
      <c r="BN664" s="7"/>
      <c r="BO664" s="7"/>
      <c r="BP664" s="7"/>
      <c r="BQ664" s="7"/>
      <c r="BR664" s="154"/>
      <c r="BS664" s="154"/>
      <c r="BT664" s="7"/>
      <c r="BU664" s="154"/>
      <c r="BV664" s="154"/>
      <c r="BW664" s="154"/>
      <c r="BX664" s="154"/>
      <c r="BY664" s="154"/>
      <c r="BZ664" s="154"/>
      <c r="CA664" s="7"/>
      <c r="CB664" s="7"/>
      <c r="CC664" s="7"/>
      <c r="CD664" s="7"/>
      <c r="CE664" s="154"/>
      <c r="CF664" s="154"/>
      <c r="CG664" s="7"/>
      <c r="CH664" s="154"/>
      <c r="CI664" s="154"/>
      <c r="CJ664" s="154"/>
      <c r="CK664" s="154"/>
      <c r="CL664" s="154"/>
      <c r="CM664" s="154"/>
      <c r="CN664" s="7"/>
      <c r="CO664" s="7"/>
      <c r="CP664" s="7"/>
      <c r="CQ664" s="7"/>
      <c r="CR664" s="154"/>
      <c r="CS664" s="154"/>
      <c r="CT664" s="7"/>
      <c r="CU664" s="154"/>
      <c r="CV664" s="154"/>
      <c r="CW664" s="154"/>
      <c r="CX664" s="154"/>
      <c r="CY664" s="154"/>
      <c r="CZ664" s="154"/>
      <c r="DA664" s="7"/>
      <c r="DB664" s="7"/>
      <c r="DC664" s="7"/>
      <c r="DD664" s="7"/>
      <c r="DE664" s="154"/>
      <c r="DF664" s="154"/>
      <c r="DG664" s="7"/>
      <c r="DH664" s="154"/>
      <c r="DI664" s="154"/>
      <c r="DJ664" s="154"/>
      <c r="DK664" s="154"/>
      <c r="DL664" s="154"/>
      <c r="DM664" s="154"/>
      <c r="DN664" s="7"/>
      <c r="DO664" s="7"/>
      <c r="DP664" s="7"/>
      <c r="DQ664" s="7"/>
      <c r="DR664" s="152"/>
      <c r="DS664" s="152"/>
      <c r="DT664" s="152"/>
      <c r="DU664" s="152"/>
      <c r="DV664" s="152"/>
      <c r="DW664" s="152"/>
      <c r="DX664" s="152"/>
      <c r="DY664" s="152"/>
      <c r="DZ664" s="152"/>
      <c r="EA664" s="152"/>
      <c r="EB664" s="152"/>
      <c r="EC664" s="152"/>
      <c r="ED664" s="152"/>
      <c r="EE664" s="152"/>
      <c r="EF664" s="152"/>
      <c r="EG664" s="152"/>
      <c r="EH664" s="152"/>
      <c r="EI664" s="152"/>
      <c r="EJ664" s="152"/>
      <c r="EK664" s="152"/>
      <c r="EL664" s="152"/>
      <c r="EM664" s="152"/>
      <c r="EN664" s="152"/>
      <c r="EO664" s="152"/>
      <c r="EP664" s="152"/>
      <c r="EQ664" s="152"/>
      <c r="ER664" s="152"/>
      <c r="ES664" s="152"/>
      <c r="ET664" s="152"/>
      <c r="EU664" s="152"/>
      <c r="EV664" s="152"/>
      <c r="EW664" s="152"/>
      <c r="EX664" s="152"/>
      <c r="EY664" s="152"/>
      <c r="EZ664" s="152"/>
      <c r="FA664" s="152"/>
      <c r="FB664" s="152"/>
      <c r="FC664" s="152"/>
      <c r="FD664" s="152"/>
      <c r="FE664" s="152"/>
      <c r="FF664" s="152"/>
      <c r="FG664" s="152"/>
      <c r="FH664" s="152"/>
      <c r="FI664" s="152"/>
      <c r="FJ664" s="152"/>
      <c r="FK664" s="152"/>
      <c r="FL664" s="152"/>
      <c r="FM664" s="152"/>
      <c r="FN664" s="152"/>
      <c r="FO664" s="152"/>
      <c r="FP664" s="152"/>
      <c r="FQ664" s="152"/>
      <c r="FR664" s="152"/>
      <c r="FS664" s="152"/>
      <c r="FT664" s="152"/>
      <c r="FU664" s="152"/>
      <c r="FV664" s="152"/>
      <c r="FW664" s="152"/>
      <c r="FX664" s="152"/>
      <c r="FY664" s="152"/>
      <c r="FZ664" s="152"/>
      <c r="GA664" s="152"/>
      <c r="GB664" s="152"/>
      <c r="GC664" s="152"/>
      <c r="GD664" s="152"/>
      <c r="GE664" s="7"/>
      <c r="GF664" s="7"/>
      <c r="GG664" s="7"/>
      <c r="GH664" s="7"/>
      <c r="GI664" s="7"/>
      <c r="GJ664" s="7"/>
      <c r="GK664" s="7"/>
      <c r="GL664" s="7"/>
      <c r="GM664" s="48"/>
      <c r="GN664" s="7"/>
      <c r="GO664" s="7"/>
      <c r="GP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3"/>
      <c r="AS665" s="7"/>
      <c r="AT665" s="7"/>
      <c r="AU665" s="7"/>
      <c r="AV665" s="7"/>
      <c r="AW665" s="7"/>
      <c r="AX665" s="7"/>
      <c r="AY665" s="7"/>
      <c r="AZ665" s="7"/>
      <c r="BA665" s="7"/>
      <c r="BB665" s="7"/>
      <c r="BC665" s="7"/>
      <c r="BD665" s="7"/>
      <c r="BE665" s="154"/>
      <c r="BF665" s="154"/>
      <c r="BG665" s="7"/>
      <c r="BH665" s="154"/>
      <c r="BI665" s="154"/>
      <c r="BJ665" s="154"/>
      <c r="BK665" s="154"/>
      <c r="BL665" s="154"/>
      <c r="BM665" s="154"/>
      <c r="BN665" s="7"/>
      <c r="BO665" s="7"/>
      <c r="BP665" s="7"/>
      <c r="BQ665" s="7"/>
      <c r="BR665" s="154"/>
      <c r="BS665" s="154"/>
      <c r="BT665" s="7"/>
      <c r="BU665" s="154"/>
      <c r="BV665" s="154"/>
      <c r="BW665" s="154"/>
      <c r="BX665" s="154"/>
      <c r="BY665" s="154"/>
      <c r="BZ665" s="154"/>
      <c r="CA665" s="7"/>
      <c r="CB665" s="7"/>
      <c r="CC665" s="7"/>
      <c r="CD665" s="7"/>
      <c r="CE665" s="154"/>
      <c r="CF665" s="154"/>
      <c r="CG665" s="7"/>
      <c r="CH665" s="154"/>
      <c r="CI665" s="154"/>
      <c r="CJ665" s="154"/>
      <c r="CK665" s="154"/>
      <c r="CL665" s="154"/>
      <c r="CM665" s="154"/>
      <c r="CN665" s="7"/>
      <c r="CO665" s="7"/>
      <c r="CP665" s="7"/>
      <c r="CQ665" s="7"/>
      <c r="CR665" s="154"/>
      <c r="CS665" s="154"/>
      <c r="CT665" s="7"/>
      <c r="CU665" s="154"/>
      <c r="CV665" s="154"/>
      <c r="CW665" s="154"/>
      <c r="CX665" s="154"/>
      <c r="CY665" s="154"/>
      <c r="CZ665" s="154"/>
      <c r="DA665" s="7"/>
      <c r="DB665" s="7"/>
      <c r="DC665" s="7"/>
      <c r="DD665" s="7"/>
      <c r="DE665" s="154"/>
      <c r="DF665" s="154"/>
      <c r="DG665" s="7"/>
      <c r="DH665" s="154"/>
      <c r="DI665" s="154"/>
      <c r="DJ665" s="154"/>
      <c r="DK665" s="154"/>
      <c r="DL665" s="154"/>
      <c r="DM665" s="154"/>
      <c r="DN665" s="7"/>
      <c r="DO665" s="7"/>
      <c r="DP665" s="7"/>
      <c r="DQ665" s="7"/>
      <c r="DR665" s="152"/>
      <c r="DS665" s="152"/>
      <c r="DT665" s="152"/>
      <c r="DU665" s="152"/>
      <c r="DV665" s="152"/>
      <c r="DW665" s="152"/>
      <c r="DX665" s="152"/>
      <c r="DY665" s="152"/>
      <c r="DZ665" s="152"/>
      <c r="EA665" s="152"/>
      <c r="EB665" s="152"/>
      <c r="EC665" s="152"/>
      <c r="ED665" s="152"/>
      <c r="EE665" s="152"/>
      <c r="EF665" s="152"/>
      <c r="EG665" s="152"/>
      <c r="EH665" s="152"/>
      <c r="EI665" s="152"/>
      <c r="EJ665" s="152"/>
      <c r="EK665" s="152"/>
      <c r="EL665" s="152"/>
      <c r="EM665" s="152"/>
      <c r="EN665" s="152"/>
      <c r="EO665" s="152"/>
      <c r="EP665" s="152"/>
      <c r="EQ665" s="152"/>
      <c r="ER665" s="152"/>
      <c r="ES665" s="152"/>
      <c r="ET665" s="152"/>
      <c r="EU665" s="152"/>
      <c r="EV665" s="152"/>
      <c r="EW665" s="152"/>
      <c r="EX665" s="152"/>
      <c r="EY665" s="152"/>
      <c r="EZ665" s="152"/>
      <c r="FA665" s="152"/>
      <c r="FB665" s="152"/>
      <c r="FC665" s="152"/>
      <c r="FD665" s="152"/>
      <c r="FE665" s="152"/>
      <c r="FF665" s="152"/>
      <c r="FG665" s="152"/>
      <c r="FH665" s="152"/>
      <c r="FI665" s="152"/>
      <c r="FJ665" s="152"/>
      <c r="FK665" s="152"/>
      <c r="FL665" s="152"/>
      <c r="FM665" s="152"/>
      <c r="FN665" s="152"/>
      <c r="FO665" s="152"/>
      <c r="FP665" s="152"/>
      <c r="FQ665" s="152"/>
      <c r="FR665" s="152"/>
      <c r="FS665" s="152"/>
      <c r="FT665" s="152"/>
      <c r="FU665" s="152"/>
      <c r="FV665" s="152"/>
      <c r="FW665" s="152"/>
      <c r="FX665" s="152"/>
      <c r="FY665" s="152"/>
      <c r="FZ665" s="152"/>
      <c r="GA665" s="152"/>
      <c r="GB665" s="152"/>
      <c r="GC665" s="152"/>
      <c r="GD665" s="152"/>
      <c r="GE665" s="7"/>
      <c r="GF665" s="7"/>
      <c r="GG665" s="7"/>
      <c r="GH665" s="7"/>
      <c r="GI665" s="7"/>
      <c r="GJ665" s="7"/>
      <c r="GK665" s="7"/>
      <c r="GL665" s="7"/>
      <c r="GM665" s="48"/>
      <c r="GN665" s="7"/>
      <c r="GO665" s="7"/>
      <c r="GP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3"/>
      <c r="AS666" s="7"/>
      <c r="AT666" s="7"/>
      <c r="AU666" s="7"/>
      <c r="AV666" s="7"/>
      <c r="AW666" s="7"/>
      <c r="AX666" s="7"/>
      <c r="AY666" s="7"/>
      <c r="AZ666" s="7"/>
      <c r="BA666" s="7"/>
      <c r="BB666" s="7"/>
      <c r="BC666" s="7"/>
      <c r="BD666" s="7"/>
      <c r="BE666" s="154"/>
      <c r="BF666" s="154"/>
      <c r="BG666" s="7"/>
      <c r="BH666" s="154"/>
      <c r="BI666" s="154"/>
      <c r="BJ666" s="154"/>
      <c r="BK666" s="154"/>
      <c r="BL666" s="154"/>
      <c r="BM666" s="154"/>
      <c r="BN666" s="7"/>
      <c r="BO666" s="7"/>
      <c r="BP666" s="7"/>
      <c r="BQ666" s="7"/>
      <c r="BR666" s="154"/>
      <c r="BS666" s="154"/>
      <c r="BT666" s="7"/>
      <c r="BU666" s="154"/>
      <c r="BV666" s="154"/>
      <c r="BW666" s="154"/>
      <c r="BX666" s="154"/>
      <c r="BY666" s="154"/>
      <c r="BZ666" s="154"/>
      <c r="CA666" s="7"/>
      <c r="CB666" s="7"/>
      <c r="CC666" s="7"/>
      <c r="CD666" s="7"/>
      <c r="CE666" s="154"/>
      <c r="CF666" s="154"/>
      <c r="CG666" s="7"/>
      <c r="CH666" s="154"/>
      <c r="CI666" s="154"/>
      <c r="CJ666" s="154"/>
      <c r="CK666" s="154"/>
      <c r="CL666" s="154"/>
      <c r="CM666" s="154"/>
      <c r="CN666" s="7"/>
      <c r="CO666" s="7"/>
      <c r="CP666" s="7"/>
      <c r="CQ666" s="7"/>
      <c r="CR666" s="154"/>
      <c r="CS666" s="154"/>
      <c r="CT666" s="7"/>
      <c r="CU666" s="154"/>
      <c r="CV666" s="154"/>
      <c r="CW666" s="154"/>
      <c r="CX666" s="154"/>
      <c r="CY666" s="154"/>
      <c r="CZ666" s="154"/>
      <c r="DA666" s="7"/>
      <c r="DB666" s="7"/>
      <c r="DC666" s="7"/>
      <c r="DD666" s="7"/>
      <c r="DE666" s="154"/>
      <c r="DF666" s="154"/>
      <c r="DG666" s="7"/>
      <c r="DH666" s="154"/>
      <c r="DI666" s="154"/>
      <c r="DJ666" s="154"/>
      <c r="DK666" s="154"/>
      <c r="DL666" s="154"/>
      <c r="DM666" s="154"/>
      <c r="DN666" s="7"/>
      <c r="DO666" s="7"/>
      <c r="DP666" s="7"/>
      <c r="DQ666" s="7"/>
      <c r="DR666" s="152"/>
      <c r="DS666" s="152"/>
      <c r="DT666" s="152"/>
      <c r="DU666" s="152"/>
      <c r="DV666" s="152"/>
      <c r="DW666" s="152"/>
      <c r="DX666" s="152"/>
      <c r="DY666" s="152"/>
      <c r="DZ666" s="152"/>
      <c r="EA666" s="152"/>
      <c r="EB666" s="152"/>
      <c r="EC666" s="152"/>
      <c r="ED666" s="152"/>
      <c r="EE666" s="152"/>
      <c r="EF666" s="152"/>
      <c r="EG666" s="152"/>
      <c r="EH666" s="152"/>
      <c r="EI666" s="152"/>
      <c r="EJ666" s="152"/>
      <c r="EK666" s="152"/>
      <c r="EL666" s="152"/>
      <c r="EM666" s="152"/>
      <c r="EN666" s="152"/>
      <c r="EO666" s="152"/>
      <c r="EP666" s="152"/>
      <c r="EQ666" s="152"/>
      <c r="ER666" s="152"/>
      <c r="ES666" s="152"/>
      <c r="ET666" s="152"/>
      <c r="EU666" s="152"/>
      <c r="EV666" s="152"/>
      <c r="EW666" s="152"/>
      <c r="EX666" s="152"/>
      <c r="EY666" s="152"/>
      <c r="EZ666" s="152"/>
      <c r="FA666" s="152"/>
      <c r="FB666" s="152"/>
      <c r="FC666" s="152"/>
      <c r="FD666" s="152"/>
      <c r="FE666" s="152"/>
      <c r="FF666" s="152"/>
      <c r="FG666" s="152"/>
      <c r="FH666" s="152"/>
      <c r="FI666" s="152"/>
      <c r="FJ666" s="152"/>
      <c r="FK666" s="152"/>
      <c r="FL666" s="152"/>
      <c r="FM666" s="152"/>
      <c r="FN666" s="152"/>
      <c r="FO666" s="152"/>
      <c r="FP666" s="152"/>
      <c r="FQ666" s="152"/>
      <c r="FR666" s="152"/>
      <c r="FS666" s="152"/>
      <c r="FT666" s="152"/>
      <c r="FU666" s="152"/>
      <c r="FV666" s="152"/>
      <c r="FW666" s="152"/>
      <c r="FX666" s="152"/>
      <c r="FY666" s="152"/>
      <c r="FZ666" s="152"/>
      <c r="GA666" s="152"/>
      <c r="GB666" s="152"/>
      <c r="GC666" s="152"/>
      <c r="GD666" s="152"/>
      <c r="GE666" s="7"/>
      <c r="GF666" s="7"/>
      <c r="GG666" s="7"/>
      <c r="GH666" s="7"/>
      <c r="GI666" s="7"/>
      <c r="GJ666" s="7"/>
      <c r="GK666" s="7"/>
      <c r="GL666" s="7"/>
      <c r="GM666" s="48"/>
      <c r="GN666" s="7"/>
      <c r="GO666" s="7"/>
      <c r="GP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3"/>
      <c r="AS667" s="7"/>
      <c r="AT667" s="7"/>
      <c r="AU667" s="7"/>
      <c r="AV667" s="7"/>
      <c r="AW667" s="7"/>
      <c r="AX667" s="7"/>
      <c r="AY667" s="7"/>
      <c r="AZ667" s="7"/>
      <c r="BA667" s="7"/>
      <c r="BB667" s="7"/>
      <c r="BC667" s="7"/>
      <c r="BD667" s="7"/>
      <c r="BE667" s="154"/>
      <c r="BF667" s="154"/>
      <c r="BG667" s="7"/>
      <c r="BH667" s="154"/>
      <c r="BI667" s="154"/>
      <c r="BJ667" s="154"/>
      <c r="BK667" s="154"/>
      <c r="BL667" s="154"/>
      <c r="BM667" s="154"/>
      <c r="BN667" s="7"/>
      <c r="BO667" s="7"/>
      <c r="BP667" s="7"/>
      <c r="BQ667" s="7"/>
      <c r="BR667" s="154"/>
      <c r="BS667" s="154"/>
      <c r="BT667" s="7"/>
      <c r="BU667" s="154"/>
      <c r="BV667" s="154"/>
      <c r="BW667" s="154"/>
      <c r="BX667" s="154"/>
      <c r="BY667" s="154"/>
      <c r="BZ667" s="154"/>
      <c r="CA667" s="7"/>
      <c r="CB667" s="7"/>
      <c r="CC667" s="7"/>
      <c r="CD667" s="7"/>
      <c r="CE667" s="154"/>
      <c r="CF667" s="154"/>
      <c r="CG667" s="7"/>
      <c r="CH667" s="154"/>
      <c r="CI667" s="154"/>
      <c r="CJ667" s="154"/>
      <c r="CK667" s="154"/>
      <c r="CL667" s="154"/>
      <c r="CM667" s="154"/>
      <c r="CN667" s="7"/>
      <c r="CO667" s="7"/>
      <c r="CP667" s="7"/>
      <c r="CQ667" s="7"/>
      <c r="CR667" s="154"/>
      <c r="CS667" s="154"/>
      <c r="CT667" s="7"/>
      <c r="CU667" s="154"/>
      <c r="CV667" s="154"/>
      <c r="CW667" s="154"/>
      <c r="CX667" s="154"/>
      <c r="CY667" s="154"/>
      <c r="CZ667" s="154"/>
      <c r="DA667" s="7"/>
      <c r="DB667" s="7"/>
      <c r="DC667" s="7"/>
      <c r="DD667" s="7"/>
      <c r="DE667" s="154"/>
      <c r="DF667" s="154"/>
      <c r="DG667" s="7"/>
      <c r="DH667" s="154"/>
      <c r="DI667" s="154"/>
      <c r="DJ667" s="154"/>
      <c r="DK667" s="154"/>
      <c r="DL667" s="154"/>
      <c r="DM667" s="154"/>
      <c r="DN667" s="7"/>
      <c r="DO667" s="7"/>
      <c r="DP667" s="7"/>
      <c r="DQ667" s="7"/>
      <c r="DR667" s="152"/>
      <c r="DS667" s="152"/>
      <c r="DT667" s="152"/>
      <c r="DU667" s="152"/>
      <c r="DV667" s="152"/>
      <c r="DW667" s="152"/>
      <c r="DX667" s="152"/>
      <c r="DY667" s="152"/>
      <c r="DZ667" s="152"/>
      <c r="EA667" s="152"/>
      <c r="EB667" s="152"/>
      <c r="EC667" s="152"/>
      <c r="ED667" s="152"/>
      <c r="EE667" s="152"/>
      <c r="EF667" s="152"/>
      <c r="EG667" s="152"/>
      <c r="EH667" s="152"/>
      <c r="EI667" s="152"/>
      <c r="EJ667" s="152"/>
      <c r="EK667" s="152"/>
      <c r="EL667" s="152"/>
      <c r="EM667" s="152"/>
      <c r="EN667" s="152"/>
      <c r="EO667" s="152"/>
      <c r="EP667" s="152"/>
      <c r="EQ667" s="152"/>
      <c r="ER667" s="152"/>
      <c r="ES667" s="152"/>
      <c r="ET667" s="152"/>
      <c r="EU667" s="152"/>
      <c r="EV667" s="152"/>
      <c r="EW667" s="152"/>
      <c r="EX667" s="152"/>
      <c r="EY667" s="152"/>
      <c r="EZ667" s="152"/>
      <c r="FA667" s="152"/>
      <c r="FB667" s="152"/>
      <c r="FC667" s="152"/>
      <c r="FD667" s="152"/>
      <c r="FE667" s="152"/>
      <c r="FF667" s="152"/>
      <c r="FG667" s="152"/>
      <c r="FH667" s="152"/>
      <c r="FI667" s="152"/>
      <c r="FJ667" s="152"/>
      <c r="FK667" s="152"/>
      <c r="FL667" s="152"/>
      <c r="FM667" s="152"/>
      <c r="FN667" s="152"/>
      <c r="FO667" s="152"/>
      <c r="FP667" s="152"/>
      <c r="FQ667" s="152"/>
      <c r="FR667" s="152"/>
      <c r="FS667" s="152"/>
      <c r="FT667" s="152"/>
      <c r="FU667" s="152"/>
      <c r="FV667" s="152"/>
      <c r="FW667" s="152"/>
      <c r="FX667" s="152"/>
      <c r="FY667" s="152"/>
      <c r="FZ667" s="152"/>
      <c r="GA667" s="152"/>
      <c r="GB667" s="152"/>
      <c r="GC667" s="152"/>
      <c r="GD667" s="152"/>
      <c r="GE667" s="7"/>
      <c r="GF667" s="7"/>
      <c r="GG667" s="7"/>
      <c r="GH667" s="7"/>
      <c r="GI667" s="7"/>
      <c r="GJ667" s="7"/>
      <c r="GK667" s="7"/>
      <c r="GL667" s="7"/>
      <c r="GM667" s="48"/>
      <c r="GN667" s="7"/>
      <c r="GO667" s="7"/>
      <c r="GP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3"/>
      <c r="AS668" s="7"/>
      <c r="AT668" s="7"/>
      <c r="AU668" s="7"/>
      <c r="AV668" s="7"/>
      <c r="AW668" s="7"/>
      <c r="AX668" s="7"/>
      <c r="AY668" s="7"/>
      <c r="AZ668" s="7"/>
      <c r="BA668" s="7"/>
      <c r="BB668" s="7"/>
      <c r="BC668" s="7"/>
      <c r="BD668" s="7"/>
      <c r="BE668" s="154"/>
      <c r="BF668" s="154"/>
      <c r="BG668" s="7"/>
      <c r="BH668" s="154"/>
      <c r="BI668" s="154"/>
      <c r="BJ668" s="154"/>
      <c r="BK668" s="154"/>
      <c r="BL668" s="154"/>
      <c r="BM668" s="154"/>
      <c r="BN668" s="7"/>
      <c r="BO668" s="7"/>
      <c r="BP668" s="7"/>
      <c r="BQ668" s="7"/>
      <c r="BR668" s="154"/>
      <c r="BS668" s="154"/>
      <c r="BT668" s="7"/>
      <c r="BU668" s="154"/>
      <c r="BV668" s="154"/>
      <c r="BW668" s="154"/>
      <c r="BX668" s="154"/>
      <c r="BY668" s="154"/>
      <c r="BZ668" s="154"/>
      <c r="CA668" s="7"/>
      <c r="CB668" s="7"/>
      <c r="CC668" s="7"/>
      <c r="CD668" s="7"/>
      <c r="CE668" s="154"/>
      <c r="CF668" s="154"/>
      <c r="CG668" s="7"/>
      <c r="CH668" s="154"/>
      <c r="CI668" s="154"/>
      <c r="CJ668" s="154"/>
      <c r="CK668" s="154"/>
      <c r="CL668" s="154"/>
      <c r="CM668" s="154"/>
      <c r="CN668" s="7"/>
      <c r="CO668" s="7"/>
      <c r="CP668" s="7"/>
      <c r="CQ668" s="7"/>
      <c r="CR668" s="154"/>
      <c r="CS668" s="154"/>
      <c r="CT668" s="7"/>
      <c r="CU668" s="154"/>
      <c r="CV668" s="154"/>
      <c r="CW668" s="154"/>
      <c r="CX668" s="154"/>
      <c r="CY668" s="154"/>
      <c r="CZ668" s="154"/>
      <c r="DA668" s="7"/>
      <c r="DB668" s="7"/>
      <c r="DC668" s="7"/>
      <c r="DD668" s="7"/>
      <c r="DE668" s="154"/>
      <c r="DF668" s="154"/>
      <c r="DG668" s="7"/>
      <c r="DH668" s="154"/>
      <c r="DI668" s="154"/>
      <c r="DJ668" s="154"/>
      <c r="DK668" s="154"/>
      <c r="DL668" s="154"/>
      <c r="DM668" s="154"/>
      <c r="DN668" s="7"/>
      <c r="DO668" s="7"/>
      <c r="DP668" s="7"/>
      <c r="DQ668" s="7"/>
      <c r="DR668" s="152"/>
      <c r="DS668" s="152"/>
      <c r="DT668" s="152"/>
      <c r="DU668" s="152"/>
      <c r="DV668" s="152"/>
      <c r="DW668" s="152"/>
      <c r="DX668" s="152"/>
      <c r="DY668" s="152"/>
      <c r="DZ668" s="152"/>
      <c r="EA668" s="152"/>
      <c r="EB668" s="152"/>
      <c r="EC668" s="152"/>
      <c r="ED668" s="152"/>
      <c r="EE668" s="152"/>
      <c r="EF668" s="152"/>
      <c r="EG668" s="152"/>
      <c r="EH668" s="152"/>
      <c r="EI668" s="152"/>
      <c r="EJ668" s="152"/>
      <c r="EK668" s="152"/>
      <c r="EL668" s="152"/>
      <c r="EM668" s="152"/>
      <c r="EN668" s="152"/>
      <c r="EO668" s="152"/>
      <c r="EP668" s="152"/>
      <c r="EQ668" s="152"/>
      <c r="ER668" s="152"/>
      <c r="ES668" s="152"/>
      <c r="ET668" s="152"/>
      <c r="EU668" s="152"/>
      <c r="EV668" s="152"/>
      <c r="EW668" s="152"/>
      <c r="EX668" s="152"/>
      <c r="EY668" s="152"/>
      <c r="EZ668" s="152"/>
      <c r="FA668" s="152"/>
      <c r="FB668" s="152"/>
      <c r="FC668" s="152"/>
      <c r="FD668" s="152"/>
      <c r="FE668" s="152"/>
      <c r="FF668" s="152"/>
      <c r="FG668" s="152"/>
      <c r="FH668" s="152"/>
      <c r="FI668" s="152"/>
      <c r="FJ668" s="152"/>
      <c r="FK668" s="152"/>
      <c r="FL668" s="152"/>
      <c r="FM668" s="152"/>
      <c r="FN668" s="152"/>
      <c r="FO668" s="152"/>
      <c r="FP668" s="152"/>
      <c r="FQ668" s="152"/>
      <c r="FR668" s="152"/>
      <c r="FS668" s="152"/>
      <c r="FT668" s="152"/>
      <c r="FU668" s="152"/>
      <c r="FV668" s="152"/>
      <c r="FW668" s="152"/>
      <c r="FX668" s="152"/>
      <c r="FY668" s="152"/>
      <c r="FZ668" s="152"/>
      <c r="GA668" s="152"/>
      <c r="GB668" s="152"/>
      <c r="GC668" s="152"/>
      <c r="GD668" s="152"/>
      <c r="GE668" s="7"/>
      <c r="GF668" s="7"/>
      <c r="GG668" s="7"/>
      <c r="GH668" s="7"/>
      <c r="GI668" s="7"/>
      <c r="GJ668" s="7"/>
      <c r="GK668" s="7"/>
      <c r="GL668" s="7"/>
      <c r="GM668" s="48"/>
      <c r="GN668" s="7"/>
      <c r="GO668" s="7"/>
      <c r="GP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3"/>
      <c r="AS669" s="7"/>
      <c r="AT669" s="7"/>
      <c r="AU669" s="7"/>
      <c r="AV669" s="7"/>
      <c r="AW669" s="7"/>
      <c r="AX669" s="7"/>
      <c r="AY669" s="7"/>
      <c r="AZ669" s="7"/>
      <c r="BA669" s="7"/>
      <c r="BB669" s="7"/>
      <c r="BC669" s="7"/>
      <c r="BD669" s="7"/>
      <c r="BE669" s="154"/>
      <c r="BF669" s="154"/>
      <c r="BG669" s="7"/>
      <c r="BH669" s="154"/>
      <c r="BI669" s="154"/>
      <c r="BJ669" s="154"/>
      <c r="BK669" s="154"/>
      <c r="BL669" s="154"/>
      <c r="BM669" s="154"/>
      <c r="BN669" s="7"/>
      <c r="BO669" s="7"/>
      <c r="BP669" s="7"/>
      <c r="BQ669" s="7"/>
      <c r="BR669" s="154"/>
      <c r="BS669" s="154"/>
      <c r="BT669" s="7"/>
      <c r="BU669" s="154"/>
      <c r="BV669" s="154"/>
      <c r="BW669" s="154"/>
      <c r="BX669" s="154"/>
      <c r="BY669" s="154"/>
      <c r="BZ669" s="154"/>
      <c r="CA669" s="7"/>
      <c r="CB669" s="7"/>
      <c r="CC669" s="7"/>
      <c r="CD669" s="7"/>
      <c r="CE669" s="154"/>
      <c r="CF669" s="154"/>
      <c r="CG669" s="7"/>
      <c r="CH669" s="154"/>
      <c r="CI669" s="154"/>
      <c r="CJ669" s="154"/>
      <c r="CK669" s="154"/>
      <c r="CL669" s="154"/>
      <c r="CM669" s="154"/>
      <c r="CN669" s="7"/>
      <c r="CO669" s="7"/>
      <c r="CP669" s="7"/>
      <c r="CQ669" s="7"/>
      <c r="CR669" s="154"/>
      <c r="CS669" s="154"/>
      <c r="CT669" s="7"/>
      <c r="CU669" s="154"/>
      <c r="CV669" s="154"/>
      <c r="CW669" s="154"/>
      <c r="CX669" s="154"/>
      <c r="CY669" s="154"/>
      <c r="CZ669" s="154"/>
      <c r="DA669" s="7"/>
      <c r="DB669" s="7"/>
      <c r="DC669" s="7"/>
      <c r="DD669" s="7"/>
      <c r="DE669" s="154"/>
      <c r="DF669" s="154"/>
      <c r="DG669" s="7"/>
      <c r="DH669" s="154"/>
      <c r="DI669" s="154"/>
      <c r="DJ669" s="154"/>
      <c r="DK669" s="154"/>
      <c r="DL669" s="154"/>
      <c r="DM669" s="154"/>
      <c r="DN669" s="7"/>
      <c r="DO669" s="7"/>
      <c r="DP669" s="7"/>
      <c r="DQ669" s="7"/>
      <c r="DR669" s="152"/>
      <c r="DS669" s="152"/>
      <c r="DT669" s="152"/>
      <c r="DU669" s="152"/>
      <c r="DV669" s="152"/>
      <c r="DW669" s="152"/>
      <c r="DX669" s="152"/>
      <c r="DY669" s="152"/>
      <c r="DZ669" s="152"/>
      <c r="EA669" s="152"/>
      <c r="EB669" s="152"/>
      <c r="EC669" s="152"/>
      <c r="ED669" s="152"/>
      <c r="EE669" s="152"/>
      <c r="EF669" s="152"/>
      <c r="EG669" s="152"/>
      <c r="EH669" s="152"/>
      <c r="EI669" s="152"/>
      <c r="EJ669" s="152"/>
      <c r="EK669" s="152"/>
      <c r="EL669" s="152"/>
      <c r="EM669" s="152"/>
      <c r="EN669" s="152"/>
      <c r="EO669" s="152"/>
      <c r="EP669" s="152"/>
      <c r="EQ669" s="152"/>
      <c r="ER669" s="152"/>
      <c r="ES669" s="152"/>
      <c r="ET669" s="152"/>
      <c r="EU669" s="152"/>
      <c r="EV669" s="152"/>
      <c r="EW669" s="152"/>
      <c r="EX669" s="152"/>
      <c r="EY669" s="152"/>
      <c r="EZ669" s="152"/>
      <c r="FA669" s="152"/>
      <c r="FB669" s="152"/>
      <c r="FC669" s="152"/>
      <c r="FD669" s="152"/>
      <c r="FE669" s="152"/>
      <c r="FF669" s="152"/>
      <c r="FG669" s="152"/>
      <c r="FH669" s="152"/>
      <c r="FI669" s="152"/>
      <c r="FJ669" s="152"/>
      <c r="FK669" s="152"/>
      <c r="FL669" s="152"/>
      <c r="FM669" s="152"/>
      <c r="FN669" s="152"/>
      <c r="FO669" s="152"/>
      <c r="FP669" s="152"/>
      <c r="FQ669" s="152"/>
      <c r="FR669" s="152"/>
      <c r="FS669" s="152"/>
      <c r="FT669" s="152"/>
      <c r="FU669" s="152"/>
      <c r="FV669" s="152"/>
      <c r="FW669" s="152"/>
      <c r="FX669" s="152"/>
      <c r="FY669" s="152"/>
      <c r="FZ669" s="152"/>
      <c r="GA669" s="152"/>
      <c r="GB669" s="152"/>
      <c r="GC669" s="152"/>
      <c r="GD669" s="152"/>
      <c r="GE669" s="7"/>
      <c r="GF669" s="7"/>
      <c r="GG669" s="7"/>
      <c r="GH669" s="7"/>
      <c r="GI669" s="7"/>
      <c r="GJ669" s="7"/>
      <c r="GK669" s="7"/>
      <c r="GL669" s="7"/>
      <c r="GM669" s="48"/>
      <c r="GN669" s="7"/>
      <c r="GO669" s="7"/>
      <c r="GP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3"/>
      <c r="AS670" s="7"/>
      <c r="AT670" s="7"/>
      <c r="AU670" s="7"/>
      <c r="AV670" s="7"/>
      <c r="AW670" s="7"/>
      <c r="AX670" s="7"/>
      <c r="AY670" s="7"/>
      <c r="AZ670" s="7"/>
      <c r="BA670" s="7"/>
      <c r="BB670" s="7"/>
      <c r="BC670" s="7"/>
      <c r="BD670" s="7"/>
      <c r="BE670" s="154"/>
      <c r="BF670" s="154"/>
      <c r="BG670" s="7"/>
      <c r="BH670" s="154"/>
      <c r="BI670" s="154"/>
      <c r="BJ670" s="154"/>
      <c r="BK670" s="154"/>
      <c r="BL670" s="154"/>
      <c r="BM670" s="154"/>
      <c r="BN670" s="7"/>
      <c r="BO670" s="7"/>
      <c r="BP670" s="7"/>
      <c r="BQ670" s="7"/>
      <c r="BR670" s="154"/>
      <c r="BS670" s="154"/>
      <c r="BT670" s="7"/>
      <c r="BU670" s="154"/>
      <c r="BV670" s="154"/>
      <c r="BW670" s="154"/>
      <c r="BX670" s="154"/>
      <c r="BY670" s="154"/>
      <c r="BZ670" s="154"/>
      <c r="CA670" s="7"/>
      <c r="CB670" s="7"/>
      <c r="CC670" s="7"/>
      <c r="CD670" s="7"/>
      <c r="CE670" s="154"/>
      <c r="CF670" s="154"/>
      <c r="CG670" s="7"/>
      <c r="CH670" s="154"/>
      <c r="CI670" s="154"/>
      <c r="CJ670" s="154"/>
      <c r="CK670" s="154"/>
      <c r="CL670" s="154"/>
      <c r="CM670" s="154"/>
      <c r="CN670" s="7"/>
      <c r="CO670" s="7"/>
      <c r="CP670" s="7"/>
      <c r="CQ670" s="7"/>
      <c r="CR670" s="154"/>
      <c r="CS670" s="154"/>
      <c r="CT670" s="7"/>
      <c r="CU670" s="154"/>
      <c r="CV670" s="154"/>
      <c r="CW670" s="154"/>
      <c r="CX670" s="154"/>
      <c r="CY670" s="154"/>
      <c r="CZ670" s="154"/>
      <c r="DA670" s="7"/>
      <c r="DB670" s="7"/>
      <c r="DC670" s="7"/>
      <c r="DD670" s="7"/>
      <c r="DE670" s="154"/>
      <c r="DF670" s="154"/>
      <c r="DG670" s="7"/>
      <c r="DH670" s="154"/>
      <c r="DI670" s="154"/>
      <c r="DJ670" s="154"/>
      <c r="DK670" s="154"/>
      <c r="DL670" s="154"/>
      <c r="DM670" s="154"/>
      <c r="DN670" s="7"/>
      <c r="DO670" s="7"/>
      <c r="DP670" s="7"/>
      <c r="DQ670" s="7"/>
      <c r="DR670" s="152"/>
      <c r="DS670" s="152"/>
      <c r="DT670" s="152"/>
      <c r="DU670" s="152"/>
      <c r="DV670" s="152"/>
      <c r="DW670" s="152"/>
      <c r="DX670" s="152"/>
      <c r="DY670" s="152"/>
      <c r="DZ670" s="152"/>
      <c r="EA670" s="152"/>
      <c r="EB670" s="152"/>
      <c r="EC670" s="152"/>
      <c r="ED670" s="152"/>
      <c r="EE670" s="152"/>
      <c r="EF670" s="152"/>
      <c r="EG670" s="152"/>
      <c r="EH670" s="152"/>
      <c r="EI670" s="152"/>
      <c r="EJ670" s="152"/>
      <c r="EK670" s="152"/>
      <c r="EL670" s="152"/>
      <c r="EM670" s="152"/>
      <c r="EN670" s="152"/>
      <c r="EO670" s="152"/>
      <c r="EP670" s="152"/>
      <c r="EQ670" s="152"/>
      <c r="ER670" s="152"/>
      <c r="ES670" s="152"/>
      <c r="ET670" s="152"/>
      <c r="EU670" s="152"/>
      <c r="EV670" s="152"/>
      <c r="EW670" s="152"/>
      <c r="EX670" s="152"/>
      <c r="EY670" s="152"/>
      <c r="EZ670" s="152"/>
      <c r="FA670" s="152"/>
      <c r="FB670" s="152"/>
      <c r="FC670" s="152"/>
      <c r="FD670" s="152"/>
      <c r="FE670" s="152"/>
      <c r="FF670" s="152"/>
      <c r="FG670" s="152"/>
      <c r="FH670" s="152"/>
      <c r="FI670" s="152"/>
      <c r="FJ670" s="152"/>
      <c r="FK670" s="152"/>
      <c r="FL670" s="152"/>
      <c r="FM670" s="152"/>
      <c r="FN670" s="152"/>
      <c r="FO670" s="152"/>
      <c r="FP670" s="152"/>
      <c r="FQ670" s="152"/>
      <c r="FR670" s="152"/>
      <c r="FS670" s="152"/>
      <c r="FT670" s="152"/>
      <c r="FU670" s="152"/>
      <c r="FV670" s="152"/>
      <c r="FW670" s="152"/>
      <c r="FX670" s="152"/>
      <c r="FY670" s="152"/>
      <c r="FZ670" s="152"/>
      <c r="GA670" s="152"/>
      <c r="GB670" s="152"/>
      <c r="GC670" s="152"/>
      <c r="GD670" s="152"/>
      <c r="GE670" s="7"/>
      <c r="GF670" s="7"/>
      <c r="GG670" s="7"/>
      <c r="GH670" s="7"/>
      <c r="GI670" s="7"/>
      <c r="GJ670" s="7"/>
      <c r="GK670" s="7"/>
      <c r="GL670" s="7"/>
      <c r="GM670" s="48"/>
      <c r="GN670" s="7"/>
      <c r="GO670" s="7"/>
      <c r="GP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3"/>
      <c r="AS671" s="7"/>
      <c r="AT671" s="7"/>
      <c r="AU671" s="7"/>
      <c r="AV671" s="7"/>
      <c r="AW671" s="7"/>
      <c r="AX671" s="7"/>
      <c r="AY671" s="7"/>
      <c r="AZ671" s="7"/>
      <c r="BA671" s="7"/>
      <c r="BB671" s="7"/>
      <c r="BC671" s="7"/>
      <c r="BD671" s="7"/>
      <c r="BE671" s="154"/>
      <c r="BF671" s="154"/>
      <c r="BG671" s="7"/>
      <c r="BH671" s="154"/>
      <c r="BI671" s="154"/>
      <c r="BJ671" s="154"/>
      <c r="BK671" s="154"/>
      <c r="BL671" s="154"/>
      <c r="BM671" s="154"/>
      <c r="BN671" s="7"/>
      <c r="BO671" s="7"/>
      <c r="BP671" s="7"/>
      <c r="BQ671" s="7"/>
      <c r="BR671" s="154"/>
      <c r="BS671" s="154"/>
      <c r="BT671" s="7"/>
      <c r="BU671" s="154"/>
      <c r="BV671" s="154"/>
      <c r="BW671" s="154"/>
      <c r="BX671" s="154"/>
      <c r="BY671" s="154"/>
      <c r="BZ671" s="154"/>
      <c r="CA671" s="7"/>
      <c r="CB671" s="7"/>
      <c r="CC671" s="7"/>
      <c r="CD671" s="7"/>
      <c r="CE671" s="154"/>
      <c r="CF671" s="154"/>
      <c r="CG671" s="7"/>
      <c r="CH671" s="154"/>
      <c r="CI671" s="154"/>
      <c r="CJ671" s="154"/>
      <c r="CK671" s="154"/>
      <c r="CL671" s="154"/>
      <c r="CM671" s="154"/>
      <c r="CN671" s="7"/>
      <c r="CO671" s="7"/>
      <c r="CP671" s="7"/>
      <c r="CQ671" s="7"/>
      <c r="CR671" s="154"/>
      <c r="CS671" s="154"/>
      <c r="CT671" s="7"/>
      <c r="CU671" s="154"/>
      <c r="CV671" s="154"/>
      <c r="CW671" s="154"/>
      <c r="CX671" s="154"/>
      <c r="CY671" s="154"/>
      <c r="CZ671" s="154"/>
      <c r="DA671" s="7"/>
      <c r="DB671" s="7"/>
      <c r="DC671" s="7"/>
      <c r="DD671" s="7"/>
      <c r="DE671" s="154"/>
      <c r="DF671" s="154"/>
      <c r="DG671" s="7"/>
      <c r="DH671" s="154"/>
      <c r="DI671" s="154"/>
      <c r="DJ671" s="154"/>
      <c r="DK671" s="154"/>
      <c r="DL671" s="154"/>
      <c r="DM671" s="154"/>
      <c r="DN671" s="7"/>
      <c r="DO671" s="7"/>
      <c r="DP671" s="7"/>
      <c r="DQ671" s="7"/>
      <c r="DR671" s="152"/>
      <c r="DS671" s="152"/>
      <c r="DT671" s="152"/>
      <c r="DU671" s="152"/>
      <c r="DV671" s="152"/>
      <c r="DW671" s="152"/>
      <c r="DX671" s="152"/>
      <c r="DY671" s="152"/>
      <c r="DZ671" s="152"/>
      <c r="EA671" s="152"/>
      <c r="EB671" s="152"/>
      <c r="EC671" s="152"/>
      <c r="ED671" s="152"/>
      <c r="EE671" s="152"/>
      <c r="EF671" s="152"/>
      <c r="EG671" s="152"/>
      <c r="EH671" s="152"/>
      <c r="EI671" s="152"/>
      <c r="EJ671" s="152"/>
      <c r="EK671" s="152"/>
      <c r="EL671" s="152"/>
      <c r="EM671" s="152"/>
      <c r="EN671" s="152"/>
      <c r="EO671" s="152"/>
      <c r="EP671" s="152"/>
      <c r="EQ671" s="152"/>
      <c r="ER671" s="152"/>
      <c r="ES671" s="152"/>
      <c r="ET671" s="152"/>
      <c r="EU671" s="152"/>
      <c r="EV671" s="152"/>
      <c r="EW671" s="152"/>
      <c r="EX671" s="152"/>
      <c r="EY671" s="152"/>
      <c r="EZ671" s="152"/>
      <c r="FA671" s="152"/>
      <c r="FB671" s="152"/>
      <c r="FC671" s="152"/>
      <c r="FD671" s="152"/>
      <c r="FE671" s="152"/>
      <c r="FF671" s="152"/>
      <c r="FG671" s="152"/>
      <c r="FH671" s="152"/>
      <c r="FI671" s="152"/>
      <c r="FJ671" s="152"/>
      <c r="FK671" s="152"/>
      <c r="FL671" s="152"/>
      <c r="FM671" s="152"/>
      <c r="FN671" s="152"/>
      <c r="FO671" s="152"/>
      <c r="FP671" s="152"/>
      <c r="FQ671" s="152"/>
      <c r="FR671" s="152"/>
      <c r="FS671" s="152"/>
      <c r="FT671" s="152"/>
      <c r="FU671" s="152"/>
      <c r="FV671" s="152"/>
      <c r="FW671" s="152"/>
      <c r="FX671" s="152"/>
      <c r="FY671" s="152"/>
      <c r="FZ671" s="152"/>
      <c r="GA671" s="152"/>
      <c r="GB671" s="152"/>
      <c r="GC671" s="152"/>
      <c r="GD671" s="152"/>
      <c r="GE671" s="7"/>
      <c r="GF671" s="7"/>
      <c r="GG671" s="7"/>
      <c r="GH671" s="7"/>
      <c r="GI671" s="7"/>
      <c r="GJ671" s="7"/>
      <c r="GK671" s="7"/>
      <c r="GL671" s="7"/>
      <c r="GM671" s="48"/>
      <c r="GN671" s="7"/>
      <c r="GO671" s="7"/>
      <c r="GP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3"/>
      <c r="AS672" s="7"/>
      <c r="AT672" s="7"/>
      <c r="AU672" s="7"/>
      <c r="AV672" s="7"/>
      <c r="AW672" s="7"/>
      <c r="AX672" s="7"/>
      <c r="AY672" s="7"/>
      <c r="AZ672" s="7"/>
      <c r="BA672" s="7"/>
      <c r="BB672" s="7"/>
      <c r="BC672" s="7"/>
      <c r="BD672" s="7"/>
      <c r="BE672" s="154"/>
      <c r="BF672" s="154"/>
      <c r="BG672" s="7"/>
      <c r="BH672" s="154"/>
      <c r="BI672" s="154"/>
      <c r="BJ672" s="154"/>
      <c r="BK672" s="154"/>
      <c r="BL672" s="154"/>
      <c r="BM672" s="154"/>
      <c r="BN672" s="7"/>
      <c r="BO672" s="7"/>
      <c r="BP672" s="7"/>
      <c r="BQ672" s="7"/>
      <c r="BR672" s="154"/>
      <c r="BS672" s="154"/>
      <c r="BT672" s="7"/>
      <c r="BU672" s="154"/>
      <c r="BV672" s="154"/>
      <c r="BW672" s="154"/>
      <c r="BX672" s="154"/>
      <c r="BY672" s="154"/>
      <c r="BZ672" s="154"/>
      <c r="CA672" s="7"/>
      <c r="CB672" s="7"/>
      <c r="CC672" s="7"/>
      <c r="CD672" s="7"/>
      <c r="CE672" s="154"/>
      <c r="CF672" s="154"/>
      <c r="CG672" s="7"/>
      <c r="CH672" s="154"/>
      <c r="CI672" s="154"/>
      <c r="CJ672" s="154"/>
      <c r="CK672" s="154"/>
      <c r="CL672" s="154"/>
      <c r="CM672" s="154"/>
      <c r="CN672" s="7"/>
      <c r="CO672" s="7"/>
      <c r="CP672" s="7"/>
      <c r="CQ672" s="7"/>
      <c r="CR672" s="154"/>
      <c r="CS672" s="154"/>
      <c r="CT672" s="7"/>
      <c r="CU672" s="154"/>
      <c r="CV672" s="154"/>
      <c r="CW672" s="154"/>
      <c r="CX672" s="154"/>
      <c r="CY672" s="154"/>
      <c r="CZ672" s="154"/>
      <c r="DA672" s="7"/>
      <c r="DB672" s="7"/>
      <c r="DC672" s="7"/>
      <c r="DD672" s="7"/>
      <c r="DE672" s="154"/>
      <c r="DF672" s="154"/>
      <c r="DG672" s="7"/>
      <c r="DH672" s="154"/>
      <c r="DI672" s="154"/>
      <c r="DJ672" s="154"/>
      <c r="DK672" s="154"/>
      <c r="DL672" s="154"/>
      <c r="DM672" s="154"/>
      <c r="DN672" s="7"/>
      <c r="DO672" s="7"/>
      <c r="DP672" s="7"/>
      <c r="DQ672" s="7"/>
      <c r="DR672" s="152"/>
      <c r="DS672" s="152"/>
      <c r="DT672" s="152"/>
      <c r="DU672" s="152"/>
      <c r="DV672" s="152"/>
      <c r="DW672" s="152"/>
      <c r="DX672" s="152"/>
      <c r="DY672" s="152"/>
      <c r="DZ672" s="152"/>
      <c r="EA672" s="152"/>
      <c r="EB672" s="152"/>
      <c r="EC672" s="152"/>
      <c r="ED672" s="152"/>
      <c r="EE672" s="152"/>
      <c r="EF672" s="152"/>
      <c r="EG672" s="152"/>
      <c r="EH672" s="152"/>
      <c r="EI672" s="152"/>
      <c r="EJ672" s="152"/>
      <c r="EK672" s="152"/>
      <c r="EL672" s="152"/>
      <c r="EM672" s="152"/>
      <c r="EN672" s="152"/>
      <c r="EO672" s="152"/>
      <c r="EP672" s="152"/>
      <c r="EQ672" s="152"/>
      <c r="ER672" s="152"/>
      <c r="ES672" s="152"/>
      <c r="ET672" s="152"/>
      <c r="EU672" s="152"/>
      <c r="EV672" s="152"/>
      <c r="EW672" s="152"/>
      <c r="EX672" s="152"/>
      <c r="EY672" s="152"/>
      <c r="EZ672" s="152"/>
      <c r="FA672" s="152"/>
      <c r="FB672" s="152"/>
      <c r="FC672" s="152"/>
      <c r="FD672" s="152"/>
      <c r="FE672" s="152"/>
      <c r="FF672" s="152"/>
      <c r="FG672" s="152"/>
      <c r="FH672" s="152"/>
      <c r="FI672" s="152"/>
      <c r="FJ672" s="152"/>
      <c r="FK672" s="152"/>
      <c r="FL672" s="152"/>
      <c r="FM672" s="152"/>
      <c r="FN672" s="152"/>
      <c r="FO672" s="152"/>
      <c r="FP672" s="152"/>
      <c r="FQ672" s="152"/>
      <c r="FR672" s="152"/>
      <c r="FS672" s="152"/>
      <c r="FT672" s="152"/>
      <c r="FU672" s="152"/>
      <c r="FV672" s="152"/>
      <c r="FW672" s="152"/>
      <c r="FX672" s="152"/>
      <c r="FY672" s="152"/>
      <c r="FZ672" s="152"/>
      <c r="GA672" s="152"/>
      <c r="GB672" s="152"/>
      <c r="GC672" s="152"/>
      <c r="GD672" s="152"/>
      <c r="GE672" s="7"/>
      <c r="GF672" s="7"/>
      <c r="GG672" s="7"/>
      <c r="GH672" s="7"/>
      <c r="GI672" s="7"/>
      <c r="GJ672" s="7"/>
      <c r="GK672" s="7"/>
      <c r="GL672" s="7"/>
      <c r="GM672" s="48"/>
      <c r="GN672" s="7"/>
      <c r="GO672" s="7"/>
      <c r="GP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3"/>
      <c r="AS673" s="7"/>
      <c r="AT673" s="7"/>
      <c r="AU673" s="7"/>
      <c r="AV673" s="7"/>
      <c r="AW673" s="7"/>
      <c r="AX673" s="7"/>
      <c r="AY673" s="7"/>
      <c r="AZ673" s="7"/>
      <c r="BA673" s="7"/>
      <c r="BB673" s="7"/>
      <c r="BC673" s="7"/>
      <c r="BD673" s="7"/>
      <c r="BE673" s="154"/>
      <c r="BF673" s="154"/>
      <c r="BG673" s="7"/>
      <c r="BH673" s="154"/>
      <c r="BI673" s="154"/>
      <c r="BJ673" s="154"/>
      <c r="BK673" s="154"/>
      <c r="BL673" s="154"/>
      <c r="BM673" s="154"/>
      <c r="BN673" s="7"/>
      <c r="BO673" s="7"/>
      <c r="BP673" s="7"/>
      <c r="BQ673" s="7"/>
      <c r="BR673" s="154"/>
      <c r="BS673" s="154"/>
      <c r="BT673" s="7"/>
      <c r="BU673" s="154"/>
      <c r="BV673" s="154"/>
      <c r="BW673" s="154"/>
      <c r="BX673" s="154"/>
      <c r="BY673" s="154"/>
      <c r="BZ673" s="154"/>
      <c r="CA673" s="7"/>
      <c r="CB673" s="7"/>
      <c r="CC673" s="7"/>
      <c r="CD673" s="7"/>
      <c r="CE673" s="154"/>
      <c r="CF673" s="154"/>
      <c r="CG673" s="7"/>
      <c r="CH673" s="154"/>
      <c r="CI673" s="154"/>
      <c r="CJ673" s="154"/>
      <c r="CK673" s="154"/>
      <c r="CL673" s="154"/>
      <c r="CM673" s="154"/>
      <c r="CN673" s="7"/>
      <c r="CO673" s="7"/>
      <c r="CP673" s="7"/>
      <c r="CQ673" s="7"/>
      <c r="CR673" s="154"/>
      <c r="CS673" s="154"/>
      <c r="CT673" s="7"/>
      <c r="CU673" s="154"/>
      <c r="CV673" s="154"/>
      <c r="CW673" s="154"/>
      <c r="CX673" s="154"/>
      <c r="CY673" s="154"/>
      <c r="CZ673" s="154"/>
      <c r="DA673" s="7"/>
      <c r="DB673" s="7"/>
      <c r="DC673" s="7"/>
      <c r="DD673" s="7"/>
      <c r="DE673" s="154"/>
      <c r="DF673" s="154"/>
      <c r="DG673" s="7"/>
      <c r="DH673" s="154"/>
      <c r="DI673" s="154"/>
      <c r="DJ673" s="154"/>
      <c r="DK673" s="154"/>
      <c r="DL673" s="154"/>
      <c r="DM673" s="154"/>
      <c r="DN673" s="7"/>
      <c r="DO673" s="7"/>
      <c r="DP673" s="7"/>
      <c r="DQ673" s="7"/>
      <c r="DR673" s="152"/>
      <c r="DS673" s="152"/>
      <c r="DT673" s="152"/>
      <c r="DU673" s="152"/>
      <c r="DV673" s="152"/>
      <c r="DW673" s="152"/>
      <c r="DX673" s="152"/>
      <c r="DY673" s="152"/>
      <c r="DZ673" s="152"/>
      <c r="EA673" s="152"/>
      <c r="EB673" s="152"/>
      <c r="EC673" s="152"/>
      <c r="ED673" s="152"/>
      <c r="EE673" s="152"/>
      <c r="EF673" s="152"/>
      <c r="EG673" s="152"/>
      <c r="EH673" s="152"/>
      <c r="EI673" s="152"/>
      <c r="EJ673" s="152"/>
      <c r="EK673" s="152"/>
      <c r="EL673" s="152"/>
      <c r="EM673" s="152"/>
      <c r="EN673" s="152"/>
      <c r="EO673" s="152"/>
      <c r="EP673" s="152"/>
      <c r="EQ673" s="152"/>
      <c r="ER673" s="152"/>
      <c r="ES673" s="152"/>
      <c r="ET673" s="152"/>
      <c r="EU673" s="152"/>
      <c r="EV673" s="152"/>
      <c r="EW673" s="152"/>
      <c r="EX673" s="152"/>
      <c r="EY673" s="152"/>
      <c r="EZ673" s="152"/>
      <c r="FA673" s="152"/>
      <c r="FB673" s="152"/>
      <c r="FC673" s="152"/>
      <c r="FD673" s="152"/>
      <c r="FE673" s="152"/>
      <c r="FF673" s="152"/>
      <c r="FG673" s="152"/>
      <c r="FH673" s="152"/>
      <c r="FI673" s="152"/>
      <c r="FJ673" s="152"/>
      <c r="FK673" s="152"/>
      <c r="FL673" s="152"/>
      <c r="FM673" s="152"/>
      <c r="FN673" s="152"/>
      <c r="FO673" s="152"/>
      <c r="FP673" s="152"/>
      <c r="FQ673" s="152"/>
      <c r="FR673" s="152"/>
      <c r="FS673" s="152"/>
      <c r="FT673" s="152"/>
      <c r="FU673" s="152"/>
      <c r="FV673" s="152"/>
      <c r="FW673" s="152"/>
      <c r="FX673" s="152"/>
      <c r="FY673" s="152"/>
      <c r="FZ673" s="152"/>
      <c r="GA673" s="152"/>
      <c r="GB673" s="152"/>
      <c r="GC673" s="152"/>
      <c r="GD673" s="152"/>
      <c r="GE673" s="7"/>
      <c r="GF673" s="7"/>
      <c r="GG673" s="7"/>
      <c r="GH673" s="7"/>
      <c r="GI673" s="7"/>
      <c r="GJ673" s="7"/>
      <c r="GK673" s="7"/>
      <c r="GL673" s="7"/>
      <c r="GM673" s="48"/>
      <c r="GN673" s="7"/>
      <c r="GO673" s="7"/>
      <c r="GP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3"/>
      <c r="AS674" s="7"/>
      <c r="AT674" s="7"/>
      <c r="AU674" s="7"/>
      <c r="AV674" s="7"/>
      <c r="AW674" s="7"/>
      <c r="AX674" s="7"/>
      <c r="AY674" s="7"/>
      <c r="AZ674" s="7"/>
      <c r="BA674" s="7"/>
      <c r="BB674" s="7"/>
      <c r="BC674" s="7"/>
      <c r="BD674" s="7"/>
      <c r="BE674" s="154"/>
      <c r="BF674" s="154"/>
      <c r="BG674" s="7"/>
      <c r="BH674" s="154"/>
      <c r="BI674" s="154"/>
      <c r="BJ674" s="154"/>
      <c r="BK674" s="154"/>
      <c r="BL674" s="154"/>
      <c r="BM674" s="154"/>
      <c r="BN674" s="7"/>
      <c r="BO674" s="7"/>
      <c r="BP674" s="7"/>
      <c r="BQ674" s="7"/>
      <c r="BR674" s="154"/>
      <c r="BS674" s="154"/>
      <c r="BT674" s="7"/>
      <c r="BU674" s="154"/>
      <c r="BV674" s="154"/>
      <c r="BW674" s="154"/>
      <c r="BX674" s="154"/>
      <c r="BY674" s="154"/>
      <c r="BZ674" s="154"/>
      <c r="CA674" s="7"/>
      <c r="CB674" s="7"/>
      <c r="CC674" s="7"/>
      <c r="CD674" s="7"/>
      <c r="CE674" s="154"/>
      <c r="CF674" s="154"/>
      <c r="CG674" s="7"/>
      <c r="CH674" s="154"/>
      <c r="CI674" s="154"/>
      <c r="CJ674" s="154"/>
      <c r="CK674" s="154"/>
      <c r="CL674" s="154"/>
      <c r="CM674" s="154"/>
      <c r="CN674" s="7"/>
      <c r="CO674" s="7"/>
      <c r="CP674" s="7"/>
      <c r="CQ674" s="7"/>
      <c r="CR674" s="154"/>
      <c r="CS674" s="154"/>
      <c r="CT674" s="7"/>
      <c r="CU674" s="154"/>
      <c r="CV674" s="154"/>
      <c r="CW674" s="154"/>
      <c r="CX674" s="154"/>
      <c r="CY674" s="154"/>
      <c r="CZ674" s="154"/>
      <c r="DA674" s="7"/>
      <c r="DB674" s="7"/>
      <c r="DC674" s="7"/>
      <c r="DD674" s="7"/>
      <c r="DE674" s="154"/>
      <c r="DF674" s="154"/>
      <c r="DG674" s="7"/>
      <c r="DH674" s="154"/>
      <c r="DI674" s="154"/>
      <c r="DJ674" s="154"/>
      <c r="DK674" s="154"/>
      <c r="DL674" s="154"/>
      <c r="DM674" s="154"/>
      <c r="DN674" s="7"/>
      <c r="DO674" s="7"/>
      <c r="DP674" s="7"/>
      <c r="DQ674" s="7"/>
      <c r="DR674" s="152"/>
      <c r="DS674" s="152"/>
      <c r="DT674" s="152"/>
      <c r="DU674" s="152"/>
      <c r="DV674" s="152"/>
      <c r="DW674" s="152"/>
      <c r="DX674" s="152"/>
      <c r="DY674" s="152"/>
      <c r="DZ674" s="152"/>
      <c r="EA674" s="152"/>
      <c r="EB674" s="152"/>
      <c r="EC674" s="152"/>
      <c r="ED674" s="152"/>
      <c r="EE674" s="152"/>
      <c r="EF674" s="152"/>
      <c r="EG674" s="152"/>
      <c r="EH674" s="152"/>
      <c r="EI674" s="152"/>
      <c r="EJ674" s="152"/>
      <c r="EK674" s="152"/>
      <c r="EL674" s="152"/>
      <c r="EM674" s="152"/>
      <c r="EN674" s="152"/>
      <c r="EO674" s="152"/>
      <c r="EP674" s="152"/>
      <c r="EQ674" s="152"/>
      <c r="ER674" s="152"/>
      <c r="ES674" s="152"/>
      <c r="ET674" s="152"/>
      <c r="EU674" s="152"/>
      <c r="EV674" s="152"/>
      <c r="EW674" s="152"/>
      <c r="EX674" s="152"/>
      <c r="EY674" s="152"/>
      <c r="EZ674" s="152"/>
      <c r="FA674" s="152"/>
      <c r="FB674" s="152"/>
      <c r="FC674" s="152"/>
      <c r="FD674" s="152"/>
      <c r="FE674" s="152"/>
      <c r="FF674" s="152"/>
      <c r="FG674" s="152"/>
      <c r="FH674" s="152"/>
      <c r="FI674" s="152"/>
      <c r="FJ674" s="152"/>
      <c r="FK674" s="152"/>
      <c r="FL674" s="152"/>
      <c r="FM674" s="152"/>
      <c r="FN674" s="152"/>
      <c r="FO674" s="152"/>
      <c r="FP674" s="152"/>
      <c r="FQ674" s="152"/>
      <c r="FR674" s="152"/>
      <c r="FS674" s="152"/>
      <c r="FT674" s="152"/>
      <c r="FU674" s="152"/>
      <c r="FV674" s="152"/>
      <c r="FW674" s="152"/>
      <c r="FX674" s="152"/>
      <c r="FY674" s="152"/>
      <c r="FZ674" s="152"/>
      <c r="GA674" s="152"/>
      <c r="GB674" s="152"/>
      <c r="GC674" s="152"/>
      <c r="GD674" s="152"/>
      <c r="GE674" s="7"/>
      <c r="GF674" s="7"/>
      <c r="GG674" s="7"/>
      <c r="GH674" s="7"/>
      <c r="GI674" s="7"/>
      <c r="GJ674" s="7"/>
      <c r="GK674" s="7"/>
      <c r="GL674" s="7"/>
      <c r="GM674" s="48"/>
      <c r="GN674" s="7"/>
      <c r="GO674" s="7"/>
      <c r="GP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3"/>
      <c r="AS675" s="7"/>
      <c r="AT675" s="7"/>
      <c r="AU675" s="7"/>
      <c r="AV675" s="7"/>
      <c r="AW675" s="7"/>
      <c r="AX675" s="7"/>
      <c r="AY675" s="7"/>
      <c r="AZ675" s="7"/>
      <c r="BA675" s="7"/>
      <c r="BB675" s="7"/>
      <c r="BC675" s="7"/>
      <c r="BD675" s="7"/>
      <c r="BE675" s="154"/>
      <c r="BF675" s="154"/>
      <c r="BG675" s="7"/>
      <c r="BH675" s="154"/>
      <c r="BI675" s="154"/>
      <c r="BJ675" s="154"/>
      <c r="BK675" s="154"/>
      <c r="BL675" s="154"/>
      <c r="BM675" s="154"/>
      <c r="BN675" s="7"/>
      <c r="BO675" s="7"/>
      <c r="BP675" s="7"/>
      <c r="BQ675" s="7"/>
      <c r="BR675" s="154"/>
      <c r="BS675" s="154"/>
      <c r="BT675" s="7"/>
      <c r="BU675" s="154"/>
      <c r="BV675" s="154"/>
      <c r="BW675" s="154"/>
      <c r="BX675" s="154"/>
      <c r="BY675" s="154"/>
      <c r="BZ675" s="154"/>
      <c r="CA675" s="7"/>
      <c r="CB675" s="7"/>
      <c r="CC675" s="7"/>
      <c r="CD675" s="7"/>
      <c r="CE675" s="154"/>
      <c r="CF675" s="154"/>
      <c r="CG675" s="7"/>
      <c r="CH675" s="154"/>
      <c r="CI675" s="154"/>
      <c r="CJ675" s="154"/>
      <c r="CK675" s="154"/>
      <c r="CL675" s="154"/>
      <c r="CM675" s="154"/>
      <c r="CN675" s="7"/>
      <c r="CO675" s="7"/>
      <c r="CP675" s="7"/>
      <c r="CQ675" s="7"/>
      <c r="CR675" s="154"/>
      <c r="CS675" s="154"/>
      <c r="CT675" s="7"/>
      <c r="CU675" s="154"/>
      <c r="CV675" s="154"/>
      <c r="CW675" s="154"/>
      <c r="CX675" s="154"/>
      <c r="CY675" s="154"/>
      <c r="CZ675" s="154"/>
      <c r="DA675" s="7"/>
      <c r="DB675" s="7"/>
      <c r="DC675" s="7"/>
      <c r="DD675" s="7"/>
      <c r="DE675" s="154"/>
      <c r="DF675" s="154"/>
      <c r="DG675" s="7"/>
      <c r="DH675" s="154"/>
      <c r="DI675" s="154"/>
      <c r="DJ675" s="154"/>
      <c r="DK675" s="154"/>
      <c r="DL675" s="154"/>
      <c r="DM675" s="154"/>
      <c r="DN675" s="7"/>
      <c r="DO675" s="7"/>
      <c r="DP675" s="7"/>
      <c r="DQ675" s="7"/>
      <c r="DR675" s="152"/>
      <c r="DS675" s="152"/>
      <c r="DT675" s="152"/>
      <c r="DU675" s="152"/>
      <c r="DV675" s="152"/>
      <c r="DW675" s="152"/>
      <c r="DX675" s="152"/>
      <c r="DY675" s="152"/>
      <c r="DZ675" s="152"/>
      <c r="EA675" s="152"/>
      <c r="EB675" s="152"/>
      <c r="EC675" s="152"/>
      <c r="ED675" s="152"/>
      <c r="EE675" s="152"/>
      <c r="EF675" s="152"/>
      <c r="EG675" s="152"/>
      <c r="EH675" s="152"/>
      <c r="EI675" s="152"/>
      <c r="EJ675" s="152"/>
      <c r="EK675" s="152"/>
      <c r="EL675" s="152"/>
      <c r="EM675" s="152"/>
      <c r="EN675" s="152"/>
      <c r="EO675" s="152"/>
      <c r="EP675" s="152"/>
      <c r="EQ675" s="152"/>
      <c r="ER675" s="152"/>
      <c r="ES675" s="152"/>
      <c r="ET675" s="152"/>
      <c r="EU675" s="152"/>
      <c r="EV675" s="152"/>
      <c r="EW675" s="152"/>
      <c r="EX675" s="152"/>
      <c r="EY675" s="152"/>
      <c r="EZ675" s="152"/>
      <c r="FA675" s="152"/>
      <c r="FB675" s="152"/>
      <c r="FC675" s="152"/>
      <c r="FD675" s="152"/>
      <c r="FE675" s="152"/>
      <c r="FF675" s="152"/>
      <c r="FG675" s="152"/>
      <c r="FH675" s="152"/>
      <c r="FI675" s="152"/>
      <c r="FJ675" s="152"/>
      <c r="FK675" s="152"/>
      <c r="FL675" s="152"/>
      <c r="FM675" s="152"/>
      <c r="FN675" s="152"/>
      <c r="FO675" s="152"/>
      <c r="FP675" s="152"/>
      <c r="FQ675" s="152"/>
      <c r="FR675" s="152"/>
      <c r="FS675" s="152"/>
      <c r="FT675" s="152"/>
      <c r="FU675" s="152"/>
      <c r="FV675" s="152"/>
      <c r="FW675" s="152"/>
      <c r="FX675" s="152"/>
      <c r="FY675" s="152"/>
      <c r="FZ675" s="152"/>
      <c r="GA675" s="152"/>
      <c r="GB675" s="152"/>
      <c r="GC675" s="152"/>
      <c r="GD675" s="152"/>
      <c r="GE675" s="7"/>
      <c r="GF675" s="7"/>
      <c r="GG675" s="7"/>
      <c r="GH675" s="7"/>
      <c r="GI675" s="7"/>
      <c r="GJ675" s="7"/>
      <c r="GK675" s="7"/>
      <c r="GL675" s="7"/>
      <c r="GM675" s="48"/>
      <c r="GN675" s="7"/>
      <c r="GO675" s="7"/>
      <c r="GP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3"/>
      <c r="AS676" s="7"/>
      <c r="AT676" s="7"/>
      <c r="AU676" s="7"/>
      <c r="AV676" s="7"/>
      <c r="AW676" s="7"/>
      <c r="AX676" s="7"/>
      <c r="AY676" s="7"/>
      <c r="AZ676" s="7"/>
      <c r="BA676" s="7"/>
      <c r="BB676" s="7"/>
      <c r="BC676" s="7"/>
      <c r="BD676" s="7"/>
      <c r="BE676" s="154"/>
      <c r="BF676" s="154"/>
      <c r="BG676" s="7"/>
      <c r="BH676" s="154"/>
      <c r="BI676" s="154"/>
      <c r="BJ676" s="154"/>
      <c r="BK676" s="154"/>
      <c r="BL676" s="154"/>
      <c r="BM676" s="154"/>
      <c r="BN676" s="7"/>
      <c r="BO676" s="7"/>
      <c r="BP676" s="7"/>
      <c r="BQ676" s="7"/>
      <c r="BR676" s="154"/>
      <c r="BS676" s="154"/>
      <c r="BT676" s="7"/>
      <c r="BU676" s="154"/>
      <c r="BV676" s="154"/>
      <c r="BW676" s="154"/>
      <c r="BX676" s="154"/>
      <c r="BY676" s="154"/>
      <c r="BZ676" s="154"/>
      <c r="CA676" s="7"/>
      <c r="CB676" s="7"/>
      <c r="CC676" s="7"/>
      <c r="CD676" s="7"/>
      <c r="CE676" s="154"/>
      <c r="CF676" s="154"/>
      <c r="CG676" s="7"/>
      <c r="CH676" s="154"/>
      <c r="CI676" s="154"/>
      <c r="CJ676" s="154"/>
      <c r="CK676" s="154"/>
      <c r="CL676" s="154"/>
      <c r="CM676" s="154"/>
      <c r="CN676" s="7"/>
      <c r="CO676" s="7"/>
      <c r="CP676" s="7"/>
      <c r="CQ676" s="7"/>
      <c r="CR676" s="154"/>
      <c r="CS676" s="154"/>
      <c r="CT676" s="7"/>
      <c r="CU676" s="154"/>
      <c r="CV676" s="154"/>
      <c r="CW676" s="154"/>
      <c r="CX676" s="154"/>
      <c r="CY676" s="154"/>
      <c r="CZ676" s="154"/>
      <c r="DA676" s="7"/>
      <c r="DB676" s="7"/>
      <c r="DC676" s="7"/>
      <c r="DD676" s="7"/>
      <c r="DE676" s="154"/>
      <c r="DF676" s="154"/>
      <c r="DG676" s="7"/>
      <c r="DH676" s="154"/>
      <c r="DI676" s="154"/>
      <c r="DJ676" s="154"/>
      <c r="DK676" s="154"/>
      <c r="DL676" s="154"/>
      <c r="DM676" s="154"/>
      <c r="DN676" s="7"/>
      <c r="DO676" s="7"/>
      <c r="DP676" s="7"/>
      <c r="DQ676" s="7"/>
      <c r="DR676" s="152"/>
      <c r="DS676" s="152"/>
      <c r="DT676" s="152"/>
      <c r="DU676" s="152"/>
      <c r="DV676" s="152"/>
      <c r="DW676" s="152"/>
      <c r="DX676" s="152"/>
      <c r="DY676" s="152"/>
      <c r="DZ676" s="152"/>
      <c r="EA676" s="152"/>
      <c r="EB676" s="152"/>
      <c r="EC676" s="152"/>
      <c r="ED676" s="152"/>
      <c r="EE676" s="152"/>
      <c r="EF676" s="152"/>
      <c r="EG676" s="152"/>
      <c r="EH676" s="152"/>
      <c r="EI676" s="152"/>
      <c r="EJ676" s="152"/>
      <c r="EK676" s="152"/>
      <c r="EL676" s="152"/>
      <c r="EM676" s="152"/>
      <c r="EN676" s="152"/>
      <c r="EO676" s="152"/>
      <c r="EP676" s="152"/>
      <c r="EQ676" s="152"/>
      <c r="ER676" s="152"/>
      <c r="ES676" s="152"/>
      <c r="ET676" s="152"/>
      <c r="EU676" s="152"/>
      <c r="EV676" s="152"/>
      <c r="EW676" s="152"/>
      <c r="EX676" s="152"/>
      <c r="EY676" s="152"/>
      <c r="EZ676" s="152"/>
      <c r="FA676" s="152"/>
      <c r="FB676" s="152"/>
      <c r="FC676" s="152"/>
      <c r="FD676" s="152"/>
      <c r="FE676" s="152"/>
      <c r="FF676" s="152"/>
      <c r="FG676" s="152"/>
      <c r="FH676" s="152"/>
      <c r="FI676" s="152"/>
      <c r="FJ676" s="152"/>
      <c r="FK676" s="152"/>
      <c r="FL676" s="152"/>
      <c r="FM676" s="152"/>
      <c r="FN676" s="152"/>
      <c r="FO676" s="152"/>
      <c r="FP676" s="152"/>
      <c r="FQ676" s="152"/>
      <c r="FR676" s="152"/>
      <c r="FS676" s="152"/>
      <c r="FT676" s="152"/>
      <c r="FU676" s="152"/>
      <c r="FV676" s="152"/>
      <c r="FW676" s="152"/>
      <c r="FX676" s="152"/>
      <c r="FY676" s="152"/>
      <c r="FZ676" s="152"/>
      <c r="GA676" s="152"/>
      <c r="GB676" s="152"/>
      <c r="GC676" s="152"/>
      <c r="GD676" s="152"/>
      <c r="GE676" s="7"/>
      <c r="GF676" s="7"/>
      <c r="GG676" s="7"/>
      <c r="GH676" s="7"/>
      <c r="GI676" s="7"/>
      <c r="GJ676" s="7"/>
      <c r="GK676" s="7"/>
      <c r="GL676" s="7"/>
      <c r="GM676" s="48"/>
      <c r="GN676" s="7"/>
      <c r="GO676" s="7"/>
      <c r="GP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3"/>
      <c r="AS677" s="7"/>
      <c r="AT677" s="7"/>
      <c r="AU677" s="7"/>
      <c r="AV677" s="7"/>
      <c r="AW677" s="7"/>
      <c r="AX677" s="7"/>
      <c r="AY677" s="7"/>
      <c r="AZ677" s="7"/>
      <c r="BA677" s="7"/>
      <c r="BB677" s="7"/>
      <c r="BC677" s="7"/>
      <c r="BD677" s="7"/>
      <c r="BE677" s="154"/>
      <c r="BF677" s="154"/>
      <c r="BG677" s="7"/>
      <c r="BH677" s="154"/>
      <c r="BI677" s="154"/>
      <c r="BJ677" s="154"/>
      <c r="BK677" s="154"/>
      <c r="BL677" s="154"/>
      <c r="BM677" s="154"/>
      <c r="BN677" s="7"/>
      <c r="BO677" s="7"/>
      <c r="BP677" s="7"/>
      <c r="BQ677" s="7"/>
      <c r="BR677" s="154"/>
      <c r="BS677" s="154"/>
      <c r="BT677" s="7"/>
      <c r="BU677" s="154"/>
      <c r="BV677" s="154"/>
      <c r="BW677" s="154"/>
      <c r="BX677" s="154"/>
      <c r="BY677" s="154"/>
      <c r="BZ677" s="154"/>
      <c r="CA677" s="7"/>
      <c r="CB677" s="7"/>
      <c r="CC677" s="7"/>
      <c r="CD677" s="7"/>
      <c r="CE677" s="154"/>
      <c r="CF677" s="154"/>
      <c r="CG677" s="7"/>
      <c r="CH677" s="154"/>
      <c r="CI677" s="154"/>
      <c r="CJ677" s="154"/>
      <c r="CK677" s="154"/>
      <c r="CL677" s="154"/>
      <c r="CM677" s="154"/>
      <c r="CN677" s="7"/>
      <c r="CO677" s="7"/>
      <c r="CP677" s="7"/>
      <c r="CQ677" s="7"/>
      <c r="CR677" s="154"/>
      <c r="CS677" s="154"/>
      <c r="CT677" s="7"/>
      <c r="CU677" s="154"/>
      <c r="CV677" s="154"/>
      <c r="CW677" s="154"/>
      <c r="CX677" s="154"/>
      <c r="CY677" s="154"/>
      <c r="CZ677" s="154"/>
      <c r="DA677" s="7"/>
      <c r="DB677" s="7"/>
      <c r="DC677" s="7"/>
      <c r="DD677" s="7"/>
      <c r="DE677" s="154"/>
      <c r="DF677" s="154"/>
      <c r="DG677" s="7"/>
      <c r="DH677" s="154"/>
      <c r="DI677" s="154"/>
      <c r="DJ677" s="154"/>
      <c r="DK677" s="154"/>
      <c r="DL677" s="154"/>
      <c r="DM677" s="154"/>
      <c r="DN677" s="7"/>
      <c r="DO677" s="7"/>
      <c r="DP677" s="7"/>
      <c r="DQ677" s="7"/>
      <c r="DR677" s="152"/>
      <c r="DS677" s="152"/>
      <c r="DT677" s="152"/>
      <c r="DU677" s="152"/>
      <c r="DV677" s="152"/>
      <c r="DW677" s="152"/>
      <c r="DX677" s="152"/>
      <c r="DY677" s="152"/>
      <c r="DZ677" s="152"/>
      <c r="EA677" s="152"/>
      <c r="EB677" s="152"/>
      <c r="EC677" s="152"/>
      <c r="ED677" s="152"/>
      <c r="EE677" s="152"/>
      <c r="EF677" s="152"/>
      <c r="EG677" s="152"/>
      <c r="EH677" s="152"/>
      <c r="EI677" s="152"/>
      <c r="EJ677" s="152"/>
      <c r="EK677" s="152"/>
      <c r="EL677" s="152"/>
      <c r="EM677" s="152"/>
      <c r="EN677" s="152"/>
      <c r="EO677" s="152"/>
      <c r="EP677" s="152"/>
      <c r="EQ677" s="152"/>
      <c r="ER677" s="152"/>
      <c r="ES677" s="152"/>
      <c r="ET677" s="152"/>
      <c r="EU677" s="152"/>
      <c r="EV677" s="152"/>
      <c r="EW677" s="152"/>
      <c r="EX677" s="152"/>
      <c r="EY677" s="152"/>
      <c r="EZ677" s="152"/>
      <c r="FA677" s="152"/>
      <c r="FB677" s="152"/>
      <c r="FC677" s="152"/>
      <c r="FD677" s="152"/>
      <c r="FE677" s="152"/>
      <c r="FF677" s="152"/>
      <c r="FG677" s="152"/>
      <c r="FH677" s="152"/>
      <c r="FI677" s="152"/>
      <c r="FJ677" s="152"/>
      <c r="FK677" s="152"/>
      <c r="FL677" s="152"/>
      <c r="FM677" s="152"/>
      <c r="FN677" s="152"/>
      <c r="FO677" s="152"/>
      <c r="FP677" s="152"/>
      <c r="FQ677" s="152"/>
      <c r="FR677" s="152"/>
      <c r="FS677" s="152"/>
      <c r="FT677" s="152"/>
      <c r="FU677" s="152"/>
      <c r="FV677" s="152"/>
      <c r="FW677" s="152"/>
      <c r="FX677" s="152"/>
      <c r="FY677" s="152"/>
      <c r="FZ677" s="152"/>
      <c r="GA677" s="152"/>
      <c r="GB677" s="152"/>
      <c r="GC677" s="152"/>
      <c r="GD677" s="152"/>
      <c r="GE677" s="7"/>
      <c r="GF677" s="7"/>
      <c r="GG677" s="7"/>
      <c r="GH677" s="7"/>
      <c r="GI677" s="7"/>
      <c r="GJ677" s="7"/>
      <c r="GK677" s="7"/>
      <c r="GL677" s="7"/>
      <c r="GM677" s="48"/>
      <c r="GN677" s="7"/>
      <c r="GO677" s="7"/>
      <c r="GP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3"/>
      <c r="AS678" s="7"/>
      <c r="AT678" s="7"/>
      <c r="AU678" s="7"/>
      <c r="AV678" s="7"/>
      <c r="AW678" s="7"/>
      <c r="AX678" s="7"/>
      <c r="AY678" s="7"/>
      <c r="AZ678" s="7"/>
      <c r="BA678" s="7"/>
      <c r="BB678" s="7"/>
      <c r="BC678" s="7"/>
      <c r="BD678" s="7"/>
      <c r="BE678" s="154"/>
      <c r="BF678" s="154"/>
      <c r="BG678" s="7"/>
      <c r="BH678" s="154"/>
      <c r="BI678" s="154"/>
      <c r="BJ678" s="154"/>
      <c r="BK678" s="154"/>
      <c r="BL678" s="154"/>
      <c r="BM678" s="154"/>
      <c r="BN678" s="7"/>
      <c r="BO678" s="7"/>
      <c r="BP678" s="7"/>
      <c r="BQ678" s="7"/>
      <c r="BR678" s="154"/>
      <c r="BS678" s="154"/>
      <c r="BT678" s="7"/>
      <c r="BU678" s="154"/>
      <c r="BV678" s="154"/>
      <c r="BW678" s="154"/>
      <c r="BX678" s="154"/>
      <c r="BY678" s="154"/>
      <c r="BZ678" s="154"/>
      <c r="CA678" s="7"/>
      <c r="CB678" s="7"/>
      <c r="CC678" s="7"/>
      <c r="CD678" s="7"/>
      <c r="CE678" s="154"/>
      <c r="CF678" s="154"/>
      <c r="CG678" s="7"/>
      <c r="CH678" s="154"/>
      <c r="CI678" s="154"/>
      <c r="CJ678" s="154"/>
      <c r="CK678" s="154"/>
      <c r="CL678" s="154"/>
      <c r="CM678" s="154"/>
      <c r="CN678" s="7"/>
      <c r="CO678" s="7"/>
      <c r="CP678" s="7"/>
      <c r="CQ678" s="7"/>
      <c r="CR678" s="154"/>
      <c r="CS678" s="154"/>
      <c r="CT678" s="7"/>
      <c r="CU678" s="154"/>
      <c r="CV678" s="154"/>
      <c r="CW678" s="154"/>
      <c r="CX678" s="154"/>
      <c r="CY678" s="154"/>
      <c r="CZ678" s="154"/>
      <c r="DA678" s="7"/>
      <c r="DB678" s="7"/>
      <c r="DC678" s="7"/>
      <c r="DD678" s="7"/>
      <c r="DE678" s="154"/>
      <c r="DF678" s="154"/>
      <c r="DG678" s="7"/>
      <c r="DH678" s="154"/>
      <c r="DI678" s="154"/>
      <c r="DJ678" s="154"/>
      <c r="DK678" s="154"/>
      <c r="DL678" s="154"/>
      <c r="DM678" s="154"/>
      <c r="DN678" s="7"/>
      <c r="DO678" s="7"/>
      <c r="DP678" s="7"/>
      <c r="DQ678" s="7"/>
      <c r="DR678" s="152"/>
      <c r="DS678" s="152"/>
      <c r="DT678" s="152"/>
      <c r="DU678" s="152"/>
      <c r="DV678" s="152"/>
      <c r="DW678" s="152"/>
      <c r="DX678" s="152"/>
      <c r="DY678" s="152"/>
      <c r="DZ678" s="152"/>
      <c r="EA678" s="152"/>
      <c r="EB678" s="152"/>
      <c r="EC678" s="152"/>
      <c r="ED678" s="152"/>
      <c r="EE678" s="152"/>
      <c r="EF678" s="152"/>
      <c r="EG678" s="152"/>
      <c r="EH678" s="152"/>
      <c r="EI678" s="152"/>
      <c r="EJ678" s="152"/>
      <c r="EK678" s="152"/>
      <c r="EL678" s="152"/>
      <c r="EM678" s="152"/>
      <c r="EN678" s="152"/>
      <c r="EO678" s="152"/>
      <c r="EP678" s="152"/>
      <c r="EQ678" s="152"/>
      <c r="ER678" s="152"/>
      <c r="ES678" s="152"/>
      <c r="ET678" s="152"/>
      <c r="EU678" s="152"/>
      <c r="EV678" s="152"/>
      <c r="EW678" s="152"/>
      <c r="EX678" s="152"/>
      <c r="EY678" s="152"/>
      <c r="EZ678" s="152"/>
      <c r="FA678" s="152"/>
      <c r="FB678" s="152"/>
      <c r="FC678" s="152"/>
      <c r="FD678" s="152"/>
      <c r="FE678" s="152"/>
      <c r="FF678" s="152"/>
      <c r="FG678" s="152"/>
      <c r="FH678" s="152"/>
      <c r="FI678" s="152"/>
      <c r="FJ678" s="152"/>
      <c r="FK678" s="152"/>
      <c r="FL678" s="152"/>
      <c r="FM678" s="152"/>
      <c r="FN678" s="152"/>
      <c r="FO678" s="152"/>
      <c r="FP678" s="152"/>
      <c r="FQ678" s="152"/>
      <c r="FR678" s="152"/>
      <c r="FS678" s="152"/>
      <c r="FT678" s="152"/>
      <c r="FU678" s="152"/>
      <c r="FV678" s="152"/>
      <c r="FW678" s="152"/>
      <c r="FX678" s="152"/>
      <c r="FY678" s="152"/>
      <c r="FZ678" s="152"/>
      <c r="GA678" s="152"/>
      <c r="GB678" s="152"/>
      <c r="GC678" s="152"/>
      <c r="GD678" s="152"/>
      <c r="GE678" s="7"/>
      <c r="GF678" s="7"/>
      <c r="GG678" s="7"/>
      <c r="GH678" s="7"/>
      <c r="GI678" s="7"/>
      <c r="GJ678" s="7"/>
      <c r="GK678" s="7"/>
      <c r="GL678" s="7"/>
      <c r="GM678" s="48"/>
      <c r="GN678" s="7"/>
      <c r="GO678" s="7"/>
      <c r="GP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3"/>
      <c r="AS679" s="7"/>
      <c r="AT679" s="7"/>
      <c r="AU679" s="7"/>
      <c r="AV679" s="7"/>
      <c r="AW679" s="7"/>
      <c r="AX679" s="7"/>
      <c r="AY679" s="7"/>
      <c r="AZ679" s="7"/>
      <c r="BA679" s="7"/>
      <c r="BB679" s="7"/>
      <c r="BC679" s="7"/>
      <c r="BD679" s="7"/>
      <c r="BE679" s="154"/>
      <c r="BF679" s="154"/>
      <c r="BG679" s="7"/>
      <c r="BH679" s="154"/>
      <c r="BI679" s="154"/>
      <c r="BJ679" s="154"/>
      <c r="BK679" s="154"/>
      <c r="BL679" s="154"/>
      <c r="BM679" s="154"/>
      <c r="BN679" s="7"/>
      <c r="BO679" s="7"/>
      <c r="BP679" s="7"/>
      <c r="BQ679" s="7"/>
      <c r="BR679" s="154"/>
      <c r="BS679" s="154"/>
      <c r="BT679" s="7"/>
      <c r="BU679" s="154"/>
      <c r="BV679" s="154"/>
      <c r="BW679" s="154"/>
      <c r="BX679" s="154"/>
      <c r="BY679" s="154"/>
      <c r="BZ679" s="154"/>
      <c r="CA679" s="7"/>
      <c r="CB679" s="7"/>
      <c r="CC679" s="7"/>
      <c r="CD679" s="7"/>
      <c r="CE679" s="154"/>
      <c r="CF679" s="154"/>
      <c r="CG679" s="7"/>
      <c r="CH679" s="154"/>
      <c r="CI679" s="154"/>
      <c r="CJ679" s="154"/>
      <c r="CK679" s="154"/>
      <c r="CL679" s="154"/>
      <c r="CM679" s="154"/>
      <c r="CN679" s="7"/>
      <c r="CO679" s="7"/>
      <c r="CP679" s="7"/>
      <c r="CQ679" s="7"/>
      <c r="CR679" s="154"/>
      <c r="CS679" s="154"/>
      <c r="CT679" s="7"/>
      <c r="CU679" s="154"/>
      <c r="CV679" s="154"/>
      <c r="CW679" s="154"/>
      <c r="CX679" s="154"/>
      <c r="CY679" s="154"/>
      <c r="CZ679" s="154"/>
      <c r="DA679" s="7"/>
      <c r="DB679" s="7"/>
      <c r="DC679" s="7"/>
      <c r="DD679" s="7"/>
      <c r="DE679" s="154"/>
      <c r="DF679" s="154"/>
      <c r="DG679" s="7"/>
      <c r="DH679" s="154"/>
      <c r="DI679" s="154"/>
      <c r="DJ679" s="154"/>
      <c r="DK679" s="154"/>
      <c r="DL679" s="154"/>
      <c r="DM679" s="154"/>
      <c r="DN679" s="7"/>
      <c r="DO679" s="7"/>
      <c r="DP679" s="7"/>
      <c r="DQ679" s="7"/>
      <c r="DR679" s="152"/>
      <c r="DS679" s="152"/>
      <c r="DT679" s="152"/>
      <c r="DU679" s="152"/>
      <c r="DV679" s="152"/>
      <c r="DW679" s="152"/>
      <c r="DX679" s="152"/>
      <c r="DY679" s="152"/>
      <c r="DZ679" s="152"/>
      <c r="EA679" s="152"/>
      <c r="EB679" s="152"/>
      <c r="EC679" s="152"/>
      <c r="ED679" s="152"/>
      <c r="EE679" s="152"/>
      <c r="EF679" s="152"/>
      <c r="EG679" s="152"/>
      <c r="EH679" s="152"/>
      <c r="EI679" s="152"/>
      <c r="EJ679" s="152"/>
      <c r="EK679" s="152"/>
      <c r="EL679" s="152"/>
      <c r="EM679" s="152"/>
      <c r="EN679" s="152"/>
      <c r="EO679" s="152"/>
      <c r="EP679" s="152"/>
      <c r="EQ679" s="152"/>
      <c r="ER679" s="152"/>
      <c r="ES679" s="152"/>
      <c r="ET679" s="152"/>
      <c r="EU679" s="152"/>
      <c r="EV679" s="152"/>
      <c r="EW679" s="152"/>
      <c r="EX679" s="152"/>
      <c r="EY679" s="152"/>
      <c r="EZ679" s="152"/>
      <c r="FA679" s="152"/>
      <c r="FB679" s="152"/>
      <c r="FC679" s="152"/>
      <c r="FD679" s="152"/>
      <c r="FE679" s="152"/>
      <c r="FF679" s="152"/>
      <c r="FG679" s="152"/>
      <c r="FH679" s="152"/>
      <c r="FI679" s="152"/>
      <c r="FJ679" s="152"/>
      <c r="FK679" s="152"/>
      <c r="FL679" s="152"/>
      <c r="FM679" s="152"/>
      <c r="FN679" s="152"/>
      <c r="FO679" s="152"/>
      <c r="FP679" s="152"/>
      <c r="FQ679" s="152"/>
      <c r="FR679" s="152"/>
      <c r="FS679" s="152"/>
      <c r="FT679" s="152"/>
      <c r="FU679" s="152"/>
      <c r="FV679" s="152"/>
      <c r="FW679" s="152"/>
      <c r="FX679" s="152"/>
      <c r="FY679" s="152"/>
      <c r="FZ679" s="152"/>
      <c r="GA679" s="152"/>
      <c r="GB679" s="152"/>
      <c r="GC679" s="152"/>
      <c r="GD679" s="152"/>
      <c r="GE679" s="7"/>
      <c r="GF679" s="7"/>
      <c r="GG679" s="7"/>
      <c r="GH679" s="7"/>
      <c r="GI679" s="7"/>
      <c r="GJ679" s="7"/>
      <c r="GK679" s="7"/>
      <c r="GL679" s="7"/>
      <c r="GM679" s="48"/>
      <c r="GN679" s="7"/>
      <c r="GO679" s="7"/>
      <c r="GP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3"/>
      <c r="AS680" s="7"/>
      <c r="AT680" s="7"/>
      <c r="AU680" s="7"/>
      <c r="AV680" s="7"/>
      <c r="AW680" s="7"/>
      <c r="AX680" s="7"/>
      <c r="AY680" s="7"/>
      <c r="AZ680" s="7"/>
      <c r="BA680" s="7"/>
      <c r="BB680" s="7"/>
      <c r="BC680" s="7"/>
      <c r="BD680" s="7"/>
      <c r="BE680" s="154"/>
      <c r="BF680" s="154"/>
      <c r="BG680" s="7"/>
      <c r="BH680" s="154"/>
      <c r="BI680" s="154"/>
      <c r="BJ680" s="154"/>
      <c r="BK680" s="154"/>
      <c r="BL680" s="154"/>
      <c r="BM680" s="154"/>
      <c r="BN680" s="7"/>
      <c r="BO680" s="7"/>
      <c r="BP680" s="7"/>
      <c r="BQ680" s="7"/>
      <c r="BR680" s="154"/>
      <c r="BS680" s="154"/>
      <c r="BT680" s="7"/>
      <c r="BU680" s="154"/>
      <c r="BV680" s="154"/>
      <c r="BW680" s="154"/>
      <c r="BX680" s="154"/>
      <c r="BY680" s="154"/>
      <c r="BZ680" s="154"/>
      <c r="CA680" s="7"/>
      <c r="CB680" s="7"/>
      <c r="CC680" s="7"/>
      <c r="CD680" s="7"/>
      <c r="CE680" s="154"/>
      <c r="CF680" s="154"/>
      <c r="CG680" s="7"/>
      <c r="CH680" s="154"/>
      <c r="CI680" s="154"/>
      <c r="CJ680" s="154"/>
      <c r="CK680" s="154"/>
      <c r="CL680" s="154"/>
      <c r="CM680" s="154"/>
      <c r="CN680" s="7"/>
      <c r="CO680" s="7"/>
      <c r="CP680" s="7"/>
      <c r="CQ680" s="7"/>
      <c r="CR680" s="154"/>
      <c r="CS680" s="154"/>
      <c r="CT680" s="7"/>
      <c r="CU680" s="154"/>
      <c r="CV680" s="154"/>
      <c r="CW680" s="154"/>
      <c r="CX680" s="154"/>
      <c r="CY680" s="154"/>
      <c r="CZ680" s="154"/>
      <c r="DA680" s="7"/>
      <c r="DB680" s="7"/>
      <c r="DC680" s="7"/>
      <c r="DD680" s="7"/>
      <c r="DE680" s="154"/>
      <c r="DF680" s="154"/>
      <c r="DG680" s="7"/>
      <c r="DH680" s="154"/>
      <c r="DI680" s="154"/>
      <c r="DJ680" s="154"/>
      <c r="DK680" s="154"/>
      <c r="DL680" s="154"/>
      <c r="DM680" s="154"/>
      <c r="DN680" s="7"/>
      <c r="DO680" s="7"/>
      <c r="DP680" s="7"/>
      <c r="DQ680" s="7"/>
      <c r="DR680" s="152"/>
      <c r="DS680" s="152"/>
      <c r="DT680" s="152"/>
      <c r="DU680" s="152"/>
      <c r="DV680" s="152"/>
      <c r="DW680" s="152"/>
      <c r="DX680" s="152"/>
      <c r="DY680" s="152"/>
      <c r="DZ680" s="152"/>
      <c r="EA680" s="152"/>
      <c r="EB680" s="152"/>
      <c r="EC680" s="152"/>
      <c r="ED680" s="152"/>
      <c r="EE680" s="152"/>
      <c r="EF680" s="152"/>
      <c r="EG680" s="152"/>
      <c r="EH680" s="152"/>
      <c r="EI680" s="152"/>
      <c r="EJ680" s="152"/>
      <c r="EK680" s="152"/>
      <c r="EL680" s="152"/>
      <c r="EM680" s="152"/>
      <c r="EN680" s="152"/>
      <c r="EO680" s="152"/>
      <c r="EP680" s="152"/>
      <c r="EQ680" s="152"/>
      <c r="ER680" s="152"/>
      <c r="ES680" s="152"/>
      <c r="ET680" s="152"/>
      <c r="EU680" s="152"/>
      <c r="EV680" s="152"/>
      <c r="EW680" s="152"/>
      <c r="EX680" s="152"/>
      <c r="EY680" s="152"/>
      <c r="EZ680" s="152"/>
      <c r="FA680" s="152"/>
      <c r="FB680" s="152"/>
      <c r="FC680" s="152"/>
      <c r="FD680" s="152"/>
      <c r="FE680" s="152"/>
      <c r="FF680" s="152"/>
      <c r="FG680" s="152"/>
      <c r="FH680" s="152"/>
      <c r="FI680" s="152"/>
      <c r="FJ680" s="152"/>
      <c r="FK680" s="152"/>
      <c r="FL680" s="152"/>
      <c r="FM680" s="152"/>
      <c r="FN680" s="152"/>
      <c r="FO680" s="152"/>
      <c r="FP680" s="152"/>
      <c r="FQ680" s="152"/>
      <c r="FR680" s="152"/>
      <c r="FS680" s="152"/>
      <c r="FT680" s="152"/>
      <c r="FU680" s="152"/>
      <c r="FV680" s="152"/>
      <c r="FW680" s="152"/>
      <c r="FX680" s="152"/>
      <c r="FY680" s="152"/>
      <c r="FZ680" s="152"/>
      <c r="GA680" s="152"/>
      <c r="GB680" s="152"/>
      <c r="GC680" s="152"/>
      <c r="GD680" s="152"/>
      <c r="GE680" s="7"/>
      <c r="GF680" s="7"/>
      <c r="GG680" s="7"/>
      <c r="GH680" s="7"/>
      <c r="GI680" s="7"/>
      <c r="GJ680" s="7"/>
      <c r="GK680" s="7"/>
      <c r="GL680" s="7"/>
      <c r="GM680" s="48"/>
      <c r="GN680" s="7"/>
      <c r="GO680" s="7"/>
      <c r="GP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3"/>
      <c r="AS681" s="7"/>
      <c r="AT681" s="7"/>
      <c r="AU681" s="7"/>
      <c r="AV681" s="7"/>
      <c r="AW681" s="7"/>
      <c r="AX681" s="7"/>
      <c r="AY681" s="7"/>
      <c r="AZ681" s="7"/>
      <c r="BA681" s="7"/>
      <c r="BB681" s="7"/>
      <c r="BC681" s="7"/>
      <c r="BD681" s="7"/>
      <c r="BE681" s="154"/>
      <c r="BF681" s="154"/>
      <c r="BG681" s="7"/>
      <c r="BH681" s="154"/>
      <c r="BI681" s="154"/>
      <c r="BJ681" s="154"/>
      <c r="BK681" s="154"/>
      <c r="BL681" s="154"/>
      <c r="BM681" s="154"/>
      <c r="BN681" s="7"/>
      <c r="BO681" s="7"/>
      <c r="BP681" s="7"/>
      <c r="BQ681" s="7"/>
      <c r="BR681" s="154"/>
      <c r="BS681" s="154"/>
      <c r="BT681" s="7"/>
      <c r="BU681" s="154"/>
      <c r="BV681" s="154"/>
      <c r="BW681" s="154"/>
      <c r="BX681" s="154"/>
      <c r="BY681" s="154"/>
      <c r="BZ681" s="154"/>
      <c r="CA681" s="7"/>
      <c r="CB681" s="7"/>
      <c r="CC681" s="7"/>
      <c r="CD681" s="7"/>
      <c r="CE681" s="154"/>
      <c r="CF681" s="154"/>
      <c r="CG681" s="7"/>
      <c r="CH681" s="154"/>
      <c r="CI681" s="154"/>
      <c r="CJ681" s="154"/>
      <c r="CK681" s="154"/>
      <c r="CL681" s="154"/>
      <c r="CM681" s="154"/>
      <c r="CN681" s="7"/>
      <c r="CO681" s="7"/>
      <c r="CP681" s="7"/>
      <c r="CQ681" s="7"/>
      <c r="CR681" s="154"/>
      <c r="CS681" s="154"/>
      <c r="CT681" s="7"/>
      <c r="CU681" s="154"/>
      <c r="CV681" s="154"/>
      <c r="CW681" s="154"/>
      <c r="CX681" s="154"/>
      <c r="CY681" s="154"/>
      <c r="CZ681" s="154"/>
      <c r="DA681" s="7"/>
      <c r="DB681" s="7"/>
      <c r="DC681" s="7"/>
      <c r="DD681" s="7"/>
      <c r="DE681" s="154"/>
      <c r="DF681" s="154"/>
      <c r="DG681" s="7"/>
      <c r="DH681" s="154"/>
      <c r="DI681" s="154"/>
      <c r="DJ681" s="154"/>
      <c r="DK681" s="154"/>
      <c r="DL681" s="154"/>
      <c r="DM681" s="154"/>
      <c r="DN681" s="7"/>
      <c r="DO681" s="7"/>
      <c r="DP681" s="7"/>
      <c r="DQ681" s="7"/>
      <c r="DR681" s="152"/>
      <c r="DS681" s="152"/>
      <c r="DT681" s="152"/>
      <c r="DU681" s="152"/>
      <c r="DV681" s="152"/>
      <c r="DW681" s="152"/>
      <c r="DX681" s="152"/>
      <c r="DY681" s="152"/>
      <c r="DZ681" s="152"/>
      <c r="EA681" s="152"/>
      <c r="EB681" s="152"/>
      <c r="EC681" s="152"/>
      <c r="ED681" s="152"/>
      <c r="EE681" s="152"/>
      <c r="EF681" s="152"/>
      <c r="EG681" s="152"/>
      <c r="EH681" s="152"/>
      <c r="EI681" s="152"/>
      <c r="EJ681" s="152"/>
      <c r="EK681" s="152"/>
      <c r="EL681" s="152"/>
      <c r="EM681" s="152"/>
      <c r="EN681" s="152"/>
      <c r="EO681" s="152"/>
      <c r="EP681" s="152"/>
      <c r="EQ681" s="152"/>
      <c r="ER681" s="152"/>
      <c r="ES681" s="152"/>
      <c r="ET681" s="152"/>
      <c r="EU681" s="152"/>
      <c r="EV681" s="152"/>
      <c r="EW681" s="152"/>
      <c r="EX681" s="152"/>
      <c r="EY681" s="152"/>
      <c r="EZ681" s="152"/>
      <c r="FA681" s="152"/>
      <c r="FB681" s="152"/>
      <c r="FC681" s="152"/>
      <c r="FD681" s="152"/>
      <c r="FE681" s="152"/>
      <c r="FF681" s="152"/>
      <c r="FG681" s="152"/>
      <c r="FH681" s="152"/>
      <c r="FI681" s="152"/>
      <c r="FJ681" s="152"/>
      <c r="FK681" s="152"/>
      <c r="FL681" s="152"/>
      <c r="FM681" s="152"/>
      <c r="FN681" s="152"/>
      <c r="FO681" s="152"/>
      <c r="FP681" s="152"/>
      <c r="FQ681" s="152"/>
      <c r="FR681" s="152"/>
      <c r="FS681" s="152"/>
      <c r="FT681" s="152"/>
      <c r="FU681" s="152"/>
      <c r="FV681" s="152"/>
      <c r="FW681" s="152"/>
      <c r="FX681" s="152"/>
      <c r="FY681" s="152"/>
      <c r="FZ681" s="152"/>
      <c r="GA681" s="152"/>
      <c r="GB681" s="152"/>
      <c r="GC681" s="152"/>
      <c r="GD681" s="152"/>
      <c r="GE681" s="7"/>
      <c r="GF681" s="7"/>
      <c r="GG681" s="7"/>
      <c r="GH681" s="7"/>
      <c r="GI681" s="7"/>
      <c r="GJ681" s="7"/>
      <c r="GK681" s="7"/>
      <c r="GL681" s="7"/>
      <c r="GM681" s="48"/>
      <c r="GN681" s="7"/>
      <c r="GO681" s="7"/>
      <c r="GP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3"/>
      <c r="AS682" s="7"/>
      <c r="AT682" s="7"/>
      <c r="AU682" s="7"/>
      <c r="AV682" s="7"/>
      <c r="AW682" s="7"/>
      <c r="AX682" s="7"/>
      <c r="AY682" s="7"/>
      <c r="AZ682" s="7"/>
      <c r="BA682" s="7"/>
      <c r="BB682" s="7"/>
      <c r="BC682" s="7"/>
      <c r="BD682" s="7"/>
      <c r="BE682" s="154"/>
      <c r="BF682" s="154"/>
      <c r="BG682" s="7"/>
      <c r="BH682" s="154"/>
      <c r="BI682" s="154"/>
      <c r="BJ682" s="154"/>
      <c r="BK682" s="154"/>
      <c r="BL682" s="154"/>
      <c r="BM682" s="154"/>
      <c r="BN682" s="7"/>
      <c r="BO682" s="7"/>
      <c r="BP682" s="7"/>
      <c r="BQ682" s="7"/>
      <c r="BR682" s="154"/>
      <c r="BS682" s="154"/>
      <c r="BT682" s="7"/>
      <c r="BU682" s="154"/>
      <c r="BV682" s="154"/>
      <c r="BW682" s="154"/>
      <c r="BX682" s="154"/>
      <c r="BY682" s="154"/>
      <c r="BZ682" s="154"/>
      <c r="CA682" s="7"/>
      <c r="CB682" s="7"/>
      <c r="CC682" s="7"/>
      <c r="CD682" s="7"/>
      <c r="CE682" s="154"/>
      <c r="CF682" s="154"/>
      <c r="CG682" s="7"/>
      <c r="CH682" s="154"/>
      <c r="CI682" s="154"/>
      <c r="CJ682" s="154"/>
      <c r="CK682" s="154"/>
      <c r="CL682" s="154"/>
      <c r="CM682" s="154"/>
      <c r="CN682" s="7"/>
      <c r="CO682" s="7"/>
      <c r="CP682" s="7"/>
      <c r="CQ682" s="7"/>
      <c r="CR682" s="154"/>
      <c r="CS682" s="154"/>
      <c r="CT682" s="7"/>
      <c r="CU682" s="154"/>
      <c r="CV682" s="154"/>
      <c r="CW682" s="154"/>
      <c r="CX682" s="154"/>
      <c r="CY682" s="154"/>
      <c r="CZ682" s="154"/>
      <c r="DA682" s="7"/>
      <c r="DB682" s="7"/>
      <c r="DC682" s="7"/>
      <c r="DD682" s="7"/>
      <c r="DE682" s="154"/>
      <c r="DF682" s="154"/>
      <c r="DG682" s="7"/>
      <c r="DH682" s="154"/>
      <c r="DI682" s="154"/>
      <c r="DJ682" s="154"/>
      <c r="DK682" s="154"/>
      <c r="DL682" s="154"/>
      <c r="DM682" s="154"/>
      <c r="DN682" s="7"/>
      <c r="DO682" s="7"/>
      <c r="DP682" s="7"/>
      <c r="DQ682" s="7"/>
      <c r="DR682" s="152"/>
      <c r="DS682" s="152"/>
      <c r="DT682" s="152"/>
      <c r="DU682" s="152"/>
      <c r="DV682" s="152"/>
      <c r="DW682" s="152"/>
      <c r="DX682" s="152"/>
      <c r="DY682" s="152"/>
      <c r="DZ682" s="152"/>
      <c r="EA682" s="152"/>
      <c r="EB682" s="152"/>
      <c r="EC682" s="152"/>
      <c r="ED682" s="152"/>
      <c r="EE682" s="152"/>
      <c r="EF682" s="152"/>
      <c r="EG682" s="152"/>
      <c r="EH682" s="152"/>
      <c r="EI682" s="152"/>
      <c r="EJ682" s="152"/>
      <c r="EK682" s="152"/>
      <c r="EL682" s="152"/>
      <c r="EM682" s="152"/>
      <c r="EN682" s="152"/>
      <c r="EO682" s="152"/>
      <c r="EP682" s="152"/>
      <c r="EQ682" s="152"/>
      <c r="ER682" s="152"/>
      <c r="ES682" s="152"/>
      <c r="ET682" s="152"/>
      <c r="EU682" s="152"/>
      <c r="EV682" s="152"/>
      <c r="EW682" s="152"/>
      <c r="EX682" s="152"/>
      <c r="EY682" s="152"/>
      <c r="EZ682" s="152"/>
      <c r="FA682" s="152"/>
      <c r="FB682" s="152"/>
      <c r="FC682" s="152"/>
      <c r="FD682" s="152"/>
      <c r="FE682" s="152"/>
      <c r="FF682" s="152"/>
      <c r="FG682" s="152"/>
      <c r="FH682" s="152"/>
      <c r="FI682" s="152"/>
      <c r="FJ682" s="152"/>
      <c r="FK682" s="152"/>
      <c r="FL682" s="152"/>
      <c r="FM682" s="152"/>
      <c r="FN682" s="152"/>
      <c r="FO682" s="152"/>
      <c r="FP682" s="152"/>
      <c r="FQ682" s="152"/>
      <c r="FR682" s="152"/>
      <c r="FS682" s="152"/>
      <c r="FT682" s="152"/>
      <c r="FU682" s="152"/>
      <c r="FV682" s="152"/>
      <c r="FW682" s="152"/>
      <c r="FX682" s="152"/>
      <c r="FY682" s="152"/>
      <c r="FZ682" s="152"/>
      <c r="GA682" s="152"/>
      <c r="GB682" s="152"/>
      <c r="GC682" s="152"/>
      <c r="GD682" s="152"/>
      <c r="GE682" s="7"/>
      <c r="GF682" s="7"/>
      <c r="GG682" s="7"/>
      <c r="GH682" s="7"/>
      <c r="GI682" s="7"/>
      <c r="GJ682" s="7"/>
      <c r="GK682" s="7"/>
      <c r="GL682" s="7"/>
      <c r="GM682" s="48"/>
      <c r="GN682" s="7"/>
      <c r="GO682" s="7"/>
      <c r="GP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3"/>
      <c r="AS683" s="7"/>
      <c r="AT683" s="7"/>
      <c r="AU683" s="7"/>
      <c r="AV683" s="7"/>
      <c r="AW683" s="7"/>
      <c r="AX683" s="7"/>
      <c r="AY683" s="7"/>
      <c r="AZ683" s="7"/>
      <c r="BA683" s="7"/>
      <c r="BB683" s="7"/>
      <c r="BC683" s="7"/>
      <c r="BD683" s="7"/>
      <c r="BE683" s="154"/>
      <c r="BF683" s="154"/>
      <c r="BG683" s="7"/>
      <c r="BH683" s="154"/>
      <c r="BI683" s="154"/>
      <c r="BJ683" s="154"/>
      <c r="BK683" s="154"/>
      <c r="BL683" s="154"/>
      <c r="BM683" s="154"/>
      <c r="BN683" s="7"/>
      <c r="BO683" s="7"/>
      <c r="BP683" s="7"/>
      <c r="BQ683" s="7"/>
      <c r="BR683" s="154"/>
      <c r="BS683" s="154"/>
      <c r="BT683" s="7"/>
      <c r="BU683" s="154"/>
      <c r="BV683" s="154"/>
      <c r="BW683" s="154"/>
      <c r="BX683" s="154"/>
      <c r="BY683" s="154"/>
      <c r="BZ683" s="154"/>
      <c r="CA683" s="7"/>
      <c r="CB683" s="7"/>
      <c r="CC683" s="7"/>
      <c r="CD683" s="7"/>
      <c r="CE683" s="154"/>
      <c r="CF683" s="154"/>
      <c r="CG683" s="7"/>
      <c r="CH683" s="154"/>
      <c r="CI683" s="154"/>
      <c r="CJ683" s="154"/>
      <c r="CK683" s="154"/>
      <c r="CL683" s="154"/>
      <c r="CM683" s="154"/>
      <c r="CN683" s="7"/>
      <c r="CO683" s="7"/>
      <c r="CP683" s="7"/>
      <c r="CQ683" s="7"/>
      <c r="CR683" s="154"/>
      <c r="CS683" s="154"/>
      <c r="CT683" s="7"/>
      <c r="CU683" s="154"/>
      <c r="CV683" s="154"/>
      <c r="CW683" s="154"/>
      <c r="CX683" s="154"/>
      <c r="CY683" s="154"/>
      <c r="CZ683" s="154"/>
      <c r="DA683" s="7"/>
      <c r="DB683" s="7"/>
      <c r="DC683" s="7"/>
      <c r="DD683" s="7"/>
      <c r="DE683" s="154"/>
      <c r="DF683" s="154"/>
      <c r="DG683" s="7"/>
      <c r="DH683" s="154"/>
      <c r="DI683" s="154"/>
      <c r="DJ683" s="154"/>
      <c r="DK683" s="154"/>
      <c r="DL683" s="154"/>
      <c r="DM683" s="154"/>
      <c r="DN683" s="7"/>
      <c r="DO683" s="7"/>
      <c r="DP683" s="7"/>
      <c r="DQ683" s="7"/>
      <c r="DR683" s="152"/>
      <c r="DS683" s="152"/>
      <c r="DT683" s="152"/>
      <c r="DU683" s="152"/>
      <c r="DV683" s="152"/>
      <c r="DW683" s="152"/>
      <c r="DX683" s="152"/>
      <c r="DY683" s="152"/>
      <c r="DZ683" s="152"/>
      <c r="EA683" s="152"/>
      <c r="EB683" s="152"/>
      <c r="EC683" s="152"/>
      <c r="ED683" s="152"/>
      <c r="EE683" s="152"/>
      <c r="EF683" s="152"/>
      <c r="EG683" s="152"/>
      <c r="EH683" s="152"/>
      <c r="EI683" s="152"/>
      <c r="EJ683" s="152"/>
      <c r="EK683" s="152"/>
      <c r="EL683" s="152"/>
      <c r="EM683" s="152"/>
      <c r="EN683" s="152"/>
      <c r="EO683" s="152"/>
      <c r="EP683" s="152"/>
      <c r="EQ683" s="152"/>
      <c r="ER683" s="152"/>
      <c r="ES683" s="152"/>
      <c r="ET683" s="152"/>
      <c r="EU683" s="152"/>
      <c r="EV683" s="152"/>
      <c r="EW683" s="152"/>
      <c r="EX683" s="152"/>
      <c r="EY683" s="152"/>
      <c r="EZ683" s="152"/>
      <c r="FA683" s="152"/>
      <c r="FB683" s="152"/>
      <c r="FC683" s="152"/>
      <c r="FD683" s="152"/>
      <c r="FE683" s="152"/>
      <c r="FF683" s="152"/>
      <c r="FG683" s="152"/>
      <c r="FH683" s="152"/>
      <c r="FI683" s="152"/>
      <c r="FJ683" s="152"/>
      <c r="FK683" s="152"/>
      <c r="FL683" s="152"/>
      <c r="FM683" s="152"/>
      <c r="FN683" s="152"/>
      <c r="FO683" s="152"/>
      <c r="FP683" s="152"/>
      <c r="FQ683" s="152"/>
      <c r="FR683" s="152"/>
      <c r="FS683" s="152"/>
      <c r="FT683" s="152"/>
      <c r="FU683" s="152"/>
      <c r="FV683" s="152"/>
      <c r="FW683" s="152"/>
      <c r="FX683" s="152"/>
      <c r="FY683" s="152"/>
      <c r="FZ683" s="152"/>
      <c r="GA683" s="152"/>
      <c r="GB683" s="152"/>
      <c r="GC683" s="152"/>
      <c r="GD683" s="152"/>
      <c r="GE683" s="7"/>
      <c r="GF683" s="7"/>
      <c r="GG683" s="7"/>
      <c r="GH683" s="7"/>
      <c r="GI683" s="7"/>
      <c r="GJ683" s="7"/>
      <c r="GK683" s="7"/>
      <c r="GL683" s="7"/>
      <c r="GM683" s="48"/>
      <c r="GN683" s="7"/>
      <c r="GO683" s="7"/>
      <c r="GP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3"/>
      <c r="AS684" s="7"/>
      <c r="AT684" s="7"/>
      <c r="AU684" s="7"/>
      <c r="AV684" s="7"/>
      <c r="AW684" s="7"/>
      <c r="AX684" s="7"/>
      <c r="AY684" s="7"/>
      <c r="AZ684" s="7"/>
      <c r="BA684" s="7"/>
      <c r="BB684" s="7"/>
      <c r="BC684" s="7"/>
      <c r="BD684" s="7"/>
      <c r="BE684" s="154"/>
      <c r="BF684" s="154"/>
      <c r="BG684" s="7"/>
      <c r="BH684" s="154"/>
      <c r="BI684" s="154"/>
      <c r="BJ684" s="154"/>
      <c r="BK684" s="154"/>
      <c r="BL684" s="154"/>
      <c r="BM684" s="154"/>
      <c r="BN684" s="7"/>
      <c r="BO684" s="7"/>
      <c r="BP684" s="7"/>
      <c r="BQ684" s="7"/>
      <c r="BR684" s="154"/>
      <c r="BS684" s="154"/>
      <c r="BT684" s="7"/>
      <c r="BU684" s="154"/>
      <c r="BV684" s="154"/>
      <c r="BW684" s="154"/>
      <c r="BX684" s="154"/>
      <c r="BY684" s="154"/>
      <c r="BZ684" s="154"/>
      <c r="CA684" s="7"/>
      <c r="CB684" s="7"/>
      <c r="CC684" s="7"/>
      <c r="CD684" s="7"/>
      <c r="CE684" s="154"/>
      <c r="CF684" s="154"/>
      <c r="CG684" s="7"/>
      <c r="CH684" s="154"/>
      <c r="CI684" s="154"/>
      <c r="CJ684" s="154"/>
      <c r="CK684" s="154"/>
      <c r="CL684" s="154"/>
      <c r="CM684" s="154"/>
      <c r="CN684" s="7"/>
      <c r="CO684" s="7"/>
      <c r="CP684" s="7"/>
      <c r="CQ684" s="7"/>
      <c r="CR684" s="154"/>
      <c r="CS684" s="154"/>
      <c r="CT684" s="7"/>
      <c r="CU684" s="154"/>
      <c r="CV684" s="154"/>
      <c r="CW684" s="154"/>
      <c r="CX684" s="154"/>
      <c r="CY684" s="154"/>
      <c r="CZ684" s="154"/>
      <c r="DA684" s="7"/>
      <c r="DB684" s="7"/>
      <c r="DC684" s="7"/>
      <c r="DD684" s="7"/>
      <c r="DE684" s="154"/>
      <c r="DF684" s="154"/>
      <c r="DG684" s="7"/>
      <c r="DH684" s="154"/>
      <c r="DI684" s="154"/>
      <c r="DJ684" s="154"/>
      <c r="DK684" s="154"/>
      <c r="DL684" s="154"/>
      <c r="DM684" s="154"/>
      <c r="DN684" s="7"/>
      <c r="DO684" s="7"/>
      <c r="DP684" s="7"/>
      <c r="DQ684" s="7"/>
      <c r="DR684" s="152"/>
      <c r="DS684" s="152"/>
      <c r="DT684" s="152"/>
      <c r="DU684" s="152"/>
      <c r="DV684" s="152"/>
      <c r="DW684" s="152"/>
      <c r="DX684" s="152"/>
      <c r="DY684" s="152"/>
      <c r="DZ684" s="152"/>
      <c r="EA684" s="152"/>
      <c r="EB684" s="152"/>
      <c r="EC684" s="152"/>
      <c r="ED684" s="152"/>
      <c r="EE684" s="152"/>
      <c r="EF684" s="152"/>
      <c r="EG684" s="152"/>
      <c r="EH684" s="152"/>
      <c r="EI684" s="152"/>
      <c r="EJ684" s="152"/>
      <c r="EK684" s="152"/>
      <c r="EL684" s="152"/>
      <c r="EM684" s="152"/>
      <c r="EN684" s="152"/>
      <c r="EO684" s="152"/>
      <c r="EP684" s="152"/>
      <c r="EQ684" s="152"/>
      <c r="ER684" s="152"/>
      <c r="ES684" s="152"/>
      <c r="ET684" s="152"/>
      <c r="EU684" s="152"/>
      <c r="EV684" s="152"/>
      <c r="EW684" s="152"/>
      <c r="EX684" s="152"/>
      <c r="EY684" s="152"/>
      <c r="EZ684" s="152"/>
      <c r="FA684" s="152"/>
      <c r="FB684" s="152"/>
      <c r="FC684" s="152"/>
      <c r="FD684" s="152"/>
      <c r="FE684" s="152"/>
      <c r="FF684" s="152"/>
      <c r="FG684" s="152"/>
      <c r="FH684" s="152"/>
      <c r="FI684" s="152"/>
      <c r="FJ684" s="152"/>
      <c r="FK684" s="152"/>
      <c r="FL684" s="152"/>
      <c r="FM684" s="152"/>
      <c r="FN684" s="152"/>
      <c r="FO684" s="152"/>
      <c r="FP684" s="152"/>
      <c r="FQ684" s="152"/>
      <c r="FR684" s="152"/>
      <c r="FS684" s="152"/>
      <c r="FT684" s="152"/>
      <c r="FU684" s="152"/>
      <c r="FV684" s="152"/>
      <c r="FW684" s="152"/>
      <c r="FX684" s="152"/>
      <c r="FY684" s="152"/>
      <c r="FZ684" s="152"/>
      <c r="GA684" s="152"/>
      <c r="GB684" s="152"/>
      <c r="GC684" s="152"/>
      <c r="GD684" s="152"/>
      <c r="GE684" s="7"/>
      <c r="GF684" s="7"/>
      <c r="GG684" s="7"/>
      <c r="GH684" s="7"/>
      <c r="GI684" s="7"/>
      <c r="GJ684" s="7"/>
      <c r="GK684" s="7"/>
      <c r="GL684" s="7"/>
      <c r="GM684" s="48"/>
      <c r="GN684" s="7"/>
      <c r="GO684" s="7"/>
      <c r="GP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3"/>
      <c r="AS685" s="7"/>
      <c r="AT685" s="7"/>
      <c r="AU685" s="7"/>
      <c r="AV685" s="7"/>
      <c r="AW685" s="7"/>
      <c r="AX685" s="7"/>
      <c r="AY685" s="7"/>
      <c r="AZ685" s="7"/>
      <c r="BA685" s="7"/>
      <c r="BB685" s="7"/>
      <c r="BC685" s="7"/>
      <c r="BD685" s="7"/>
      <c r="BE685" s="154"/>
      <c r="BF685" s="154"/>
      <c r="BG685" s="7"/>
      <c r="BH685" s="154"/>
      <c r="BI685" s="154"/>
      <c r="BJ685" s="154"/>
      <c r="BK685" s="154"/>
      <c r="BL685" s="154"/>
      <c r="BM685" s="154"/>
      <c r="BN685" s="7"/>
      <c r="BO685" s="7"/>
      <c r="BP685" s="7"/>
      <c r="BQ685" s="7"/>
      <c r="BR685" s="154"/>
      <c r="BS685" s="154"/>
      <c r="BT685" s="7"/>
      <c r="BU685" s="154"/>
      <c r="BV685" s="154"/>
      <c r="BW685" s="154"/>
      <c r="BX685" s="154"/>
      <c r="BY685" s="154"/>
      <c r="BZ685" s="154"/>
      <c r="CA685" s="7"/>
      <c r="CB685" s="7"/>
      <c r="CC685" s="7"/>
      <c r="CD685" s="7"/>
      <c r="CE685" s="154"/>
      <c r="CF685" s="154"/>
      <c r="CG685" s="7"/>
      <c r="CH685" s="154"/>
      <c r="CI685" s="154"/>
      <c r="CJ685" s="154"/>
      <c r="CK685" s="154"/>
      <c r="CL685" s="154"/>
      <c r="CM685" s="154"/>
      <c r="CN685" s="7"/>
      <c r="CO685" s="7"/>
      <c r="CP685" s="7"/>
      <c r="CQ685" s="7"/>
      <c r="CR685" s="154"/>
      <c r="CS685" s="154"/>
      <c r="CT685" s="7"/>
      <c r="CU685" s="154"/>
      <c r="CV685" s="154"/>
      <c r="CW685" s="154"/>
      <c r="CX685" s="154"/>
      <c r="CY685" s="154"/>
      <c r="CZ685" s="154"/>
      <c r="DA685" s="7"/>
      <c r="DB685" s="7"/>
      <c r="DC685" s="7"/>
      <c r="DD685" s="7"/>
      <c r="DE685" s="154"/>
      <c r="DF685" s="154"/>
      <c r="DG685" s="7"/>
      <c r="DH685" s="154"/>
      <c r="DI685" s="154"/>
      <c r="DJ685" s="154"/>
      <c r="DK685" s="154"/>
      <c r="DL685" s="154"/>
      <c r="DM685" s="154"/>
      <c r="DN685" s="7"/>
      <c r="DO685" s="7"/>
      <c r="DP685" s="7"/>
      <c r="DQ685" s="7"/>
      <c r="DR685" s="152"/>
      <c r="DS685" s="152"/>
      <c r="DT685" s="152"/>
      <c r="DU685" s="152"/>
      <c r="DV685" s="152"/>
      <c r="DW685" s="152"/>
      <c r="DX685" s="152"/>
      <c r="DY685" s="152"/>
      <c r="DZ685" s="152"/>
      <c r="EA685" s="152"/>
      <c r="EB685" s="152"/>
      <c r="EC685" s="152"/>
      <c r="ED685" s="152"/>
      <c r="EE685" s="152"/>
      <c r="EF685" s="152"/>
      <c r="EG685" s="152"/>
      <c r="EH685" s="152"/>
      <c r="EI685" s="152"/>
      <c r="EJ685" s="152"/>
      <c r="EK685" s="152"/>
      <c r="EL685" s="152"/>
      <c r="EM685" s="152"/>
      <c r="EN685" s="152"/>
      <c r="EO685" s="152"/>
      <c r="EP685" s="152"/>
      <c r="EQ685" s="152"/>
      <c r="ER685" s="152"/>
      <c r="ES685" s="152"/>
      <c r="ET685" s="152"/>
      <c r="EU685" s="152"/>
      <c r="EV685" s="152"/>
      <c r="EW685" s="152"/>
      <c r="EX685" s="152"/>
      <c r="EY685" s="152"/>
      <c r="EZ685" s="152"/>
      <c r="FA685" s="152"/>
      <c r="FB685" s="152"/>
      <c r="FC685" s="152"/>
      <c r="FD685" s="152"/>
      <c r="FE685" s="152"/>
      <c r="FF685" s="152"/>
      <c r="FG685" s="152"/>
      <c r="FH685" s="152"/>
      <c r="FI685" s="152"/>
      <c r="FJ685" s="152"/>
      <c r="FK685" s="152"/>
      <c r="FL685" s="152"/>
      <c r="FM685" s="152"/>
      <c r="FN685" s="152"/>
      <c r="FO685" s="152"/>
      <c r="FP685" s="152"/>
      <c r="FQ685" s="152"/>
      <c r="FR685" s="152"/>
      <c r="FS685" s="152"/>
      <c r="FT685" s="152"/>
      <c r="FU685" s="152"/>
      <c r="FV685" s="152"/>
      <c r="FW685" s="152"/>
      <c r="FX685" s="152"/>
      <c r="FY685" s="152"/>
      <c r="FZ685" s="152"/>
      <c r="GA685" s="152"/>
      <c r="GB685" s="152"/>
      <c r="GC685" s="152"/>
      <c r="GD685" s="152"/>
      <c r="GE685" s="7"/>
      <c r="GF685" s="7"/>
      <c r="GG685" s="7"/>
      <c r="GH685" s="7"/>
      <c r="GI685" s="7"/>
      <c r="GJ685" s="7"/>
      <c r="GK685" s="7"/>
      <c r="GL685" s="7"/>
      <c r="GM685" s="48"/>
      <c r="GN685" s="7"/>
      <c r="GO685" s="7"/>
      <c r="GP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3"/>
      <c r="AS686" s="7"/>
      <c r="AT686" s="7"/>
      <c r="AU686" s="7"/>
      <c r="AV686" s="7"/>
      <c r="AW686" s="7"/>
      <c r="AX686" s="7"/>
      <c r="AY686" s="7"/>
      <c r="AZ686" s="7"/>
      <c r="BA686" s="7"/>
      <c r="BB686" s="7"/>
      <c r="BC686" s="7"/>
      <c r="BD686" s="7"/>
      <c r="BE686" s="154"/>
      <c r="BF686" s="154"/>
      <c r="BG686" s="7"/>
      <c r="BH686" s="154"/>
      <c r="BI686" s="154"/>
      <c r="BJ686" s="154"/>
      <c r="BK686" s="154"/>
      <c r="BL686" s="154"/>
      <c r="BM686" s="154"/>
      <c r="BN686" s="7"/>
      <c r="BO686" s="7"/>
      <c r="BP686" s="7"/>
      <c r="BQ686" s="7"/>
      <c r="BR686" s="154"/>
      <c r="BS686" s="154"/>
      <c r="BT686" s="7"/>
      <c r="BU686" s="154"/>
      <c r="BV686" s="154"/>
      <c r="BW686" s="154"/>
      <c r="BX686" s="154"/>
      <c r="BY686" s="154"/>
      <c r="BZ686" s="154"/>
      <c r="CA686" s="7"/>
      <c r="CB686" s="7"/>
      <c r="CC686" s="7"/>
      <c r="CD686" s="7"/>
      <c r="CE686" s="154"/>
      <c r="CF686" s="154"/>
      <c r="CG686" s="7"/>
      <c r="CH686" s="154"/>
      <c r="CI686" s="154"/>
      <c r="CJ686" s="154"/>
      <c r="CK686" s="154"/>
      <c r="CL686" s="154"/>
      <c r="CM686" s="154"/>
      <c r="CN686" s="7"/>
      <c r="CO686" s="7"/>
      <c r="CP686" s="7"/>
      <c r="CQ686" s="7"/>
      <c r="CR686" s="154"/>
      <c r="CS686" s="154"/>
      <c r="CT686" s="7"/>
      <c r="CU686" s="154"/>
      <c r="CV686" s="154"/>
      <c r="CW686" s="154"/>
      <c r="CX686" s="154"/>
      <c r="CY686" s="154"/>
      <c r="CZ686" s="154"/>
      <c r="DA686" s="7"/>
      <c r="DB686" s="7"/>
      <c r="DC686" s="7"/>
      <c r="DD686" s="7"/>
      <c r="DE686" s="154"/>
      <c r="DF686" s="154"/>
      <c r="DG686" s="7"/>
      <c r="DH686" s="154"/>
      <c r="DI686" s="154"/>
      <c r="DJ686" s="154"/>
      <c r="DK686" s="154"/>
      <c r="DL686" s="154"/>
      <c r="DM686" s="154"/>
      <c r="DN686" s="7"/>
      <c r="DO686" s="7"/>
      <c r="DP686" s="7"/>
      <c r="DQ686" s="7"/>
      <c r="DR686" s="152"/>
      <c r="DS686" s="152"/>
      <c r="DT686" s="152"/>
      <c r="DU686" s="152"/>
      <c r="DV686" s="152"/>
      <c r="DW686" s="152"/>
      <c r="DX686" s="152"/>
      <c r="DY686" s="152"/>
      <c r="DZ686" s="152"/>
      <c r="EA686" s="152"/>
      <c r="EB686" s="152"/>
      <c r="EC686" s="152"/>
      <c r="ED686" s="152"/>
      <c r="EE686" s="152"/>
      <c r="EF686" s="152"/>
      <c r="EG686" s="152"/>
      <c r="EH686" s="152"/>
      <c r="EI686" s="152"/>
      <c r="EJ686" s="152"/>
      <c r="EK686" s="152"/>
      <c r="EL686" s="152"/>
      <c r="EM686" s="152"/>
      <c r="EN686" s="152"/>
      <c r="EO686" s="152"/>
      <c r="EP686" s="152"/>
      <c r="EQ686" s="152"/>
      <c r="ER686" s="152"/>
      <c r="ES686" s="152"/>
      <c r="ET686" s="152"/>
      <c r="EU686" s="152"/>
      <c r="EV686" s="152"/>
      <c r="EW686" s="152"/>
      <c r="EX686" s="152"/>
      <c r="EY686" s="152"/>
      <c r="EZ686" s="152"/>
      <c r="FA686" s="152"/>
      <c r="FB686" s="152"/>
      <c r="FC686" s="152"/>
      <c r="FD686" s="152"/>
      <c r="FE686" s="152"/>
      <c r="FF686" s="152"/>
      <c r="FG686" s="152"/>
      <c r="FH686" s="152"/>
      <c r="FI686" s="152"/>
      <c r="FJ686" s="152"/>
      <c r="FK686" s="152"/>
      <c r="FL686" s="152"/>
      <c r="FM686" s="152"/>
      <c r="FN686" s="152"/>
      <c r="FO686" s="152"/>
      <c r="FP686" s="152"/>
      <c r="FQ686" s="152"/>
      <c r="FR686" s="152"/>
      <c r="FS686" s="152"/>
      <c r="FT686" s="152"/>
      <c r="FU686" s="152"/>
      <c r="FV686" s="152"/>
      <c r="FW686" s="152"/>
      <c r="FX686" s="152"/>
      <c r="FY686" s="152"/>
      <c r="FZ686" s="152"/>
      <c r="GA686" s="152"/>
      <c r="GB686" s="152"/>
      <c r="GC686" s="152"/>
      <c r="GD686" s="152"/>
      <c r="GE686" s="7"/>
      <c r="GF686" s="7"/>
      <c r="GG686" s="7"/>
      <c r="GH686" s="7"/>
      <c r="GI686" s="7"/>
      <c r="GJ686" s="7"/>
      <c r="GK686" s="7"/>
      <c r="GL686" s="7"/>
      <c r="GM686" s="48"/>
      <c r="GN686" s="7"/>
      <c r="GO686" s="7"/>
      <c r="GP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3"/>
      <c r="AS687" s="7"/>
      <c r="AT687" s="7"/>
      <c r="AU687" s="7"/>
      <c r="AV687" s="7"/>
      <c r="AW687" s="7"/>
      <c r="AX687" s="7"/>
      <c r="AY687" s="7"/>
      <c r="AZ687" s="7"/>
      <c r="BA687" s="7"/>
      <c r="BB687" s="7"/>
      <c r="BC687" s="7"/>
      <c r="BD687" s="7"/>
      <c r="BE687" s="154"/>
      <c r="BF687" s="154"/>
      <c r="BG687" s="7"/>
      <c r="BH687" s="154"/>
      <c r="BI687" s="154"/>
      <c r="BJ687" s="154"/>
      <c r="BK687" s="154"/>
      <c r="BL687" s="154"/>
      <c r="BM687" s="154"/>
      <c r="BN687" s="7"/>
      <c r="BO687" s="7"/>
      <c r="BP687" s="7"/>
      <c r="BQ687" s="7"/>
      <c r="BR687" s="154"/>
      <c r="BS687" s="154"/>
      <c r="BT687" s="7"/>
      <c r="BU687" s="154"/>
      <c r="BV687" s="154"/>
      <c r="BW687" s="154"/>
      <c r="BX687" s="154"/>
      <c r="BY687" s="154"/>
      <c r="BZ687" s="154"/>
      <c r="CA687" s="7"/>
      <c r="CB687" s="7"/>
      <c r="CC687" s="7"/>
      <c r="CD687" s="7"/>
      <c r="CE687" s="154"/>
      <c r="CF687" s="154"/>
      <c r="CG687" s="7"/>
      <c r="CH687" s="154"/>
      <c r="CI687" s="154"/>
      <c r="CJ687" s="154"/>
      <c r="CK687" s="154"/>
      <c r="CL687" s="154"/>
      <c r="CM687" s="154"/>
      <c r="CN687" s="7"/>
      <c r="CO687" s="7"/>
      <c r="CP687" s="7"/>
      <c r="CQ687" s="7"/>
      <c r="CR687" s="154"/>
      <c r="CS687" s="154"/>
      <c r="CT687" s="7"/>
      <c r="CU687" s="154"/>
      <c r="CV687" s="154"/>
      <c r="CW687" s="154"/>
      <c r="CX687" s="154"/>
      <c r="CY687" s="154"/>
      <c r="CZ687" s="154"/>
      <c r="DA687" s="7"/>
      <c r="DB687" s="7"/>
      <c r="DC687" s="7"/>
      <c r="DD687" s="7"/>
      <c r="DE687" s="154"/>
      <c r="DF687" s="154"/>
      <c r="DG687" s="7"/>
      <c r="DH687" s="154"/>
      <c r="DI687" s="154"/>
      <c r="DJ687" s="154"/>
      <c r="DK687" s="154"/>
      <c r="DL687" s="154"/>
      <c r="DM687" s="154"/>
      <c r="DN687" s="7"/>
      <c r="DO687" s="7"/>
      <c r="DP687" s="7"/>
      <c r="DQ687" s="7"/>
      <c r="DR687" s="152"/>
      <c r="DS687" s="152"/>
      <c r="DT687" s="152"/>
      <c r="DU687" s="152"/>
      <c r="DV687" s="152"/>
      <c r="DW687" s="152"/>
      <c r="DX687" s="152"/>
      <c r="DY687" s="152"/>
      <c r="DZ687" s="152"/>
      <c r="EA687" s="152"/>
      <c r="EB687" s="152"/>
      <c r="EC687" s="152"/>
      <c r="ED687" s="152"/>
      <c r="EE687" s="152"/>
      <c r="EF687" s="152"/>
      <c r="EG687" s="152"/>
      <c r="EH687" s="152"/>
      <c r="EI687" s="152"/>
      <c r="EJ687" s="152"/>
      <c r="EK687" s="152"/>
      <c r="EL687" s="152"/>
      <c r="EM687" s="152"/>
      <c r="EN687" s="152"/>
      <c r="EO687" s="152"/>
      <c r="EP687" s="152"/>
      <c r="EQ687" s="152"/>
      <c r="ER687" s="152"/>
      <c r="ES687" s="152"/>
      <c r="ET687" s="152"/>
      <c r="EU687" s="152"/>
      <c r="EV687" s="152"/>
      <c r="EW687" s="152"/>
      <c r="EX687" s="152"/>
      <c r="EY687" s="152"/>
      <c r="EZ687" s="152"/>
      <c r="FA687" s="152"/>
      <c r="FB687" s="152"/>
      <c r="FC687" s="152"/>
      <c r="FD687" s="152"/>
      <c r="FE687" s="152"/>
      <c r="FF687" s="152"/>
      <c r="FG687" s="152"/>
      <c r="FH687" s="152"/>
      <c r="FI687" s="152"/>
      <c r="FJ687" s="152"/>
      <c r="FK687" s="152"/>
      <c r="FL687" s="152"/>
      <c r="FM687" s="152"/>
      <c r="FN687" s="152"/>
      <c r="FO687" s="152"/>
      <c r="FP687" s="152"/>
      <c r="FQ687" s="152"/>
      <c r="FR687" s="152"/>
      <c r="FS687" s="152"/>
      <c r="FT687" s="152"/>
      <c r="FU687" s="152"/>
      <c r="FV687" s="152"/>
      <c r="FW687" s="152"/>
      <c r="FX687" s="152"/>
      <c r="FY687" s="152"/>
      <c r="FZ687" s="152"/>
      <c r="GA687" s="152"/>
      <c r="GB687" s="152"/>
      <c r="GC687" s="152"/>
      <c r="GD687" s="152"/>
      <c r="GE687" s="7"/>
      <c r="GF687" s="7"/>
      <c r="GG687" s="7"/>
      <c r="GH687" s="7"/>
      <c r="GI687" s="7"/>
      <c r="GJ687" s="7"/>
      <c r="GK687" s="7"/>
      <c r="GL687" s="7"/>
      <c r="GM687" s="48"/>
      <c r="GN687" s="7"/>
      <c r="GO687" s="7"/>
      <c r="GP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3"/>
      <c r="AS688" s="7"/>
      <c r="AT688" s="7"/>
      <c r="AU688" s="7"/>
      <c r="AV688" s="7"/>
      <c r="AW688" s="7"/>
      <c r="AX688" s="7"/>
      <c r="AY688" s="7"/>
      <c r="AZ688" s="7"/>
      <c r="BA688" s="7"/>
      <c r="BB688" s="7"/>
      <c r="BC688" s="7"/>
      <c r="BD688" s="7"/>
      <c r="BE688" s="154"/>
      <c r="BF688" s="154"/>
      <c r="BG688" s="7"/>
      <c r="BH688" s="154"/>
      <c r="BI688" s="154"/>
      <c r="BJ688" s="154"/>
      <c r="BK688" s="154"/>
      <c r="BL688" s="154"/>
      <c r="BM688" s="154"/>
      <c r="BN688" s="7"/>
      <c r="BO688" s="7"/>
      <c r="BP688" s="7"/>
      <c r="BQ688" s="7"/>
      <c r="BR688" s="154"/>
      <c r="BS688" s="154"/>
      <c r="BT688" s="7"/>
      <c r="BU688" s="154"/>
      <c r="BV688" s="154"/>
      <c r="BW688" s="154"/>
      <c r="BX688" s="154"/>
      <c r="BY688" s="154"/>
      <c r="BZ688" s="154"/>
      <c r="CA688" s="7"/>
      <c r="CB688" s="7"/>
      <c r="CC688" s="7"/>
      <c r="CD688" s="7"/>
      <c r="CE688" s="154"/>
      <c r="CF688" s="154"/>
      <c r="CG688" s="7"/>
      <c r="CH688" s="154"/>
      <c r="CI688" s="154"/>
      <c r="CJ688" s="154"/>
      <c r="CK688" s="154"/>
      <c r="CL688" s="154"/>
      <c r="CM688" s="154"/>
      <c r="CN688" s="7"/>
      <c r="CO688" s="7"/>
      <c r="CP688" s="7"/>
      <c r="CQ688" s="7"/>
      <c r="CR688" s="154"/>
      <c r="CS688" s="154"/>
      <c r="CT688" s="7"/>
      <c r="CU688" s="154"/>
      <c r="CV688" s="154"/>
      <c r="CW688" s="154"/>
      <c r="CX688" s="154"/>
      <c r="CY688" s="154"/>
      <c r="CZ688" s="154"/>
      <c r="DA688" s="7"/>
      <c r="DB688" s="7"/>
      <c r="DC688" s="7"/>
      <c r="DD688" s="7"/>
      <c r="DE688" s="154"/>
      <c r="DF688" s="154"/>
      <c r="DG688" s="7"/>
      <c r="DH688" s="154"/>
      <c r="DI688" s="154"/>
      <c r="DJ688" s="154"/>
      <c r="DK688" s="154"/>
      <c r="DL688" s="154"/>
      <c r="DM688" s="154"/>
      <c r="DN688" s="7"/>
      <c r="DO688" s="7"/>
      <c r="DP688" s="7"/>
      <c r="DQ688" s="7"/>
      <c r="DR688" s="152"/>
      <c r="DS688" s="152"/>
      <c r="DT688" s="152"/>
      <c r="DU688" s="152"/>
      <c r="DV688" s="152"/>
      <c r="DW688" s="152"/>
      <c r="DX688" s="152"/>
      <c r="DY688" s="152"/>
      <c r="DZ688" s="152"/>
      <c r="EA688" s="152"/>
      <c r="EB688" s="152"/>
      <c r="EC688" s="152"/>
      <c r="ED688" s="152"/>
      <c r="EE688" s="152"/>
      <c r="EF688" s="152"/>
      <c r="EG688" s="152"/>
      <c r="EH688" s="152"/>
      <c r="EI688" s="152"/>
      <c r="EJ688" s="152"/>
      <c r="EK688" s="152"/>
      <c r="EL688" s="152"/>
      <c r="EM688" s="152"/>
      <c r="EN688" s="152"/>
      <c r="EO688" s="152"/>
      <c r="EP688" s="152"/>
      <c r="EQ688" s="152"/>
      <c r="ER688" s="152"/>
      <c r="ES688" s="152"/>
      <c r="ET688" s="152"/>
      <c r="EU688" s="152"/>
      <c r="EV688" s="152"/>
      <c r="EW688" s="152"/>
      <c r="EX688" s="152"/>
      <c r="EY688" s="152"/>
      <c r="EZ688" s="152"/>
      <c r="FA688" s="152"/>
      <c r="FB688" s="152"/>
      <c r="FC688" s="152"/>
      <c r="FD688" s="152"/>
      <c r="FE688" s="152"/>
      <c r="FF688" s="152"/>
      <c r="FG688" s="152"/>
      <c r="FH688" s="152"/>
      <c r="FI688" s="152"/>
      <c r="FJ688" s="152"/>
      <c r="FK688" s="152"/>
      <c r="FL688" s="152"/>
      <c r="FM688" s="152"/>
      <c r="FN688" s="152"/>
      <c r="FO688" s="152"/>
      <c r="FP688" s="152"/>
      <c r="FQ688" s="152"/>
      <c r="FR688" s="152"/>
      <c r="FS688" s="152"/>
      <c r="FT688" s="152"/>
      <c r="FU688" s="152"/>
      <c r="FV688" s="152"/>
      <c r="FW688" s="152"/>
      <c r="FX688" s="152"/>
      <c r="FY688" s="152"/>
      <c r="FZ688" s="152"/>
      <c r="GA688" s="152"/>
      <c r="GB688" s="152"/>
      <c r="GC688" s="152"/>
      <c r="GD688" s="152"/>
      <c r="GE688" s="7"/>
      <c r="GF688" s="7"/>
      <c r="GG688" s="7"/>
      <c r="GH688" s="7"/>
      <c r="GI688" s="7"/>
      <c r="GJ688" s="7"/>
      <c r="GK688" s="7"/>
      <c r="GL688" s="7"/>
      <c r="GM688" s="48"/>
      <c r="GN688" s="7"/>
      <c r="GO688" s="7"/>
      <c r="GP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3"/>
      <c r="AS689" s="7"/>
      <c r="AT689" s="7"/>
      <c r="AU689" s="7"/>
      <c r="AV689" s="7"/>
      <c r="AW689" s="7"/>
      <c r="AX689" s="7"/>
      <c r="AY689" s="7"/>
      <c r="AZ689" s="7"/>
      <c r="BA689" s="7"/>
      <c r="BB689" s="7"/>
      <c r="BC689" s="7"/>
      <c r="BD689" s="7"/>
      <c r="BE689" s="154"/>
      <c r="BF689" s="154"/>
      <c r="BG689" s="7"/>
      <c r="BH689" s="154"/>
      <c r="BI689" s="154"/>
      <c r="BJ689" s="154"/>
      <c r="BK689" s="154"/>
      <c r="BL689" s="154"/>
      <c r="BM689" s="154"/>
      <c r="BN689" s="7"/>
      <c r="BO689" s="7"/>
      <c r="BP689" s="7"/>
      <c r="BQ689" s="7"/>
      <c r="BR689" s="154"/>
      <c r="BS689" s="154"/>
      <c r="BT689" s="7"/>
      <c r="BU689" s="154"/>
      <c r="BV689" s="154"/>
      <c r="BW689" s="154"/>
      <c r="BX689" s="154"/>
      <c r="BY689" s="154"/>
      <c r="BZ689" s="154"/>
      <c r="CA689" s="7"/>
      <c r="CB689" s="7"/>
      <c r="CC689" s="7"/>
      <c r="CD689" s="7"/>
      <c r="CE689" s="154"/>
      <c r="CF689" s="154"/>
      <c r="CG689" s="7"/>
      <c r="CH689" s="154"/>
      <c r="CI689" s="154"/>
      <c r="CJ689" s="154"/>
      <c r="CK689" s="154"/>
      <c r="CL689" s="154"/>
      <c r="CM689" s="154"/>
      <c r="CN689" s="7"/>
      <c r="CO689" s="7"/>
      <c r="CP689" s="7"/>
      <c r="CQ689" s="7"/>
      <c r="CR689" s="154"/>
      <c r="CS689" s="154"/>
      <c r="CT689" s="7"/>
      <c r="CU689" s="154"/>
      <c r="CV689" s="154"/>
      <c r="CW689" s="154"/>
      <c r="CX689" s="154"/>
      <c r="CY689" s="154"/>
      <c r="CZ689" s="154"/>
      <c r="DA689" s="7"/>
      <c r="DB689" s="7"/>
      <c r="DC689" s="7"/>
      <c r="DD689" s="7"/>
      <c r="DE689" s="154"/>
      <c r="DF689" s="154"/>
      <c r="DG689" s="7"/>
      <c r="DH689" s="154"/>
      <c r="DI689" s="154"/>
      <c r="DJ689" s="154"/>
      <c r="DK689" s="154"/>
      <c r="DL689" s="154"/>
      <c r="DM689" s="154"/>
      <c r="DN689" s="7"/>
      <c r="DO689" s="7"/>
      <c r="DP689" s="7"/>
      <c r="DQ689" s="7"/>
      <c r="DR689" s="152"/>
      <c r="DS689" s="152"/>
      <c r="DT689" s="152"/>
      <c r="DU689" s="152"/>
      <c r="DV689" s="152"/>
      <c r="DW689" s="152"/>
      <c r="DX689" s="152"/>
      <c r="DY689" s="152"/>
      <c r="DZ689" s="152"/>
      <c r="EA689" s="152"/>
      <c r="EB689" s="152"/>
      <c r="EC689" s="152"/>
      <c r="ED689" s="152"/>
      <c r="EE689" s="152"/>
      <c r="EF689" s="152"/>
      <c r="EG689" s="152"/>
      <c r="EH689" s="152"/>
      <c r="EI689" s="152"/>
      <c r="EJ689" s="152"/>
      <c r="EK689" s="152"/>
      <c r="EL689" s="152"/>
      <c r="EM689" s="152"/>
      <c r="EN689" s="152"/>
      <c r="EO689" s="152"/>
      <c r="EP689" s="152"/>
      <c r="EQ689" s="152"/>
      <c r="ER689" s="152"/>
      <c r="ES689" s="152"/>
      <c r="ET689" s="152"/>
      <c r="EU689" s="152"/>
      <c r="EV689" s="152"/>
      <c r="EW689" s="152"/>
      <c r="EX689" s="152"/>
      <c r="EY689" s="152"/>
      <c r="EZ689" s="152"/>
      <c r="FA689" s="152"/>
      <c r="FB689" s="152"/>
      <c r="FC689" s="152"/>
      <c r="FD689" s="152"/>
      <c r="FE689" s="152"/>
      <c r="FF689" s="152"/>
      <c r="FG689" s="152"/>
      <c r="FH689" s="152"/>
      <c r="FI689" s="152"/>
      <c r="FJ689" s="152"/>
      <c r="FK689" s="152"/>
      <c r="FL689" s="152"/>
      <c r="FM689" s="152"/>
      <c r="FN689" s="152"/>
      <c r="FO689" s="152"/>
      <c r="FP689" s="152"/>
      <c r="FQ689" s="152"/>
      <c r="FR689" s="152"/>
      <c r="FS689" s="152"/>
      <c r="FT689" s="152"/>
      <c r="FU689" s="152"/>
      <c r="FV689" s="152"/>
      <c r="FW689" s="152"/>
      <c r="FX689" s="152"/>
      <c r="FY689" s="152"/>
      <c r="FZ689" s="152"/>
      <c r="GA689" s="152"/>
      <c r="GB689" s="152"/>
      <c r="GC689" s="152"/>
      <c r="GD689" s="152"/>
      <c r="GE689" s="7"/>
      <c r="GF689" s="7"/>
      <c r="GG689" s="7"/>
      <c r="GH689" s="7"/>
      <c r="GI689" s="7"/>
      <c r="GJ689" s="7"/>
      <c r="GK689" s="7"/>
      <c r="GL689" s="7"/>
      <c r="GM689" s="48"/>
      <c r="GN689" s="7"/>
      <c r="GO689" s="7"/>
      <c r="GP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3"/>
      <c r="AS690" s="7"/>
      <c r="AT690" s="7"/>
      <c r="AU690" s="7"/>
      <c r="AV690" s="7"/>
      <c r="AW690" s="7"/>
      <c r="AX690" s="7"/>
      <c r="AY690" s="7"/>
      <c r="AZ690" s="7"/>
      <c r="BA690" s="7"/>
      <c r="BB690" s="7"/>
      <c r="BC690" s="7"/>
      <c r="BD690" s="7"/>
      <c r="BE690" s="154"/>
      <c r="BF690" s="154"/>
      <c r="BG690" s="7"/>
      <c r="BH690" s="154"/>
      <c r="BI690" s="154"/>
      <c r="BJ690" s="154"/>
      <c r="BK690" s="154"/>
      <c r="BL690" s="154"/>
      <c r="BM690" s="154"/>
      <c r="BN690" s="7"/>
      <c r="BO690" s="7"/>
      <c r="BP690" s="7"/>
      <c r="BQ690" s="7"/>
      <c r="BR690" s="154"/>
      <c r="BS690" s="154"/>
      <c r="BT690" s="7"/>
      <c r="BU690" s="154"/>
      <c r="BV690" s="154"/>
      <c r="BW690" s="154"/>
      <c r="BX690" s="154"/>
      <c r="BY690" s="154"/>
      <c r="BZ690" s="154"/>
      <c r="CA690" s="7"/>
      <c r="CB690" s="7"/>
      <c r="CC690" s="7"/>
      <c r="CD690" s="7"/>
      <c r="CE690" s="154"/>
      <c r="CF690" s="154"/>
      <c r="CG690" s="7"/>
      <c r="CH690" s="154"/>
      <c r="CI690" s="154"/>
      <c r="CJ690" s="154"/>
      <c r="CK690" s="154"/>
      <c r="CL690" s="154"/>
      <c r="CM690" s="154"/>
      <c r="CN690" s="7"/>
      <c r="CO690" s="7"/>
      <c r="CP690" s="7"/>
      <c r="CQ690" s="7"/>
      <c r="CR690" s="154"/>
      <c r="CS690" s="154"/>
      <c r="CT690" s="7"/>
      <c r="CU690" s="154"/>
      <c r="CV690" s="154"/>
      <c r="CW690" s="154"/>
      <c r="CX690" s="154"/>
      <c r="CY690" s="154"/>
      <c r="CZ690" s="154"/>
      <c r="DA690" s="7"/>
      <c r="DB690" s="7"/>
      <c r="DC690" s="7"/>
      <c r="DD690" s="7"/>
      <c r="DE690" s="154"/>
      <c r="DF690" s="154"/>
      <c r="DG690" s="7"/>
      <c r="DH690" s="154"/>
      <c r="DI690" s="154"/>
      <c r="DJ690" s="154"/>
      <c r="DK690" s="154"/>
      <c r="DL690" s="154"/>
      <c r="DM690" s="154"/>
      <c r="DN690" s="7"/>
      <c r="DO690" s="7"/>
      <c r="DP690" s="7"/>
      <c r="DQ690" s="7"/>
      <c r="DR690" s="152"/>
      <c r="DS690" s="152"/>
      <c r="DT690" s="152"/>
      <c r="DU690" s="152"/>
      <c r="DV690" s="152"/>
      <c r="DW690" s="152"/>
      <c r="DX690" s="152"/>
      <c r="DY690" s="152"/>
      <c r="DZ690" s="152"/>
      <c r="EA690" s="152"/>
      <c r="EB690" s="152"/>
      <c r="EC690" s="152"/>
      <c r="ED690" s="152"/>
      <c r="EE690" s="152"/>
      <c r="EF690" s="152"/>
      <c r="EG690" s="152"/>
      <c r="EH690" s="152"/>
      <c r="EI690" s="152"/>
      <c r="EJ690" s="152"/>
      <c r="EK690" s="152"/>
      <c r="EL690" s="152"/>
      <c r="EM690" s="152"/>
      <c r="EN690" s="152"/>
      <c r="EO690" s="152"/>
      <c r="EP690" s="152"/>
      <c r="EQ690" s="152"/>
      <c r="ER690" s="152"/>
      <c r="ES690" s="152"/>
      <c r="ET690" s="152"/>
      <c r="EU690" s="152"/>
      <c r="EV690" s="152"/>
      <c r="EW690" s="152"/>
      <c r="EX690" s="152"/>
      <c r="EY690" s="152"/>
      <c r="EZ690" s="152"/>
      <c r="FA690" s="152"/>
      <c r="FB690" s="152"/>
      <c r="FC690" s="152"/>
      <c r="FD690" s="152"/>
      <c r="FE690" s="152"/>
      <c r="FF690" s="152"/>
      <c r="FG690" s="152"/>
      <c r="FH690" s="152"/>
      <c r="FI690" s="152"/>
      <c r="FJ690" s="152"/>
      <c r="FK690" s="152"/>
      <c r="FL690" s="152"/>
      <c r="FM690" s="152"/>
      <c r="FN690" s="152"/>
      <c r="FO690" s="152"/>
      <c r="FP690" s="152"/>
      <c r="FQ690" s="152"/>
      <c r="FR690" s="152"/>
      <c r="FS690" s="152"/>
      <c r="FT690" s="152"/>
      <c r="FU690" s="152"/>
      <c r="FV690" s="152"/>
      <c r="FW690" s="152"/>
      <c r="FX690" s="152"/>
      <c r="FY690" s="152"/>
      <c r="FZ690" s="152"/>
      <c r="GA690" s="152"/>
      <c r="GB690" s="152"/>
      <c r="GC690" s="152"/>
      <c r="GD690" s="152"/>
      <c r="GE690" s="7"/>
      <c r="GF690" s="7"/>
      <c r="GG690" s="7"/>
      <c r="GH690" s="7"/>
      <c r="GI690" s="7"/>
      <c r="GJ690" s="7"/>
      <c r="GK690" s="7"/>
      <c r="GL690" s="7"/>
      <c r="GM690" s="48"/>
      <c r="GN690" s="7"/>
      <c r="GO690" s="7"/>
      <c r="GP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3"/>
      <c r="AS691" s="7"/>
      <c r="AT691" s="7"/>
      <c r="AU691" s="7"/>
      <c r="AV691" s="7"/>
      <c r="AW691" s="7"/>
      <c r="AX691" s="7"/>
      <c r="AY691" s="7"/>
      <c r="AZ691" s="7"/>
      <c r="BA691" s="7"/>
      <c r="BB691" s="7"/>
      <c r="BC691" s="7"/>
      <c r="BD691" s="7"/>
      <c r="BE691" s="154"/>
      <c r="BF691" s="154"/>
      <c r="BG691" s="7"/>
      <c r="BH691" s="154"/>
      <c r="BI691" s="154"/>
      <c r="BJ691" s="154"/>
      <c r="BK691" s="154"/>
      <c r="BL691" s="154"/>
      <c r="BM691" s="154"/>
      <c r="BN691" s="7"/>
      <c r="BO691" s="7"/>
      <c r="BP691" s="7"/>
      <c r="BQ691" s="7"/>
      <c r="BR691" s="154"/>
      <c r="BS691" s="154"/>
      <c r="BT691" s="7"/>
      <c r="BU691" s="154"/>
      <c r="BV691" s="154"/>
      <c r="BW691" s="154"/>
      <c r="BX691" s="154"/>
      <c r="BY691" s="154"/>
      <c r="BZ691" s="154"/>
      <c r="CA691" s="7"/>
      <c r="CB691" s="7"/>
      <c r="CC691" s="7"/>
      <c r="CD691" s="7"/>
      <c r="CE691" s="154"/>
      <c r="CF691" s="154"/>
      <c r="CG691" s="7"/>
      <c r="CH691" s="154"/>
      <c r="CI691" s="154"/>
      <c r="CJ691" s="154"/>
      <c r="CK691" s="154"/>
      <c r="CL691" s="154"/>
      <c r="CM691" s="154"/>
      <c r="CN691" s="7"/>
      <c r="CO691" s="7"/>
      <c r="CP691" s="7"/>
      <c r="CQ691" s="7"/>
      <c r="CR691" s="154"/>
      <c r="CS691" s="154"/>
      <c r="CT691" s="7"/>
      <c r="CU691" s="154"/>
      <c r="CV691" s="154"/>
      <c r="CW691" s="154"/>
      <c r="CX691" s="154"/>
      <c r="CY691" s="154"/>
      <c r="CZ691" s="154"/>
      <c r="DA691" s="7"/>
      <c r="DB691" s="7"/>
      <c r="DC691" s="7"/>
      <c r="DD691" s="7"/>
      <c r="DE691" s="154"/>
      <c r="DF691" s="154"/>
      <c r="DG691" s="7"/>
      <c r="DH691" s="154"/>
      <c r="DI691" s="154"/>
      <c r="DJ691" s="154"/>
      <c r="DK691" s="154"/>
      <c r="DL691" s="154"/>
      <c r="DM691" s="154"/>
      <c r="DN691" s="7"/>
      <c r="DO691" s="7"/>
      <c r="DP691" s="7"/>
      <c r="DQ691" s="7"/>
      <c r="DR691" s="152"/>
      <c r="DS691" s="152"/>
      <c r="DT691" s="152"/>
      <c r="DU691" s="152"/>
      <c r="DV691" s="152"/>
      <c r="DW691" s="152"/>
      <c r="DX691" s="152"/>
      <c r="DY691" s="152"/>
      <c r="DZ691" s="152"/>
      <c r="EA691" s="152"/>
      <c r="EB691" s="152"/>
      <c r="EC691" s="152"/>
      <c r="ED691" s="152"/>
      <c r="EE691" s="152"/>
      <c r="EF691" s="152"/>
      <c r="EG691" s="152"/>
      <c r="EH691" s="152"/>
      <c r="EI691" s="152"/>
      <c r="EJ691" s="152"/>
      <c r="EK691" s="152"/>
      <c r="EL691" s="152"/>
      <c r="EM691" s="152"/>
      <c r="EN691" s="152"/>
      <c r="EO691" s="152"/>
      <c r="EP691" s="152"/>
      <c r="EQ691" s="152"/>
      <c r="ER691" s="152"/>
      <c r="ES691" s="152"/>
      <c r="ET691" s="152"/>
      <c r="EU691" s="152"/>
      <c r="EV691" s="152"/>
      <c r="EW691" s="152"/>
      <c r="EX691" s="152"/>
      <c r="EY691" s="152"/>
      <c r="EZ691" s="152"/>
      <c r="FA691" s="152"/>
      <c r="FB691" s="152"/>
      <c r="FC691" s="152"/>
      <c r="FD691" s="152"/>
      <c r="FE691" s="152"/>
      <c r="FF691" s="152"/>
      <c r="FG691" s="152"/>
      <c r="FH691" s="152"/>
      <c r="FI691" s="152"/>
      <c r="FJ691" s="152"/>
      <c r="FK691" s="152"/>
      <c r="FL691" s="152"/>
      <c r="FM691" s="152"/>
      <c r="FN691" s="152"/>
      <c r="FO691" s="152"/>
      <c r="FP691" s="152"/>
      <c r="FQ691" s="152"/>
      <c r="FR691" s="152"/>
      <c r="FS691" s="152"/>
      <c r="FT691" s="152"/>
      <c r="FU691" s="152"/>
      <c r="FV691" s="152"/>
      <c r="FW691" s="152"/>
      <c r="FX691" s="152"/>
      <c r="FY691" s="152"/>
      <c r="FZ691" s="152"/>
      <c r="GA691" s="152"/>
      <c r="GB691" s="152"/>
      <c r="GC691" s="152"/>
      <c r="GD691" s="152"/>
      <c r="GE691" s="7"/>
      <c r="GF691" s="7"/>
      <c r="GG691" s="7"/>
      <c r="GH691" s="7"/>
      <c r="GI691" s="7"/>
      <c r="GJ691" s="7"/>
      <c r="GK691" s="7"/>
      <c r="GL691" s="7"/>
      <c r="GM691" s="48"/>
      <c r="GN691" s="7"/>
      <c r="GO691" s="7"/>
      <c r="GP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3"/>
      <c r="AS692" s="7"/>
      <c r="AT692" s="7"/>
      <c r="AU692" s="7"/>
      <c r="AV692" s="7"/>
      <c r="AW692" s="7"/>
      <c r="AX692" s="7"/>
      <c r="AY692" s="7"/>
      <c r="AZ692" s="7"/>
      <c r="BA692" s="7"/>
      <c r="BB692" s="7"/>
      <c r="BC692" s="7"/>
      <c r="BD692" s="7"/>
      <c r="BE692" s="154"/>
      <c r="BF692" s="154"/>
      <c r="BG692" s="7"/>
      <c r="BH692" s="154"/>
      <c r="BI692" s="154"/>
      <c r="BJ692" s="154"/>
      <c r="BK692" s="154"/>
      <c r="BL692" s="154"/>
      <c r="BM692" s="154"/>
      <c r="BN692" s="7"/>
      <c r="BO692" s="7"/>
      <c r="BP692" s="7"/>
      <c r="BQ692" s="7"/>
      <c r="BR692" s="154"/>
      <c r="BS692" s="154"/>
      <c r="BT692" s="7"/>
      <c r="BU692" s="154"/>
      <c r="BV692" s="154"/>
      <c r="BW692" s="154"/>
      <c r="BX692" s="154"/>
      <c r="BY692" s="154"/>
      <c r="BZ692" s="154"/>
      <c r="CA692" s="7"/>
      <c r="CB692" s="7"/>
      <c r="CC692" s="7"/>
      <c r="CD692" s="7"/>
      <c r="CE692" s="154"/>
      <c r="CF692" s="154"/>
      <c r="CG692" s="7"/>
      <c r="CH692" s="154"/>
      <c r="CI692" s="154"/>
      <c r="CJ692" s="154"/>
      <c r="CK692" s="154"/>
      <c r="CL692" s="154"/>
      <c r="CM692" s="154"/>
      <c r="CN692" s="7"/>
      <c r="CO692" s="7"/>
      <c r="CP692" s="7"/>
      <c r="CQ692" s="7"/>
      <c r="CR692" s="154"/>
      <c r="CS692" s="154"/>
      <c r="CT692" s="7"/>
      <c r="CU692" s="154"/>
      <c r="CV692" s="154"/>
      <c r="CW692" s="154"/>
      <c r="CX692" s="154"/>
      <c r="CY692" s="154"/>
      <c r="CZ692" s="154"/>
      <c r="DA692" s="7"/>
      <c r="DB692" s="7"/>
      <c r="DC692" s="7"/>
      <c r="DD692" s="7"/>
      <c r="DE692" s="154"/>
      <c r="DF692" s="154"/>
      <c r="DG692" s="7"/>
      <c r="DH692" s="154"/>
      <c r="DI692" s="154"/>
      <c r="DJ692" s="154"/>
      <c r="DK692" s="154"/>
      <c r="DL692" s="154"/>
      <c r="DM692" s="154"/>
      <c r="DN692" s="7"/>
      <c r="DO692" s="7"/>
      <c r="DP692" s="7"/>
      <c r="DQ692" s="7"/>
      <c r="DR692" s="152"/>
      <c r="DS692" s="152"/>
      <c r="DT692" s="152"/>
      <c r="DU692" s="152"/>
      <c r="DV692" s="152"/>
      <c r="DW692" s="152"/>
      <c r="DX692" s="152"/>
      <c r="DY692" s="152"/>
      <c r="DZ692" s="152"/>
      <c r="EA692" s="152"/>
      <c r="EB692" s="152"/>
      <c r="EC692" s="152"/>
      <c r="ED692" s="152"/>
      <c r="EE692" s="152"/>
      <c r="EF692" s="152"/>
      <c r="EG692" s="152"/>
      <c r="EH692" s="152"/>
      <c r="EI692" s="152"/>
      <c r="EJ692" s="152"/>
      <c r="EK692" s="152"/>
      <c r="EL692" s="152"/>
      <c r="EM692" s="152"/>
      <c r="EN692" s="152"/>
      <c r="EO692" s="152"/>
      <c r="EP692" s="152"/>
      <c r="EQ692" s="152"/>
      <c r="ER692" s="152"/>
      <c r="ES692" s="152"/>
      <c r="ET692" s="152"/>
      <c r="EU692" s="152"/>
      <c r="EV692" s="152"/>
      <c r="EW692" s="152"/>
      <c r="EX692" s="152"/>
      <c r="EY692" s="152"/>
      <c r="EZ692" s="152"/>
      <c r="FA692" s="152"/>
      <c r="FB692" s="152"/>
      <c r="FC692" s="152"/>
      <c r="FD692" s="152"/>
      <c r="FE692" s="152"/>
      <c r="FF692" s="152"/>
      <c r="FG692" s="152"/>
      <c r="FH692" s="152"/>
      <c r="FI692" s="152"/>
      <c r="FJ692" s="152"/>
      <c r="FK692" s="152"/>
      <c r="FL692" s="152"/>
      <c r="FM692" s="152"/>
      <c r="FN692" s="152"/>
      <c r="FO692" s="152"/>
      <c r="FP692" s="152"/>
      <c r="FQ692" s="152"/>
      <c r="FR692" s="152"/>
      <c r="FS692" s="152"/>
      <c r="FT692" s="152"/>
      <c r="FU692" s="152"/>
      <c r="FV692" s="152"/>
      <c r="FW692" s="152"/>
      <c r="FX692" s="152"/>
      <c r="FY692" s="152"/>
      <c r="FZ692" s="152"/>
      <c r="GA692" s="152"/>
      <c r="GB692" s="152"/>
      <c r="GC692" s="152"/>
      <c r="GD692" s="152"/>
      <c r="GE692" s="7"/>
      <c r="GF692" s="7"/>
      <c r="GG692" s="7"/>
      <c r="GH692" s="7"/>
      <c r="GI692" s="7"/>
      <c r="GJ692" s="7"/>
      <c r="GK692" s="7"/>
      <c r="GL692" s="7"/>
      <c r="GM692" s="48"/>
      <c r="GN692" s="7"/>
      <c r="GO692" s="7"/>
      <c r="GP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3"/>
      <c r="AS693" s="7"/>
      <c r="AT693" s="7"/>
      <c r="AU693" s="7"/>
      <c r="AV693" s="7"/>
      <c r="AW693" s="7"/>
      <c r="AX693" s="7"/>
      <c r="AY693" s="7"/>
      <c r="AZ693" s="7"/>
      <c r="BA693" s="7"/>
      <c r="BB693" s="7"/>
      <c r="BC693" s="7"/>
      <c r="BD693" s="7"/>
      <c r="BE693" s="154"/>
      <c r="BF693" s="154"/>
      <c r="BG693" s="7"/>
      <c r="BH693" s="154"/>
      <c r="BI693" s="154"/>
      <c r="BJ693" s="154"/>
      <c r="BK693" s="154"/>
      <c r="BL693" s="154"/>
      <c r="BM693" s="154"/>
      <c r="BN693" s="7"/>
      <c r="BO693" s="7"/>
      <c r="BP693" s="7"/>
      <c r="BQ693" s="7"/>
      <c r="BR693" s="154"/>
      <c r="BS693" s="154"/>
      <c r="BT693" s="7"/>
      <c r="BU693" s="154"/>
      <c r="BV693" s="154"/>
      <c r="BW693" s="154"/>
      <c r="BX693" s="154"/>
      <c r="BY693" s="154"/>
      <c r="BZ693" s="154"/>
      <c r="CA693" s="7"/>
      <c r="CB693" s="7"/>
      <c r="CC693" s="7"/>
      <c r="CD693" s="7"/>
      <c r="CE693" s="154"/>
      <c r="CF693" s="154"/>
      <c r="CG693" s="7"/>
      <c r="CH693" s="154"/>
      <c r="CI693" s="154"/>
      <c r="CJ693" s="154"/>
      <c r="CK693" s="154"/>
      <c r="CL693" s="154"/>
      <c r="CM693" s="154"/>
      <c r="CN693" s="7"/>
      <c r="CO693" s="7"/>
      <c r="CP693" s="7"/>
      <c r="CQ693" s="7"/>
      <c r="CR693" s="154"/>
      <c r="CS693" s="154"/>
      <c r="CT693" s="7"/>
      <c r="CU693" s="154"/>
      <c r="CV693" s="154"/>
      <c r="CW693" s="154"/>
      <c r="CX693" s="154"/>
      <c r="CY693" s="154"/>
      <c r="CZ693" s="154"/>
      <c r="DA693" s="7"/>
      <c r="DB693" s="7"/>
      <c r="DC693" s="7"/>
      <c r="DD693" s="7"/>
      <c r="DE693" s="154"/>
      <c r="DF693" s="154"/>
      <c r="DG693" s="7"/>
      <c r="DH693" s="154"/>
      <c r="DI693" s="154"/>
      <c r="DJ693" s="154"/>
      <c r="DK693" s="154"/>
      <c r="DL693" s="154"/>
      <c r="DM693" s="154"/>
      <c r="DN693" s="7"/>
      <c r="DO693" s="7"/>
      <c r="DP693" s="7"/>
      <c r="DQ693" s="7"/>
      <c r="DR693" s="152"/>
      <c r="DS693" s="152"/>
      <c r="DT693" s="152"/>
      <c r="DU693" s="152"/>
      <c r="DV693" s="152"/>
      <c r="DW693" s="152"/>
      <c r="DX693" s="152"/>
      <c r="DY693" s="152"/>
      <c r="DZ693" s="152"/>
      <c r="EA693" s="152"/>
      <c r="EB693" s="152"/>
      <c r="EC693" s="152"/>
      <c r="ED693" s="152"/>
      <c r="EE693" s="152"/>
      <c r="EF693" s="152"/>
      <c r="EG693" s="152"/>
      <c r="EH693" s="152"/>
      <c r="EI693" s="152"/>
      <c r="EJ693" s="152"/>
      <c r="EK693" s="152"/>
      <c r="EL693" s="152"/>
      <c r="EM693" s="152"/>
      <c r="EN693" s="152"/>
      <c r="EO693" s="152"/>
      <c r="EP693" s="152"/>
      <c r="EQ693" s="152"/>
      <c r="ER693" s="152"/>
      <c r="ES693" s="152"/>
      <c r="ET693" s="152"/>
      <c r="EU693" s="152"/>
      <c r="EV693" s="152"/>
      <c r="EW693" s="152"/>
      <c r="EX693" s="152"/>
      <c r="EY693" s="152"/>
      <c r="EZ693" s="152"/>
      <c r="FA693" s="152"/>
      <c r="FB693" s="152"/>
      <c r="FC693" s="152"/>
      <c r="FD693" s="152"/>
      <c r="FE693" s="152"/>
      <c r="FF693" s="152"/>
      <c r="FG693" s="152"/>
      <c r="FH693" s="152"/>
      <c r="FI693" s="152"/>
      <c r="FJ693" s="152"/>
      <c r="FK693" s="152"/>
      <c r="FL693" s="152"/>
      <c r="FM693" s="152"/>
      <c r="FN693" s="152"/>
      <c r="FO693" s="152"/>
      <c r="FP693" s="152"/>
      <c r="FQ693" s="152"/>
      <c r="FR693" s="152"/>
      <c r="FS693" s="152"/>
      <c r="FT693" s="152"/>
      <c r="FU693" s="152"/>
      <c r="FV693" s="152"/>
      <c r="FW693" s="152"/>
      <c r="FX693" s="152"/>
      <c r="FY693" s="152"/>
      <c r="FZ693" s="152"/>
      <c r="GA693" s="152"/>
      <c r="GB693" s="152"/>
      <c r="GC693" s="152"/>
      <c r="GD693" s="152"/>
      <c r="GE693" s="7"/>
      <c r="GF693" s="7"/>
      <c r="GG693" s="7"/>
      <c r="GH693" s="7"/>
      <c r="GI693" s="7"/>
      <c r="GJ693" s="7"/>
      <c r="GK693" s="7"/>
      <c r="GL693" s="7"/>
      <c r="GM693" s="48"/>
      <c r="GN693" s="7"/>
      <c r="GO693" s="7"/>
      <c r="GP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3"/>
      <c r="AS694" s="7"/>
      <c r="AT694" s="7"/>
      <c r="AU694" s="7"/>
      <c r="AV694" s="7"/>
      <c r="AW694" s="7"/>
      <c r="AX694" s="7"/>
      <c r="AY694" s="7"/>
      <c r="AZ694" s="7"/>
      <c r="BA694" s="7"/>
      <c r="BB694" s="7"/>
      <c r="BC694" s="7"/>
      <c r="BD694" s="7"/>
      <c r="BE694" s="154"/>
      <c r="BF694" s="154"/>
      <c r="BG694" s="7"/>
      <c r="BH694" s="154"/>
      <c r="BI694" s="154"/>
      <c r="BJ694" s="154"/>
      <c r="BK694" s="154"/>
      <c r="BL694" s="154"/>
      <c r="BM694" s="154"/>
      <c r="BN694" s="7"/>
      <c r="BO694" s="7"/>
      <c r="BP694" s="7"/>
      <c r="BQ694" s="7"/>
      <c r="BR694" s="154"/>
      <c r="BS694" s="154"/>
      <c r="BT694" s="7"/>
      <c r="BU694" s="154"/>
      <c r="BV694" s="154"/>
      <c r="BW694" s="154"/>
      <c r="BX694" s="154"/>
      <c r="BY694" s="154"/>
      <c r="BZ694" s="154"/>
      <c r="CA694" s="7"/>
      <c r="CB694" s="7"/>
      <c r="CC694" s="7"/>
      <c r="CD694" s="7"/>
      <c r="CE694" s="154"/>
      <c r="CF694" s="154"/>
      <c r="CG694" s="7"/>
      <c r="CH694" s="154"/>
      <c r="CI694" s="154"/>
      <c r="CJ694" s="154"/>
      <c r="CK694" s="154"/>
      <c r="CL694" s="154"/>
      <c r="CM694" s="154"/>
      <c r="CN694" s="7"/>
      <c r="CO694" s="7"/>
      <c r="CP694" s="7"/>
      <c r="CQ694" s="7"/>
      <c r="CR694" s="154"/>
      <c r="CS694" s="154"/>
      <c r="CT694" s="7"/>
      <c r="CU694" s="154"/>
      <c r="CV694" s="154"/>
      <c r="CW694" s="154"/>
      <c r="CX694" s="154"/>
      <c r="CY694" s="154"/>
      <c r="CZ694" s="154"/>
      <c r="DA694" s="7"/>
      <c r="DB694" s="7"/>
      <c r="DC694" s="7"/>
      <c r="DD694" s="7"/>
      <c r="DE694" s="154"/>
      <c r="DF694" s="154"/>
      <c r="DG694" s="7"/>
      <c r="DH694" s="154"/>
      <c r="DI694" s="154"/>
      <c r="DJ694" s="154"/>
      <c r="DK694" s="154"/>
      <c r="DL694" s="154"/>
      <c r="DM694" s="154"/>
      <c r="DN694" s="7"/>
      <c r="DO694" s="7"/>
      <c r="DP694" s="7"/>
      <c r="DQ694" s="7"/>
      <c r="DR694" s="152"/>
      <c r="DS694" s="152"/>
      <c r="DT694" s="152"/>
      <c r="DU694" s="152"/>
      <c r="DV694" s="152"/>
      <c r="DW694" s="152"/>
      <c r="DX694" s="152"/>
      <c r="DY694" s="152"/>
      <c r="DZ694" s="152"/>
      <c r="EA694" s="152"/>
      <c r="EB694" s="152"/>
      <c r="EC694" s="152"/>
      <c r="ED694" s="152"/>
      <c r="EE694" s="152"/>
      <c r="EF694" s="152"/>
      <c r="EG694" s="152"/>
      <c r="EH694" s="152"/>
      <c r="EI694" s="152"/>
      <c r="EJ694" s="152"/>
      <c r="EK694" s="152"/>
      <c r="EL694" s="152"/>
      <c r="EM694" s="152"/>
      <c r="EN694" s="152"/>
      <c r="EO694" s="152"/>
      <c r="EP694" s="152"/>
      <c r="EQ694" s="152"/>
      <c r="ER694" s="152"/>
      <c r="ES694" s="152"/>
      <c r="ET694" s="152"/>
      <c r="EU694" s="152"/>
      <c r="EV694" s="152"/>
      <c r="EW694" s="152"/>
      <c r="EX694" s="152"/>
      <c r="EY694" s="152"/>
      <c r="EZ694" s="152"/>
      <c r="FA694" s="152"/>
      <c r="FB694" s="152"/>
      <c r="FC694" s="152"/>
      <c r="FD694" s="152"/>
      <c r="FE694" s="152"/>
      <c r="FF694" s="152"/>
      <c r="FG694" s="152"/>
      <c r="FH694" s="152"/>
      <c r="FI694" s="152"/>
      <c r="FJ694" s="152"/>
      <c r="FK694" s="152"/>
      <c r="FL694" s="152"/>
      <c r="FM694" s="152"/>
      <c r="FN694" s="152"/>
      <c r="FO694" s="152"/>
      <c r="FP694" s="152"/>
      <c r="FQ694" s="152"/>
      <c r="FR694" s="152"/>
      <c r="FS694" s="152"/>
      <c r="FT694" s="152"/>
      <c r="FU694" s="152"/>
      <c r="FV694" s="152"/>
      <c r="FW694" s="152"/>
      <c r="FX694" s="152"/>
      <c r="FY694" s="152"/>
      <c r="FZ694" s="152"/>
      <c r="GA694" s="152"/>
      <c r="GB694" s="152"/>
      <c r="GC694" s="152"/>
      <c r="GD694" s="152"/>
      <c r="GE694" s="7"/>
      <c r="GF694" s="7"/>
      <c r="GG694" s="7"/>
      <c r="GH694" s="7"/>
      <c r="GI694" s="7"/>
      <c r="GJ694" s="7"/>
      <c r="GK694" s="7"/>
      <c r="GL694" s="7"/>
      <c r="GM694" s="48"/>
      <c r="GN694" s="7"/>
      <c r="GO694" s="7"/>
      <c r="GP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3"/>
      <c r="AS695" s="7"/>
      <c r="AT695" s="7"/>
      <c r="AU695" s="7"/>
      <c r="AV695" s="7"/>
      <c r="AW695" s="7"/>
      <c r="AX695" s="7"/>
      <c r="AY695" s="7"/>
      <c r="AZ695" s="7"/>
      <c r="BA695" s="7"/>
      <c r="BB695" s="7"/>
      <c r="BC695" s="7"/>
      <c r="BD695" s="7"/>
      <c r="BE695" s="154"/>
      <c r="BF695" s="154"/>
      <c r="BG695" s="7"/>
      <c r="BH695" s="154"/>
      <c r="BI695" s="154"/>
      <c r="BJ695" s="154"/>
      <c r="BK695" s="154"/>
      <c r="BL695" s="154"/>
      <c r="BM695" s="154"/>
      <c r="BN695" s="7"/>
      <c r="BO695" s="7"/>
      <c r="BP695" s="7"/>
      <c r="BQ695" s="7"/>
      <c r="BR695" s="154"/>
      <c r="BS695" s="154"/>
      <c r="BT695" s="7"/>
      <c r="BU695" s="154"/>
      <c r="BV695" s="154"/>
      <c r="BW695" s="154"/>
      <c r="BX695" s="154"/>
      <c r="BY695" s="154"/>
      <c r="BZ695" s="154"/>
      <c r="CA695" s="7"/>
      <c r="CB695" s="7"/>
      <c r="CC695" s="7"/>
      <c r="CD695" s="7"/>
      <c r="CE695" s="154"/>
      <c r="CF695" s="154"/>
      <c r="CG695" s="7"/>
      <c r="CH695" s="154"/>
      <c r="CI695" s="154"/>
      <c r="CJ695" s="154"/>
      <c r="CK695" s="154"/>
      <c r="CL695" s="154"/>
      <c r="CM695" s="154"/>
      <c r="CN695" s="7"/>
      <c r="CO695" s="7"/>
      <c r="CP695" s="7"/>
      <c r="CQ695" s="7"/>
      <c r="CR695" s="154"/>
      <c r="CS695" s="154"/>
      <c r="CT695" s="7"/>
      <c r="CU695" s="154"/>
      <c r="CV695" s="154"/>
      <c r="CW695" s="154"/>
      <c r="CX695" s="154"/>
      <c r="CY695" s="154"/>
      <c r="CZ695" s="154"/>
      <c r="DA695" s="7"/>
      <c r="DB695" s="7"/>
      <c r="DC695" s="7"/>
      <c r="DD695" s="7"/>
      <c r="DE695" s="154"/>
      <c r="DF695" s="154"/>
      <c r="DG695" s="7"/>
      <c r="DH695" s="154"/>
      <c r="DI695" s="154"/>
      <c r="DJ695" s="154"/>
      <c r="DK695" s="154"/>
      <c r="DL695" s="154"/>
      <c r="DM695" s="154"/>
      <c r="DN695" s="7"/>
      <c r="DO695" s="7"/>
      <c r="DP695" s="7"/>
      <c r="DQ695" s="7"/>
      <c r="DR695" s="152"/>
      <c r="DS695" s="152"/>
      <c r="DT695" s="152"/>
      <c r="DU695" s="152"/>
      <c r="DV695" s="152"/>
      <c r="DW695" s="152"/>
      <c r="DX695" s="152"/>
      <c r="DY695" s="152"/>
      <c r="DZ695" s="152"/>
      <c r="EA695" s="152"/>
      <c r="EB695" s="152"/>
      <c r="EC695" s="152"/>
      <c r="ED695" s="152"/>
      <c r="EE695" s="152"/>
      <c r="EF695" s="152"/>
      <c r="EG695" s="152"/>
      <c r="EH695" s="152"/>
      <c r="EI695" s="152"/>
      <c r="EJ695" s="152"/>
      <c r="EK695" s="152"/>
      <c r="EL695" s="152"/>
      <c r="EM695" s="152"/>
      <c r="EN695" s="152"/>
      <c r="EO695" s="152"/>
      <c r="EP695" s="152"/>
      <c r="EQ695" s="152"/>
      <c r="ER695" s="152"/>
      <c r="ES695" s="152"/>
      <c r="ET695" s="152"/>
      <c r="EU695" s="152"/>
      <c r="EV695" s="152"/>
      <c r="EW695" s="152"/>
      <c r="EX695" s="152"/>
      <c r="EY695" s="152"/>
      <c r="EZ695" s="152"/>
      <c r="FA695" s="152"/>
      <c r="FB695" s="152"/>
      <c r="FC695" s="152"/>
      <c r="FD695" s="152"/>
      <c r="FE695" s="152"/>
      <c r="FF695" s="152"/>
      <c r="FG695" s="152"/>
      <c r="FH695" s="152"/>
      <c r="FI695" s="152"/>
      <c r="FJ695" s="152"/>
      <c r="FK695" s="152"/>
      <c r="FL695" s="152"/>
      <c r="FM695" s="152"/>
      <c r="FN695" s="152"/>
      <c r="FO695" s="152"/>
      <c r="FP695" s="152"/>
      <c r="FQ695" s="152"/>
      <c r="FR695" s="152"/>
      <c r="FS695" s="152"/>
      <c r="FT695" s="152"/>
      <c r="FU695" s="152"/>
      <c r="FV695" s="152"/>
      <c r="FW695" s="152"/>
      <c r="FX695" s="152"/>
      <c r="FY695" s="152"/>
      <c r="FZ695" s="152"/>
      <c r="GA695" s="152"/>
      <c r="GB695" s="152"/>
      <c r="GC695" s="152"/>
      <c r="GD695" s="152"/>
      <c r="GE695" s="7"/>
      <c r="GF695" s="7"/>
      <c r="GG695" s="7"/>
      <c r="GH695" s="7"/>
      <c r="GI695" s="7"/>
      <c r="GJ695" s="7"/>
      <c r="GK695" s="7"/>
      <c r="GL695" s="7"/>
      <c r="GM695" s="48"/>
      <c r="GN695" s="7"/>
      <c r="GO695" s="7"/>
      <c r="GP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3"/>
      <c r="AS696" s="7"/>
      <c r="AT696" s="7"/>
      <c r="AU696" s="7"/>
      <c r="AV696" s="7"/>
      <c r="AW696" s="7"/>
      <c r="AX696" s="7"/>
      <c r="AY696" s="7"/>
      <c r="AZ696" s="7"/>
      <c r="BA696" s="7"/>
      <c r="BB696" s="7"/>
      <c r="BC696" s="7"/>
      <c r="BD696" s="7"/>
      <c r="BE696" s="154"/>
      <c r="BF696" s="154"/>
      <c r="BG696" s="7"/>
      <c r="BH696" s="154"/>
      <c r="BI696" s="154"/>
      <c r="BJ696" s="154"/>
      <c r="BK696" s="154"/>
      <c r="BL696" s="154"/>
      <c r="BM696" s="154"/>
      <c r="BN696" s="7"/>
      <c r="BO696" s="7"/>
      <c r="BP696" s="7"/>
      <c r="BQ696" s="7"/>
      <c r="BR696" s="154"/>
      <c r="BS696" s="154"/>
      <c r="BT696" s="7"/>
      <c r="BU696" s="154"/>
      <c r="BV696" s="154"/>
      <c r="BW696" s="154"/>
      <c r="BX696" s="154"/>
      <c r="BY696" s="154"/>
      <c r="BZ696" s="154"/>
      <c r="CA696" s="7"/>
      <c r="CB696" s="7"/>
      <c r="CC696" s="7"/>
      <c r="CD696" s="7"/>
      <c r="CE696" s="154"/>
      <c r="CF696" s="154"/>
      <c r="CG696" s="7"/>
      <c r="CH696" s="154"/>
      <c r="CI696" s="154"/>
      <c r="CJ696" s="154"/>
      <c r="CK696" s="154"/>
      <c r="CL696" s="154"/>
      <c r="CM696" s="154"/>
      <c r="CN696" s="7"/>
      <c r="CO696" s="7"/>
      <c r="CP696" s="7"/>
      <c r="CQ696" s="7"/>
      <c r="CR696" s="154"/>
      <c r="CS696" s="154"/>
      <c r="CT696" s="7"/>
      <c r="CU696" s="154"/>
      <c r="CV696" s="154"/>
      <c r="CW696" s="154"/>
      <c r="CX696" s="154"/>
      <c r="CY696" s="154"/>
      <c r="CZ696" s="154"/>
      <c r="DA696" s="7"/>
      <c r="DB696" s="7"/>
      <c r="DC696" s="7"/>
      <c r="DD696" s="7"/>
      <c r="DE696" s="154"/>
      <c r="DF696" s="154"/>
      <c r="DG696" s="7"/>
      <c r="DH696" s="154"/>
      <c r="DI696" s="154"/>
      <c r="DJ696" s="154"/>
      <c r="DK696" s="154"/>
      <c r="DL696" s="154"/>
      <c r="DM696" s="154"/>
      <c r="DN696" s="7"/>
      <c r="DO696" s="7"/>
      <c r="DP696" s="7"/>
      <c r="DQ696" s="7"/>
      <c r="DR696" s="152"/>
      <c r="DS696" s="152"/>
      <c r="DT696" s="152"/>
      <c r="DU696" s="152"/>
      <c r="DV696" s="152"/>
      <c r="DW696" s="152"/>
      <c r="DX696" s="152"/>
      <c r="DY696" s="152"/>
      <c r="DZ696" s="152"/>
      <c r="EA696" s="152"/>
      <c r="EB696" s="152"/>
      <c r="EC696" s="152"/>
      <c r="ED696" s="152"/>
      <c r="EE696" s="152"/>
      <c r="EF696" s="152"/>
      <c r="EG696" s="152"/>
      <c r="EH696" s="152"/>
      <c r="EI696" s="152"/>
      <c r="EJ696" s="152"/>
      <c r="EK696" s="152"/>
      <c r="EL696" s="152"/>
      <c r="EM696" s="152"/>
      <c r="EN696" s="152"/>
      <c r="EO696" s="152"/>
      <c r="EP696" s="152"/>
      <c r="EQ696" s="152"/>
      <c r="ER696" s="152"/>
      <c r="ES696" s="152"/>
      <c r="ET696" s="152"/>
      <c r="EU696" s="152"/>
      <c r="EV696" s="152"/>
      <c r="EW696" s="152"/>
      <c r="EX696" s="152"/>
      <c r="EY696" s="152"/>
      <c r="EZ696" s="152"/>
      <c r="FA696" s="152"/>
      <c r="FB696" s="152"/>
      <c r="FC696" s="152"/>
      <c r="FD696" s="152"/>
      <c r="FE696" s="152"/>
      <c r="FF696" s="152"/>
      <c r="FG696" s="152"/>
      <c r="FH696" s="152"/>
      <c r="FI696" s="152"/>
      <c r="FJ696" s="152"/>
      <c r="FK696" s="152"/>
      <c r="FL696" s="152"/>
      <c r="FM696" s="152"/>
      <c r="FN696" s="152"/>
      <c r="FO696" s="152"/>
      <c r="FP696" s="152"/>
      <c r="FQ696" s="152"/>
      <c r="FR696" s="152"/>
      <c r="FS696" s="152"/>
      <c r="FT696" s="152"/>
      <c r="FU696" s="152"/>
      <c r="FV696" s="152"/>
      <c r="FW696" s="152"/>
      <c r="FX696" s="152"/>
      <c r="FY696" s="152"/>
      <c r="FZ696" s="152"/>
      <c r="GA696" s="152"/>
      <c r="GB696" s="152"/>
      <c r="GC696" s="152"/>
      <c r="GD696" s="152"/>
      <c r="GE696" s="7"/>
      <c r="GF696" s="7"/>
      <c r="GG696" s="7"/>
      <c r="GH696" s="7"/>
      <c r="GI696" s="7"/>
      <c r="GJ696" s="7"/>
      <c r="GK696" s="7"/>
      <c r="GL696" s="7"/>
      <c r="GM696" s="48"/>
      <c r="GN696" s="7"/>
      <c r="GO696" s="7"/>
      <c r="GP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3"/>
      <c r="AS697" s="7"/>
      <c r="AT697" s="7"/>
      <c r="AU697" s="7"/>
      <c r="AV697" s="7"/>
      <c r="AW697" s="7"/>
      <c r="AX697" s="7"/>
      <c r="AY697" s="7"/>
      <c r="AZ697" s="7"/>
      <c r="BA697" s="7"/>
      <c r="BB697" s="7"/>
      <c r="BC697" s="7"/>
      <c r="BD697" s="7"/>
      <c r="BE697" s="154"/>
      <c r="BF697" s="154"/>
      <c r="BG697" s="7"/>
      <c r="BH697" s="154"/>
      <c r="BI697" s="154"/>
      <c r="BJ697" s="154"/>
      <c r="BK697" s="154"/>
      <c r="BL697" s="154"/>
      <c r="BM697" s="154"/>
      <c r="BN697" s="7"/>
      <c r="BO697" s="7"/>
      <c r="BP697" s="7"/>
      <c r="BQ697" s="7"/>
      <c r="BR697" s="154"/>
      <c r="BS697" s="154"/>
      <c r="BT697" s="7"/>
      <c r="BU697" s="154"/>
      <c r="BV697" s="154"/>
      <c r="BW697" s="154"/>
      <c r="BX697" s="154"/>
      <c r="BY697" s="154"/>
      <c r="BZ697" s="154"/>
      <c r="CA697" s="7"/>
      <c r="CB697" s="7"/>
      <c r="CC697" s="7"/>
      <c r="CD697" s="7"/>
      <c r="CE697" s="154"/>
      <c r="CF697" s="154"/>
      <c r="CG697" s="7"/>
      <c r="CH697" s="154"/>
      <c r="CI697" s="154"/>
      <c r="CJ697" s="154"/>
      <c r="CK697" s="154"/>
      <c r="CL697" s="154"/>
      <c r="CM697" s="154"/>
      <c r="CN697" s="7"/>
      <c r="CO697" s="7"/>
      <c r="CP697" s="7"/>
      <c r="CQ697" s="7"/>
      <c r="CR697" s="154"/>
      <c r="CS697" s="154"/>
      <c r="CT697" s="7"/>
      <c r="CU697" s="154"/>
      <c r="CV697" s="154"/>
      <c r="CW697" s="154"/>
      <c r="CX697" s="154"/>
      <c r="CY697" s="154"/>
      <c r="CZ697" s="154"/>
      <c r="DA697" s="7"/>
      <c r="DB697" s="7"/>
      <c r="DC697" s="7"/>
      <c r="DD697" s="7"/>
      <c r="DE697" s="154"/>
      <c r="DF697" s="154"/>
      <c r="DG697" s="7"/>
      <c r="DH697" s="154"/>
      <c r="DI697" s="154"/>
      <c r="DJ697" s="154"/>
      <c r="DK697" s="154"/>
      <c r="DL697" s="154"/>
      <c r="DM697" s="154"/>
      <c r="DN697" s="7"/>
      <c r="DO697" s="7"/>
      <c r="DP697" s="7"/>
      <c r="DQ697" s="7"/>
      <c r="DR697" s="152"/>
      <c r="DS697" s="152"/>
      <c r="DT697" s="152"/>
      <c r="DU697" s="152"/>
      <c r="DV697" s="152"/>
      <c r="DW697" s="152"/>
      <c r="DX697" s="152"/>
      <c r="DY697" s="152"/>
      <c r="DZ697" s="152"/>
      <c r="EA697" s="152"/>
      <c r="EB697" s="152"/>
      <c r="EC697" s="152"/>
      <c r="ED697" s="152"/>
      <c r="EE697" s="152"/>
      <c r="EF697" s="152"/>
      <c r="EG697" s="152"/>
      <c r="EH697" s="152"/>
      <c r="EI697" s="152"/>
      <c r="EJ697" s="152"/>
      <c r="EK697" s="152"/>
      <c r="EL697" s="152"/>
      <c r="EM697" s="152"/>
      <c r="EN697" s="152"/>
      <c r="EO697" s="152"/>
      <c r="EP697" s="152"/>
      <c r="EQ697" s="152"/>
      <c r="ER697" s="152"/>
      <c r="ES697" s="152"/>
      <c r="ET697" s="152"/>
      <c r="EU697" s="152"/>
      <c r="EV697" s="152"/>
      <c r="EW697" s="152"/>
      <c r="EX697" s="152"/>
      <c r="EY697" s="152"/>
      <c r="EZ697" s="152"/>
      <c r="FA697" s="152"/>
      <c r="FB697" s="152"/>
      <c r="FC697" s="152"/>
      <c r="FD697" s="152"/>
      <c r="FE697" s="152"/>
      <c r="FF697" s="152"/>
      <c r="FG697" s="152"/>
      <c r="FH697" s="152"/>
      <c r="FI697" s="152"/>
      <c r="FJ697" s="152"/>
      <c r="FK697" s="152"/>
      <c r="FL697" s="152"/>
      <c r="FM697" s="152"/>
      <c r="FN697" s="152"/>
      <c r="FO697" s="152"/>
      <c r="FP697" s="152"/>
      <c r="FQ697" s="152"/>
      <c r="FR697" s="152"/>
      <c r="FS697" s="152"/>
      <c r="FT697" s="152"/>
      <c r="FU697" s="152"/>
      <c r="FV697" s="152"/>
      <c r="FW697" s="152"/>
      <c r="FX697" s="152"/>
      <c r="FY697" s="152"/>
      <c r="FZ697" s="152"/>
      <c r="GA697" s="152"/>
      <c r="GB697" s="152"/>
      <c r="GC697" s="152"/>
      <c r="GD697" s="152"/>
      <c r="GE697" s="7"/>
      <c r="GF697" s="7"/>
      <c r="GG697" s="7"/>
      <c r="GH697" s="7"/>
      <c r="GI697" s="7"/>
      <c r="GJ697" s="7"/>
      <c r="GK697" s="7"/>
      <c r="GL697" s="7"/>
      <c r="GM697" s="48"/>
      <c r="GN697" s="7"/>
      <c r="GO697" s="7"/>
      <c r="GP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3"/>
      <c r="AS698" s="7"/>
      <c r="AT698" s="7"/>
      <c r="AU698" s="7"/>
      <c r="AV698" s="7"/>
      <c r="AW698" s="7"/>
      <c r="AX698" s="7"/>
      <c r="AY698" s="7"/>
      <c r="AZ698" s="7"/>
      <c r="BA698" s="7"/>
      <c r="BB698" s="7"/>
      <c r="BC698" s="7"/>
      <c r="BD698" s="7"/>
      <c r="BE698" s="154"/>
      <c r="BF698" s="154"/>
      <c r="BG698" s="7"/>
      <c r="BH698" s="154"/>
      <c r="BI698" s="154"/>
      <c r="BJ698" s="154"/>
      <c r="BK698" s="154"/>
      <c r="BL698" s="154"/>
      <c r="BM698" s="154"/>
      <c r="BN698" s="7"/>
      <c r="BO698" s="7"/>
      <c r="BP698" s="7"/>
      <c r="BQ698" s="7"/>
      <c r="BR698" s="154"/>
      <c r="BS698" s="154"/>
      <c r="BT698" s="7"/>
      <c r="BU698" s="154"/>
      <c r="BV698" s="154"/>
      <c r="BW698" s="154"/>
      <c r="BX698" s="154"/>
      <c r="BY698" s="154"/>
      <c r="BZ698" s="154"/>
      <c r="CA698" s="7"/>
      <c r="CB698" s="7"/>
      <c r="CC698" s="7"/>
      <c r="CD698" s="7"/>
      <c r="CE698" s="154"/>
      <c r="CF698" s="154"/>
      <c r="CG698" s="7"/>
      <c r="CH698" s="154"/>
      <c r="CI698" s="154"/>
      <c r="CJ698" s="154"/>
      <c r="CK698" s="154"/>
      <c r="CL698" s="154"/>
      <c r="CM698" s="154"/>
      <c r="CN698" s="7"/>
      <c r="CO698" s="7"/>
      <c r="CP698" s="7"/>
      <c r="CQ698" s="7"/>
      <c r="CR698" s="154"/>
      <c r="CS698" s="154"/>
      <c r="CT698" s="7"/>
      <c r="CU698" s="154"/>
      <c r="CV698" s="154"/>
      <c r="CW698" s="154"/>
      <c r="CX698" s="154"/>
      <c r="CY698" s="154"/>
      <c r="CZ698" s="154"/>
      <c r="DA698" s="7"/>
      <c r="DB698" s="7"/>
      <c r="DC698" s="7"/>
      <c r="DD698" s="7"/>
      <c r="DE698" s="154"/>
      <c r="DF698" s="154"/>
      <c r="DG698" s="7"/>
      <c r="DH698" s="154"/>
      <c r="DI698" s="154"/>
      <c r="DJ698" s="154"/>
      <c r="DK698" s="154"/>
      <c r="DL698" s="154"/>
      <c r="DM698" s="154"/>
      <c r="DN698" s="7"/>
      <c r="DO698" s="7"/>
      <c r="DP698" s="7"/>
      <c r="DQ698" s="7"/>
      <c r="DR698" s="152"/>
      <c r="DS698" s="152"/>
      <c r="DT698" s="152"/>
      <c r="DU698" s="152"/>
      <c r="DV698" s="152"/>
      <c r="DW698" s="152"/>
      <c r="DX698" s="152"/>
      <c r="DY698" s="152"/>
      <c r="DZ698" s="152"/>
      <c r="EA698" s="152"/>
      <c r="EB698" s="152"/>
      <c r="EC698" s="152"/>
      <c r="ED698" s="152"/>
      <c r="EE698" s="152"/>
      <c r="EF698" s="152"/>
      <c r="EG698" s="152"/>
      <c r="EH698" s="152"/>
      <c r="EI698" s="152"/>
      <c r="EJ698" s="152"/>
      <c r="EK698" s="152"/>
      <c r="EL698" s="152"/>
      <c r="EM698" s="152"/>
      <c r="EN698" s="152"/>
      <c r="EO698" s="152"/>
      <c r="EP698" s="152"/>
      <c r="EQ698" s="152"/>
      <c r="ER698" s="152"/>
      <c r="ES698" s="152"/>
      <c r="ET698" s="152"/>
      <c r="EU698" s="152"/>
      <c r="EV698" s="152"/>
      <c r="EW698" s="152"/>
      <c r="EX698" s="152"/>
      <c r="EY698" s="152"/>
      <c r="EZ698" s="152"/>
      <c r="FA698" s="152"/>
      <c r="FB698" s="152"/>
      <c r="FC698" s="152"/>
      <c r="FD698" s="152"/>
      <c r="FE698" s="152"/>
      <c r="FF698" s="152"/>
      <c r="FG698" s="152"/>
      <c r="FH698" s="152"/>
      <c r="FI698" s="152"/>
      <c r="FJ698" s="152"/>
      <c r="FK698" s="152"/>
      <c r="FL698" s="152"/>
      <c r="FM698" s="152"/>
      <c r="FN698" s="152"/>
      <c r="FO698" s="152"/>
      <c r="FP698" s="152"/>
      <c r="FQ698" s="152"/>
      <c r="FR698" s="152"/>
      <c r="FS698" s="152"/>
      <c r="FT698" s="152"/>
      <c r="FU698" s="152"/>
      <c r="FV698" s="152"/>
      <c r="FW698" s="152"/>
      <c r="FX698" s="152"/>
      <c r="FY698" s="152"/>
      <c r="FZ698" s="152"/>
      <c r="GA698" s="152"/>
      <c r="GB698" s="152"/>
      <c r="GC698" s="152"/>
      <c r="GD698" s="152"/>
      <c r="GE698" s="7"/>
      <c r="GF698" s="7"/>
      <c r="GG698" s="7"/>
      <c r="GH698" s="7"/>
      <c r="GI698" s="7"/>
      <c r="GJ698" s="7"/>
      <c r="GK698" s="7"/>
      <c r="GL698" s="7"/>
      <c r="GM698" s="48"/>
      <c r="GN698" s="7"/>
      <c r="GO698" s="7"/>
      <c r="GP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3"/>
      <c r="AS699" s="7"/>
      <c r="AT699" s="7"/>
      <c r="AU699" s="7"/>
      <c r="AV699" s="7"/>
      <c r="AW699" s="7"/>
      <c r="AX699" s="7"/>
      <c r="AY699" s="7"/>
      <c r="AZ699" s="7"/>
      <c r="BA699" s="7"/>
      <c r="BB699" s="7"/>
      <c r="BC699" s="7"/>
      <c r="BD699" s="7"/>
      <c r="BE699" s="154"/>
      <c r="BF699" s="154"/>
      <c r="BG699" s="7"/>
      <c r="BH699" s="154"/>
      <c r="BI699" s="154"/>
      <c r="BJ699" s="154"/>
      <c r="BK699" s="154"/>
      <c r="BL699" s="154"/>
      <c r="BM699" s="154"/>
      <c r="BN699" s="7"/>
      <c r="BO699" s="7"/>
      <c r="BP699" s="7"/>
      <c r="BQ699" s="7"/>
      <c r="BR699" s="154"/>
      <c r="BS699" s="154"/>
      <c r="BT699" s="7"/>
      <c r="BU699" s="154"/>
      <c r="BV699" s="154"/>
      <c r="BW699" s="154"/>
      <c r="BX699" s="154"/>
      <c r="BY699" s="154"/>
      <c r="BZ699" s="154"/>
      <c r="CA699" s="7"/>
      <c r="CB699" s="7"/>
      <c r="CC699" s="7"/>
      <c r="CD699" s="7"/>
      <c r="CE699" s="154"/>
      <c r="CF699" s="154"/>
      <c r="CG699" s="7"/>
      <c r="CH699" s="154"/>
      <c r="CI699" s="154"/>
      <c r="CJ699" s="154"/>
      <c r="CK699" s="154"/>
      <c r="CL699" s="154"/>
      <c r="CM699" s="154"/>
      <c r="CN699" s="7"/>
      <c r="CO699" s="7"/>
      <c r="CP699" s="7"/>
      <c r="CQ699" s="7"/>
      <c r="CR699" s="154"/>
      <c r="CS699" s="154"/>
      <c r="CT699" s="7"/>
      <c r="CU699" s="154"/>
      <c r="CV699" s="154"/>
      <c r="CW699" s="154"/>
      <c r="CX699" s="154"/>
      <c r="CY699" s="154"/>
      <c r="CZ699" s="154"/>
      <c r="DA699" s="7"/>
      <c r="DB699" s="7"/>
      <c r="DC699" s="7"/>
      <c r="DD699" s="7"/>
      <c r="DE699" s="154"/>
      <c r="DF699" s="154"/>
      <c r="DG699" s="7"/>
      <c r="DH699" s="154"/>
      <c r="DI699" s="154"/>
      <c r="DJ699" s="154"/>
      <c r="DK699" s="154"/>
      <c r="DL699" s="154"/>
      <c r="DM699" s="154"/>
      <c r="DN699" s="7"/>
      <c r="DO699" s="7"/>
      <c r="DP699" s="7"/>
      <c r="DQ699" s="7"/>
      <c r="DR699" s="152"/>
      <c r="DS699" s="152"/>
      <c r="DT699" s="152"/>
      <c r="DU699" s="152"/>
      <c r="DV699" s="152"/>
      <c r="DW699" s="152"/>
      <c r="DX699" s="152"/>
      <c r="DY699" s="152"/>
      <c r="DZ699" s="152"/>
      <c r="EA699" s="152"/>
      <c r="EB699" s="152"/>
      <c r="EC699" s="152"/>
      <c r="ED699" s="152"/>
      <c r="EE699" s="152"/>
      <c r="EF699" s="152"/>
      <c r="EG699" s="152"/>
      <c r="EH699" s="152"/>
      <c r="EI699" s="152"/>
      <c r="EJ699" s="152"/>
      <c r="EK699" s="152"/>
      <c r="EL699" s="152"/>
      <c r="EM699" s="152"/>
      <c r="EN699" s="152"/>
      <c r="EO699" s="152"/>
      <c r="EP699" s="152"/>
      <c r="EQ699" s="152"/>
      <c r="ER699" s="152"/>
      <c r="ES699" s="152"/>
      <c r="ET699" s="152"/>
      <c r="EU699" s="152"/>
      <c r="EV699" s="152"/>
      <c r="EW699" s="152"/>
      <c r="EX699" s="152"/>
      <c r="EY699" s="152"/>
      <c r="EZ699" s="152"/>
      <c r="FA699" s="152"/>
      <c r="FB699" s="152"/>
      <c r="FC699" s="152"/>
      <c r="FD699" s="152"/>
      <c r="FE699" s="152"/>
      <c r="FF699" s="152"/>
      <c r="FG699" s="152"/>
      <c r="FH699" s="152"/>
      <c r="FI699" s="152"/>
      <c r="FJ699" s="152"/>
      <c r="FK699" s="152"/>
      <c r="FL699" s="152"/>
      <c r="FM699" s="152"/>
      <c r="FN699" s="152"/>
      <c r="FO699" s="152"/>
      <c r="FP699" s="152"/>
      <c r="FQ699" s="152"/>
      <c r="FR699" s="152"/>
      <c r="FS699" s="152"/>
      <c r="FT699" s="152"/>
      <c r="FU699" s="152"/>
      <c r="FV699" s="152"/>
      <c r="FW699" s="152"/>
      <c r="FX699" s="152"/>
      <c r="FY699" s="152"/>
      <c r="FZ699" s="152"/>
      <c r="GA699" s="152"/>
      <c r="GB699" s="152"/>
      <c r="GC699" s="152"/>
      <c r="GD699" s="152"/>
      <c r="GE699" s="7"/>
      <c r="GF699" s="7"/>
      <c r="GG699" s="7"/>
      <c r="GH699" s="7"/>
      <c r="GI699" s="7"/>
      <c r="GJ699" s="7"/>
      <c r="GK699" s="7"/>
      <c r="GL699" s="7"/>
      <c r="GM699" s="48"/>
      <c r="GN699" s="7"/>
      <c r="GO699" s="7"/>
      <c r="GP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3"/>
      <c r="AS700" s="7"/>
      <c r="AT700" s="7"/>
      <c r="AU700" s="7"/>
      <c r="AV700" s="7"/>
      <c r="AW700" s="7"/>
      <c r="AX700" s="7"/>
      <c r="AY700" s="7"/>
      <c r="AZ700" s="7"/>
      <c r="BA700" s="7"/>
      <c r="BB700" s="7"/>
      <c r="BC700" s="7"/>
      <c r="BD700" s="7"/>
      <c r="BE700" s="154"/>
      <c r="BF700" s="154"/>
      <c r="BG700" s="7"/>
      <c r="BH700" s="154"/>
      <c r="BI700" s="154"/>
      <c r="BJ700" s="154"/>
      <c r="BK700" s="154"/>
      <c r="BL700" s="154"/>
      <c r="BM700" s="154"/>
      <c r="BN700" s="7"/>
      <c r="BO700" s="7"/>
      <c r="BP700" s="7"/>
      <c r="BQ700" s="7"/>
      <c r="BR700" s="154"/>
      <c r="BS700" s="154"/>
      <c r="BT700" s="7"/>
      <c r="BU700" s="154"/>
      <c r="BV700" s="154"/>
      <c r="BW700" s="154"/>
      <c r="BX700" s="154"/>
      <c r="BY700" s="154"/>
      <c r="BZ700" s="154"/>
      <c r="CA700" s="7"/>
      <c r="CB700" s="7"/>
      <c r="CC700" s="7"/>
      <c r="CD700" s="7"/>
      <c r="CE700" s="154"/>
      <c r="CF700" s="154"/>
      <c r="CG700" s="7"/>
      <c r="CH700" s="154"/>
      <c r="CI700" s="154"/>
      <c r="CJ700" s="154"/>
      <c r="CK700" s="154"/>
      <c r="CL700" s="154"/>
      <c r="CM700" s="154"/>
      <c r="CN700" s="7"/>
      <c r="CO700" s="7"/>
      <c r="CP700" s="7"/>
      <c r="CQ700" s="7"/>
      <c r="CR700" s="154"/>
      <c r="CS700" s="154"/>
      <c r="CT700" s="7"/>
      <c r="CU700" s="154"/>
      <c r="CV700" s="154"/>
      <c r="CW700" s="154"/>
      <c r="CX700" s="154"/>
      <c r="CY700" s="154"/>
      <c r="CZ700" s="154"/>
      <c r="DA700" s="7"/>
      <c r="DB700" s="7"/>
      <c r="DC700" s="7"/>
      <c r="DD700" s="7"/>
      <c r="DE700" s="154"/>
      <c r="DF700" s="154"/>
      <c r="DG700" s="7"/>
      <c r="DH700" s="154"/>
      <c r="DI700" s="154"/>
      <c r="DJ700" s="154"/>
      <c r="DK700" s="154"/>
      <c r="DL700" s="154"/>
      <c r="DM700" s="154"/>
      <c r="DN700" s="7"/>
      <c r="DO700" s="7"/>
      <c r="DP700" s="7"/>
      <c r="DQ700" s="7"/>
      <c r="DR700" s="152"/>
      <c r="DS700" s="152"/>
      <c r="DT700" s="152"/>
      <c r="DU700" s="152"/>
      <c r="DV700" s="152"/>
      <c r="DW700" s="152"/>
      <c r="DX700" s="152"/>
      <c r="DY700" s="152"/>
      <c r="DZ700" s="152"/>
      <c r="EA700" s="152"/>
      <c r="EB700" s="152"/>
      <c r="EC700" s="152"/>
      <c r="ED700" s="152"/>
      <c r="EE700" s="152"/>
      <c r="EF700" s="152"/>
      <c r="EG700" s="152"/>
      <c r="EH700" s="152"/>
      <c r="EI700" s="152"/>
      <c r="EJ700" s="152"/>
      <c r="EK700" s="152"/>
      <c r="EL700" s="152"/>
      <c r="EM700" s="152"/>
      <c r="EN700" s="152"/>
      <c r="EO700" s="152"/>
      <c r="EP700" s="152"/>
      <c r="EQ700" s="152"/>
      <c r="ER700" s="152"/>
      <c r="ES700" s="152"/>
      <c r="ET700" s="152"/>
      <c r="EU700" s="152"/>
      <c r="EV700" s="152"/>
      <c r="EW700" s="152"/>
      <c r="EX700" s="152"/>
      <c r="EY700" s="152"/>
      <c r="EZ700" s="152"/>
      <c r="FA700" s="152"/>
      <c r="FB700" s="152"/>
      <c r="FC700" s="152"/>
      <c r="FD700" s="152"/>
      <c r="FE700" s="152"/>
      <c r="FF700" s="152"/>
      <c r="FG700" s="152"/>
      <c r="FH700" s="152"/>
      <c r="FI700" s="152"/>
      <c r="FJ700" s="152"/>
      <c r="FK700" s="152"/>
      <c r="FL700" s="152"/>
      <c r="FM700" s="152"/>
      <c r="FN700" s="152"/>
      <c r="FO700" s="152"/>
      <c r="FP700" s="152"/>
      <c r="FQ700" s="152"/>
      <c r="FR700" s="152"/>
      <c r="FS700" s="152"/>
      <c r="FT700" s="152"/>
      <c r="FU700" s="152"/>
      <c r="FV700" s="152"/>
      <c r="FW700" s="152"/>
      <c r="FX700" s="152"/>
      <c r="FY700" s="152"/>
      <c r="FZ700" s="152"/>
      <c r="GA700" s="152"/>
      <c r="GB700" s="152"/>
      <c r="GC700" s="152"/>
      <c r="GD700" s="152"/>
      <c r="GE700" s="7"/>
      <c r="GF700" s="7"/>
      <c r="GG700" s="7"/>
      <c r="GH700" s="7"/>
      <c r="GI700" s="7"/>
      <c r="GJ700" s="7"/>
      <c r="GK700" s="7"/>
      <c r="GL700" s="7"/>
      <c r="GM700" s="48"/>
      <c r="GN700" s="7"/>
      <c r="GO700" s="7"/>
      <c r="GP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3"/>
      <c r="AS701" s="7"/>
      <c r="AT701" s="7"/>
      <c r="AU701" s="7"/>
      <c r="AV701" s="7"/>
      <c r="AW701" s="7"/>
      <c r="AX701" s="7"/>
      <c r="AY701" s="7"/>
      <c r="AZ701" s="7"/>
      <c r="BA701" s="7"/>
      <c r="BB701" s="7"/>
      <c r="BC701" s="7"/>
      <c r="BD701" s="7"/>
      <c r="BE701" s="154"/>
      <c r="BF701" s="154"/>
      <c r="BG701" s="7"/>
      <c r="BH701" s="154"/>
      <c r="BI701" s="154"/>
      <c r="BJ701" s="154"/>
      <c r="BK701" s="154"/>
      <c r="BL701" s="154"/>
      <c r="BM701" s="154"/>
      <c r="BN701" s="7"/>
      <c r="BO701" s="7"/>
      <c r="BP701" s="7"/>
      <c r="BQ701" s="7"/>
      <c r="BR701" s="154"/>
      <c r="BS701" s="154"/>
      <c r="BT701" s="7"/>
      <c r="BU701" s="154"/>
      <c r="BV701" s="154"/>
      <c r="BW701" s="154"/>
      <c r="BX701" s="154"/>
      <c r="BY701" s="154"/>
      <c r="BZ701" s="154"/>
      <c r="CA701" s="7"/>
      <c r="CB701" s="7"/>
      <c r="CC701" s="7"/>
      <c r="CD701" s="7"/>
      <c r="CE701" s="154"/>
      <c r="CF701" s="154"/>
      <c r="CG701" s="7"/>
      <c r="CH701" s="154"/>
      <c r="CI701" s="154"/>
      <c r="CJ701" s="154"/>
      <c r="CK701" s="154"/>
      <c r="CL701" s="154"/>
      <c r="CM701" s="154"/>
      <c r="CN701" s="7"/>
      <c r="CO701" s="7"/>
      <c r="CP701" s="7"/>
      <c r="CQ701" s="7"/>
      <c r="CR701" s="154"/>
      <c r="CS701" s="154"/>
      <c r="CT701" s="7"/>
      <c r="CU701" s="154"/>
      <c r="CV701" s="154"/>
      <c r="CW701" s="154"/>
      <c r="CX701" s="154"/>
      <c r="CY701" s="154"/>
      <c r="CZ701" s="154"/>
      <c r="DA701" s="7"/>
      <c r="DB701" s="7"/>
      <c r="DC701" s="7"/>
      <c r="DD701" s="7"/>
      <c r="DE701" s="154"/>
      <c r="DF701" s="154"/>
      <c r="DG701" s="7"/>
      <c r="DH701" s="154"/>
      <c r="DI701" s="154"/>
      <c r="DJ701" s="154"/>
      <c r="DK701" s="154"/>
      <c r="DL701" s="154"/>
      <c r="DM701" s="154"/>
      <c r="DN701" s="7"/>
      <c r="DO701" s="7"/>
      <c r="DP701" s="7"/>
      <c r="DQ701" s="7"/>
      <c r="DR701" s="152"/>
      <c r="DS701" s="152"/>
      <c r="DT701" s="152"/>
      <c r="DU701" s="152"/>
      <c r="DV701" s="152"/>
      <c r="DW701" s="152"/>
      <c r="DX701" s="152"/>
      <c r="DY701" s="152"/>
      <c r="DZ701" s="152"/>
      <c r="EA701" s="152"/>
      <c r="EB701" s="152"/>
      <c r="EC701" s="152"/>
      <c r="ED701" s="152"/>
      <c r="EE701" s="152"/>
      <c r="EF701" s="152"/>
      <c r="EG701" s="152"/>
      <c r="EH701" s="152"/>
      <c r="EI701" s="152"/>
      <c r="EJ701" s="152"/>
      <c r="EK701" s="152"/>
      <c r="EL701" s="152"/>
      <c r="EM701" s="152"/>
      <c r="EN701" s="152"/>
      <c r="EO701" s="152"/>
      <c r="EP701" s="152"/>
      <c r="EQ701" s="152"/>
      <c r="ER701" s="152"/>
      <c r="ES701" s="152"/>
      <c r="ET701" s="152"/>
      <c r="EU701" s="152"/>
      <c r="EV701" s="152"/>
      <c r="EW701" s="152"/>
      <c r="EX701" s="152"/>
      <c r="EY701" s="152"/>
      <c r="EZ701" s="152"/>
      <c r="FA701" s="152"/>
      <c r="FB701" s="152"/>
      <c r="FC701" s="152"/>
      <c r="FD701" s="152"/>
      <c r="FE701" s="152"/>
      <c r="FF701" s="152"/>
      <c r="FG701" s="152"/>
      <c r="FH701" s="152"/>
      <c r="FI701" s="152"/>
      <c r="FJ701" s="152"/>
      <c r="FK701" s="152"/>
      <c r="FL701" s="152"/>
      <c r="FM701" s="152"/>
      <c r="FN701" s="152"/>
      <c r="FO701" s="152"/>
      <c r="FP701" s="152"/>
      <c r="FQ701" s="152"/>
      <c r="FR701" s="152"/>
      <c r="FS701" s="152"/>
      <c r="FT701" s="152"/>
      <c r="FU701" s="152"/>
      <c r="FV701" s="152"/>
      <c r="FW701" s="152"/>
      <c r="FX701" s="152"/>
      <c r="FY701" s="152"/>
      <c r="FZ701" s="152"/>
      <c r="GA701" s="152"/>
      <c r="GB701" s="152"/>
      <c r="GC701" s="152"/>
      <c r="GD701" s="152"/>
      <c r="GE701" s="7"/>
      <c r="GF701" s="7"/>
      <c r="GG701" s="7"/>
      <c r="GH701" s="7"/>
      <c r="GI701" s="7"/>
      <c r="GJ701" s="7"/>
      <c r="GK701" s="7"/>
      <c r="GL701" s="7"/>
      <c r="GM701" s="48"/>
      <c r="GN701" s="7"/>
      <c r="GO701" s="7"/>
      <c r="GP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3"/>
      <c r="AS702" s="7"/>
      <c r="AT702" s="7"/>
      <c r="AU702" s="7"/>
      <c r="AV702" s="7"/>
      <c r="AW702" s="7"/>
      <c r="AX702" s="7"/>
      <c r="AY702" s="7"/>
      <c r="AZ702" s="7"/>
      <c r="BA702" s="7"/>
      <c r="BB702" s="7"/>
      <c r="BC702" s="7"/>
      <c r="BD702" s="7"/>
      <c r="BE702" s="154"/>
      <c r="BF702" s="154"/>
      <c r="BG702" s="7"/>
      <c r="BH702" s="154"/>
      <c r="BI702" s="154"/>
      <c r="BJ702" s="154"/>
      <c r="BK702" s="154"/>
      <c r="BL702" s="154"/>
      <c r="BM702" s="154"/>
      <c r="BN702" s="7"/>
      <c r="BO702" s="7"/>
      <c r="BP702" s="7"/>
      <c r="BQ702" s="7"/>
      <c r="BR702" s="154"/>
      <c r="BS702" s="154"/>
      <c r="BT702" s="7"/>
      <c r="BU702" s="154"/>
      <c r="BV702" s="154"/>
      <c r="BW702" s="154"/>
      <c r="BX702" s="154"/>
      <c r="BY702" s="154"/>
      <c r="BZ702" s="154"/>
      <c r="CA702" s="7"/>
      <c r="CB702" s="7"/>
      <c r="CC702" s="7"/>
      <c r="CD702" s="7"/>
      <c r="CE702" s="154"/>
      <c r="CF702" s="154"/>
      <c r="CG702" s="7"/>
      <c r="CH702" s="154"/>
      <c r="CI702" s="154"/>
      <c r="CJ702" s="154"/>
      <c r="CK702" s="154"/>
      <c r="CL702" s="154"/>
      <c r="CM702" s="154"/>
      <c r="CN702" s="7"/>
      <c r="CO702" s="7"/>
      <c r="CP702" s="7"/>
      <c r="CQ702" s="7"/>
      <c r="CR702" s="154"/>
      <c r="CS702" s="154"/>
      <c r="CT702" s="7"/>
      <c r="CU702" s="154"/>
      <c r="CV702" s="154"/>
      <c r="CW702" s="154"/>
      <c r="CX702" s="154"/>
      <c r="CY702" s="154"/>
      <c r="CZ702" s="154"/>
      <c r="DA702" s="7"/>
      <c r="DB702" s="7"/>
      <c r="DC702" s="7"/>
      <c r="DD702" s="7"/>
      <c r="DE702" s="154"/>
      <c r="DF702" s="154"/>
      <c r="DG702" s="7"/>
      <c r="DH702" s="154"/>
      <c r="DI702" s="154"/>
      <c r="DJ702" s="154"/>
      <c r="DK702" s="154"/>
      <c r="DL702" s="154"/>
      <c r="DM702" s="154"/>
      <c r="DN702" s="7"/>
      <c r="DO702" s="7"/>
      <c r="DP702" s="7"/>
      <c r="DQ702" s="7"/>
      <c r="DR702" s="152"/>
      <c r="DS702" s="152"/>
      <c r="DT702" s="152"/>
      <c r="DU702" s="152"/>
      <c r="DV702" s="152"/>
      <c r="DW702" s="152"/>
      <c r="DX702" s="152"/>
      <c r="DY702" s="152"/>
      <c r="DZ702" s="152"/>
      <c r="EA702" s="152"/>
      <c r="EB702" s="152"/>
      <c r="EC702" s="152"/>
      <c r="ED702" s="152"/>
      <c r="EE702" s="152"/>
      <c r="EF702" s="152"/>
      <c r="EG702" s="152"/>
      <c r="EH702" s="152"/>
      <c r="EI702" s="152"/>
      <c r="EJ702" s="152"/>
      <c r="EK702" s="152"/>
      <c r="EL702" s="152"/>
      <c r="EM702" s="152"/>
      <c r="EN702" s="152"/>
      <c r="EO702" s="152"/>
      <c r="EP702" s="152"/>
      <c r="EQ702" s="152"/>
      <c r="ER702" s="152"/>
      <c r="ES702" s="152"/>
      <c r="ET702" s="152"/>
      <c r="EU702" s="152"/>
      <c r="EV702" s="152"/>
      <c r="EW702" s="152"/>
      <c r="EX702" s="152"/>
      <c r="EY702" s="152"/>
      <c r="EZ702" s="152"/>
      <c r="FA702" s="152"/>
      <c r="FB702" s="152"/>
      <c r="FC702" s="152"/>
      <c r="FD702" s="152"/>
      <c r="FE702" s="152"/>
      <c r="FF702" s="152"/>
      <c r="FG702" s="152"/>
      <c r="FH702" s="152"/>
      <c r="FI702" s="152"/>
      <c r="FJ702" s="152"/>
      <c r="FK702" s="152"/>
      <c r="FL702" s="152"/>
      <c r="FM702" s="152"/>
      <c r="FN702" s="152"/>
      <c r="FO702" s="152"/>
      <c r="FP702" s="152"/>
      <c r="FQ702" s="152"/>
      <c r="FR702" s="152"/>
      <c r="FS702" s="152"/>
      <c r="FT702" s="152"/>
      <c r="FU702" s="152"/>
      <c r="FV702" s="152"/>
      <c r="FW702" s="152"/>
      <c r="FX702" s="152"/>
      <c r="FY702" s="152"/>
      <c r="FZ702" s="152"/>
      <c r="GA702" s="152"/>
      <c r="GB702" s="152"/>
      <c r="GC702" s="152"/>
      <c r="GD702" s="152"/>
      <c r="GE702" s="7"/>
      <c r="GF702" s="7"/>
      <c r="GG702" s="7"/>
      <c r="GH702" s="7"/>
      <c r="GI702" s="7"/>
      <c r="GJ702" s="7"/>
      <c r="GK702" s="7"/>
      <c r="GL702" s="7"/>
      <c r="GM702" s="48"/>
      <c r="GN702" s="7"/>
      <c r="GO702" s="7"/>
      <c r="GP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3"/>
      <c r="AS703" s="7"/>
      <c r="AT703" s="7"/>
      <c r="AU703" s="7"/>
      <c r="AV703" s="7"/>
      <c r="AW703" s="7"/>
      <c r="AX703" s="7"/>
      <c r="AY703" s="7"/>
      <c r="AZ703" s="7"/>
      <c r="BA703" s="7"/>
      <c r="BB703" s="7"/>
      <c r="BC703" s="7"/>
      <c r="BD703" s="7"/>
      <c r="BE703" s="154"/>
      <c r="BF703" s="154"/>
      <c r="BG703" s="7"/>
      <c r="BH703" s="154"/>
      <c r="BI703" s="154"/>
      <c r="BJ703" s="154"/>
      <c r="BK703" s="154"/>
      <c r="BL703" s="154"/>
      <c r="BM703" s="154"/>
      <c r="BN703" s="7"/>
      <c r="BO703" s="7"/>
      <c r="BP703" s="7"/>
      <c r="BQ703" s="7"/>
      <c r="BR703" s="154"/>
      <c r="BS703" s="154"/>
      <c r="BT703" s="7"/>
      <c r="BU703" s="154"/>
      <c r="BV703" s="154"/>
      <c r="BW703" s="154"/>
      <c r="BX703" s="154"/>
      <c r="BY703" s="154"/>
      <c r="BZ703" s="154"/>
      <c r="CA703" s="7"/>
      <c r="CB703" s="7"/>
      <c r="CC703" s="7"/>
      <c r="CD703" s="7"/>
      <c r="CE703" s="154"/>
      <c r="CF703" s="154"/>
      <c r="CG703" s="7"/>
      <c r="CH703" s="154"/>
      <c r="CI703" s="154"/>
      <c r="CJ703" s="154"/>
      <c r="CK703" s="154"/>
      <c r="CL703" s="154"/>
      <c r="CM703" s="154"/>
      <c r="CN703" s="7"/>
      <c r="CO703" s="7"/>
      <c r="CP703" s="7"/>
      <c r="CQ703" s="7"/>
      <c r="CR703" s="154"/>
      <c r="CS703" s="154"/>
      <c r="CT703" s="7"/>
      <c r="CU703" s="154"/>
      <c r="CV703" s="154"/>
      <c r="CW703" s="154"/>
      <c r="CX703" s="154"/>
      <c r="CY703" s="154"/>
      <c r="CZ703" s="154"/>
      <c r="DA703" s="7"/>
      <c r="DB703" s="7"/>
      <c r="DC703" s="7"/>
      <c r="DD703" s="7"/>
      <c r="DE703" s="154"/>
      <c r="DF703" s="154"/>
      <c r="DG703" s="7"/>
      <c r="DH703" s="154"/>
      <c r="DI703" s="154"/>
      <c r="DJ703" s="154"/>
      <c r="DK703" s="154"/>
      <c r="DL703" s="154"/>
      <c r="DM703" s="154"/>
      <c r="DN703" s="7"/>
      <c r="DO703" s="7"/>
      <c r="DP703" s="7"/>
      <c r="DQ703" s="7"/>
      <c r="DR703" s="152"/>
      <c r="DS703" s="152"/>
      <c r="DT703" s="152"/>
      <c r="DU703" s="152"/>
      <c r="DV703" s="152"/>
      <c r="DW703" s="152"/>
      <c r="DX703" s="152"/>
      <c r="DY703" s="152"/>
      <c r="DZ703" s="152"/>
      <c r="EA703" s="152"/>
      <c r="EB703" s="152"/>
      <c r="EC703" s="152"/>
      <c r="ED703" s="152"/>
      <c r="EE703" s="152"/>
      <c r="EF703" s="152"/>
      <c r="EG703" s="152"/>
      <c r="EH703" s="152"/>
      <c r="EI703" s="152"/>
      <c r="EJ703" s="152"/>
      <c r="EK703" s="152"/>
      <c r="EL703" s="152"/>
      <c r="EM703" s="152"/>
      <c r="EN703" s="152"/>
      <c r="EO703" s="152"/>
      <c r="EP703" s="152"/>
      <c r="EQ703" s="152"/>
      <c r="ER703" s="152"/>
      <c r="ES703" s="152"/>
      <c r="ET703" s="152"/>
      <c r="EU703" s="152"/>
      <c r="EV703" s="152"/>
      <c r="EW703" s="152"/>
      <c r="EX703" s="152"/>
      <c r="EY703" s="152"/>
      <c r="EZ703" s="152"/>
      <c r="FA703" s="152"/>
      <c r="FB703" s="152"/>
      <c r="FC703" s="152"/>
      <c r="FD703" s="152"/>
      <c r="FE703" s="152"/>
      <c r="FF703" s="152"/>
      <c r="FG703" s="152"/>
      <c r="FH703" s="152"/>
      <c r="FI703" s="152"/>
      <c r="FJ703" s="152"/>
      <c r="FK703" s="152"/>
      <c r="FL703" s="152"/>
      <c r="FM703" s="152"/>
      <c r="FN703" s="152"/>
      <c r="FO703" s="152"/>
      <c r="FP703" s="152"/>
      <c r="FQ703" s="152"/>
      <c r="FR703" s="152"/>
      <c r="FS703" s="152"/>
      <c r="FT703" s="152"/>
      <c r="FU703" s="152"/>
      <c r="FV703" s="152"/>
      <c r="FW703" s="152"/>
      <c r="FX703" s="152"/>
      <c r="FY703" s="152"/>
      <c r="FZ703" s="152"/>
      <c r="GA703" s="152"/>
      <c r="GB703" s="152"/>
      <c r="GC703" s="152"/>
      <c r="GD703" s="152"/>
      <c r="GE703" s="7"/>
      <c r="GF703" s="7"/>
      <c r="GG703" s="7"/>
      <c r="GH703" s="7"/>
      <c r="GI703" s="7"/>
      <c r="GJ703" s="7"/>
      <c r="GK703" s="7"/>
      <c r="GL703" s="7"/>
      <c r="GM703" s="48"/>
      <c r="GN703" s="7"/>
      <c r="GO703" s="7"/>
      <c r="GP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3"/>
      <c r="AS704" s="7"/>
      <c r="AT704" s="7"/>
      <c r="AU704" s="7"/>
      <c r="AV704" s="7"/>
      <c r="AW704" s="7"/>
      <c r="AX704" s="7"/>
      <c r="AY704" s="7"/>
      <c r="AZ704" s="7"/>
      <c r="BA704" s="7"/>
      <c r="BB704" s="7"/>
      <c r="BC704" s="7"/>
      <c r="BD704" s="7"/>
      <c r="BE704" s="154"/>
      <c r="BF704" s="154"/>
      <c r="BG704" s="7"/>
      <c r="BH704" s="154"/>
      <c r="BI704" s="154"/>
      <c r="BJ704" s="154"/>
      <c r="BK704" s="154"/>
      <c r="BL704" s="154"/>
      <c r="BM704" s="154"/>
      <c r="BN704" s="7"/>
      <c r="BO704" s="7"/>
      <c r="BP704" s="7"/>
      <c r="BQ704" s="7"/>
      <c r="BR704" s="154"/>
      <c r="BS704" s="154"/>
      <c r="BT704" s="7"/>
      <c r="BU704" s="154"/>
      <c r="BV704" s="154"/>
      <c r="BW704" s="154"/>
      <c r="BX704" s="154"/>
      <c r="BY704" s="154"/>
      <c r="BZ704" s="154"/>
      <c r="CA704" s="7"/>
      <c r="CB704" s="7"/>
      <c r="CC704" s="7"/>
      <c r="CD704" s="7"/>
      <c r="CE704" s="154"/>
      <c r="CF704" s="154"/>
      <c r="CG704" s="7"/>
      <c r="CH704" s="154"/>
      <c r="CI704" s="154"/>
      <c r="CJ704" s="154"/>
      <c r="CK704" s="154"/>
      <c r="CL704" s="154"/>
      <c r="CM704" s="154"/>
      <c r="CN704" s="7"/>
      <c r="CO704" s="7"/>
      <c r="CP704" s="7"/>
      <c r="CQ704" s="7"/>
      <c r="CR704" s="154"/>
      <c r="CS704" s="154"/>
      <c r="CT704" s="7"/>
      <c r="CU704" s="154"/>
      <c r="CV704" s="154"/>
      <c r="CW704" s="154"/>
      <c r="CX704" s="154"/>
      <c r="CY704" s="154"/>
      <c r="CZ704" s="154"/>
      <c r="DA704" s="7"/>
      <c r="DB704" s="7"/>
      <c r="DC704" s="7"/>
      <c r="DD704" s="7"/>
      <c r="DE704" s="154"/>
      <c r="DF704" s="154"/>
      <c r="DG704" s="7"/>
      <c r="DH704" s="154"/>
      <c r="DI704" s="154"/>
      <c r="DJ704" s="154"/>
      <c r="DK704" s="154"/>
      <c r="DL704" s="154"/>
      <c r="DM704" s="154"/>
      <c r="DN704" s="7"/>
      <c r="DO704" s="7"/>
      <c r="DP704" s="7"/>
      <c r="DQ704" s="7"/>
      <c r="DR704" s="152"/>
      <c r="DS704" s="152"/>
      <c r="DT704" s="152"/>
      <c r="DU704" s="152"/>
      <c r="DV704" s="152"/>
      <c r="DW704" s="152"/>
      <c r="DX704" s="152"/>
      <c r="DY704" s="152"/>
      <c r="DZ704" s="152"/>
      <c r="EA704" s="152"/>
      <c r="EB704" s="152"/>
      <c r="EC704" s="152"/>
      <c r="ED704" s="152"/>
      <c r="EE704" s="152"/>
      <c r="EF704" s="152"/>
      <c r="EG704" s="152"/>
      <c r="EH704" s="152"/>
      <c r="EI704" s="152"/>
      <c r="EJ704" s="152"/>
      <c r="EK704" s="152"/>
      <c r="EL704" s="152"/>
      <c r="EM704" s="152"/>
      <c r="EN704" s="152"/>
      <c r="EO704" s="152"/>
      <c r="EP704" s="152"/>
      <c r="EQ704" s="152"/>
      <c r="ER704" s="152"/>
      <c r="ES704" s="152"/>
      <c r="ET704" s="152"/>
      <c r="EU704" s="152"/>
      <c r="EV704" s="152"/>
      <c r="EW704" s="152"/>
      <c r="EX704" s="152"/>
      <c r="EY704" s="152"/>
      <c r="EZ704" s="152"/>
      <c r="FA704" s="152"/>
      <c r="FB704" s="152"/>
      <c r="FC704" s="152"/>
      <c r="FD704" s="152"/>
      <c r="FE704" s="152"/>
      <c r="FF704" s="152"/>
      <c r="FG704" s="152"/>
      <c r="FH704" s="152"/>
      <c r="FI704" s="152"/>
      <c r="FJ704" s="152"/>
      <c r="FK704" s="152"/>
      <c r="FL704" s="152"/>
      <c r="FM704" s="152"/>
      <c r="FN704" s="152"/>
      <c r="FO704" s="152"/>
      <c r="FP704" s="152"/>
      <c r="FQ704" s="152"/>
      <c r="FR704" s="152"/>
      <c r="FS704" s="152"/>
      <c r="FT704" s="152"/>
      <c r="FU704" s="152"/>
      <c r="FV704" s="152"/>
      <c r="FW704" s="152"/>
      <c r="FX704" s="152"/>
      <c r="FY704" s="152"/>
      <c r="FZ704" s="152"/>
      <c r="GA704" s="152"/>
      <c r="GB704" s="152"/>
      <c r="GC704" s="152"/>
      <c r="GD704" s="152"/>
      <c r="GE704" s="7"/>
      <c r="GF704" s="7"/>
      <c r="GG704" s="7"/>
      <c r="GH704" s="7"/>
      <c r="GI704" s="7"/>
      <c r="GJ704" s="7"/>
      <c r="GK704" s="7"/>
      <c r="GL704" s="7"/>
      <c r="GM704" s="48"/>
      <c r="GN704" s="7"/>
      <c r="GO704" s="7"/>
      <c r="GP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3"/>
      <c r="AS705" s="7"/>
      <c r="AT705" s="7"/>
      <c r="AU705" s="7"/>
      <c r="AV705" s="7"/>
      <c r="AW705" s="7"/>
      <c r="AX705" s="7"/>
      <c r="AY705" s="7"/>
      <c r="AZ705" s="7"/>
      <c r="BA705" s="7"/>
      <c r="BB705" s="7"/>
      <c r="BC705" s="7"/>
      <c r="BD705" s="7"/>
      <c r="BE705" s="154"/>
      <c r="BF705" s="154"/>
      <c r="BG705" s="7"/>
      <c r="BH705" s="154"/>
      <c r="BI705" s="154"/>
      <c r="BJ705" s="154"/>
      <c r="BK705" s="154"/>
      <c r="BL705" s="154"/>
      <c r="BM705" s="154"/>
      <c r="BN705" s="7"/>
      <c r="BO705" s="7"/>
      <c r="BP705" s="7"/>
      <c r="BQ705" s="7"/>
      <c r="BR705" s="154"/>
      <c r="BS705" s="154"/>
      <c r="BT705" s="7"/>
      <c r="BU705" s="154"/>
      <c r="BV705" s="154"/>
      <c r="BW705" s="154"/>
      <c r="BX705" s="154"/>
      <c r="BY705" s="154"/>
      <c r="BZ705" s="154"/>
      <c r="CA705" s="7"/>
      <c r="CB705" s="7"/>
      <c r="CC705" s="7"/>
      <c r="CD705" s="7"/>
      <c r="CE705" s="154"/>
      <c r="CF705" s="154"/>
      <c r="CG705" s="7"/>
      <c r="CH705" s="154"/>
      <c r="CI705" s="154"/>
      <c r="CJ705" s="154"/>
      <c r="CK705" s="154"/>
      <c r="CL705" s="154"/>
      <c r="CM705" s="154"/>
      <c r="CN705" s="7"/>
      <c r="CO705" s="7"/>
      <c r="CP705" s="7"/>
      <c r="CQ705" s="7"/>
      <c r="CR705" s="154"/>
      <c r="CS705" s="154"/>
      <c r="CT705" s="7"/>
      <c r="CU705" s="154"/>
      <c r="CV705" s="154"/>
      <c r="CW705" s="154"/>
      <c r="CX705" s="154"/>
      <c r="CY705" s="154"/>
      <c r="CZ705" s="154"/>
      <c r="DA705" s="7"/>
      <c r="DB705" s="7"/>
      <c r="DC705" s="7"/>
      <c r="DD705" s="7"/>
      <c r="DE705" s="154"/>
      <c r="DF705" s="154"/>
      <c r="DG705" s="7"/>
      <c r="DH705" s="154"/>
      <c r="DI705" s="154"/>
      <c r="DJ705" s="154"/>
      <c r="DK705" s="154"/>
      <c r="DL705" s="154"/>
      <c r="DM705" s="154"/>
      <c r="DN705" s="7"/>
      <c r="DO705" s="7"/>
      <c r="DP705" s="7"/>
      <c r="DQ705" s="7"/>
      <c r="DR705" s="152"/>
      <c r="DS705" s="152"/>
      <c r="DT705" s="152"/>
      <c r="DU705" s="152"/>
      <c r="DV705" s="152"/>
      <c r="DW705" s="152"/>
      <c r="DX705" s="152"/>
      <c r="DY705" s="152"/>
      <c r="DZ705" s="152"/>
      <c r="EA705" s="152"/>
      <c r="EB705" s="152"/>
      <c r="EC705" s="152"/>
      <c r="ED705" s="152"/>
      <c r="EE705" s="152"/>
      <c r="EF705" s="152"/>
      <c r="EG705" s="152"/>
      <c r="EH705" s="152"/>
      <c r="EI705" s="152"/>
      <c r="EJ705" s="152"/>
      <c r="EK705" s="152"/>
      <c r="EL705" s="152"/>
      <c r="EM705" s="152"/>
      <c r="EN705" s="152"/>
      <c r="EO705" s="152"/>
      <c r="EP705" s="152"/>
      <c r="EQ705" s="152"/>
      <c r="ER705" s="152"/>
      <c r="ES705" s="152"/>
      <c r="ET705" s="152"/>
      <c r="EU705" s="152"/>
      <c r="EV705" s="152"/>
      <c r="EW705" s="152"/>
      <c r="EX705" s="152"/>
      <c r="EY705" s="152"/>
      <c r="EZ705" s="152"/>
      <c r="FA705" s="152"/>
      <c r="FB705" s="152"/>
      <c r="FC705" s="152"/>
      <c r="FD705" s="152"/>
      <c r="FE705" s="152"/>
      <c r="FF705" s="152"/>
      <c r="FG705" s="152"/>
      <c r="FH705" s="152"/>
      <c r="FI705" s="152"/>
      <c r="FJ705" s="152"/>
      <c r="FK705" s="152"/>
      <c r="FL705" s="152"/>
      <c r="FM705" s="152"/>
      <c r="FN705" s="152"/>
      <c r="FO705" s="152"/>
      <c r="FP705" s="152"/>
      <c r="FQ705" s="152"/>
      <c r="FR705" s="152"/>
      <c r="FS705" s="152"/>
      <c r="FT705" s="152"/>
      <c r="FU705" s="152"/>
      <c r="FV705" s="152"/>
      <c r="FW705" s="152"/>
      <c r="FX705" s="152"/>
      <c r="FY705" s="152"/>
      <c r="FZ705" s="152"/>
      <c r="GA705" s="152"/>
      <c r="GB705" s="152"/>
      <c r="GC705" s="152"/>
      <c r="GD705" s="152"/>
      <c r="GE705" s="7"/>
      <c r="GF705" s="7"/>
      <c r="GG705" s="7"/>
      <c r="GH705" s="7"/>
      <c r="GI705" s="7"/>
      <c r="GJ705" s="7"/>
      <c r="GK705" s="7"/>
      <c r="GL705" s="7"/>
      <c r="GM705" s="48"/>
      <c r="GN705" s="7"/>
      <c r="GO705" s="7"/>
      <c r="GP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3"/>
      <c r="AS706" s="7"/>
      <c r="AT706" s="7"/>
      <c r="AU706" s="7"/>
      <c r="AV706" s="7"/>
      <c r="AW706" s="7"/>
      <c r="AX706" s="7"/>
      <c r="AY706" s="7"/>
      <c r="AZ706" s="7"/>
      <c r="BA706" s="7"/>
      <c r="BB706" s="7"/>
      <c r="BC706" s="7"/>
      <c r="BD706" s="7"/>
      <c r="BE706" s="154"/>
      <c r="BF706" s="154"/>
      <c r="BG706" s="7"/>
      <c r="BH706" s="154"/>
      <c r="BI706" s="154"/>
      <c r="BJ706" s="154"/>
      <c r="BK706" s="154"/>
      <c r="BL706" s="154"/>
      <c r="BM706" s="154"/>
      <c r="BN706" s="7"/>
      <c r="BO706" s="7"/>
      <c r="BP706" s="7"/>
      <c r="BQ706" s="7"/>
      <c r="BR706" s="154"/>
      <c r="BS706" s="154"/>
      <c r="BT706" s="7"/>
      <c r="BU706" s="154"/>
      <c r="BV706" s="154"/>
      <c r="BW706" s="154"/>
      <c r="BX706" s="154"/>
      <c r="BY706" s="154"/>
      <c r="BZ706" s="154"/>
      <c r="CA706" s="7"/>
      <c r="CB706" s="7"/>
      <c r="CC706" s="7"/>
      <c r="CD706" s="7"/>
      <c r="CE706" s="154"/>
      <c r="CF706" s="154"/>
      <c r="CG706" s="7"/>
      <c r="CH706" s="154"/>
      <c r="CI706" s="154"/>
      <c r="CJ706" s="154"/>
      <c r="CK706" s="154"/>
      <c r="CL706" s="154"/>
      <c r="CM706" s="154"/>
      <c r="CN706" s="7"/>
      <c r="CO706" s="7"/>
      <c r="CP706" s="7"/>
      <c r="CQ706" s="7"/>
      <c r="CR706" s="154"/>
      <c r="CS706" s="154"/>
      <c r="CT706" s="7"/>
      <c r="CU706" s="154"/>
      <c r="CV706" s="154"/>
      <c r="CW706" s="154"/>
      <c r="CX706" s="154"/>
      <c r="CY706" s="154"/>
      <c r="CZ706" s="154"/>
      <c r="DA706" s="7"/>
      <c r="DB706" s="7"/>
      <c r="DC706" s="7"/>
      <c r="DD706" s="7"/>
      <c r="DE706" s="154"/>
      <c r="DF706" s="154"/>
      <c r="DG706" s="7"/>
      <c r="DH706" s="154"/>
      <c r="DI706" s="154"/>
      <c r="DJ706" s="154"/>
      <c r="DK706" s="154"/>
      <c r="DL706" s="154"/>
      <c r="DM706" s="154"/>
      <c r="DN706" s="7"/>
      <c r="DO706" s="7"/>
      <c r="DP706" s="7"/>
      <c r="DQ706" s="7"/>
      <c r="DR706" s="152"/>
      <c r="DS706" s="152"/>
      <c r="DT706" s="152"/>
      <c r="DU706" s="152"/>
      <c r="DV706" s="152"/>
      <c r="DW706" s="152"/>
      <c r="DX706" s="152"/>
      <c r="DY706" s="152"/>
      <c r="DZ706" s="152"/>
      <c r="EA706" s="152"/>
      <c r="EB706" s="152"/>
      <c r="EC706" s="152"/>
      <c r="ED706" s="152"/>
      <c r="EE706" s="152"/>
      <c r="EF706" s="152"/>
      <c r="EG706" s="152"/>
      <c r="EH706" s="152"/>
      <c r="EI706" s="152"/>
      <c r="EJ706" s="152"/>
      <c r="EK706" s="152"/>
      <c r="EL706" s="152"/>
      <c r="EM706" s="152"/>
      <c r="EN706" s="152"/>
      <c r="EO706" s="152"/>
      <c r="EP706" s="152"/>
      <c r="EQ706" s="152"/>
      <c r="ER706" s="152"/>
      <c r="ES706" s="152"/>
      <c r="ET706" s="152"/>
      <c r="EU706" s="152"/>
      <c r="EV706" s="152"/>
      <c r="EW706" s="152"/>
      <c r="EX706" s="152"/>
      <c r="EY706" s="152"/>
      <c r="EZ706" s="152"/>
      <c r="FA706" s="152"/>
      <c r="FB706" s="152"/>
      <c r="FC706" s="152"/>
      <c r="FD706" s="152"/>
      <c r="FE706" s="152"/>
      <c r="FF706" s="152"/>
      <c r="FG706" s="152"/>
      <c r="FH706" s="152"/>
      <c r="FI706" s="152"/>
      <c r="FJ706" s="152"/>
      <c r="FK706" s="152"/>
      <c r="FL706" s="152"/>
      <c r="FM706" s="152"/>
      <c r="FN706" s="152"/>
      <c r="FO706" s="152"/>
      <c r="FP706" s="152"/>
      <c r="FQ706" s="152"/>
      <c r="FR706" s="152"/>
      <c r="FS706" s="152"/>
      <c r="FT706" s="152"/>
      <c r="FU706" s="152"/>
      <c r="FV706" s="152"/>
      <c r="FW706" s="152"/>
      <c r="FX706" s="152"/>
      <c r="FY706" s="152"/>
      <c r="FZ706" s="152"/>
      <c r="GA706" s="152"/>
      <c r="GB706" s="152"/>
      <c r="GC706" s="152"/>
      <c r="GD706" s="152"/>
      <c r="GE706" s="7"/>
      <c r="GF706" s="7"/>
      <c r="GG706" s="7"/>
      <c r="GH706" s="7"/>
      <c r="GI706" s="7"/>
      <c r="GJ706" s="7"/>
      <c r="GK706" s="7"/>
      <c r="GL706" s="7"/>
      <c r="GM706" s="48"/>
      <c r="GN706" s="7"/>
      <c r="GO706" s="7"/>
      <c r="GP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3"/>
      <c r="AS707" s="7"/>
      <c r="AT707" s="7"/>
      <c r="AU707" s="7"/>
      <c r="AV707" s="7"/>
      <c r="AW707" s="7"/>
      <c r="AX707" s="7"/>
      <c r="AY707" s="7"/>
      <c r="AZ707" s="7"/>
      <c r="BA707" s="7"/>
      <c r="BB707" s="7"/>
      <c r="BC707" s="7"/>
      <c r="BD707" s="7"/>
      <c r="BE707" s="154"/>
      <c r="BF707" s="154"/>
      <c r="BG707" s="7"/>
      <c r="BH707" s="154"/>
      <c r="BI707" s="154"/>
      <c r="BJ707" s="154"/>
      <c r="BK707" s="154"/>
      <c r="BL707" s="154"/>
      <c r="BM707" s="154"/>
      <c r="BN707" s="7"/>
      <c r="BO707" s="7"/>
      <c r="BP707" s="7"/>
      <c r="BQ707" s="7"/>
      <c r="BR707" s="154"/>
      <c r="BS707" s="154"/>
      <c r="BT707" s="7"/>
      <c r="BU707" s="154"/>
      <c r="BV707" s="154"/>
      <c r="BW707" s="154"/>
      <c r="BX707" s="154"/>
      <c r="BY707" s="154"/>
      <c r="BZ707" s="154"/>
      <c r="CA707" s="7"/>
      <c r="CB707" s="7"/>
      <c r="CC707" s="7"/>
      <c r="CD707" s="7"/>
      <c r="CE707" s="154"/>
      <c r="CF707" s="154"/>
      <c r="CG707" s="7"/>
      <c r="CH707" s="154"/>
      <c r="CI707" s="154"/>
      <c r="CJ707" s="154"/>
      <c r="CK707" s="154"/>
      <c r="CL707" s="154"/>
      <c r="CM707" s="154"/>
      <c r="CN707" s="7"/>
      <c r="CO707" s="7"/>
      <c r="CP707" s="7"/>
      <c r="CQ707" s="7"/>
      <c r="CR707" s="154"/>
      <c r="CS707" s="154"/>
      <c r="CT707" s="7"/>
      <c r="CU707" s="154"/>
      <c r="CV707" s="154"/>
      <c r="CW707" s="154"/>
      <c r="CX707" s="154"/>
      <c r="CY707" s="154"/>
      <c r="CZ707" s="154"/>
      <c r="DA707" s="7"/>
      <c r="DB707" s="7"/>
      <c r="DC707" s="7"/>
      <c r="DD707" s="7"/>
      <c r="DE707" s="154"/>
      <c r="DF707" s="154"/>
      <c r="DG707" s="7"/>
      <c r="DH707" s="154"/>
      <c r="DI707" s="154"/>
      <c r="DJ707" s="154"/>
      <c r="DK707" s="154"/>
      <c r="DL707" s="154"/>
      <c r="DM707" s="154"/>
      <c r="DN707" s="7"/>
      <c r="DO707" s="7"/>
      <c r="DP707" s="7"/>
      <c r="DQ707" s="7"/>
      <c r="DR707" s="152"/>
      <c r="DS707" s="152"/>
      <c r="DT707" s="152"/>
      <c r="DU707" s="152"/>
      <c r="DV707" s="152"/>
      <c r="DW707" s="152"/>
      <c r="DX707" s="152"/>
      <c r="DY707" s="152"/>
      <c r="DZ707" s="152"/>
      <c r="EA707" s="152"/>
      <c r="EB707" s="152"/>
      <c r="EC707" s="152"/>
      <c r="ED707" s="152"/>
      <c r="EE707" s="152"/>
      <c r="EF707" s="152"/>
      <c r="EG707" s="152"/>
      <c r="EH707" s="152"/>
      <c r="EI707" s="152"/>
      <c r="EJ707" s="152"/>
      <c r="EK707" s="152"/>
      <c r="EL707" s="152"/>
      <c r="EM707" s="152"/>
      <c r="EN707" s="152"/>
      <c r="EO707" s="152"/>
      <c r="EP707" s="152"/>
      <c r="EQ707" s="152"/>
      <c r="ER707" s="152"/>
      <c r="ES707" s="152"/>
      <c r="ET707" s="152"/>
      <c r="EU707" s="152"/>
      <c r="EV707" s="152"/>
      <c r="EW707" s="152"/>
      <c r="EX707" s="152"/>
      <c r="EY707" s="152"/>
      <c r="EZ707" s="152"/>
      <c r="FA707" s="152"/>
      <c r="FB707" s="152"/>
      <c r="FC707" s="152"/>
      <c r="FD707" s="152"/>
      <c r="FE707" s="152"/>
      <c r="FF707" s="152"/>
      <c r="FG707" s="152"/>
      <c r="FH707" s="152"/>
      <c r="FI707" s="152"/>
      <c r="FJ707" s="152"/>
      <c r="FK707" s="152"/>
      <c r="FL707" s="152"/>
      <c r="FM707" s="152"/>
      <c r="FN707" s="152"/>
      <c r="FO707" s="152"/>
      <c r="FP707" s="152"/>
      <c r="FQ707" s="152"/>
      <c r="FR707" s="152"/>
      <c r="FS707" s="152"/>
      <c r="FT707" s="152"/>
      <c r="FU707" s="152"/>
      <c r="FV707" s="152"/>
      <c r="FW707" s="152"/>
      <c r="FX707" s="152"/>
      <c r="FY707" s="152"/>
      <c r="FZ707" s="152"/>
      <c r="GA707" s="152"/>
      <c r="GB707" s="152"/>
      <c r="GC707" s="152"/>
      <c r="GD707" s="152"/>
      <c r="GE707" s="7"/>
      <c r="GF707" s="7"/>
      <c r="GG707" s="7"/>
      <c r="GH707" s="7"/>
      <c r="GI707" s="7"/>
      <c r="GJ707" s="7"/>
      <c r="GK707" s="7"/>
      <c r="GL707" s="7"/>
      <c r="GM707" s="48"/>
      <c r="GN707" s="7"/>
      <c r="GO707" s="7"/>
      <c r="GP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3"/>
      <c r="AS708" s="7"/>
      <c r="AT708" s="7"/>
      <c r="AU708" s="7"/>
      <c r="AV708" s="7"/>
      <c r="AW708" s="7"/>
      <c r="AX708" s="7"/>
      <c r="AY708" s="7"/>
      <c r="AZ708" s="7"/>
      <c r="BA708" s="7"/>
      <c r="BB708" s="7"/>
      <c r="BC708" s="7"/>
      <c r="BD708" s="7"/>
      <c r="BE708" s="154"/>
      <c r="BF708" s="154"/>
      <c r="BG708" s="7"/>
      <c r="BH708" s="154"/>
      <c r="BI708" s="154"/>
      <c r="BJ708" s="154"/>
      <c r="BK708" s="154"/>
      <c r="BL708" s="154"/>
      <c r="BM708" s="154"/>
      <c r="BN708" s="7"/>
      <c r="BO708" s="7"/>
      <c r="BP708" s="7"/>
      <c r="BQ708" s="7"/>
      <c r="BR708" s="154"/>
      <c r="BS708" s="154"/>
      <c r="BT708" s="7"/>
      <c r="BU708" s="154"/>
      <c r="BV708" s="154"/>
      <c r="BW708" s="154"/>
      <c r="BX708" s="154"/>
      <c r="BY708" s="154"/>
      <c r="BZ708" s="154"/>
      <c r="CA708" s="7"/>
      <c r="CB708" s="7"/>
      <c r="CC708" s="7"/>
      <c r="CD708" s="7"/>
      <c r="CE708" s="154"/>
      <c r="CF708" s="154"/>
      <c r="CG708" s="7"/>
      <c r="CH708" s="154"/>
      <c r="CI708" s="154"/>
      <c r="CJ708" s="154"/>
      <c r="CK708" s="154"/>
      <c r="CL708" s="154"/>
      <c r="CM708" s="154"/>
      <c r="CN708" s="7"/>
      <c r="CO708" s="7"/>
      <c r="CP708" s="7"/>
      <c r="CQ708" s="7"/>
      <c r="CR708" s="154"/>
      <c r="CS708" s="154"/>
      <c r="CT708" s="7"/>
      <c r="CU708" s="154"/>
      <c r="CV708" s="154"/>
      <c r="CW708" s="154"/>
      <c r="CX708" s="154"/>
      <c r="CY708" s="154"/>
      <c r="CZ708" s="154"/>
      <c r="DA708" s="7"/>
      <c r="DB708" s="7"/>
      <c r="DC708" s="7"/>
      <c r="DD708" s="7"/>
      <c r="DE708" s="154"/>
      <c r="DF708" s="154"/>
      <c r="DG708" s="7"/>
      <c r="DH708" s="154"/>
      <c r="DI708" s="154"/>
      <c r="DJ708" s="154"/>
      <c r="DK708" s="154"/>
      <c r="DL708" s="154"/>
      <c r="DM708" s="154"/>
      <c r="DN708" s="7"/>
      <c r="DO708" s="7"/>
      <c r="DP708" s="7"/>
      <c r="DQ708" s="7"/>
      <c r="DR708" s="152"/>
      <c r="DS708" s="152"/>
      <c r="DT708" s="152"/>
      <c r="DU708" s="152"/>
      <c r="DV708" s="152"/>
      <c r="DW708" s="152"/>
      <c r="DX708" s="152"/>
      <c r="DY708" s="152"/>
      <c r="DZ708" s="152"/>
      <c r="EA708" s="152"/>
      <c r="EB708" s="152"/>
      <c r="EC708" s="152"/>
      <c r="ED708" s="152"/>
      <c r="EE708" s="152"/>
      <c r="EF708" s="152"/>
      <c r="EG708" s="152"/>
      <c r="EH708" s="152"/>
      <c r="EI708" s="152"/>
      <c r="EJ708" s="152"/>
      <c r="EK708" s="152"/>
      <c r="EL708" s="152"/>
      <c r="EM708" s="152"/>
      <c r="EN708" s="152"/>
      <c r="EO708" s="152"/>
      <c r="EP708" s="152"/>
      <c r="EQ708" s="152"/>
      <c r="ER708" s="152"/>
      <c r="ES708" s="152"/>
      <c r="ET708" s="152"/>
      <c r="EU708" s="152"/>
      <c r="EV708" s="152"/>
      <c r="EW708" s="152"/>
      <c r="EX708" s="152"/>
      <c r="EY708" s="152"/>
      <c r="EZ708" s="152"/>
      <c r="FA708" s="152"/>
      <c r="FB708" s="152"/>
      <c r="FC708" s="152"/>
      <c r="FD708" s="152"/>
      <c r="FE708" s="152"/>
      <c r="FF708" s="152"/>
      <c r="FG708" s="152"/>
      <c r="FH708" s="152"/>
      <c r="FI708" s="152"/>
      <c r="FJ708" s="152"/>
      <c r="FK708" s="152"/>
      <c r="FL708" s="152"/>
      <c r="FM708" s="152"/>
      <c r="FN708" s="152"/>
      <c r="FO708" s="152"/>
      <c r="FP708" s="152"/>
      <c r="FQ708" s="152"/>
      <c r="FR708" s="152"/>
      <c r="FS708" s="152"/>
      <c r="FT708" s="152"/>
      <c r="FU708" s="152"/>
      <c r="FV708" s="152"/>
      <c r="FW708" s="152"/>
      <c r="FX708" s="152"/>
      <c r="FY708" s="152"/>
      <c r="FZ708" s="152"/>
      <c r="GA708" s="152"/>
      <c r="GB708" s="152"/>
      <c r="GC708" s="152"/>
      <c r="GD708" s="152"/>
      <c r="GE708" s="7"/>
      <c r="GF708" s="7"/>
      <c r="GG708" s="7"/>
      <c r="GH708" s="7"/>
      <c r="GI708" s="7"/>
      <c r="GJ708" s="7"/>
      <c r="GK708" s="7"/>
      <c r="GL708" s="7"/>
      <c r="GM708" s="48"/>
      <c r="GN708" s="7"/>
      <c r="GO708" s="7"/>
      <c r="GP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3"/>
      <c r="AS709" s="7"/>
      <c r="AT709" s="7"/>
      <c r="AU709" s="7"/>
      <c r="AV709" s="7"/>
      <c r="AW709" s="7"/>
      <c r="AX709" s="7"/>
      <c r="AY709" s="7"/>
      <c r="AZ709" s="7"/>
      <c r="BA709" s="7"/>
      <c r="BB709" s="7"/>
      <c r="BC709" s="7"/>
      <c r="BD709" s="7"/>
      <c r="BE709" s="154"/>
      <c r="BF709" s="154"/>
      <c r="BG709" s="7"/>
      <c r="BH709" s="154"/>
      <c r="BI709" s="154"/>
      <c r="BJ709" s="154"/>
      <c r="BK709" s="154"/>
      <c r="BL709" s="154"/>
      <c r="BM709" s="154"/>
      <c r="BN709" s="7"/>
      <c r="BO709" s="7"/>
      <c r="BP709" s="7"/>
      <c r="BQ709" s="7"/>
      <c r="BR709" s="154"/>
      <c r="BS709" s="154"/>
      <c r="BT709" s="7"/>
      <c r="BU709" s="154"/>
      <c r="BV709" s="154"/>
      <c r="BW709" s="154"/>
      <c r="BX709" s="154"/>
      <c r="BY709" s="154"/>
      <c r="BZ709" s="154"/>
      <c r="CA709" s="7"/>
      <c r="CB709" s="7"/>
      <c r="CC709" s="7"/>
      <c r="CD709" s="7"/>
      <c r="CE709" s="154"/>
      <c r="CF709" s="154"/>
      <c r="CG709" s="7"/>
      <c r="CH709" s="154"/>
      <c r="CI709" s="154"/>
      <c r="CJ709" s="154"/>
      <c r="CK709" s="154"/>
      <c r="CL709" s="154"/>
      <c r="CM709" s="154"/>
      <c r="CN709" s="7"/>
      <c r="CO709" s="7"/>
      <c r="CP709" s="7"/>
      <c r="CQ709" s="7"/>
      <c r="CR709" s="154"/>
      <c r="CS709" s="154"/>
      <c r="CT709" s="7"/>
      <c r="CU709" s="154"/>
      <c r="CV709" s="154"/>
      <c r="CW709" s="154"/>
      <c r="CX709" s="154"/>
      <c r="CY709" s="154"/>
      <c r="CZ709" s="154"/>
      <c r="DA709" s="7"/>
      <c r="DB709" s="7"/>
      <c r="DC709" s="7"/>
      <c r="DD709" s="7"/>
      <c r="DE709" s="154"/>
      <c r="DF709" s="154"/>
      <c r="DG709" s="7"/>
      <c r="DH709" s="154"/>
      <c r="DI709" s="154"/>
      <c r="DJ709" s="154"/>
      <c r="DK709" s="154"/>
      <c r="DL709" s="154"/>
      <c r="DM709" s="154"/>
      <c r="DN709" s="7"/>
      <c r="DO709" s="7"/>
      <c r="DP709" s="7"/>
      <c r="DQ709" s="7"/>
      <c r="DR709" s="152"/>
      <c r="DS709" s="152"/>
      <c r="DT709" s="152"/>
      <c r="DU709" s="152"/>
      <c r="DV709" s="152"/>
      <c r="DW709" s="152"/>
      <c r="DX709" s="152"/>
      <c r="DY709" s="152"/>
      <c r="DZ709" s="152"/>
      <c r="EA709" s="152"/>
      <c r="EB709" s="152"/>
      <c r="EC709" s="152"/>
      <c r="ED709" s="152"/>
      <c r="EE709" s="152"/>
      <c r="EF709" s="152"/>
      <c r="EG709" s="152"/>
      <c r="EH709" s="152"/>
      <c r="EI709" s="152"/>
      <c r="EJ709" s="152"/>
      <c r="EK709" s="152"/>
      <c r="EL709" s="152"/>
      <c r="EM709" s="152"/>
      <c r="EN709" s="152"/>
      <c r="EO709" s="152"/>
      <c r="EP709" s="152"/>
      <c r="EQ709" s="152"/>
      <c r="ER709" s="152"/>
      <c r="ES709" s="152"/>
      <c r="ET709" s="152"/>
      <c r="EU709" s="152"/>
      <c r="EV709" s="152"/>
      <c r="EW709" s="152"/>
      <c r="EX709" s="152"/>
      <c r="EY709" s="152"/>
      <c r="EZ709" s="152"/>
      <c r="FA709" s="152"/>
      <c r="FB709" s="152"/>
      <c r="FC709" s="152"/>
      <c r="FD709" s="152"/>
      <c r="FE709" s="152"/>
      <c r="FF709" s="152"/>
      <c r="FG709" s="152"/>
      <c r="FH709" s="152"/>
      <c r="FI709" s="152"/>
      <c r="FJ709" s="152"/>
      <c r="FK709" s="152"/>
      <c r="FL709" s="152"/>
      <c r="FM709" s="152"/>
      <c r="FN709" s="152"/>
      <c r="FO709" s="152"/>
      <c r="FP709" s="152"/>
      <c r="FQ709" s="152"/>
      <c r="FR709" s="152"/>
      <c r="FS709" s="152"/>
      <c r="FT709" s="152"/>
      <c r="FU709" s="152"/>
      <c r="FV709" s="152"/>
      <c r="FW709" s="152"/>
      <c r="FX709" s="152"/>
      <c r="FY709" s="152"/>
      <c r="FZ709" s="152"/>
      <c r="GA709" s="152"/>
      <c r="GB709" s="152"/>
      <c r="GC709" s="152"/>
      <c r="GD709" s="152"/>
      <c r="GE709" s="7"/>
      <c r="GF709" s="7"/>
      <c r="GG709" s="7"/>
      <c r="GH709" s="7"/>
      <c r="GI709" s="7"/>
      <c r="GJ709" s="7"/>
      <c r="GK709" s="7"/>
      <c r="GL709" s="7"/>
      <c r="GM709" s="48"/>
      <c r="GN709" s="7"/>
      <c r="GO709" s="7"/>
      <c r="GP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3"/>
      <c r="AS710" s="7"/>
      <c r="AT710" s="7"/>
      <c r="AU710" s="7"/>
      <c r="AV710" s="7"/>
      <c r="AW710" s="7"/>
      <c r="AX710" s="7"/>
      <c r="AY710" s="7"/>
      <c r="AZ710" s="7"/>
      <c r="BA710" s="7"/>
      <c r="BB710" s="7"/>
      <c r="BC710" s="7"/>
      <c r="BD710" s="7"/>
      <c r="BE710" s="154"/>
      <c r="BF710" s="154"/>
      <c r="BG710" s="7"/>
      <c r="BH710" s="154"/>
      <c r="BI710" s="154"/>
      <c r="BJ710" s="154"/>
      <c r="BK710" s="154"/>
      <c r="BL710" s="154"/>
      <c r="BM710" s="154"/>
      <c r="BN710" s="7"/>
      <c r="BO710" s="7"/>
      <c r="BP710" s="7"/>
      <c r="BQ710" s="7"/>
      <c r="BR710" s="154"/>
      <c r="BS710" s="154"/>
      <c r="BT710" s="7"/>
      <c r="BU710" s="154"/>
      <c r="BV710" s="154"/>
      <c r="BW710" s="154"/>
      <c r="BX710" s="154"/>
      <c r="BY710" s="154"/>
      <c r="BZ710" s="154"/>
      <c r="CA710" s="7"/>
      <c r="CB710" s="7"/>
      <c r="CC710" s="7"/>
      <c r="CD710" s="7"/>
      <c r="CE710" s="154"/>
      <c r="CF710" s="154"/>
      <c r="CG710" s="7"/>
      <c r="CH710" s="154"/>
      <c r="CI710" s="154"/>
      <c r="CJ710" s="154"/>
      <c r="CK710" s="154"/>
      <c r="CL710" s="154"/>
      <c r="CM710" s="154"/>
      <c r="CN710" s="7"/>
      <c r="CO710" s="7"/>
      <c r="CP710" s="7"/>
      <c r="CQ710" s="7"/>
      <c r="CR710" s="154"/>
      <c r="CS710" s="154"/>
      <c r="CT710" s="7"/>
      <c r="CU710" s="154"/>
      <c r="CV710" s="154"/>
      <c r="CW710" s="154"/>
      <c r="CX710" s="154"/>
      <c r="CY710" s="154"/>
      <c r="CZ710" s="154"/>
      <c r="DA710" s="7"/>
      <c r="DB710" s="7"/>
      <c r="DC710" s="7"/>
      <c r="DD710" s="7"/>
      <c r="DE710" s="154"/>
      <c r="DF710" s="154"/>
      <c r="DG710" s="7"/>
      <c r="DH710" s="154"/>
      <c r="DI710" s="154"/>
      <c r="DJ710" s="154"/>
      <c r="DK710" s="154"/>
      <c r="DL710" s="154"/>
      <c r="DM710" s="154"/>
      <c r="DN710" s="7"/>
      <c r="DO710" s="7"/>
      <c r="DP710" s="7"/>
      <c r="DQ710" s="7"/>
      <c r="DR710" s="152"/>
      <c r="DS710" s="152"/>
      <c r="DT710" s="152"/>
      <c r="DU710" s="152"/>
      <c r="DV710" s="152"/>
      <c r="DW710" s="152"/>
      <c r="DX710" s="152"/>
      <c r="DY710" s="152"/>
      <c r="DZ710" s="152"/>
      <c r="EA710" s="152"/>
      <c r="EB710" s="152"/>
      <c r="EC710" s="152"/>
      <c r="ED710" s="152"/>
      <c r="EE710" s="152"/>
      <c r="EF710" s="152"/>
      <c r="EG710" s="152"/>
      <c r="EH710" s="152"/>
      <c r="EI710" s="152"/>
      <c r="EJ710" s="152"/>
      <c r="EK710" s="152"/>
      <c r="EL710" s="152"/>
      <c r="EM710" s="152"/>
      <c r="EN710" s="152"/>
      <c r="EO710" s="152"/>
      <c r="EP710" s="152"/>
      <c r="EQ710" s="152"/>
      <c r="ER710" s="152"/>
      <c r="ES710" s="152"/>
      <c r="ET710" s="152"/>
      <c r="EU710" s="152"/>
      <c r="EV710" s="152"/>
      <c r="EW710" s="152"/>
      <c r="EX710" s="152"/>
      <c r="EY710" s="152"/>
      <c r="EZ710" s="152"/>
      <c r="FA710" s="152"/>
      <c r="FB710" s="152"/>
      <c r="FC710" s="152"/>
      <c r="FD710" s="152"/>
      <c r="FE710" s="152"/>
      <c r="FF710" s="152"/>
      <c r="FG710" s="152"/>
      <c r="FH710" s="152"/>
      <c r="FI710" s="152"/>
      <c r="FJ710" s="152"/>
      <c r="FK710" s="152"/>
      <c r="FL710" s="152"/>
      <c r="FM710" s="152"/>
      <c r="FN710" s="152"/>
      <c r="FO710" s="152"/>
      <c r="FP710" s="152"/>
      <c r="FQ710" s="152"/>
      <c r="FR710" s="152"/>
      <c r="FS710" s="152"/>
      <c r="FT710" s="152"/>
      <c r="FU710" s="152"/>
      <c r="FV710" s="152"/>
      <c r="FW710" s="152"/>
      <c r="FX710" s="152"/>
      <c r="FY710" s="152"/>
      <c r="FZ710" s="152"/>
      <c r="GA710" s="152"/>
      <c r="GB710" s="152"/>
      <c r="GC710" s="152"/>
      <c r="GD710" s="152"/>
      <c r="GE710" s="7"/>
      <c r="GF710" s="7"/>
      <c r="GG710" s="7"/>
      <c r="GH710" s="7"/>
      <c r="GI710" s="7"/>
      <c r="GJ710" s="7"/>
      <c r="GK710" s="7"/>
      <c r="GL710" s="7"/>
      <c r="GM710" s="48"/>
      <c r="GN710" s="7"/>
      <c r="GO710" s="7"/>
      <c r="GP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3"/>
      <c r="AS711" s="7"/>
      <c r="AT711" s="7"/>
      <c r="AU711" s="7"/>
      <c r="AV711" s="7"/>
      <c r="AW711" s="7"/>
      <c r="AX711" s="7"/>
      <c r="AY711" s="7"/>
      <c r="AZ711" s="7"/>
      <c r="BA711" s="7"/>
      <c r="BB711" s="7"/>
      <c r="BC711" s="7"/>
      <c r="BD711" s="7"/>
      <c r="BE711" s="154"/>
      <c r="BF711" s="154"/>
      <c r="BG711" s="7"/>
      <c r="BH711" s="154"/>
      <c r="BI711" s="154"/>
      <c r="BJ711" s="154"/>
      <c r="BK711" s="154"/>
      <c r="BL711" s="154"/>
      <c r="BM711" s="154"/>
      <c r="BN711" s="7"/>
      <c r="BO711" s="7"/>
      <c r="BP711" s="7"/>
      <c r="BQ711" s="7"/>
      <c r="BR711" s="154"/>
      <c r="BS711" s="154"/>
      <c r="BT711" s="7"/>
      <c r="BU711" s="154"/>
      <c r="BV711" s="154"/>
      <c r="BW711" s="154"/>
      <c r="BX711" s="154"/>
      <c r="BY711" s="154"/>
      <c r="BZ711" s="154"/>
      <c r="CA711" s="7"/>
      <c r="CB711" s="7"/>
      <c r="CC711" s="7"/>
      <c r="CD711" s="7"/>
      <c r="CE711" s="154"/>
      <c r="CF711" s="154"/>
      <c r="CG711" s="7"/>
      <c r="CH711" s="154"/>
      <c r="CI711" s="154"/>
      <c r="CJ711" s="154"/>
      <c r="CK711" s="154"/>
      <c r="CL711" s="154"/>
      <c r="CM711" s="154"/>
      <c r="CN711" s="7"/>
      <c r="CO711" s="7"/>
      <c r="CP711" s="7"/>
      <c r="CQ711" s="7"/>
      <c r="CR711" s="154"/>
      <c r="CS711" s="154"/>
      <c r="CT711" s="7"/>
      <c r="CU711" s="154"/>
      <c r="CV711" s="154"/>
      <c r="CW711" s="154"/>
      <c r="CX711" s="154"/>
      <c r="CY711" s="154"/>
      <c r="CZ711" s="154"/>
      <c r="DA711" s="7"/>
      <c r="DB711" s="7"/>
      <c r="DC711" s="7"/>
      <c r="DD711" s="7"/>
      <c r="DE711" s="154"/>
      <c r="DF711" s="154"/>
      <c r="DG711" s="7"/>
      <c r="DH711" s="154"/>
      <c r="DI711" s="154"/>
      <c r="DJ711" s="154"/>
      <c r="DK711" s="154"/>
      <c r="DL711" s="154"/>
      <c r="DM711" s="154"/>
      <c r="DN711" s="7"/>
      <c r="DO711" s="7"/>
      <c r="DP711" s="7"/>
      <c r="DQ711" s="7"/>
      <c r="DR711" s="152"/>
      <c r="DS711" s="152"/>
      <c r="DT711" s="152"/>
      <c r="DU711" s="152"/>
      <c r="DV711" s="152"/>
      <c r="DW711" s="152"/>
      <c r="DX711" s="152"/>
      <c r="DY711" s="152"/>
      <c r="DZ711" s="152"/>
      <c r="EA711" s="152"/>
      <c r="EB711" s="152"/>
      <c r="EC711" s="152"/>
      <c r="ED711" s="152"/>
      <c r="EE711" s="152"/>
      <c r="EF711" s="152"/>
      <c r="EG711" s="152"/>
      <c r="EH711" s="152"/>
      <c r="EI711" s="152"/>
      <c r="EJ711" s="152"/>
      <c r="EK711" s="152"/>
      <c r="EL711" s="152"/>
      <c r="EM711" s="152"/>
      <c r="EN711" s="152"/>
      <c r="EO711" s="152"/>
      <c r="EP711" s="152"/>
      <c r="EQ711" s="152"/>
      <c r="ER711" s="152"/>
      <c r="ES711" s="152"/>
      <c r="ET711" s="152"/>
      <c r="EU711" s="152"/>
      <c r="EV711" s="152"/>
      <c r="EW711" s="152"/>
      <c r="EX711" s="152"/>
      <c r="EY711" s="152"/>
      <c r="EZ711" s="152"/>
      <c r="FA711" s="152"/>
      <c r="FB711" s="152"/>
      <c r="FC711" s="152"/>
      <c r="FD711" s="152"/>
      <c r="FE711" s="152"/>
      <c r="FF711" s="152"/>
      <c r="FG711" s="152"/>
      <c r="FH711" s="152"/>
      <c r="FI711" s="152"/>
      <c r="FJ711" s="152"/>
      <c r="FK711" s="152"/>
      <c r="FL711" s="152"/>
      <c r="FM711" s="152"/>
      <c r="FN711" s="152"/>
      <c r="FO711" s="152"/>
      <c r="FP711" s="152"/>
      <c r="FQ711" s="152"/>
      <c r="FR711" s="152"/>
      <c r="FS711" s="152"/>
      <c r="FT711" s="152"/>
      <c r="FU711" s="152"/>
      <c r="FV711" s="152"/>
      <c r="FW711" s="152"/>
      <c r="FX711" s="152"/>
      <c r="FY711" s="152"/>
      <c r="FZ711" s="152"/>
      <c r="GA711" s="152"/>
      <c r="GB711" s="152"/>
      <c r="GC711" s="152"/>
      <c r="GD711" s="152"/>
      <c r="GE711" s="7"/>
      <c r="GF711" s="7"/>
      <c r="GG711" s="7"/>
      <c r="GH711" s="7"/>
      <c r="GI711" s="7"/>
      <c r="GJ711" s="7"/>
      <c r="GK711" s="7"/>
      <c r="GL711" s="7"/>
      <c r="GM711" s="48"/>
      <c r="GN711" s="7"/>
      <c r="GO711" s="7"/>
      <c r="GP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3"/>
      <c r="AS712" s="7"/>
      <c r="AT712" s="7"/>
      <c r="AU712" s="7"/>
      <c r="AV712" s="7"/>
      <c r="AW712" s="7"/>
      <c r="AX712" s="7"/>
      <c r="AY712" s="7"/>
      <c r="AZ712" s="7"/>
      <c r="BA712" s="7"/>
      <c r="BB712" s="7"/>
      <c r="BC712" s="7"/>
      <c r="BD712" s="7"/>
      <c r="BE712" s="154"/>
      <c r="BF712" s="154"/>
      <c r="BG712" s="7"/>
      <c r="BH712" s="154"/>
      <c r="BI712" s="154"/>
      <c r="BJ712" s="154"/>
      <c r="BK712" s="154"/>
      <c r="BL712" s="154"/>
      <c r="BM712" s="154"/>
      <c r="BN712" s="7"/>
      <c r="BO712" s="7"/>
      <c r="BP712" s="7"/>
      <c r="BQ712" s="7"/>
      <c r="BR712" s="154"/>
      <c r="BS712" s="154"/>
      <c r="BT712" s="7"/>
      <c r="BU712" s="154"/>
      <c r="BV712" s="154"/>
      <c r="BW712" s="154"/>
      <c r="BX712" s="154"/>
      <c r="BY712" s="154"/>
      <c r="BZ712" s="154"/>
      <c r="CA712" s="7"/>
      <c r="CB712" s="7"/>
      <c r="CC712" s="7"/>
      <c r="CD712" s="7"/>
      <c r="CE712" s="154"/>
      <c r="CF712" s="154"/>
      <c r="CG712" s="7"/>
      <c r="CH712" s="154"/>
      <c r="CI712" s="154"/>
      <c r="CJ712" s="154"/>
      <c r="CK712" s="154"/>
      <c r="CL712" s="154"/>
      <c r="CM712" s="154"/>
      <c r="CN712" s="7"/>
      <c r="CO712" s="7"/>
      <c r="CP712" s="7"/>
      <c r="CQ712" s="7"/>
      <c r="CR712" s="154"/>
      <c r="CS712" s="154"/>
      <c r="CT712" s="7"/>
      <c r="CU712" s="154"/>
      <c r="CV712" s="154"/>
      <c r="CW712" s="154"/>
      <c r="CX712" s="154"/>
      <c r="CY712" s="154"/>
      <c r="CZ712" s="154"/>
      <c r="DA712" s="7"/>
      <c r="DB712" s="7"/>
      <c r="DC712" s="7"/>
      <c r="DD712" s="7"/>
      <c r="DE712" s="154"/>
      <c r="DF712" s="154"/>
      <c r="DG712" s="7"/>
      <c r="DH712" s="154"/>
      <c r="DI712" s="154"/>
      <c r="DJ712" s="154"/>
      <c r="DK712" s="154"/>
      <c r="DL712" s="154"/>
      <c r="DM712" s="154"/>
      <c r="DN712" s="7"/>
      <c r="DO712" s="7"/>
      <c r="DP712" s="7"/>
      <c r="DQ712" s="7"/>
      <c r="DR712" s="152"/>
      <c r="DS712" s="152"/>
      <c r="DT712" s="152"/>
      <c r="DU712" s="152"/>
      <c r="DV712" s="152"/>
      <c r="DW712" s="152"/>
      <c r="DX712" s="152"/>
      <c r="DY712" s="152"/>
      <c r="DZ712" s="152"/>
      <c r="EA712" s="152"/>
      <c r="EB712" s="152"/>
      <c r="EC712" s="152"/>
      <c r="ED712" s="152"/>
      <c r="EE712" s="152"/>
      <c r="EF712" s="152"/>
      <c r="EG712" s="152"/>
      <c r="EH712" s="152"/>
      <c r="EI712" s="152"/>
      <c r="EJ712" s="152"/>
      <c r="EK712" s="152"/>
      <c r="EL712" s="152"/>
      <c r="EM712" s="152"/>
      <c r="EN712" s="152"/>
      <c r="EO712" s="152"/>
      <c r="EP712" s="152"/>
      <c r="EQ712" s="152"/>
      <c r="ER712" s="152"/>
      <c r="ES712" s="152"/>
      <c r="ET712" s="152"/>
      <c r="EU712" s="152"/>
      <c r="EV712" s="152"/>
      <c r="EW712" s="152"/>
      <c r="EX712" s="152"/>
      <c r="EY712" s="152"/>
      <c r="EZ712" s="152"/>
      <c r="FA712" s="152"/>
      <c r="FB712" s="152"/>
      <c r="FC712" s="152"/>
      <c r="FD712" s="152"/>
      <c r="FE712" s="152"/>
      <c r="FF712" s="152"/>
      <c r="FG712" s="152"/>
      <c r="FH712" s="152"/>
      <c r="FI712" s="152"/>
      <c r="FJ712" s="152"/>
      <c r="FK712" s="152"/>
      <c r="FL712" s="152"/>
      <c r="FM712" s="152"/>
      <c r="FN712" s="152"/>
      <c r="FO712" s="152"/>
      <c r="FP712" s="152"/>
      <c r="FQ712" s="152"/>
      <c r="FR712" s="152"/>
      <c r="FS712" s="152"/>
      <c r="FT712" s="152"/>
      <c r="FU712" s="152"/>
      <c r="FV712" s="152"/>
      <c r="FW712" s="152"/>
      <c r="FX712" s="152"/>
      <c r="FY712" s="152"/>
      <c r="FZ712" s="152"/>
      <c r="GA712" s="152"/>
      <c r="GB712" s="152"/>
      <c r="GC712" s="152"/>
      <c r="GD712" s="152"/>
      <c r="GE712" s="7"/>
      <c r="GF712" s="7"/>
      <c r="GG712" s="7"/>
      <c r="GH712" s="7"/>
      <c r="GI712" s="7"/>
      <c r="GJ712" s="7"/>
      <c r="GK712" s="7"/>
      <c r="GL712" s="7"/>
      <c r="GM712" s="48"/>
      <c r="GN712" s="7"/>
      <c r="GO712" s="7"/>
      <c r="GP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3"/>
      <c r="AS713" s="7"/>
      <c r="AT713" s="7"/>
      <c r="AU713" s="7"/>
      <c r="AV713" s="7"/>
      <c r="AW713" s="7"/>
      <c r="AX713" s="7"/>
      <c r="AY713" s="7"/>
      <c r="AZ713" s="7"/>
      <c r="BA713" s="7"/>
      <c r="BB713" s="7"/>
      <c r="BC713" s="7"/>
      <c r="BD713" s="7"/>
      <c r="BE713" s="154"/>
      <c r="BF713" s="154"/>
      <c r="BG713" s="7"/>
      <c r="BH713" s="154"/>
      <c r="BI713" s="154"/>
      <c r="BJ713" s="154"/>
      <c r="BK713" s="154"/>
      <c r="BL713" s="154"/>
      <c r="BM713" s="154"/>
      <c r="BN713" s="7"/>
      <c r="BO713" s="7"/>
      <c r="BP713" s="7"/>
      <c r="BQ713" s="7"/>
      <c r="BR713" s="154"/>
      <c r="BS713" s="154"/>
      <c r="BT713" s="7"/>
      <c r="BU713" s="154"/>
      <c r="BV713" s="154"/>
      <c r="BW713" s="154"/>
      <c r="BX713" s="154"/>
      <c r="BY713" s="154"/>
      <c r="BZ713" s="154"/>
      <c r="CA713" s="7"/>
      <c r="CB713" s="7"/>
      <c r="CC713" s="7"/>
      <c r="CD713" s="7"/>
      <c r="CE713" s="154"/>
      <c r="CF713" s="154"/>
      <c r="CG713" s="7"/>
      <c r="CH713" s="154"/>
      <c r="CI713" s="154"/>
      <c r="CJ713" s="154"/>
      <c r="CK713" s="154"/>
      <c r="CL713" s="154"/>
      <c r="CM713" s="154"/>
      <c r="CN713" s="7"/>
      <c r="CO713" s="7"/>
      <c r="CP713" s="7"/>
      <c r="CQ713" s="7"/>
      <c r="CR713" s="154"/>
      <c r="CS713" s="154"/>
      <c r="CT713" s="7"/>
      <c r="CU713" s="154"/>
      <c r="CV713" s="154"/>
      <c r="CW713" s="154"/>
      <c r="CX713" s="154"/>
      <c r="CY713" s="154"/>
      <c r="CZ713" s="154"/>
      <c r="DA713" s="7"/>
      <c r="DB713" s="7"/>
      <c r="DC713" s="7"/>
      <c r="DD713" s="7"/>
      <c r="DE713" s="154"/>
      <c r="DF713" s="154"/>
      <c r="DG713" s="7"/>
      <c r="DH713" s="154"/>
      <c r="DI713" s="154"/>
      <c r="DJ713" s="154"/>
      <c r="DK713" s="154"/>
      <c r="DL713" s="154"/>
      <c r="DM713" s="154"/>
      <c r="DN713" s="7"/>
      <c r="DO713" s="7"/>
      <c r="DP713" s="7"/>
      <c r="DQ713" s="7"/>
      <c r="DR713" s="152"/>
      <c r="DS713" s="152"/>
      <c r="DT713" s="152"/>
      <c r="DU713" s="152"/>
      <c r="DV713" s="152"/>
      <c r="DW713" s="152"/>
      <c r="DX713" s="152"/>
      <c r="DY713" s="152"/>
      <c r="DZ713" s="152"/>
      <c r="EA713" s="152"/>
      <c r="EB713" s="152"/>
      <c r="EC713" s="152"/>
      <c r="ED713" s="152"/>
      <c r="EE713" s="152"/>
      <c r="EF713" s="152"/>
      <c r="EG713" s="152"/>
      <c r="EH713" s="152"/>
      <c r="EI713" s="152"/>
      <c r="EJ713" s="152"/>
      <c r="EK713" s="152"/>
      <c r="EL713" s="152"/>
      <c r="EM713" s="152"/>
      <c r="EN713" s="152"/>
      <c r="EO713" s="152"/>
      <c r="EP713" s="152"/>
      <c r="EQ713" s="152"/>
      <c r="ER713" s="152"/>
      <c r="ES713" s="152"/>
      <c r="ET713" s="152"/>
      <c r="EU713" s="152"/>
      <c r="EV713" s="152"/>
      <c r="EW713" s="152"/>
      <c r="EX713" s="152"/>
      <c r="EY713" s="152"/>
      <c r="EZ713" s="152"/>
      <c r="FA713" s="152"/>
      <c r="FB713" s="152"/>
      <c r="FC713" s="152"/>
      <c r="FD713" s="152"/>
      <c r="FE713" s="152"/>
      <c r="FF713" s="152"/>
      <c r="FG713" s="152"/>
      <c r="FH713" s="152"/>
      <c r="FI713" s="152"/>
      <c r="FJ713" s="152"/>
      <c r="FK713" s="152"/>
      <c r="FL713" s="152"/>
      <c r="FM713" s="152"/>
      <c r="FN713" s="152"/>
      <c r="FO713" s="152"/>
      <c r="FP713" s="152"/>
      <c r="FQ713" s="152"/>
      <c r="FR713" s="152"/>
      <c r="FS713" s="152"/>
      <c r="FT713" s="152"/>
      <c r="FU713" s="152"/>
      <c r="FV713" s="152"/>
      <c r="FW713" s="152"/>
      <c r="FX713" s="152"/>
      <c r="FY713" s="152"/>
      <c r="FZ713" s="152"/>
      <c r="GA713" s="152"/>
      <c r="GB713" s="152"/>
      <c r="GC713" s="152"/>
      <c r="GD713" s="152"/>
      <c r="GE713" s="7"/>
      <c r="GF713" s="7"/>
      <c r="GG713" s="7"/>
      <c r="GH713" s="7"/>
      <c r="GI713" s="7"/>
      <c r="GJ713" s="7"/>
      <c r="GK713" s="7"/>
      <c r="GL713" s="7"/>
      <c r="GM713" s="48"/>
      <c r="GN713" s="7"/>
      <c r="GO713" s="7"/>
      <c r="GP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3"/>
      <c r="AS714" s="7"/>
      <c r="AT714" s="7"/>
      <c r="AU714" s="7"/>
      <c r="AV714" s="7"/>
      <c r="AW714" s="7"/>
      <c r="AX714" s="7"/>
      <c r="AY714" s="7"/>
      <c r="AZ714" s="7"/>
      <c r="BA714" s="7"/>
      <c r="BB714" s="7"/>
      <c r="BC714" s="7"/>
      <c r="BD714" s="7"/>
      <c r="BE714" s="154"/>
      <c r="BF714" s="154"/>
      <c r="BG714" s="7"/>
      <c r="BH714" s="154"/>
      <c r="BI714" s="154"/>
      <c r="BJ714" s="154"/>
      <c r="BK714" s="154"/>
      <c r="BL714" s="154"/>
      <c r="BM714" s="154"/>
      <c r="BN714" s="7"/>
      <c r="BO714" s="7"/>
      <c r="BP714" s="7"/>
      <c r="BQ714" s="7"/>
      <c r="BR714" s="154"/>
      <c r="BS714" s="154"/>
      <c r="BT714" s="7"/>
      <c r="BU714" s="154"/>
      <c r="BV714" s="154"/>
      <c r="BW714" s="154"/>
      <c r="BX714" s="154"/>
      <c r="BY714" s="154"/>
      <c r="BZ714" s="154"/>
      <c r="CA714" s="7"/>
      <c r="CB714" s="7"/>
      <c r="CC714" s="7"/>
      <c r="CD714" s="7"/>
      <c r="CE714" s="154"/>
      <c r="CF714" s="154"/>
      <c r="CG714" s="7"/>
      <c r="CH714" s="154"/>
      <c r="CI714" s="154"/>
      <c r="CJ714" s="154"/>
      <c r="CK714" s="154"/>
      <c r="CL714" s="154"/>
      <c r="CM714" s="154"/>
      <c r="CN714" s="7"/>
      <c r="CO714" s="7"/>
      <c r="CP714" s="7"/>
      <c r="CQ714" s="7"/>
      <c r="CR714" s="154"/>
      <c r="CS714" s="154"/>
      <c r="CT714" s="7"/>
      <c r="CU714" s="154"/>
      <c r="CV714" s="154"/>
      <c r="CW714" s="154"/>
      <c r="CX714" s="154"/>
      <c r="CY714" s="154"/>
      <c r="CZ714" s="154"/>
      <c r="DA714" s="7"/>
      <c r="DB714" s="7"/>
      <c r="DC714" s="7"/>
      <c r="DD714" s="7"/>
      <c r="DE714" s="154"/>
      <c r="DF714" s="154"/>
      <c r="DG714" s="7"/>
      <c r="DH714" s="154"/>
      <c r="DI714" s="154"/>
      <c r="DJ714" s="154"/>
      <c r="DK714" s="154"/>
      <c r="DL714" s="154"/>
      <c r="DM714" s="154"/>
      <c r="DN714" s="7"/>
      <c r="DO714" s="7"/>
      <c r="DP714" s="7"/>
      <c r="DQ714" s="7"/>
      <c r="DR714" s="152"/>
      <c r="DS714" s="152"/>
      <c r="DT714" s="152"/>
      <c r="DU714" s="152"/>
      <c r="DV714" s="152"/>
      <c r="DW714" s="152"/>
      <c r="DX714" s="152"/>
      <c r="DY714" s="152"/>
      <c r="DZ714" s="152"/>
      <c r="EA714" s="152"/>
      <c r="EB714" s="152"/>
      <c r="EC714" s="152"/>
      <c r="ED714" s="152"/>
      <c r="EE714" s="152"/>
      <c r="EF714" s="152"/>
      <c r="EG714" s="152"/>
      <c r="EH714" s="152"/>
      <c r="EI714" s="152"/>
      <c r="EJ714" s="152"/>
      <c r="EK714" s="152"/>
      <c r="EL714" s="152"/>
      <c r="EM714" s="152"/>
      <c r="EN714" s="152"/>
      <c r="EO714" s="152"/>
      <c r="EP714" s="152"/>
      <c r="EQ714" s="152"/>
      <c r="ER714" s="152"/>
      <c r="ES714" s="152"/>
      <c r="ET714" s="152"/>
      <c r="EU714" s="152"/>
      <c r="EV714" s="152"/>
      <c r="EW714" s="152"/>
      <c r="EX714" s="152"/>
      <c r="EY714" s="152"/>
      <c r="EZ714" s="152"/>
      <c r="FA714" s="152"/>
      <c r="FB714" s="152"/>
      <c r="FC714" s="152"/>
      <c r="FD714" s="152"/>
      <c r="FE714" s="152"/>
      <c r="FF714" s="152"/>
      <c r="FG714" s="152"/>
      <c r="FH714" s="152"/>
      <c r="FI714" s="152"/>
      <c r="FJ714" s="152"/>
      <c r="FK714" s="152"/>
      <c r="FL714" s="152"/>
      <c r="FM714" s="152"/>
      <c r="FN714" s="152"/>
      <c r="FO714" s="152"/>
      <c r="FP714" s="152"/>
      <c r="FQ714" s="152"/>
      <c r="FR714" s="152"/>
      <c r="FS714" s="152"/>
      <c r="FT714" s="152"/>
      <c r="FU714" s="152"/>
      <c r="FV714" s="152"/>
      <c r="FW714" s="152"/>
      <c r="FX714" s="152"/>
      <c r="FY714" s="152"/>
      <c r="FZ714" s="152"/>
      <c r="GA714" s="152"/>
      <c r="GB714" s="152"/>
      <c r="GC714" s="152"/>
      <c r="GD714" s="152"/>
      <c r="GE714" s="7"/>
      <c r="GF714" s="7"/>
      <c r="GG714" s="7"/>
      <c r="GH714" s="7"/>
      <c r="GI714" s="7"/>
      <c r="GJ714" s="7"/>
      <c r="GK714" s="7"/>
      <c r="GL714" s="7"/>
      <c r="GM714" s="48"/>
      <c r="GN714" s="7"/>
      <c r="GO714" s="7"/>
      <c r="GP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3"/>
      <c r="AS715" s="7"/>
      <c r="AT715" s="7"/>
      <c r="AU715" s="7"/>
      <c r="AV715" s="7"/>
      <c r="AW715" s="7"/>
      <c r="AX715" s="7"/>
      <c r="AY715" s="7"/>
      <c r="AZ715" s="7"/>
      <c r="BA715" s="7"/>
      <c r="BB715" s="7"/>
      <c r="BC715" s="7"/>
      <c r="BD715" s="7"/>
      <c r="BE715" s="154"/>
      <c r="BF715" s="154"/>
      <c r="BG715" s="7"/>
      <c r="BH715" s="154"/>
      <c r="BI715" s="154"/>
      <c r="BJ715" s="154"/>
      <c r="BK715" s="154"/>
      <c r="BL715" s="154"/>
      <c r="BM715" s="154"/>
      <c r="BN715" s="7"/>
      <c r="BO715" s="7"/>
      <c r="BP715" s="7"/>
      <c r="BQ715" s="7"/>
      <c r="BR715" s="154"/>
      <c r="BS715" s="154"/>
      <c r="BT715" s="7"/>
      <c r="BU715" s="154"/>
      <c r="BV715" s="154"/>
      <c r="BW715" s="154"/>
      <c r="BX715" s="154"/>
      <c r="BY715" s="154"/>
      <c r="BZ715" s="154"/>
      <c r="CA715" s="7"/>
      <c r="CB715" s="7"/>
      <c r="CC715" s="7"/>
      <c r="CD715" s="7"/>
      <c r="CE715" s="154"/>
      <c r="CF715" s="154"/>
      <c r="CG715" s="7"/>
      <c r="CH715" s="154"/>
      <c r="CI715" s="154"/>
      <c r="CJ715" s="154"/>
      <c r="CK715" s="154"/>
      <c r="CL715" s="154"/>
      <c r="CM715" s="154"/>
      <c r="CN715" s="7"/>
      <c r="CO715" s="7"/>
      <c r="CP715" s="7"/>
      <c r="CQ715" s="7"/>
      <c r="CR715" s="154"/>
      <c r="CS715" s="154"/>
      <c r="CT715" s="7"/>
      <c r="CU715" s="154"/>
      <c r="CV715" s="154"/>
      <c r="CW715" s="154"/>
      <c r="CX715" s="154"/>
      <c r="CY715" s="154"/>
      <c r="CZ715" s="154"/>
      <c r="DA715" s="7"/>
      <c r="DB715" s="7"/>
      <c r="DC715" s="7"/>
      <c r="DD715" s="7"/>
      <c r="DE715" s="154"/>
      <c r="DF715" s="154"/>
      <c r="DG715" s="7"/>
      <c r="DH715" s="154"/>
      <c r="DI715" s="154"/>
      <c r="DJ715" s="154"/>
      <c r="DK715" s="154"/>
      <c r="DL715" s="154"/>
      <c r="DM715" s="154"/>
      <c r="DN715" s="7"/>
      <c r="DO715" s="7"/>
      <c r="DP715" s="7"/>
      <c r="DQ715" s="7"/>
      <c r="DR715" s="152"/>
      <c r="DS715" s="152"/>
      <c r="DT715" s="152"/>
      <c r="DU715" s="152"/>
      <c r="DV715" s="152"/>
      <c r="DW715" s="152"/>
      <c r="DX715" s="152"/>
      <c r="DY715" s="152"/>
      <c r="DZ715" s="152"/>
      <c r="EA715" s="152"/>
      <c r="EB715" s="152"/>
      <c r="EC715" s="152"/>
      <c r="ED715" s="152"/>
      <c r="EE715" s="152"/>
      <c r="EF715" s="152"/>
      <c r="EG715" s="152"/>
      <c r="EH715" s="152"/>
      <c r="EI715" s="152"/>
      <c r="EJ715" s="152"/>
      <c r="EK715" s="152"/>
      <c r="EL715" s="152"/>
      <c r="EM715" s="152"/>
      <c r="EN715" s="152"/>
      <c r="EO715" s="152"/>
      <c r="EP715" s="152"/>
      <c r="EQ715" s="152"/>
      <c r="ER715" s="152"/>
      <c r="ES715" s="152"/>
      <c r="ET715" s="152"/>
      <c r="EU715" s="152"/>
      <c r="EV715" s="152"/>
      <c r="EW715" s="152"/>
      <c r="EX715" s="152"/>
      <c r="EY715" s="152"/>
      <c r="EZ715" s="152"/>
      <c r="FA715" s="152"/>
      <c r="FB715" s="152"/>
      <c r="FC715" s="152"/>
      <c r="FD715" s="152"/>
      <c r="FE715" s="152"/>
      <c r="FF715" s="152"/>
      <c r="FG715" s="152"/>
      <c r="FH715" s="152"/>
      <c r="FI715" s="152"/>
      <c r="FJ715" s="152"/>
      <c r="FK715" s="152"/>
      <c r="FL715" s="152"/>
      <c r="FM715" s="152"/>
      <c r="FN715" s="152"/>
      <c r="FO715" s="152"/>
      <c r="FP715" s="152"/>
      <c r="FQ715" s="152"/>
      <c r="FR715" s="152"/>
      <c r="FS715" s="152"/>
      <c r="FT715" s="152"/>
      <c r="FU715" s="152"/>
      <c r="FV715" s="152"/>
      <c r="FW715" s="152"/>
      <c r="FX715" s="152"/>
      <c r="FY715" s="152"/>
      <c r="FZ715" s="152"/>
      <c r="GA715" s="152"/>
      <c r="GB715" s="152"/>
      <c r="GC715" s="152"/>
      <c r="GD715" s="152"/>
      <c r="GE715" s="7"/>
      <c r="GF715" s="7"/>
      <c r="GG715" s="7"/>
      <c r="GH715" s="7"/>
      <c r="GI715" s="7"/>
      <c r="GJ715" s="7"/>
      <c r="GK715" s="7"/>
      <c r="GL715" s="7"/>
      <c r="GM715" s="48"/>
      <c r="GN715" s="7"/>
      <c r="GO715" s="7"/>
      <c r="GP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3"/>
      <c r="AS716" s="7"/>
      <c r="AT716" s="7"/>
      <c r="AU716" s="7"/>
      <c r="AV716" s="7"/>
      <c r="AW716" s="7"/>
      <c r="AX716" s="7"/>
      <c r="AY716" s="7"/>
      <c r="AZ716" s="7"/>
      <c r="BA716" s="7"/>
      <c r="BB716" s="7"/>
      <c r="BC716" s="7"/>
      <c r="BD716" s="7"/>
      <c r="BE716" s="154"/>
      <c r="BF716" s="154"/>
      <c r="BG716" s="7"/>
      <c r="BH716" s="154"/>
      <c r="BI716" s="154"/>
      <c r="BJ716" s="154"/>
      <c r="BK716" s="154"/>
      <c r="BL716" s="154"/>
      <c r="BM716" s="154"/>
      <c r="BN716" s="7"/>
      <c r="BO716" s="7"/>
      <c r="BP716" s="7"/>
      <c r="BQ716" s="7"/>
      <c r="BR716" s="154"/>
      <c r="BS716" s="154"/>
      <c r="BT716" s="7"/>
      <c r="BU716" s="154"/>
      <c r="BV716" s="154"/>
      <c r="BW716" s="154"/>
      <c r="BX716" s="154"/>
      <c r="BY716" s="154"/>
      <c r="BZ716" s="154"/>
      <c r="CA716" s="7"/>
      <c r="CB716" s="7"/>
      <c r="CC716" s="7"/>
      <c r="CD716" s="7"/>
      <c r="CE716" s="154"/>
      <c r="CF716" s="154"/>
      <c r="CG716" s="7"/>
      <c r="CH716" s="154"/>
      <c r="CI716" s="154"/>
      <c r="CJ716" s="154"/>
      <c r="CK716" s="154"/>
      <c r="CL716" s="154"/>
      <c r="CM716" s="154"/>
      <c r="CN716" s="7"/>
      <c r="CO716" s="7"/>
      <c r="CP716" s="7"/>
      <c r="CQ716" s="7"/>
      <c r="CR716" s="154"/>
      <c r="CS716" s="154"/>
      <c r="CT716" s="7"/>
      <c r="CU716" s="154"/>
      <c r="CV716" s="154"/>
      <c r="CW716" s="154"/>
      <c r="CX716" s="154"/>
      <c r="CY716" s="154"/>
      <c r="CZ716" s="154"/>
      <c r="DA716" s="7"/>
      <c r="DB716" s="7"/>
      <c r="DC716" s="7"/>
      <c r="DD716" s="7"/>
      <c r="DE716" s="154"/>
      <c r="DF716" s="154"/>
      <c r="DG716" s="7"/>
      <c r="DH716" s="154"/>
      <c r="DI716" s="154"/>
      <c r="DJ716" s="154"/>
      <c r="DK716" s="154"/>
      <c r="DL716" s="154"/>
      <c r="DM716" s="154"/>
      <c r="DN716" s="7"/>
      <c r="DO716" s="7"/>
      <c r="DP716" s="7"/>
      <c r="DQ716" s="7"/>
      <c r="DR716" s="152"/>
      <c r="DS716" s="152"/>
      <c r="DT716" s="152"/>
      <c r="DU716" s="152"/>
      <c r="DV716" s="152"/>
      <c r="DW716" s="152"/>
      <c r="DX716" s="152"/>
      <c r="DY716" s="152"/>
      <c r="DZ716" s="152"/>
      <c r="EA716" s="152"/>
      <c r="EB716" s="152"/>
      <c r="EC716" s="152"/>
      <c r="ED716" s="152"/>
      <c r="EE716" s="152"/>
      <c r="EF716" s="152"/>
      <c r="EG716" s="152"/>
      <c r="EH716" s="152"/>
      <c r="EI716" s="152"/>
      <c r="EJ716" s="152"/>
      <c r="EK716" s="152"/>
      <c r="EL716" s="152"/>
      <c r="EM716" s="152"/>
      <c r="EN716" s="152"/>
      <c r="EO716" s="152"/>
      <c r="EP716" s="152"/>
      <c r="EQ716" s="152"/>
      <c r="ER716" s="152"/>
      <c r="ES716" s="152"/>
      <c r="ET716" s="152"/>
      <c r="EU716" s="152"/>
      <c r="EV716" s="152"/>
      <c r="EW716" s="152"/>
      <c r="EX716" s="152"/>
      <c r="EY716" s="152"/>
      <c r="EZ716" s="152"/>
      <c r="FA716" s="152"/>
      <c r="FB716" s="152"/>
      <c r="FC716" s="152"/>
      <c r="FD716" s="152"/>
      <c r="FE716" s="152"/>
      <c r="FF716" s="152"/>
      <c r="FG716" s="152"/>
      <c r="FH716" s="152"/>
      <c r="FI716" s="152"/>
      <c r="FJ716" s="152"/>
      <c r="FK716" s="152"/>
      <c r="FL716" s="152"/>
      <c r="FM716" s="152"/>
      <c r="FN716" s="152"/>
      <c r="FO716" s="152"/>
      <c r="FP716" s="152"/>
      <c r="FQ716" s="152"/>
      <c r="FR716" s="152"/>
      <c r="FS716" s="152"/>
      <c r="FT716" s="152"/>
      <c r="FU716" s="152"/>
      <c r="FV716" s="152"/>
      <c r="FW716" s="152"/>
      <c r="FX716" s="152"/>
      <c r="FY716" s="152"/>
      <c r="FZ716" s="152"/>
      <c r="GA716" s="152"/>
      <c r="GB716" s="152"/>
      <c r="GC716" s="152"/>
      <c r="GD716" s="152"/>
      <c r="GE716" s="7"/>
      <c r="GF716" s="7"/>
      <c r="GG716" s="7"/>
      <c r="GH716" s="7"/>
      <c r="GI716" s="7"/>
      <c r="GJ716" s="7"/>
      <c r="GK716" s="7"/>
      <c r="GL716" s="7"/>
      <c r="GM716" s="48"/>
      <c r="GN716" s="7"/>
      <c r="GO716" s="7"/>
      <c r="GP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3"/>
      <c r="AS717" s="7"/>
      <c r="AT717" s="7"/>
      <c r="AU717" s="7"/>
      <c r="AV717" s="7"/>
      <c r="AW717" s="7"/>
      <c r="AX717" s="7"/>
      <c r="AY717" s="7"/>
      <c r="AZ717" s="7"/>
      <c r="BA717" s="7"/>
      <c r="BB717" s="7"/>
      <c r="BC717" s="7"/>
      <c r="BD717" s="7"/>
      <c r="BE717" s="154"/>
      <c r="BF717" s="154"/>
      <c r="BG717" s="7"/>
      <c r="BH717" s="154"/>
      <c r="BI717" s="154"/>
      <c r="BJ717" s="154"/>
      <c r="BK717" s="154"/>
      <c r="BL717" s="154"/>
      <c r="BM717" s="154"/>
      <c r="BN717" s="7"/>
      <c r="BO717" s="7"/>
      <c r="BP717" s="7"/>
      <c r="BQ717" s="7"/>
      <c r="BR717" s="154"/>
      <c r="BS717" s="154"/>
      <c r="BT717" s="7"/>
      <c r="BU717" s="154"/>
      <c r="BV717" s="154"/>
      <c r="BW717" s="154"/>
      <c r="BX717" s="154"/>
      <c r="BY717" s="154"/>
      <c r="BZ717" s="154"/>
      <c r="CA717" s="7"/>
      <c r="CB717" s="7"/>
      <c r="CC717" s="7"/>
      <c r="CD717" s="7"/>
      <c r="CE717" s="154"/>
      <c r="CF717" s="154"/>
      <c r="CG717" s="7"/>
      <c r="CH717" s="154"/>
      <c r="CI717" s="154"/>
      <c r="CJ717" s="154"/>
      <c r="CK717" s="154"/>
      <c r="CL717" s="154"/>
      <c r="CM717" s="154"/>
      <c r="CN717" s="7"/>
      <c r="CO717" s="7"/>
      <c r="CP717" s="7"/>
      <c r="CQ717" s="7"/>
      <c r="CR717" s="154"/>
      <c r="CS717" s="154"/>
      <c r="CT717" s="7"/>
      <c r="CU717" s="154"/>
      <c r="CV717" s="154"/>
      <c r="CW717" s="154"/>
      <c r="CX717" s="154"/>
      <c r="CY717" s="154"/>
      <c r="CZ717" s="154"/>
      <c r="DA717" s="7"/>
      <c r="DB717" s="7"/>
      <c r="DC717" s="7"/>
      <c r="DD717" s="7"/>
      <c r="DE717" s="154"/>
      <c r="DF717" s="154"/>
      <c r="DG717" s="7"/>
      <c r="DH717" s="154"/>
      <c r="DI717" s="154"/>
      <c r="DJ717" s="154"/>
      <c r="DK717" s="154"/>
      <c r="DL717" s="154"/>
      <c r="DM717" s="154"/>
      <c r="DN717" s="7"/>
      <c r="DO717" s="7"/>
      <c r="DP717" s="7"/>
      <c r="DQ717" s="7"/>
      <c r="DR717" s="152"/>
      <c r="DS717" s="152"/>
      <c r="DT717" s="152"/>
      <c r="DU717" s="152"/>
      <c r="DV717" s="152"/>
      <c r="DW717" s="152"/>
      <c r="DX717" s="152"/>
      <c r="DY717" s="152"/>
      <c r="DZ717" s="152"/>
      <c r="EA717" s="152"/>
      <c r="EB717" s="152"/>
      <c r="EC717" s="152"/>
      <c r="ED717" s="152"/>
      <c r="EE717" s="152"/>
      <c r="EF717" s="152"/>
      <c r="EG717" s="152"/>
      <c r="EH717" s="152"/>
      <c r="EI717" s="152"/>
      <c r="EJ717" s="152"/>
      <c r="EK717" s="152"/>
      <c r="EL717" s="152"/>
      <c r="EM717" s="152"/>
      <c r="EN717" s="152"/>
      <c r="EO717" s="152"/>
      <c r="EP717" s="152"/>
      <c r="EQ717" s="152"/>
      <c r="ER717" s="152"/>
      <c r="ES717" s="152"/>
      <c r="ET717" s="152"/>
      <c r="EU717" s="152"/>
      <c r="EV717" s="152"/>
      <c r="EW717" s="152"/>
      <c r="EX717" s="152"/>
      <c r="EY717" s="152"/>
      <c r="EZ717" s="152"/>
      <c r="FA717" s="152"/>
      <c r="FB717" s="152"/>
      <c r="FC717" s="152"/>
      <c r="FD717" s="152"/>
      <c r="FE717" s="152"/>
      <c r="FF717" s="152"/>
      <c r="FG717" s="152"/>
      <c r="FH717" s="152"/>
      <c r="FI717" s="152"/>
      <c r="FJ717" s="152"/>
      <c r="FK717" s="152"/>
      <c r="FL717" s="152"/>
      <c r="FM717" s="152"/>
      <c r="FN717" s="152"/>
      <c r="FO717" s="152"/>
      <c r="FP717" s="152"/>
      <c r="FQ717" s="152"/>
      <c r="FR717" s="152"/>
      <c r="FS717" s="152"/>
      <c r="FT717" s="152"/>
      <c r="FU717" s="152"/>
      <c r="FV717" s="152"/>
      <c r="FW717" s="152"/>
      <c r="FX717" s="152"/>
      <c r="FY717" s="152"/>
      <c r="FZ717" s="152"/>
      <c r="GA717" s="152"/>
      <c r="GB717" s="152"/>
      <c r="GC717" s="152"/>
      <c r="GD717" s="152"/>
      <c r="GE717" s="7"/>
      <c r="GF717" s="7"/>
      <c r="GG717" s="7"/>
      <c r="GH717" s="7"/>
      <c r="GI717" s="7"/>
      <c r="GJ717" s="7"/>
      <c r="GK717" s="7"/>
      <c r="GL717" s="7"/>
      <c r="GM717" s="48"/>
      <c r="GN717" s="7"/>
      <c r="GO717" s="7"/>
      <c r="GP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3"/>
      <c r="AS718" s="7"/>
      <c r="AT718" s="7"/>
      <c r="AU718" s="7"/>
      <c r="AV718" s="7"/>
      <c r="AW718" s="7"/>
      <c r="AX718" s="7"/>
      <c r="AY718" s="7"/>
      <c r="AZ718" s="7"/>
      <c r="BA718" s="7"/>
      <c r="BB718" s="7"/>
      <c r="BC718" s="7"/>
      <c r="BD718" s="7"/>
      <c r="BE718" s="154"/>
      <c r="BF718" s="154"/>
      <c r="BG718" s="7"/>
      <c r="BH718" s="154"/>
      <c r="BI718" s="154"/>
      <c r="BJ718" s="154"/>
      <c r="BK718" s="154"/>
      <c r="BL718" s="154"/>
      <c r="BM718" s="154"/>
      <c r="BN718" s="7"/>
      <c r="BO718" s="7"/>
      <c r="BP718" s="7"/>
      <c r="BQ718" s="7"/>
      <c r="BR718" s="154"/>
      <c r="BS718" s="154"/>
      <c r="BT718" s="7"/>
      <c r="BU718" s="154"/>
      <c r="BV718" s="154"/>
      <c r="BW718" s="154"/>
      <c r="BX718" s="154"/>
      <c r="BY718" s="154"/>
      <c r="BZ718" s="154"/>
      <c r="CA718" s="7"/>
      <c r="CB718" s="7"/>
      <c r="CC718" s="7"/>
      <c r="CD718" s="7"/>
      <c r="CE718" s="154"/>
      <c r="CF718" s="154"/>
      <c r="CG718" s="7"/>
      <c r="CH718" s="154"/>
      <c r="CI718" s="154"/>
      <c r="CJ718" s="154"/>
      <c r="CK718" s="154"/>
      <c r="CL718" s="154"/>
      <c r="CM718" s="154"/>
      <c r="CN718" s="7"/>
      <c r="CO718" s="7"/>
      <c r="CP718" s="7"/>
      <c r="CQ718" s="7"/>
      <c r="CR718" s="154"/>
      <c r="CS718" s="154"/>
      <c r="CT718" s="7"/>
      <c r="CU718" s="154"/>
      <c r="CV718" s="154"/>
      <c r="CW718" s="154"/>
      <c r="CX718" s="154"/>
      <c r="CY718" s="154"/>
      <c r="CZ718" s="154"/>
      <c r="DA718" s="7"/>
      <c r="DB718" s="7"/>
      <c r="DC718" s="7"/>
      <c r="DD718" s="7"/>
      <c r="DE718" s="154"/>
      <c r="DF718" s="154"/>
      <c r="DG718" s="7"/>
      <c r="DH718" s="154"/>
      <c r="DI718" s="154"/>
      <c r="DJ718" s="154"/>
      <c r="DK718" s="154"/>
      <c r="DL718" s="154"/>
      <c r="DM718" s="154"/>
      <c r="DN718" s="7"/>
      <c r="DO718" s="7"/>
      <c r="DP718" s="7"/>
      <c r="DQ718" s="7"/>
      <c r="DR718" s="152"/>
      <c r="DS718" s="152"/>
      <c r="DT718" s="152"/>
      <c r="DU718" s="152"/>
      <c r="DV718" s="152"/>
      <c r="DW718" s="152"/>
      <c r="DX718" s="152"/>
      <c r="DY718" s="152"/>
      <c r="DZ718" s="152"/>
      <c r="EA718" s="152"/>
      <c r="EB718" s="152"/>
      <c r="EC718" s="152"/>
      <c r="ED718" s="152"/>
      <c r="EE718" s="152"/>
      <c r="EF718" s="152"/>
      <c r="EG718" s="152"/>
      <c r="EH718" s="152"/>
      <c r="EI718" s="152"/>
      <c r="EJ718" s="152"/>
      <c r="EK718" s="152"/>
      <c r="EL718" s="152"/>
      <c r="EM718" s="152"/>
      <c r="EN718" s="152"/>
      <c r="EO718" s="152"/>
      <c r="EP718" s="152"/>
      <c r="EQ718" s="152"/>
      <c r="ER718" s="152"/>
      <c r="ES718" s="152"/>
      <c r="ET718" s="152"/>
      <c r="EU718" s="152"/>
      <c r="EV718" s="152"/>
      <c r="EW718" s="152"/>
      <c r="EX718" s="152"/>
      <c r="EY718" s="152"/>
      <c r="EZ718" s="152"/>
      <c r="FA718" s="152"/>
      <c r="FB718" s="152"/>
      <c r="FC718" s="152"/>
      <c r="FD718" s="152"/>
      <c r="FE718" s="152"/>
      <c r="FF718" s="152"/>
      <c r="FG718" s="152"/>
      <c r="FH718" s="152"/>
      <c r="FI718" s="152"/>
      <c r="FJ718" s="152"/>
      <c r="FK718" s="152"/>
      <c r="FL718" s="152"/>
      <c r="FM718" s="152"/>
      <c r="FN718" s="152"/>
      <c r="FO718" s="152"/>
      <c r="FP718" s="152"/>
      <c r="FQ718" s="152"/>
      <c r="FR718" s="152"/>
      <c r="FS718" s="152"/>
      <c r="FT718" s="152"/>
      <c r="FU718" s="152"/>
      <c r="FV718" s="152"/>
      <c r="FW718" s="152"/>
      <c r="FX718" s="152"/>
      <c r="FY718" s="152"/>
      <c r="FZ718" s="152"/>
      <c r="GA718" s="152"/>
      <c r="GB718" s="152"/>
      <c r="GC718" s="152"/>
      <c r="GD718" s="152"/>
      <c r="GE718" s="7"/>
      <c r="GF718" s="7"/>
      <c r="GG718" s="7"/>
      <c r="GH718" s="7"/>
      <c r="GI718" s="7"/>
      <c r="GJ718" s="7"/>
      <c r="GK718" s="7"/>
      <c r="GL718" s="7"/>
      <c r="GM718" s="48"/>
      <c r="GN718" s="7"/>
      <c r="GO718" s="7"/>
      <c r="GP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3"/>
      <c r="AS719" s="7"/>
      <c r="AT719" s="7"/>
      <c r="AU719" s="7"/>
      <c r="AV719" s="7"/>
      <c r="AW719" s="7"/>
      <c r="AX719" s="7"/>
      <c r="AY719" s="7"/>
      <c r="AZ719" s="7"/>
      <c r="BA719" s="7"/>
      <c r="BB719" s="7"/>
      <c r="BC719" s="7"/>
      <c r="BD719" s="7"/>
      <c r="BE719" s="154"/>
      <c r="BF719" s="154"/>
      <c r="BG719" s="7"/>
      <c r="BH719" s="154"/>
      <c r="BI719" s="154"/>
      <c r="BJ719" s="154"/>
      <c r="BK719" s="154"/>
      <c r="BL719" s="154"/>
      <c r="BM719" s="154"/>
      <c r="BN719" s="7"/>
      <c r="BO719" s="7"/>
      <c r="BP719" s="7"/>
      <c r="BQ719" s="7"/>
      <c r="BR719" s="154"/>
      <c r="BS719" s="154"/>
      <c r="BT719" s="7"/>
      <c r="BU719" s="154"/>
      <c r="BV719" s="154"/>
      <c r="BW719" s="154"/>
      <c r="BX719" s="154"/>
      <c r="BY719" s="154"/>
      <c r="BZ719" s="154"/>
      <c r="CA719" s="7"/>
      <c r="CB719" s="7"/>
      <c r="CC719" s="7"/>
      <c r="CD719" s="7"/>
      <c r="CE719" s="154"/>
      <c r="CF719" s="154"/>
      <c r="CG719" s="7"/>
      <c r="CH719" s="154"/>
      <c r="CI719" s="154"/>
      <c r="CJ719" s="154"/>
      <c r="CK719" s="154"/>
      <c r="CL719" s="154"/>
      <c r="CM719" s="154"/>
      <c r="CN719" s="7"/>
      <c r="CO719" s="7"/>
      <c r="CP719" s="7"/>
      <c r="CQ719" s="7"/>
      <c r="CR719" s="154"/>
      <c r="CS719" s="154"/>
      <c r="CT719" s="7"/>
      <c r="CU719" s="154"/>
      <c r="CV719" s="154"/>
      <c r="CW719" s="154"/>
      <c r="CX719" s="154"/>
      <c r="CY719" s="154"/>
      <c r="CZ719" s="154"/>
      <c r="DA719" s="7"/>
      <c r="DB719" s="7"/>
      <c r="DC719" s="7"/>
      <c r="DD719" s="7"/>
      <c r="DE719" s="154"/>
      <c r="DF719" s="154"/>
      <c r="DG719" s="7"/>
      <c r="DH719" s="154"/>
      <c r="DI719" s="154"/>
      <c r="DJ719" s="154"/>
      <c r="DK719" s="154"/>
      <c r="DL719" s="154"/>
      <c r="DM719" s="154"/>
      <c r="DN719" s="7"/>
      <c r="DO719" s="7"/>
      <c r="DP719" s="7"/>
      <c r="DQ719" s="7"/>
      <c r="DR719" s="152"/>
      <c r="DS719" s="152"/>
      <c r="DT719" s="152"/>
      <c r="DU719" s="152"/>
      <c r="DV719" s="152"/>
      <c r="DW719" s="152"/>
      <c r="DX719" s="152"/>
      <c r="DY719" s="152"/>
      <c r="DZ719" s="152"/>
      <c r="EA719" s="152"/>
      <c r="EB719" s="152"/>
      <c r="EC719" s="152"/>
      <c r="ED719" s="152"/>
      <c r="EE719" s="152"/>
      <c r="EF719" s="152"/>
      <c r="EG719" s="152"/>
      <c r="EH719" s="152"/>
      <c r="EI719" s="152"/>
      <c r="EJ719" s="152"/>
      <c r="EK719" s="152"/>
      <c r="EL719" s="152"/>
      <c r="EM719" s="152"/>
      <c r="EN719" s="152"/>
      <c r="EO719" s="152"/>
      <c r="EP719" s="152"/>
      <c r="EQ719" s="152"/>
      <c r="ER719" s="152"/>
      <c r="ES719" s="152"/>
      <c r="ET719" s="152"/>
      <c r="EU719" s="152"/>
      <c r="EV719" s="152"/>
      <c r="EW719" s="152"/>
      <c r="EX719" s="152"/>
      <c r="EY719" s="152"/>
      <c r="EZ719" s="152"/>
      <c r="FA719" s="152"/>
      <c r="FB719" s="152"/>
      <c r="FC719" s="152"/>
      <c r="FD719" s="152"/>
      <c r="FE719" s="152"/>
      <c r="FF719" s="152"/>
      <c r="FG719" s="152"/>
      <c r="FH719" s="152"/>
      <c r="FI719" s="152"/>
      <c r="FJ719" s="152"/>
      <c r="FK719" s="152"/>
      <c r="FL719" s="152"/>
      <c r="FM719" s="152"/>
      <c r="FN719" s="152"/>
      <c r="FO719" s="152"/>
      <c r="FP719" s="152"/>
      <c r="FQ719" s="152"/>
      <c r="FR719" s="152"/>
      <c r="FS719" s="152"/>
      <c r="FT719" s="152"/>
      <c r="FU719" s="152"/>
      <c r="FV719" s="152"/>
      <c r="FW719" s="152"/>
      <c r="FX719" s="152"/>
      <c r="FY719" s="152"/>
      <c r="FZ719" s="152"/>
      <c r="GA719" s="152"/>
      <c r="GB719" s="152"/>
      <c r="GC719" s="152"/>
      <c r="GD719" s="152"/>
      <c r="GE719" s="7"/>
      <c r="GF719" s="7"/>
      <c r="GG719" s="7"/>
      <c r="GH719" s="7"/>
      <c r="GI719" s="7"/>
      <c r="GJ719" s="7"/>
      <c r="GK719" s="7"/>
      <c r="GL719" s="7"/>
      <c r="GM719" s="48"/>
      <c r="GN719" s="7"/>
      <c r="GO719" s="7"/>
      <c r="GP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3"/>
      <c r="AS720" s="7"/>
      <c r="AT720" s="7"/>
      <c r="AU720" s="7"/>
      <c r="AV720" s="7"/>
      <c r="AW720" s="7"/>
      <c r="AX720" s="7"/>
      <c r="AY720" s="7"/>
      <c r="AZ720" s="7"/>
      <c r="BA720" s="7"/>
      <c r="BB720" s="7"/>
      <c r="BC720" s="7"/>
      <c r="BD720" s="7"/>
      <c r="BE720" s="154"/>
      <c r="BF720" s="154"/>
      <c r="BG720" s="7"/>
      <c r="BH720" s="154"/>
      <c r="BI720" s="154"/>
      <c r="BJ720" s="154"/>
      <c r="BK720" s="154"/>
      <c r="BL720" s="154"/>
      <c r="BM720" s="154"/>
      <c r="BN720" s="7"/>
      <c r="BO720" s="7"/>
      <c r="BP720" s="7"/>
      <c r="BQ720" s="7"/>
      <c r="BR720" s="154"/>
      <c r="BS720" s="154"/>
      <c r="BT720" s="7"/>
      <c r="BU720" s="154"/>
      <c r="BV720" s="154"/>
      <c r="BW720" s="154"/>
      <c r="BX720" s="154"/>
      <c r="BY720" s="154"/>
      <c r="BZ720" s="154"/>
      <c r="CA720" s="7"/>
      <c r="CB720" s="7"/>
      <c r="CC720" s="7"/>
      <c r="CD720" s="7"/>
      <c r="CE720" s="154"/>
      <c r="CF720" s="154"/>
      <c r="CG720" s="7"/>
      <c r="CH720" s="154"/>
      <c r="CI720" s="154"/>
      <c r="CJ720" s="154"/>
      <c r="CK720" s="154"/>
      <c r="CL720" s="154"/>
      <c r="CM720" s="154"/>
      <c r="CN720" s="7"/>
      <c r="CO720" s="7"/>
      <c r="CP720" s="7"/>
      <c r="CQ720" s="7"/>
      <c r="CR720" s="154"/>
      <c r="CS720" s="154"/>
      <c r="CT720" s="7"/>
      <c r="CU720" s="154"/>
      <c r="CV720" s="154"/>
      <c r="CW720" s="154"/>
      <c r="CX720" s="154"/>
      <c r="CY720" s="154"/>
      <c r="CZ720" s="154"/>
      <c r="DA720" s="7"/>
      <c r="DB720" s="7"/>
      <c r="DC720" s="7"/>
      <c r="DD720" s="7"/>
      <c r="DE720" s="154"/>
      <c r="DF720" s="154"/>
      <c r="DG720" s="7"/>
      <c r="DH720" s="154"/>
      <c r="DI720" s="154"/>
      <c r="DJ720" s="154"/>
      <c r="DK720" s="154"/>
      <c r="DL720" s="154"/>
      <c r="DM720" s="154"/>
      <c r="DN720" s="7"/>
      <c r="DO720" s="7"/>
      <c r="DP720" s="7"/>
      <c r="DQ720" s="7"/>
      <c r="DR720" s="152"/>
      <c r="DS720" s="152"/>
      <c r="DT720" s="152"/>
      <c r="DU720" s="152"/>
      <c r="DV720" s="152"/>
      <c r="DW720" s="152"/>
      <c r="DX720" s="152"/>
      <c r="DY720" s="152"/>
      <c r="DZ720" s="152"/>
      <c r="EA720" s="152"/>
      <c r="EB720" s="152"/>
      <c r="EC720" s="152"/>
      <c r="ED720" s="152"/>
      <c r="EE720" s="152"/>
      <c r="EF720" s="152"/>
      <c r="EG720" s="152"/>
      <c r="EH720" s="152"/>
      <c r="EI720" s="152"/>
      <c r="EJ720" s="152"/>
      <c r="EK720" s="152"/>
      <c r="EL720" s="152"/>
      <c r="EM720" s="152"/>
      <c r="EN720" s="152"/>
      <c r="EO720" s="152"/>
      <c r="EP720" s="152"/>
      <c r="EQ720" s="152"/>
      <c r="ER720" s="152"/>
      <c r="ES720" s="152"/>
      <c r="ET720" s="152"/>
      <c r="EU720" s="152"/>
      <c r="EV720" s="152"/>
      <c r="EW720" s="152"/>
      <c r="EX720" s="152"/>
      <c r="EY720" s="152"/>
      <c r="EZ720" s="152"/>
      <c r="FA720" s="152"/>
      <c r="FB720" s="152"/>
      <c r="FC720" s="152"/>
      <c r="FD720" s="152"/>
      <c r="FE720" s="152"/>
      <c r="FF720" s="152"/>
      <c r="FG720" s="152"/>
      <c r="FH720" s="152"/>
      <c r="FI720" s="152"/>
      <c r="FJ720" s="152"/>
      <c r="FK720" s="152"/>
      <c r="FL720" s="152"/>
      <c r="FM720" s="152"/>
      <c r="FN720" s="152"/>
      <c r="FO720" s="152"/>
      <c r="FP720" s="152"/>
      <c r="FQ720" s="152"/>
      <c r="FR720" s="152"/>
      <c r="FS720" s="152"/>
      <c r="FT720" s="152"/>
      <c r="FU720" s="152"/>
      <c r="FV720" s="152"/>
      <c r="FW720" s="152"/>
      <c r="FX720" s="152"/>
      <c r="FY720" s="152"/>
      <c r="FZ720" s="152"/>
      <c r="GA720" s="152"/>
      <c r="GB720" s="152"/>
      <c r="GC720" s="152"/>
      <c r="GD720" s="152"/>
      <c r="GE720" s="7"/>
      <c r="GF720" s="7"/>
      <c r="GG720" s="7"/>
      <c r="GH720" s="7"/>
      <c r="GI720" s="7"/>
      <c r="GJ720" s="7"/>
      <c r="GK720" s="7"/>
      <c r="GL720" s="7"/>
      <c r="GM720" s="48"/>
      <c r="GN720" s="7"/>
      <c r="GO720" s="7"/>
      <c r="GP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3"/>
      <c r="AS721" s="7"/>
      <c r="AT721" s="7"/>
      <c r="AU721" s="7"/>
      <c r="AV721" s="7"/>
      <c r="AW721" s="7"/>
      <c r="AX721" s="7"/>
      <c r="AY721" s="7"/>
      <c r="AZ721" s="7"/>
      <c r="BA721" s="7"/>
      <c r="BB721" s="7"/>
      <c r="BC721" s="7"/>
      <c r="BD721" s="7"/>
      <c r="BE721" s="154"/>
      <c r="BF721" s="154"/>
      <c r="BG721" s="7"/>
      <c r="BH721" s="154"/>
      <c r="BI721" s="154"/>
      <c r="BJ721" s="154"/>
      <c r="BK721" s="154"/>
      <c r="BL721" s="154"/>
      <c r="BM721" s="154"/>
      <c r="BN721" s="7"/>
      <c r="BO721" s="7"/>
      <c r="BP721" s="7"/>
      <c r="BQ721" s="7"/>
      <c r="BR721" s="154"/>
      <c r="BS721" s="154"/>
      <c r="BT721" s="7"/>
      <c r="BU721" s="154"/>
      <c r="BV721" s="154"/>
      <c r="BW721" s="154"/>
      <c r="BX721" s="154"/>
      <c r="BY721" s="154"/>
      <c r="BZ721" s="154"/>
      <c r="CA721" s="7"/>
      <c r="CB721" s="7"/>
      <c r="CC721" s="7"/>
      <c r="CD721" s="7"/>
      <c r="CE721" s="154"/>
      <c r="CF721" s="154"/>
      <c r="CG721" s="7"/>
      <c r="CH721" s="154"/>
      <c r="CI721" s="154"/>
      <c r="CJ721" s="154"/>
      <c r="CK721" s="154"/>
      <c r="CL721" s="154"/>
      <c r="CM721" s="154"/>
      <c r="CN721" s="7"/>
      <c r="CO721" s="7"/>
      <c r="CP721" s="7"/>
      <c r="CQ721" s="7"/>
      <c r="CR721" s="154"/>
      <c r="CS721" s="154"/>
      <c r="CT721" s="7"/>
      <c r="CU721" s="154"/>
      <c r="CV721" s="154"/>
      <c r="CW721" s="154"/>
      <c r="CX721" s="154"/>
      <c r="CY721" s="154"/>
      <c r="CZ721" s="154"/>
      <c r="DA721" s="7"/>
      <c r="DB721" s="7"/>
      <c r="DC721" s="7"/>
      <c r="DD721" s="7"/>
      <c r="DE721" s="154"/>
      <c r="DF721" s="154"/>
      <c r="DG721" s="7"/>
      <c r="DH721" s="154"/>
      <c r="DI721" s="154"/>
      <c r="DJ721" s="154"/>
      <c r="DK721" s="154"/>
      <c r="DL721" s="154"/>
      <c r="DM721" s="154"/>
      <c r="DN721" s="7"/>
      <c r="DO721" s="7"/>
      <c r="DP721" s="7"/>
      <c r="DQ721" s="7"/>
      <c r="DR721" s="152"/>
      <c r="DS721" s="152"/>
      <c r="DT721" s="152"/>
      <c r="DU721" s="152"/>
      <c r="DV721" s="152"/>
      <c r="DW721" s="152"/>
      <c r="DX721" s="152"/>
      <c r="DY721" s="152"/>
      <c r="DZ721" s="152"/>
      <c r="EA721" s="152"/>
      <c r="EB721" s="152"/>
      <c r="EC721" s="152"/>
      <c r="ED721" s="152"/>
      <c r="EE721" s="152"/>
      <c r="EF721" s="152"/>
      <c r="EG721" s="152"/>
      <c r="EH721" s="152"/>
      <c r="EI721" s="152"/>
      <c r="EJ721" s="152"/>
      <c r="EK721" s="152"/>
      <c r="EL721" s="152"/>
      <c r="EM721" s="152"/>
      <c r="EN721" s="152"/>
      <c r="EO721" s="152"/>
      <c r="EP721" s="152"/>
      <c r="EQ721" s="152"/>
      <c r="ER721" s="152"/>
      <c r="ES721" s="152"/>
      <c r="ET721" s="152"/>
      <c r="EU721" s="152"/>
      <c r="EV721" s="152"/>
      <c r="EW721" s="152"/>
      <c r="EX721" s="152"/>
      <c r="EY721" s="152"/>
      <c r="EZ721" s="152"/>
      <c r="FA721" s="152"/>
      <c r="FB721" s="152"/>
      <c r="FC721" s="152"/>
      <c r="FD721" s="152"/>
      <c r="FE721" s="152"/>
      <c r="FF721" s="152"/>
      <c r="FG721" s="152"/>
      <c r="FH721" s="152"/>
      <c r="FI721" s="152"/>
      <c r="FJ721" s="152"/>
      <c r="FK721" s="152"/>
      <c r="FL721" s="152"/>
      <c r="FM721" s="152"/>
      <c r="FN721" s="152"/>
      <c r="FO721" s="152"/>
      <c r="FP721" s="152"/>
      <c r="FQ721" s="152"/>
      <c r="FR721" s="152"/>
      <c r="FS721" s="152"/>
      <c r="FT721" s="152"/>
      <c r="FU721" s="152"/>
      <c r="FV721" s="152"/>
      <c r="FW721" s="152"/>
      <c r="FX721" s="152"/>
      <c r="FY721" s="152"/>
      <c r="FZ721" s="152"/>
      <c r="GA721" s="152"/>
      <c r="GB721" s="152"/>
      <c r="GC721" s="152"/>
      <c r="GD721" s="152"/>
      <c r="GE721" s="7"/>
      <c r="GF721" s="7"/>
      <c r="GG721" s="7"/>
      <c r="GH721" s="7"/>
      <c r="GI721" s="7"/>
      <c r="GJ721" s="7"/>
      <c r="GK721" s="7"/>
      <c r="GL721" s="7"/>
      <c r="GM721" s="48"/>
      <c r="GN721" s="7"/>
      <c r="GO721" s="7"/>
      <c r="GP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3"/>
      <c r="AS722" s="7"/>
      <c r="AT722" s="7"/>
      <c r="AU722" s="7"/>
      <c r="AV722" s="7"/>
      <c r="AW722" s="7"/>
      <c r="AX722" s="7"/>
      <c r="AY722" s="7"/>
      <c r="AZ722" s="7"/>
      <c r="BA722" s="7"/>
      <c r="BB722" s="7"/>
      <c r="BC722" s="7"/>
      <c r="BD722" s="7"/>
      <c r="BE722" s="154"/>
      <c r="BF722" s="154"/>
      <c r="BG722" s="7"/>
      <c r="BH722" s="154"/>
      <c r="BI722" s="154"/>
      <c r="BJ722" s="154"/>
      <c r="BK722" s="154"/>
      <c r="BL722" s="154"/>
      <c r="BM722" s="154"/>
      <c r="BN722" s="7"/>
      <c r="BO722" s="7"/>
      <c r="BP722" s="7"/>
      <c r="BQ722" s="7"/>
      <c r="BR722" s="154"/>
      <c r="BS722" s="154"/>
      <c r="BT722" s="7"/>
      <c r="BU722" s="154"/>
      <c r="BV722" s="154"/>
      <c r="BW722" s="154"/>
      <c r="BX722" s="154"/>
      <c r="BY722" s="154"/>
      <c r="BZ722" s="154"/>
      <c r="CA722" s="7"/>
      <c r="CB722" s="7"/>
      <c r="CC722" s="7"/>
      <c r="CD722" s="7"/>
      <c r="CE722" s="154"/>
      <c r="CF722" s="154"/>
      <c r="CG722" s="7"/>
      <c r="CH722" s="154"/>
      <c r="CI722" s="154"/>
      <c r="CJ722" s="154"/>
      <c r="CK722" s="154"/>
      <c r="CL722" s="154"/>
      <c r="CM722" s="154"/>
      <c r="CN722" s="7"/>
      <c r="CO722" s="7"/>
      <c r="CP722" s="7"/>
      <c r="CQ722" s="7"/>
      <c r="CR722" s="154"/>
      <c r="CS722" s="154"/>
      <c r="CT722" s="7"/>
      <c r="CU722" s="154"/>
      <c r="CV722" s="154"/>
      <c r="CW722" s="154"/>
      <c r="CX722" s="154"/>
      <c r="CY722" s="154"/>
      <c r="CZ722" s="154"/>
      <c r="DA722" s="7"/>
      <c r="DB722" s="7"/>
      <c r="DC722" s="7"/>
      <c r="DD722" s="7"/>
      <c r="DE722" s="154"/>
      <c r="DF722" s="154"/>
      <c r="DG722" s="7"/>
      <c r="DH722" s="154"/>
      <c r="DI722" s="154"/>
      <c r="DJ722" s="154"/>
      <c r="DK722" s="154"/>
      <c r="DL722" s="154"/>
      <c r="DM722" s="154"/>
      <c r="DN722" s="7"/>
      <c r="DO722" s="7"/>
      <c r="DP722" s="7"/>
      <c r="DQ722" s="7"/>
      <c r="DR722" s="152"/>
      <c r="DS722" s="152"/>
      <c r="DT722" s="152"/>
      <c r="DU722" s="152"/>
      <c r="DV722" s="152"/>
      <c r="DW722" s="152"/>
      <c r="DX722" s="152"/>
      <c r="DY722" s="152"/>
      <c r="DZ722" s="152"/>
      <c r="EA722" s="152"/>
      <c r="EB722" s="152"/>
      <c r="EC722" s="152"/>
      <c r="ED722" s="152"/>
      <c r="EE722" s="152"/>
      <c r="EF722" s="152"/>
      <c r="EG722" s="152"/>
      <c r="EH722" s="152"/>
      <c r="EI722" s="152"/>
      <c r="EJ722" s="152"/>
      <c r="EK722" s="152"/>
      <c r="EL722" s="152"/>
      <c r="EM722" s="152"/>
      <c r="EN722" s="152"/>
      <c r="EO722" s="152"/>
      <c r="EP722" s="152"/>
      <c r="EQ722" s="152"/>
      <c r="ER722" s="152"/>
      <c r="ES722" s="152"/>
      <c r="ET722" s="152"/>
      <c r="EU722" s="152"/>
      <c r="EV722" s="152"/>
      <c r="EW722" s="152"/>
      <c r="EX722" s="152"/>
      <c r="EY722" s="152"/>
      <c r="EZ722" s="152"/>
      <c r="FA722" s="152"/>
      <c r="FB722" s="152"/>
      <c r="FC722" s="152"/>
      <c r="FD722" s="152"/>
      <c r="FE722" s="152"/>
      <c r="FF722" s="152"/>
      <c r="FG722" s="152"/>
      <c r="FH722" s="152"/>
      <c r="FI722" s="152"/>
      <c r="FJ722" s="152"/>
      <c r="FK722" s="152"/>
      <c r="FL722" s="152"/>
      <c r="FM722" s="152"/>
      <c r="FN722" s="152"/>
      <c r="FO722" s="152"/>
      <c r="FP722" s="152"/>
      <c r="FQ722" s="152"/>
      <c r="FR722" s="152"/>
      <c r="FS722" s="152"/>
      <c r="FT722" s="152"/>
      <c r="FU722" s="152"/>
      <c r="FV722" s="152"/>
      <c r="FW722" s="152"/>
      <c r="FX722" s="152"/>
      <c r="FY722" s="152"/>
      <c r="FZ722" s="152"/>
      <c r="GA722" s="152"/>
      <c r="GB722" s="152"/>
      <c r="GC722" s="152"/>
      <c r="GD722" s="152"/>
      <c r="GE722" s="7"/>
      <c r="GF722" s="7"/>
      <c r="GG722" s="7"/>
      <c r="GH722" s="7"/>
      <c r="GI722" s="7"/>
      <c r="GJ722" s="7"/>
      <c r="GK722" s="7"/>
      <c r="GL722" s="7"/>
      <c r="GM722" s="48"/>
      <c r="GN722" s="7"/>
      <c r="GO722" s="7"/>
      <c r="GP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3"/>
      <c r="AS723" s="7"/>
      <c r="AT723" s="7"/>
      <c r="AU723" s="7"/>
      <c r="AV723" s="7"/>
      <c r="AW723" s="7"/>
      <c r="AX723" s="7"/>
      <c r="AY723" s="7"/>
      <c r="AZ723" s="7"/>
      <c r="BA723" s="7"/>
      <c r="BB723" s="7"/>
      <c r="BC723" s="7"/>
      <c r="BD723" s="7"/>
      <c r="BE723" s="154"/>
      <c r="BF723" s="154"/>
      <c r="BG723" s="7"/>
      <c r="BH723" s="154"/>
      <c r="BI723" s="154"/>
      <c r="BJ723" s="154"/>
      <c r="BK723" s="154"/>
      <c r="BL723" s="154"/>
      <c r="BM723" s="154"/>
      <c r="BN723" s="7"/>
      <c r="BO723" s="7"/>
      <c r="BP723" s="7"/>
      <c r="BQ723" s="7"/>
      <c r="BR723" s="154"/>
      <c r="BS723" s="154"/>
      <c r="BT723" s="7"/>
      <c r="BU723" s="154"/>
      <c r="BV723" s="154"/>
      <c r="BW723" s="154"/>
      <c r="BX723" s="154"/>
      <c r="BY723" s="154"/>
      <c r="BZ723" s="154"/>
      <c r="CA723" s="7"/>
      <c r="CB723" s="7"/>
      <c r="CC723" s="7"/>
      <c r="CD723" s="7"/>
      <c r="CE723" s="154"/>
      <c r="CF723" s="154"/>
      <c r="CG723" s="7"/>
      <c r="CH723" s="154"/>
      <c r="CI723" s="154"/>
      <c r="CJ723" s="154"/>
      <c r="CK723" s="154"/>
      <c r="CL723" s="154"/>
      <c r="CM723" s="154"/>
      <c r="CN723" s="7"/>
      <c r="CO723" s="7"/>
      <c r="CP723" s="7"/>
      <c r="CQ723" s="7"/>
      <c r="CR723" s="154"/>
      <c r="CS723" s="154"/>
      <c r="CT723" s="7"/>
      <c r="CU723" s="154"/>
      <c r="CV723" s="154"/>
      <c r="CW723" s="154"/>
      <c r="CX723" s="154"/>
      <c r="CY723" s="154"/>
      <c r="CZ723" s="154"/>
      <c r="DA723" s="7"/>
      <c r="DB723" s="7"/>
      <c r="DC723" s="7"/>
      <c r="DD723" s="7"/>
      <c r="DE723" s="154"/>
      <c r="DF723" s="154"/>
      <c r="DG723" s="7"/>
      <c r="DH723" s="154"/>
      <c r="DI723" s="154"/>
      <c r="DJ723" s="154"/>
      <c r="DK723" s="154"/>
      <c r="DL723" s="154"/>
      <c r="DM723" s="154"/>
      <c r="DN723" s="7"/>
      <c r="DO723" s="7"/>
      <c r="DP723" s="7"/>
      <c r="DQ723" s="7"/>
      <c r="DR723" s="152"/>
      <c r="DS723" s="152"/>
      <c r="DT723" s="152"/>
      <c r="DU723" s="152"/>
      <c r="DV723" s="152"/>
      <c r="DW723" s="152"/>
      <c r="DX723" s="152"/>
      <c r="DY723" s="152"/>
      <c r="DZ723" s="152"/>
      <c r="EA723" s="152"/>
      <c r="EB723" s="152"/>
      <c r="EC723" s="152"/>
      <c r="ED723" s="152"/>
      <c r="EE723" s="152"/>
      <c r="EF723" s="152"/>
      <c r="EG723" s="152"/>
      <c r="EH723" s="152"/>
      <c r="EI723" s="152"/>
      <c r="EJ723" s="152"/>
      <c r="EK723" s="152"/>
      <c r="EL723" s="152"/>
      <c r="EM723" s="152"/>
      <c r="EN723" s="152"/>
      <c r="EO723" s="152"/>
      <c r="EP723" s="152"/>
      <c r="EQ723" s="152"/>
      <c r="ER723" s="152"/>
      <c r="ES723" s="152"/>
      <c r="ET723" s="152"/>
      <c r="EU723" s="152"/>
      <c r="EV723" s="152"/>
      <c r="EW723" s="152"/>
      <c r="EX723" s="152"/>
      <c r="EY723" s="152"/>
      <c r="EZ723" s="152"/>
      <c r="FA723" s="152"/>
      <c r="FB723" s="152"/>
      <c r="FC723" s="152"/>
      <c r="FD723" s="152"/>
      <c r="FE723" s="152"/>
      <c r="FF723" s="152"/>
      <c r="FG723" s="152"/>
      <c r="FH723" s="152"/>
      <c r="FI723" s="152"/>
      <c r="FJ723" s="152"/>
      <c r="FK723" s="152"/>
      <c r="FL723" s="152"/>
      <c r="FM723" s="152"/>
      <c r="FN723" s="152"/>
      <c r="FO723" s="152"/>
      <c r="FP723" s="152"/>
      <c r="FQ723" s="152"/>
      <c r="FR723" s="152"/>
      <c r="FS723" s="152"/>
      <c r="FT723" s="152"/>
      <c r="FU723" s="152"/>
      <c r="FV723" s="152"/>
      <c r="FW723" s="152"/>
      <c r="FX723" s="152"/>
      <c r="FY723" s="152"/>
      <c r="FZ723" s="152"/>
      <c r="GA723" s="152"/>
      <c r="GB723" s="152"/>
      <c r="GC723" s="152"/>
      <c r="GD723" s="152"/>
      <c r="GE723" s="7"/>
      <c r="GF723" s="7"/>
      <c r="GG723" s="7"/>
      <c r="GH723" s="7"/>
      <c r="GI723" s="7"/>
      <c r="GJ723" s="7"/>
      <c r="GK723" s="7"/>
      <c r="GL723" s="7"/>
      <c r="GM723" s="48"/>
      <c r="GN723" s="7"/>
      <c r="GO723" s="7"/>
      <c r="GP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3"/>
      <c r="AS724" s="7"/>
      <c r="AT724" s="7"/>
      <c r="AU724" s="7"/>
      <c r="AV724" s="7"/>
      <c r="AW724" s="7"/>
      <c r="AX724" s="7"/>
      <c r="AY724" s="7"/>
      <c r="AZ724" s="7"/>
      <c r="BA724" s="7"/>
      <c r="BB724" s="7"/>
      <c r="BC724" s="7"/>
      <c r="BD724" s="7"/>
      <c r="BE724" s="154"/>
      <c r="BF724" s="154"/>
      <c r="BG724" s="7"/>
      <c r="BH724" s="154"/>
      <c r="BI724" s="154"/>
      <c r="BJ724" s="154"/>
      <c r="BK724" s="154"/>
      <c r="BL724" s="154"/>
      <c r="BM724" s="154"/>
      <c r="BN724" s="7"/>
      <c r="BO724" s="7"/>
      <c r="BP724" s="7"/>
      <c r="BQ724" s="7"/>
      <c r="BR724" s="154"/>
      <c r="BS724" s="154"/>
      <c r="BT724" s="7"/>
      <c r="BU724" s="154"/>
      <c r="BV724" s="154"/>
      <c r="BW724" s="154"/>
      <c r="BX724" s="154"/>
      <c r="BY724" s="154"/>
      <c r="BZ724" s="154"/>
      <c r="CA724" s="7"/>
      <c r="CB724" s="7"/>
      <c r="CC724" s="7"/>
      <c r="CD724" s="7"/>
      <c r="CE724" s="154"/>
      <c r="CF724" s="154"/>
      <c r="CG724" s="7"/>
      <c r="CH724" s="154"/>
      <c r="CI724" s="154"/>
      <c r="CJ724" s="154"/>
      <c r="CK724" s="154"/>
      <c r="CL724" s="154"/>
      <c r="CM724" s="154"/>
      <c r="CN724" s="7"/>
      <c r="CO724" s="7"/>
      <c r="CP724" s="7"/>
      <c r="CQ724" s="7"/>
      <c r="CR724" s="154"/>
      <c r="CS724" s="154"/>
      <c r="CT724" s="7"/>
      <c r="CU724" s="154"/>
      <c r="CV724" s="154"/>
      <c r="CW724" s="154"/>
      <c r="CX724" s="154"/>
      <c r="CY724" s="154"/>
      <c r="CZ724" s="154"/>
      <c r="DA724" s="7"/>
      <c r="DB724" s="7"/>
      <c r="DC724" s="7"/>
      <c r="DD724" s="7"/>
      <c r="DE724" s="154"/>
      <c r="DF724" s="154"/>
      <c r="DG724" s="7"/>
      <c r="DH724" s="154"/>
      <c r="DI724" s="154"/>
      <c r="DJ724" s="154"/>
      <c r="DK724" s="154"/>
      <c r="DL724" s="154"/>
      <c r="DM724" s="154"/>
      <c r="DN724" s="7"/>
      <c r="DO724" s="7"/>
      <c r="DP724" s="7"/>
      <c r="DQ724" s="7"/>
      <c r="DR724" s="152"/>
      <c r="DS724" s="152"/>
      <c r="DT724" s="152"/>
      <c r="DU724" s="152"/>
      <c r="DV724" s="152"/>
      <c r="DW724" s="152"/>
      <c r="DX724" s="152"/>
      <c r="DY724" s="152"/>
      <c r="DZ724" s="152"/>
      <c r="EA724" s="152"/>
      <c r="EB724" s="152"/>
      <c r="EC724" s="152"/>
      <c r="ED724" s="152"/>
      <c r="EE724" s="152"/>
      <c r="EF724" s="152"/>
      <c r="EG724" s="152"/>
      <c r="EH724" s="152"/>
      <c r="EI724" s="152"/>
      <c r="EJ724" s="152"/>
      <c r="EK724" s="152"/>
      <c r="EL724" s="152"/>
      <c r="EM724" s="152"/>
      <c r="EN724" s="152"/>
      <c r="EO724" s="152"/>
      <c r="EP724" s="152"/>
      <c r="EQ724" s="152"/>
      <c r="ER724" s="152"/>
      <c r="ES724" s="152"/>
      <c r="ET724" s="152"/>
      <c r="EU724" s="152"/>
      <c r="EV724" s="152"/>
      <c r="EW724" s="152"/>
      <c r="EX724" s="152"/>
      <c r="EY724" s="152"/>
      <c r="EZ724" s="152"/>
      <c r="FA724" s="152"/>
      <c r="FB724" s="152"/>
      <c r="FC724" s="152"/>
      <c r="FD724" s="152"/>
      <c r="FE724" s="152"/>
      <c r="FF724" s="152"/>
      <c r="FG724" s="152"/>
      <c r="FH724" s="152"/>
      <c r="FI724" s="152"/>
      <c r="FJ724" s="152"/>
      <c r="FK724" s="152"/>
      <c r="FL724" s="152"/>
      <c r="FM724" s="152"/>
      <c r="FN724" s="152"/>
      <c r="FO724" s="152"/>
      <c r="FP724" s="152"/>
      <c r="FQ724" s="152"/>
      <c r="FR724" s="152"/>
      <c r="FS724" s="152"/>
      <c r="FT724" s="152"/>
      <c r="FU724" s="152"/>
      <c r="FV724" s="152"/>
      <c r="FW724" s="152"/>
      <c r="FX724" s="152"/>
      <c r="FY724" s="152"/>
      <c r="FZ724" s="152"/>
      <c r="GA724" s="152"/>
      <c r="GB724" s="152"/>
      <c r="GC724" s="152"/>
      <c r="GD724" s="152"/>
      <c r="GE724" s="7"/>
      <c r="GF724" s="7"/>
      <c r="GG724" s="7"/>
      <c r="GH724" s="7"/>
      <c r="GI724" s="7"/>
      <c r="GJ724" s="7"/>
      <c r="GK724" s="7"/>
      <c r="GL724" s="7"/>
      <c r="GM724" s="48"/>
      <c r="GN724" s="7"/>
      <c r="GO724" s="7"/>
      <c r="GP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3"/>
      <c r="AS725" s="7"/>
      <c r="AT725" s="7"/>
      <c r="AU725" s="7"/>
      <c r="AV725" s="7"/>
      <c r="AW725" s="7"/>
      <c r="AX725" s="7"/>
      <c r="AY725" s="7"/>
      <c r="AZ725" s="7"/>
      <c r="BA725" s="7"/>
      <c r="BB725" s="7"/>
      <c r="BC725" s="7"/>
      <c r="BD725" s="7"/>
      <c r="BE725" s="154"/>
      <c r="BF725" s="154"/>
      <c r="BG725" s="7"/>
      <c r="BH725" s="154"/>
      <c r="BI725" s="154"/>
      <c r="BJ725" s="154"/>
      <c r="BK725" s="154"/>
      <c r="BL725" s="154"/>
      <c r="BM725" s="154"/>
      <c r="BN725" s="7"/>
      <c r="BO725" s="7"/>
      <c r="BP725" s="7"/>
      <c r="BQ725" s="7"/>
      <c r="BR725" s="154"/>
      <c r="BS725" s="154"/>
      <c r="BT725" s="7"/>
      <c r="BU725" s="154"/>
      <c r="BV725" s="154"/>
      <c r="BW725" s="154"/>
      <c r="BX725" s="154"/>
      <c r="BY725" s="154"/>
      <c r="BZ725" s="154"/>
      <c r="CA725" s="7"/>
      <c r="CB725" s="7"/>
      <c r="CC725" s="7"/>
      <c r="CD725" s="7"/>
      <c r="CE725" s="154"/>
      <c r="CF725" s="154"/>
      <c r="CG725" s="7"/>
      <c r="CH725" s="154"/>
      <c r="CI725" s="154"/>
      <c r="CJ725" s="154"/>
      <c r="CK725" s="154"/>
      <c r="CL725" s="154"/>
      <c r="CM725" s="154"/>
      <c r="CN725" s="7"/>
      <c r="CO725" s="7"/>
      <c r="CP725" s="7"/>
      <c r="CQ725" s="7"/>
      <c r="CR725" s="154"/>
      <c r="CS725" s="154"/>
      <c r="CT725" s="7"/>
      <c r="CU725" s="154"/>
      <c r="CV725" s="154"/>
      <c r="CW725" s="154"/>
      <c r="CX725" s="154"/>
      <c r="CY725" s="154"/>
      <c r="CZ725" s="154"/>
      <c r="DA725" s="7"/>
      <c r="DB725" s="7"/>
      <c r="DC725" s="7"/>
      <c r="DD725" s="7"/>
      <c r="DE725" s="154"/>
      <c r="DF725" s="154"/>
      <c r="DG725" s="7"/>
      <c r="DH725" s="154"/>
      <c r="DI725" s="154"/>
      <c r="DJ725" s="154"/>
      <c r="DK725" s="154"/>
      <c r="DL725" s="154"/>
      <c r="DM725" s="154"/>
      <c r="DN725" s="7"/>
      <c r="DO725" s="7"/>
      <c r="DP725" s="7"/>
      <c r="DQ725" s="7"/>
      <c r="DR725" s="152"/>
      <c r="DS725" s="152"/>
      <c r="DT725" s="152"/>
      <c r="DU725" s="152"/>
      <c r="DV725" s="152"/>
      <c r="DW725" s="152"/>
      <c r="DX725" s="152"/>
      <c r="DY725" s="152"/>
      <c r="DZ725" s="152"/>
      <c r="EA725" s="152"/>
      <c r="EB725" s="152"/>
      <c r="EC725" s="152"/>
      <c r="ED725" s="152"/>
      <c r="EE725" s="152"/>
      <c r="EF725" s="152"/>
      <c r="EG725" s="152"/>
      <c r="EH725" s="152"/>
      <c r="EI725" s="152"/>
      <c r="EJ725" s="152"/>
      <c r="EK725" s="152"/>
      <c r="EL725" s="152"/>
      <c r="EM725" s="152"/>
      <c r="EN725" s="152"/>
      <c r="EO725" s="152"/>
      <c r="EP725" s="152"/>
      <c r="EQ725" s="152"/>
      <c r="ER725" s="152"/>
      <c r="ES725" s="152"/>
      <c r="ET725" s="152"/>
      <c r="EU725" s="152"/>
      <c r="EV725" s="152"/>
      <c r="EW725" s="152"/>
      <c r="EX725" s="152"/>
      <c r="EY725" s="152"/>
      <c r="EZ725" s="152"/>
      <c r="FA725" s="152"/>
      <c r="FB725" s="152"/>
      <c r="FC725" s="152"/>
      <c r="FD725" s="152"/>
      <c r="FE725" s="152"/>
      <c r="FF725" s="152"/>
      <c r="FG725" s="152"/>
      <c r="FH725" s="152"/>
      <c r="FI725" s="152"/>
      <c r="FJ725" s="152"/>
      <c r="FK725" s="152"/>
      <c r="FL725" s="152"/>
      <c r="FM725" s="152"/>
      <c r="FN725" s="152"/>
      <c r="FO725" s="152"/>
      <c r="FP725" s="152"/>
      <c r="FQ725" s="152"/>
      <c r="FR725" s="152"/>
      <c r="FS725" s="152"/>
      <c r="FT725" s="152"/>
      <c r="FU725" s="152"/>
      <c r="FV725" s="152"/>
      <c r="FW725" s="152"/>
      <c r="FX725" s="152"/>
      <c r="FY725" s="152"/>
      <c r="FZ725" s="152"/>
      <c r="GA725" s="152"/>
      <c r="GB725" s="152"/>
      <c r="GC725" s="152"/>
      <c r="GD725" s="152"/>
      <c r="GE725" s="7"/>
      <c r="GF725" s="7"/>
      <c r="GG725" s="7"/>
      <c r="GH725" s="7"/>
      <c r="GI725" s="7"/>
      <c r="GJ725" s="7"/>
      <c r="GK725" s="7"/>
      <c r="GL725" s="7"/>
      <c r="GM725" s="48"/>
      <c r="GN725" s="7"/>
      <c r="GO725" s="7"/>
      <c r="GP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3"/>
      <c r="AS726" s="7"/>
      <c r="AT726" s="7"/>
      <c r="AU726" s="7"/>
      <c r="AV726" s="7"/>
      <c r="AW726" s="7"/>
      <c r="AX726" s="7"/>
      <c r="AY726" s="7"/>
      <c r="AZ726" s="7"/>
      <c r="BA726" s="7"/>
      <c r="BB726" s="7"/>
      <c r="BC726" s="7"/>
      <c r="BD726" s="7"/>
      <c r="BE726" s="154"/>
      <c r="BF726" s="154"/>
      <c r="BG726" s="7"/>
      <c r="BH726" s="154"/>
      <c r="BI726" s="154"/>
      <c r="BJ726" s="154"/>
      <c r="BK726" s="154"/>
      <c r="BL726" s="154"/>
      <c r="BM726" s="154"/>
      <c r="BN726" s="7"/>
      <c r="BO726" s="7"/>
      <c r="BP726" s="7"/>
      <c r="BQ726" s="7"/>
      <c r="BR726" s="154"/>
      <c r="BS726" s="154"/>
      <c r="BT726" s="7"/>
      <c r="BU726" s="154"/>
      <c r="BV726" s="154"/>
      <c r="BW726" s="154"/>
      <c r="BX726" s="154"/>
      <c r="BY726" s="154"/>
      <c r="BZ726" s="154"/>
      <c r="CA726" s="7"/>
      <c r="CB726" s="7"/>
      <c r="CC726" s="7"/>
      <c r="CD726" s="7"/>
      <c r="CE726" s="154"/>
      <c r="CF726" s="154"/>
      <c r="CG726" s="7"/>
      <c r="CH726" s="154"/>
      <c r="CI726" s="154"/>
      <c r="CJ726" s="154"/>
      <c r="CK726" s="154"/>
      <c r="CL726" s="154"/>
      <c r="CM726" s="154"/>
      <c r="CN726" s="7"/>
      <c r="CO726" s="7"/>
      <c r="CP726" s="7"/>
      <c r="CQ726" s="7"/>
      <c r="CR726" s="154"/>
      <c r="CS726" s="154"/>
      <c r="CT726" s="7"/>
      <c r="CU726" s="154"/>
      <c r="CV726" s="154"/>
      <c r="CW726" s="154"/>
      <c r="CX726" s="154"/>
      <c r="CY726" s="154"/>
      <c r="CZ726" s="154"/>
      <c r="DA726" s="7"/>
      <c r="DB726" s="7"/>
      <c r="DC726" s="7"/>
      <c r="DD726" s="7"/>
      <c r="DE726" s="154"/>
      <c r="DF726" s="154"/>
      <c r="DG726" s="7"/>
      <c r="DH726" s="154"/>
      <c r="DI726" s="154"/>
      <c r="DJ726" s="154"/>
      <c r="DK726" s="154"/>
      <c r="DL726" s="154"/>
      <c r="DM726" s="154"/>
      <c r="DN726" s="7"/>
      <c r="DO726" s="7"/>
      <c r="DP726" s="7"/>
      <c r="DQ726" s="7"/>
      <c r="DR726" s="152"/>
      <c r="DS726" s="152"/>
      <c r="DT726" s="152"/>
      <c r="DU726" s="152"/>
      <c r="DV726" s="152"/>
      <c r="DW726" s="152"/>
      <c r="DX726" s="152"/>
      <c r="DY726" s="152"/>
      <c r="DZ726" s="152"/>
      <c r="EA726" s="152"/>
      <c r="EB726" s="152"/>
      <c r="EC726" s="152"/>
      <c r="ED726" s="152"/>
      <c r="EE726" s="152"/>
      <c r="EF726" s="152"/>
      <c r="EG726" s="152"/>
      <c r="EH726" s="152"/>
      <c r="EI726" s="152"/>
      <c r="EJ726" s="152"/>
      <c r="EK726" s="152"/>
      <c r="EL726" s="152"/>
      <c r="EM726" s="152"/>
      <c r="EN726" s="152"/>
      <c r="EO726" s="152"/>
      <c r="EP726" s="152"/>
      <c r="EQ726" s="152"/>
      <c r="ER726" s="152"/>
      <c r="ES726" s="152"/>
      <c r="ET726" s="152"/>
      <c r="EU726" s="152"/>
      <c r="EV726" s="152"/>
      <c r="EW726" s="152"/>
      <c r="EX726" s="152"/>
      <c r="EY726" s="152"/>
      <c r="EZ726" s="152"/>
      <c r="FA726" s="152"/>
      <c r="FB726" s="152"/>
      <c r="FC726" s="152"/>
      <c r="FD726" s="152"/>
      <c r="FE726" s="152"/>
      <c r="FF726" s="152"/>
      <c r="FG726" s="152"/>
      <c r="FH726" s="152"/>
      <c r="FI726" s="152"/>
      <c r="FJ726" s="152"/>
      <c r="FK726" s="152"/>
      <c r="FL726" s="152"/>
      <c r="FM726" s="152"/>
      <c r="FN726" s="152"/>
      <c r="FO726" s="152"/>
      <c r="FP726" s="152"/>
      <c r="FQ726" s="152"/>
      <c r="FR726" s="152"/>
      <c r="FS726" s="152"/>
      <c r="FT726" s="152"/>
      <c r="FU726" s="152"/>
      <c r="FV726" s="152"/>
      <c r="FW726" s="152"/>
      <c r="FX726" s="152"/>
      <c r="FY726" s="152"/>
      <c r="FZ726" s="152"/>
      <c r="GA726" s="152"/>
      <c r="GB726" s="152"/>
      <c r="GC726" s="152"/>
      <c r="GD726" s="152"/>
      <c r="GE726" s="7"/>
      <c r="GF726" s="7"/>
      <c r="GG726" s="7"/>
      <c r="GH726" s="7"/>
      <c r="GI726" s="7"/>
      <c r="GJ726" s="7"/>
      <c r="GK726" s="7"/>
      <c r="GL726" s="7"/>
      <c r="GM726" s="48"/>
      <c r="GN726" s="7"/>
      <c r="GO726" s="7"/>
      <c r="GP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3"/>
      <c r="AS727" s="7"/>
      <c r="AT727" s="7"/>
      <c r="AU727" s="7"/>
      <c r="AV727" s="7"/>
      <c r="AW727" s="7"/>
      <c r="AX727" s="7"/>
      <c r="AY727" s="7"/>
      <c r="AZ727" s="7"/>
      <c r="BA727" s="7"/>
      <c r="BB727" s="7"/>
      <c r="BC727" s="7"/>
      <c r="BD727" s="7"/>
      <c r="BE727" s="154"/>
      <c r="BF727" s="154"/>
      <c r="BG727" s="7"/>
      <c r="BH727" s="154"/>
      <c r="BI727" s="154"/>
      <c r="BJ727" s="154"/>
      <c r="BK727" s="154"/>
      <c r="BL727" s="154"/>
      <c r="BM727" s="154"/>
      <c r="BN727" s="7"/>
      <c r="BO727" s="7"/>
      <c r="BP727" s="7"/>
      <c r="BQ727" s="7"/>
      <c r="BR727" s="154"/>
      <c r="BS727" s="154"/>
      <c r="BT727" s="7"/>
      <c r="BU727" s="154"/>
      <c r="BV727" s="154"/>
      <c r="BW727" s="154"/>
      <c r="BX727" s="154"/>
      <c r="BY727" s="154"/>
      <c r="BZ727" s="154"/>
      <c r="CA727" s="7"/>
      <c r="CB727" s="7"/>
      <c r="CC727" s="7"/>
      <c r="CD727" s="7"/>
      <c r="CE727" s="154"/>
      <c r="CF727" s="154"/>
      <c r="CG727" s="7"/>
      <c r="CH727" s="154"/>
      <c r="CI727" s="154"/>
      <c r="CJ727" s="154"/>
      <c r="CK727" s="154"/>
      <c r="CL727" s="154"/>
      <c r="CM727" s="154"/>
      <c r="CN727" s="7"/>
      <c r="CO727" s="7"/>
      <c r="CP727" s="7"/>
      <c r="CQ727" s="7"/>
      <c r="CR727" s="154"/>
      <c r="CS727" s="154"/>
      <c r="CT727" s="7"/>
      <c r="CU727" s="154"/>
      <c r="CV727" s="154"/>
      <c r="CW727" s="154"/>
      <c r="CX727" s="154"/>
      <c r="CY727" s="154"/>
      <c r="CZ727" s="154"/>
      <c r="DA727" s="7"/>
      <c r="DB727" s="7"/>
      <c r="DC727" s="7"/>
      <c r="DD727" s="7"/>
      <c r="DE727" s="154"/>
      <c r="DF727" s="154"/>
      <c r="DG727" s="7"/>
      <c r="DH727" s="154"/>
      <c r="DI727" s="154"/>
      <c r="DJ727" s="154"/>
      <c r="DK727" s="154"/>
      <c r="DL727" s="154"/>
      <c r="DM727" s="154"/>
      <c r="DN727" s="7"/>
      <c r="DO727" s="7"/>
      <c r="DP727" s="7"/>
      <c r="DQ727" s="7"/>
      <c r="DR727" s="152"/>
      <c r="DS727" s="152"/>
      <c r="DT727" s="152"/>
      <c r="DU727" s="152"/>
      <c r="DV727" s="152"/>
      <c r="DW727" s="152"/>
      <c r="DX727" s="152"/>
      <c r="DY727" s="152"/>
      <c r="DZ727" s="152"/>
      <c r="EA727" s="152"/>
      <c r="EB727" s="152"/>
      <c r="EC727" s="152"/>
      <c r="ED727" s="152"/>
      <c r="EE727" s="152"/>
      <c r="EF727" s="152"/>
      <c r="EG727" s="152"/>
      <c r="EH727" s="152"/>
      <c r="EI727" s="152"/>
      <c r="EJ727" s="152"/>
      <c r="EK727" s="152"/>
      <c r="EL727" s="152"/>
      <c r="EM727" s="152"/>
      <c r="EN727" s="152"/>
      <c r="EO727" s="152"/>
      <c r="EP727" s="152"/>
      <c r="EQ727" s="152"/>
      <c r="ER727" s="152"/>
      <c r="ES727" s="152"/>
      <c r="ET727" s="152"/>
      <c r="EU727" s="152"/>
      <c r="EV727" s="152"/>
      <c r="EW727" s="152"/>
      <c r="EX727" s="152"/>
      <c r="EY727" s="152"/>
      <c r="EZ727" s="152"/>
      <c r="FA727" s="152"/>
      <c r="FB727" s="152"/>
      <c r="FC727" s="152"/>
      <c r="FD727" s="152"/>
      <c r="FE727" s="152"/>
      <c r="FF727" s="152"/>
      <c r="FG727" s="152"/>
      <c r="FH727" s="152"/>
      <c r="FI727" s="152"/>
      <c r="FJ727" s="152"/>
      <c r="FK727" s="152"/>
      <c r="FL727" s="152"/>
      <c r="FM727" s="152"/>
      <c r="FN727" s="152"/>
      <c r="FO727" s="152"/>
      <c r="FP727" s="152"/>
      <c r="FQ727" s="152"/>
      <c r="FR727" s="152"/>
      <c r="FS727" s="152"/>
      <c r="FT727" s="152"/>
      <c r="FU727" s="152"/>
      <c r="FV727" s="152"/>
      <c r="FW727" s="152"/>
      <c r="FX727" s="152"/>
      <c r="FY727" s="152"/>
      <c r="FZ727" s="152"/>
      <c r="GA727" s="152"/>
      <c r="GB727" s="152"/>
      <c r="GC727" s="152"/>
      <c r="GD727" s="152"/>
      <c r="GE727" s="7"/>
      <c r="GF727" s="7"/>
      <c r="GG727" s="7"/>
      <c r="GH727" s="7"/>
      <c r="GI727" s="7"/>
      <c r="GJ727" s="7"/>
      <c r="GK727" s="7"/>
      <c r="GL727" s="7"/>
      <c r="GM727" s="48"/>
      <c r="GN727" s="7"/>
      <c r="GO727" s="7"/>
      <c r="GP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3"/>
      <c r="AS728" s="7"/>
      <c r="AT728" s="7"/>
      <c r="AU728" s="7"/>
      <c r="AV728" s="7"/>
      <c r="AW728" s="7"/>
      <c r="AX728" s="7"/>
      <c r="AY728" s="7"/>
      <c r="AZ728" s="7"/>
      <c r="BA728" s="7"/>
      <c r="BB728" s="7"/>
      <c r="BC728" s="7"/>
      <c r="BD728" s="7"/>
      <c r="BE728" s="154"/>
      <c r="BF728" s="154"/>
      <c r="BG728" s="7"/>
      <c r="BH728" s="154"/>
      <c r="BI728" s="154"/>
      <c r="BJ728" s="154"/>
      <c r="BK728" s="154"/>
      <c r="BL728" s="154"/>
      <c r="BM728" s="154"/>
      <c r="BN728" s="7"/>
      <c r="BO728" s="7"/>
      <c r="BP728" s="7"/>
      <c r="BQ728" s="7"/>
      <c r="BR728" s="154"/>
      <c r="BS728" s="154"/>
      <c r="BT728" s="7"/>
      <c r="BU728" s="154"/>
      <c r="BV728" s="154"/>
      <c r="BW728" s="154"/>
      <c r="BX728" s="154"/>
      <c r="BY728" s="154"/>
      <c r="BZ728" s="154"/>
      <c r="CA728" s="7"/>
      <c r="CB728" s="7"/>
      <c r="CC728" s="7"/>
      <c r="CD728" s="7"/>
      <c r="CE728" s="154"/>
      <c r="CF728" s="154"/>
      <c r="CG728" s="7"/>
      <c r="CH728" s="154"/>
      <c r="CI728" s="154"/>
      <c r="CJ728" s="154"/>
      <c r="CK728" s="154"/>
      <c r="CL728" s="154"/>
      <c r="CM728" s="154"/>
      <c r="CN728" s="7"/>
      <c r="CO728" s="7"/>
      <c r="CP728" s="7"/>
      <c r="CQ728" s="7"/>
      <c r="CR728" s="154"/>
      <c r="CS728" s="154"/>
      <c r="CT728" s="7"/>
      <c r="CU728" s="154"/>
      <c r="CV728" s="154"/>
      <c r="CW728" s="154"/>
      <c r="CX728" s="154"/>
      <c r="CY728" s="154"/>
      <c r="CZ728" s="154"/>
      <c r="DA728" s="7"/>
      <c r="DB728" s="7"/>
      <c r="DC728" s="7"/>
      <c r="DD728" s="7"/>
      <c r="DE728" s="154"/>
      <c r="DF728" s="154"/>
      <c r="DG728" s="7"/>
      <c r="DH728" s="154"/>
      <c r="DI728" s="154"/>
      <c r="DJ728" s="154"/>
      <c r="DK728" s="154"/>
      <c r="DL728" s="154"/>
      <c r="DM728" s="154"/>
      <c r="DN728" s="7"/>
      <c r="DO728" s="7"/>
      <c r="DP728" s="7"/>
      <c r="DQ728" s="7"/>
      <c r="DR728" s="152"/>
      <c r="DS728" s="152"/>
      <c r="DT728" s="152"/>
      <c r="DU728" s="152"/>
      <c r="DV728" s="152"/>
      <c r="DW728" s="152"/>
      <c r="DX728" s="152"/>
      <c r="DY728" s="152"/>
      <c r="DZ728" s="152"/>
      <c r="EA728" s="152"/>
      <c r="EB728" s="152"/>
      <c r="EC728" s="152"/>
      <c r="ED728" s="152"/>
      <c r="EE728" s="152"/>
      <c r="EF728" s="152"/>
      <c r="EG728" s="152"/>
      <c r="EH728" s="152"/>
      <c r="EI728" s="152"/>
      <c r="EJ728" s="152"/>
      <c r="EK728" s="152"/>
      <c r="EL728" s="152"/>
      <c r="EM728" s="152"/>
      <c r="EN728" s="152"/>
      <c r="EO728" s="152"/>
      <c r="EP728" s="152"/>
      <c r="EQ728" s="152"/>
      <c r="ER728" s="152"/>
      <c r="ES728" s="152"/>
      <c r="ET728" s="152"/>
      <c r="EU728" s="152"/>
      <c r="EV728" s="152"/>
      <c r="EW728" s="152"/>
      <c r="EX728" s="152"/>
      <c r="EY728" s="152"/>
      <c r="EZ728" s="152"/>
      <c r="FA728" s="152"/>
      <c r="FB728" s="152"/>
      <c r="FC728" s="152"/>
      <c r="FD728" s="152"/>
      <c r="FE728" s="152"/>
      <c r="FF728" s="152"/>
      <c r="FG728" s="152"/>
      <c r="FH728" s="152"/>
      <c r="FI728" s="152"/>
      <c r="FJ728" s="152"/>
      <c r="FK728" s="152"/>
      <c r="FL728" s="152"/>
      <c r="FM728" s="152"/>
      <c r="FN728" s="152"/>
      <c r="FO728" s="152"/>
      <c r="FP728" s="152"/>
      <c r="FQ728" s="152"/>
      <c r="FR728" s="152"/>
      <c r="FS728" s="152"/>
      <c r="FT728" s="152"/>
      <c r="FU728" s="152"/>
      <c r="FV728" s="152"/>
      <c r="FW728" s="152"/>
      <c r="FX728" s="152"/>
      <c r="FY728" s="152"/>
      <c r="FZ728" s="152"/>
      <c r="GA728" s="152"/>
      <c r="GB728" s="152"/>
      <c r="GC728" s="152"/>
      <c r="GD728" s="152"/>
      <c r="GE728" s="7"/>
      <c r="GF728" s="7"/>
      <c r="GG728" s="7"/>
      <c r="GH728" s="7"/>
      <c r="GI728" s="7"/>
      <c r="GJ728" s="7"/>
      <c r="GK728" s="7"/>
      <c r="GL728" s="7"/>
      <c r="GM728" s="48"/>
      <c r="GN728" s="7"/>
      <c r="GO728" s="7"/>
      <c r="GP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3"/>
      <c r="AS729" s="7"/>
      <c r="AT729" s="7"/>
      <c r="AU729" s="7"/>
      <c r="AV729" s="7"/>
      <c r="AW729" s="7"/>
      <c r="AX729" s="7"/>
      <c r="AY729" s="7"/>
      <c r="AZ729" s="7"/>
      <c r="BA729" s="7"/>
      <c r="BB729" s="7"/>
      <c r="BC729" s="7"/>
      <c r="BD729" s="7"/>
      <c r="BE729" s="154"/>
      <c r="BF729" s="154"/>
      <c r="BG729" s="7"/>
      <c r="BH729" s="154"/>
      <c r="BI729" s="154"/>
      <c r="BJ729" s="154"/>
      <c r="BK729" s="154"/>
      <c r="BL729" s="154"/>
      <c r="BM729" s="154"/>
      <c r="BN729" s="7"/>
      <c r="BO729" s="7"/>
      <c r="BP729" s="7"/>
      <c r="BQ729" s="7"/>
      <c r="BR729" s="154"/>
      <c r="BS729" s="154"/>
      <c r="BT729" s="7"/>
      <c r="BU729" s="154"/>
      <c r="BV729" s="154"/>
      <c r="BW729" s="154"/>
      <c r="BX729" s="154"/>
      <c r="BY729" s="154"/>
      <c r="BZ729" s="154"/>
      <c r="CA729" s="7"/>
      <c r="CB729" s="7"/>
      <c r="CC729" s="7"/>
      <c r="CD729" s="7"/>
      <c r="CE729" s="154"/>
      <c r="CF729" s="154"/>
      <c r="CG729" s="7"/>
      <c r="CH729" s="154"/>
      <c r="CI729" s="154"/>
      <c r="CJ729" s="154"/>
      <c r="CK729" s="154"/>
      <c r="CL729" s="154"/>
      <c r="CM729" s="154"/>
      <c r="CN729" s="7"/>
      <c r="CO729" s="7"/>
      <c r="CP729" s="7"/>
      <c r="CQ729" s="7"/>
      <c r="CR729" s="154"/>
      <c r="CS729" s="154"/>
      <c r="CT729" s="7"/>
      <c r="CU729" s="154"/>
      <c r="CV729" s="154"/>
      <c r="CW729" s="154"/>
      <c r="CX729" s="154"/>
      <c r="CY729" s="154"/>
      <c r="CZ729" s="154"/>
      <c r="DA729" s="7"/>
      <c r="DB729" s="7"/>
      <c r="DC729" s="7"/>
      <c r="DD729" s="7"/>
      <c r="DE729" s="154"/>
      <c r="DF729" s="154"/>
      <c r="DG729" s="7"/>
      <c r="DH729" s="154"/>
      <c r="DI729" s="154"/>
      <c r="DJ729" s="154"/>
      <c r="DK729" s="154"/>
      <c r="DL729" s="154"/>
      <c r="DM729" s="154"/>
      <c r="DN729" s="7"/>
      <c r="DO729" s="7"/>
      <c r="DP729" s="7"/>
      <c r="DQ729" s="7"/>
      <c r="DR729" s="152"/>
      <c r="DS729" s="152"/>
      <c r="DT729" s="152"/>
      <c r="DU729" s="152"/>
      <c r="DV729" s="152"/>
      <c r="DW729" s="152"/>
      <c r="DX729" s="152"/>
      <c r="DY729" s="152"/>
      <c r="DZ729" s="152"/>
      <c r="EA729" s="152"/>
      <c r="EB729" s="152"/>
      <c r="EC729" s="152"/>
      <c r="ED729" s="152"/>
      <c r="EE729" s="152"/>
      <c r="EF729" s="152"/>
      <c r="EG729" s="152"/>
      <c r="EH729" s="152"/>
      <c r="EI729" s="152"/>
      <c r="EJ729" s="152"/>
      <c r="EK729" s="152"/>
      <c r="EL729" s="152"/>
      <c r="EM729" s="152"/>
      <c r="EN729" s="152"/>
      <c r="EO729" s="152"/>
      <c r="EP729" s="152"/>
      <c r="EQ729" s="152"/>
      <c r="ER729" s="152"/>
      <c r="ES729" s="152"/>
      <c r="ET729" s="152"/>
      <c r="EU729" s="152"/>
      <c r="EV729" s="152"/>
      <c r="EW729" s="152"/>
      <c r="EX729" s="152"/>
      <c r="EY729" s="152"/>
      <c r="EZ729" s="152"/>
      <c r="FA729" s="152"/>
      <c r="FB729" s="152"/>
      <c r="FC729" s="152"/>
      <c r="FD729" s="152"/>
      <c r="FE729" s="152"/>
      <c r="FF729" s="152"/>
      <c r="FG729" s="152"/>
      <c r="FH729" s="152"/>
      <c r="FI729" s="152"/>
      <c r="FJ729" s="152"/>
      <c r="FK729" s="152"/>
      <c r="FL729" s="152"/>
      <c r="FM729" s="152"/>
      <c r="FN729" s="152"/>
      <c r="FO729" s="152"/>
      <c r="FP729" s="152"/>
      <c r="FQ729" s="152"/>
      <c r="FR729" s="152"/>
      <c r="FS729" s="152"/>
      <c r="FT729" s="152"/>
      <c r="FU729" s="152"/>
      <c r="FV729" s="152"/>
      <c r="FW729" s="152"/>
      <c r="FX729" s="152"/>
      <c r="FY729" s="152"/>
      <c r="FZ729" s="152"/>
      <c r="GA729" s="152"/>
      <c r="GB729" s="152"/>
      <c r="GC729" s="152"/>
      <c r="GD729" s="152"/>
      <c r="GE729" s="7"/>
      <c r="GF729" s="7"/>
      <c r="GG729" s="7"/>
      <c r="GH729" s="7"/>
      <c r="GI729" s="7"/>
      <c r="GJ729" s="7"/>
      <c r="GK729" s="7"/>
      <c r="GL729" s="7"/>
      <c r="GM729" s="48"/>
      <c r="GN729" s="7"/>
      <c r="GO729" s="7"/>
      <c r="GP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3"/>
      <c r="AS730" s="7"/>
      <c r="AT730" s="7"/>
      <c r="AU730" s="7"/>
      <c r="AV730" s="7"/>
      <c r="AW730" s="7"/>
      <c r="AX730" s="7"/>
      <c r="AY730" s="7"/>
      <c r="AZ730" s="7"/>
      <c r="BA730" s="7"/>
      <c r="BB730" s="7"/>
      <c r="BC730" s="7"/>
      <c r="BD730" s="7"/>
      <c r="BE730" s="154"/>
      <c r="BF730" s="154"/>
      <c r="BG730" s="7"/>
      <c r="BH730" s="154"/>
      <c r="BI730" s="154"/>
      <c r="BJ730" s="154"/>
      <c r="BK730" s="154"/>
      <c r="BL730" s="154"/>
      <c r="BM730" s="154"/>
      <c r="BN730" s="7"/>
      <c r="BO730" s="7"/>
      <c r="BP730" s="7"/>
      <c r="BQ730" s="7"/>
      <c r="BR730" s="154"/>
      <c r="BS730" s="154"/>
      <c r="BT730" s="7"/>
      <c r="BU730" s="154"/>
      <c r="BV730" s="154"/>
      <c r="BW730" s="154"/>
      <c r="BX730" s="154"/>
      <c r="BY730" s="154"/>
      <c r="BZ730" s="154"/>
      <c r="CA730" s="7"/>
      <c r="CB730" s="7"/>
      <c r="CC730" s="7"/>
      <c r="CD730" s="7"/>
      <c r="CE730" s="154"/>
      <c r="CF730" s="154"/>
      <c r="CG730" s="7"/>
      <c r="CH730" s="154"/>
      <c r="CI730" s="154"/>
      <c r="CJ730" s="154"/>
      <c r="CK730" s="154"/>
      <c r="CL730" s="154"/>
      <c r="CM730" s="154"/>
      <c r="CN730" s="7"/>
      <c r="CO730" s="7"/>
      <c r="CP730" s="7"/>
      <c r="CQ730" s="7"/>
      <c r="CR730" s="154"/>
      <c r="CS730" s="154"/>
      <c r="CT730" s="7"/>
      <c r="CU730" s="154"/>
      <c r="CV730" s="154"/>
      <c r="CW730" s="154"/>
      <c r="CX730" s="154"/>
      <c r="CY730" s="154"/>
      <c r="CZ730" s="154"/>
      <c r="DA730" s="7"/>
      <c r="DB730" s="7"/>
      <c r="DC730" s="7"/>
      <c r="DD730" s="7"/>
      <c r="DE730" s="154"/>
      <c r="DF730" s="154"/>
      <c r="DG730" s="7"/>
      <c r="DH730" s="154"/>
      <c r="DI730" s="154"/>
      <c r="DJ730" s="154"/>
      <c r="DK730" s="154"/>
      <c r="DL730" s="154"/>
      <c r="DM730" s="154"/>
      <c r="DN730" s="7"/>
      <c r="DO730" s="7"/>
      <c r="DP730" s="7"/>
      <c r="DQ730" s="7"/>
      <c r="DR730" s="152"/>
      <c r="DS730" s="152"/>
      <c r="DT730" s="152"/>
      <c r="DU730" s="152"/>
      <c r="DV730" s="152"/>
      <c r="DW730" s="152"/>
      <c r="DX730" s="152"/>
      <c r="DY730" s="152"/>
      <c r="DZ730" s="152"/>
      <c r="EA730" s="152"/>
      <c r="EB730" s="152"/>
      <c r="EC730" s="152"/>
      <c r="ED730" s="152"/>
      <c r="EE730" s="152"/>
      <c r="EF730" s="152"/>
      <c r="EG730" s="152"/>
      <c r="EH730" s="152"/>
      <c r="EI730" s="152"/>
      <c r="EJ730" s="152"/>
      <c r="EK730" s="152"/>
      <c r="EL730" s="152"/>
      <c r="EM730" s="152"/>
      <c r="EN730" s="152"/>
      <c r="EO730" s="152"/>
      <c r="EP730" s="152"/>
      <c r="EQ730" s="152"/>
      <c r="ER730" s="152"/>
      <c r="ES730" s="152"/>
      <c r="ET730" s="152"/>
      <c r="EU730" s="152"/>
      <c r="EV730" s="152"/>
      <c r="EW730" s="152"/>
      <c r="EX730" s="152"/>
      <c r="EY730" s="152"/>
      <c r="EZ730" s="152"/>
      <c r="FA730" s="152"/>
      <c r="FB730" s="152"/>
      <c r="FC730" s="152"/>
      <c r="FD730" s="152"/>
      <c r="FE730" s="152"/>
      <c r="FF730" s="152"/>
      <c r="FG730" s="152"/>
      <c r="FH730" s="152"/>
      <c r="FI730" s="152"/>
      <c r="FJ730" s="152"/>
      <c r="FK730" s="152"/>
      <c r="FL730" s="152"/>
      <c r="FM730" s="152"/>
      <c r="FN730" s="152"/>
      <c r="FO730" s="152"/>
      <c r="FP730" s="152"/>
      <c r="FQ730" s="152"/>
      <c r="FR730" s="152"/>
      <c r="FS730" s="152"/>
      <c r="FT730" s="152"/>
      <c r="FU730" s="152"/>
      <c r="FV730" s="152"/>
      <c r="FW730" s="152"/>
      <c r="FX730" s="152"/>
      <c r="FY730" s="152"/>
      <c r="FZ730" s="152"/>
      <c r="GA730" s="152"/>
      <c r="GB730" s="152"/>
      <c r="GC730" s="152"/>
      <c r="GD730" s="152"/>
      <c r="GE730" s="7"/>
      <c r="GF730" s="7"/>
      <c r="GG730" s="7"/>
      <c r="GH730" s="7"/>
      <c r="GI730" s="7"/>
      <c r="GJ730" s="7"/>
      <c r="GK730" s="7"/>
      <c r="GL730" s="7"/>
      <c r="GM730" s="48"/>
      <c r="GN730" s="7"/>
      <c r="GO730" s="7"/>
      <c r="GP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3"/>
      <c r="AS731" s="7"/>
      <c r="AT731" s="7"/>
      <c r="AU731" s="7"/>
      <c r="AV731" s="7"/>
      <c r="AW731" s="7"/>
      <c r="AX731" s="7"/>
      <c r="AY731" s="7"/>
      <c r="AZ731" s="7"/>
      <c r="BA731" s="7"/>
      <c r="BB731" s="7"/>
      <c r="BC731" s="7"/>
      <c r="BD731" s="7"/>
      <c r="BE731" s="154"/>
      <c r="BF731" s="154"/>
      <c r="BG731" s="7"/>
      <c r="BH731" s="154"/>
      <c r="BI731" s="154"/>
      <c r="BJ731" s="154"/>
      <c r="BK731" s="154"/>
      <c r="BL731" s="154"/>
      <c r="BM731" s="154"/>
      <c r="BN731" s="7"/>
      <c r="BO731" s="7"/>
      <c r="BP731" s="7"/>
      <c r="BQ731" s="7"/>
      <c r="BR731" s="154"/>
      <c r="BS731" s="154"/>
      <c r="BT731" s="7"/>
      <c r="BU731" s="154"/>
      <c r="BV731" s="154"/>
      <c r="BW731" s="154"/>
      <c r="BX731" s="154"/>
      <c r="BY731" s="154"/>
      <c r="BZ731" s="154"/>
      <c r="CA731" s="7"/>
      <c r="CB731" s="7"/>
      <c r="CC731" s="7"/>
      <c r="CD731" s="7"/>
      <c r="CE731" s="154"/>
      <c r="CF731" s="154"/>
      <c r="CG731" s="7"/>
      <c r="CH731" s="154"/>
      <c r="CI731" s="154"/>
      <c r="CJ731" s="154"/>
      <c r="CK731" s="154"/>
      <c r="CL731" s="154"/>
      <c r="CM731" s="154"/>
      <c r="CN731" s="7"/>
      <c r="CO731" s="7"/>
      <c r="CP731" s="7"/>
      <c r="CQ731" s="7"/>
      <c r="CR731" s="154"/>
      <c r="CS731" s="154"/>
      <c r="CT731" s="7"/>
      <c r="CU731" s="154"/>
      <c r="CV731" s="154"/>
      <c r="CW731" s="154"/>
      <c r="CX731" s="154"/>
      <c r="CY731" s="154"/>
      <c r="CZ731" s="154"/>
      <c r="DA731" s="7"/>
      <c r="DB731" s="7"/>
      <c r="DC731" s="7"/>
      <c r="DD731" s="7"/>
      <c r="DE731" s="154"/>
      <c r="DF731" s="154"/>
      <c r="DG731" s="7"/>
      <c r="DH731" s="154"/>
      <c r="DI731" s="154"/>
      <c r="DJ731" s="154"/>
      <c r="DK731" s="154"/>
      <c r="DL731" s="154"/>
      <c r="DM731" s="154"/>
      <c r="DN731" s="7"/>
      <c r="DO731" s="7"/>
      <c r="DP731" s="7"/>
      <c r="DQ731" s="7"/>
      <c r="DR731" s="152"/>
      <c r="DS731" s="152"/>
      <c r="DT731" s="152"/>
      <c r="DU731" s="152"/>
      <c r="DV731" s="152"/>
      <c r="DW731" s="152"/>
      <c r="DX731" s="152"/>
      <c r="DY731" s="152"/>
      <c r="DZ731" s="152"/>
      <c r="EA731" s="152"/>
      <c r="EB731" s="152"/>
      <c r="EC731" s="152"/>
      <c r="ED731" s="152"/>
      <c r="EE731" s="152"/>
      <c r="EF731" s="152"/>
      <c r="EG731" s="152"/>
      <c r="EH731" s="152"/>
      <c r="EI731" s="152"/>
      <c r="EJ731" s="152"/>
      <c r="EK731" s="152"/>
      <c r="EL731" s="152"/>
      <c r="EM731" s="152"/>
      <c r="EN731" s="152"/>
      <c r="EO731" s="152"/>
      <c r="EP731" s="152"/>
      <c r="EQ731" s="152"/>
      <c r="ER731" s="152"/>
      <c r="ES731" s="152"/>
      <c r="ET731" s="152"/>
      <c r="EU731" s="152"/>
      <c r="EV731" s="152"/>
      <c r="EW731" s="152"/>
      <c r="EX731" s="152"/>
      <c r="EY731" s="152"/>
      <c r="EZ731" s="152"/>
      <c r="FA731" s="152"/>
      <c r="FB731" s="152"/>
      <c r="FC731" s="152"/>
      <c r="FD731" s="152"/>
      <c r="FE731" s="152"/>
      <c r="FF731" s="152"/>
      <c r="FG731" s="152"/>
      <c r="FH731" s="152"/>
      <c r="FI731" s="152"/>
      <c r="FJ731" s="152"/>
      <c r="FK731" s="152"/>
      <c r="FL731" s="152"/>
      <c r="FM731" s="152"/>
      <c r="FN731" s="152"/>
      <c r="FO731" s="152"/>
      <c r="FP731" s="152"/>
      <c r="FQ731" s="152"/>
      <c r="FR731" s="152"/>
      <c r="FS731" s="152"/>
      <c r="FT731" s="152"/>
      <c r="FU731" s="152"/>
      <c r="FV731" s="152"/>
      <c r="FW731" s="152"/>
      <c r="FX731" s="152"/>
      <c r="FY731" s="152"/>
      <c r="FZ731" s="152"/>
      <c r="GA731" s="152"/>
      <c r="GB731" s="152"/>
      <c r="GC731" s="152"/>
      <c r="GD731" s="152"/>
      <c r="GE731" s="7"/>
      <c r="GF731" s="7"/>
      <c r="GG731" s="7"/>
      <c r="GH731" s="7"/>
      <c r="GI731" s="7"/>
      <c r="GJ731" s="7"/>
      <c r="GK731" s="7"/>
      <c r="GL731" s="7"/>
      <c r="GM731" s="48"/>
      <c r="GN731" s="7"/>
      <c r="GO731" s="7"/>
      <c r="GP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3"/>
      <c r="AS732" s="7"/>
      <c r="AT732" s="7"/>
      <c r="AU732" s="7"/>
      <c r="AV732" s="7"/>
      <c r="AW732" s="7"/>
      <c r="AX732" s="7"/>
      <c r="AY732" s="7"/>
      <c r="AZ732" s="7"/>
      <c r="BA732" s="7"/>
      <c r="BB732" s="7"/>
      <c r="BC732" s="7"/>
      <c r="BD732" s="7"/>
      <c r="BE732" s="154"/>
      <c r="BF732" s="154"/>
      <c r="BG732" s="7"/>
      <c r="BH732" s="154"/>
      <c r="BI732" s="154"/>
      <c r="BJ732" s="154"/>
      <c r="BK732" s="154"/>
      <c r="BL732" s="154"/>
      <c r="BM732" s="154"/>
      <c r="BN732" s="7"/>
      <c r="BO732" s="7"/>
      <c r="BP732" s="7"/>
      <c r="BQ732" s="7"/>
      <c r="BR732" s="154"/>
      <c r="BS732" s="154"/>
      <c r="BT732" s="7"/>
      <c r="BU732" s="154"/>
      <c r="BV732" s="154"/>
      <c r="BW732" s="154"/>
      <c r="BX732" s="154"/>
      <c r="BY732" s="154"/>
      <c r="BZ732" s="154"/>
      <c r="CA732" s="7"/>
      <c r="CB732" s="7"/>
      <c r="CC732" s="7"/>
      <c r="CD732" s="7"/>
      <c r="CE732" s="154"/>
      <c r="CF732" s="154"/>
      <c r="CG732" s="7"/>
      <c r="CH732" s="154"/>
      <c r="CI732" s="154"/>
      <c r="CJ732" s="154"/>
      <c r="CK732" s="154"/>
      <c r="CL732" s="154"/>
      <c r="CM732" s="154"/>
      <c r="CN732" s="7"/>
      <c r="CO732" s="7"/>
      <c r="CP732" s="7"/>
      <c r="CQ732" s="7"/>
      <c r="CR732" s="154"/>
      <c r="CS732" s="154"/>
      <c r="CT732" s="7"/>
      <c r="CU732" s="154"/>
      <c r="CV732" s="154"/>
      <c r="CW732" s="154"/>
      <c r="CX732" s="154"/>
      <c r="CY732" s="154"/>
      <c r="CZ732" s="154"/>
      <c r="DA732" s="7"/>
      <c r="DB732" s="7"/>
      <c r="DC732" s="7"/>
      <c r="DD732" s="7"/>
      <c r="DE732" s="154"/>
      <c r="DF732" s="154"/>
      <c r="DG732" s="7"/>
      <c r="DH732" s="154"/>
      <c r="DI732" s="154"/>
      <c r="DJ732" s="154"/>
      <c r="DK732" s="154"/>
      <c r="DL732" s="154"/>
      <c r="DM732" s="154"/>
      <c r="DN732" s="7"/>
      <c r="DO732" s="7"/>
      <c r="DP732" s="7"/>
      <c r="DQ732" s="7"/>
      <c r="DR732" s="152"/>
      <c r="DS732" s="152"/>
      <c r="DT732" s="152"/>
      <c r="DU732" s="152"/>
      <c r="DV732" s="152"/>
      <c r="DW732" s="152"/>
      <c r="DX732" s="152"/>
      <c r="DY732" s="152"/>
      <c r="DZ732" s="152"/>
      <c r="EA732" s="152"/>
      <c r="EB732" s="152"/>
      <c r="EC732" s="152"/>
      <c r="ED732" s="152"/>
      <c r="EE732" s="152"/>
      <c r="EF732" s="152"/>
      <c r="EG732" s="152"/>
      <c r="EH732" s="152"/>
      <c r="EI732" s="152"/>
      <c r="EJ732" s="152"/>
      <c r="EK732" s="152"/>
      <c r="EL732" s="152"/>
      <c r="EM732" s="152"/>
      <c r="EN732" s="152"/>
      <c r="EO732" s="152"/>
      <c r="EP732" s="152"/>
      <c r="EQ732" s="152"/>
      <c r="ER732" s="152"/>
      <c r="ES732" s="152"/>
      <c r="ET732" s="152"/>
      <c r="EU732" s="152"/>
      <c r="EV732" s="152"/>
      <c r="EW732" s="152"/>
      <c r="EX732" s="152"/>
      <c r="EY732" s="152"/>
      <c r="EZ732" s="152"/>
      <c r="FA732" s="152"/>
      <c r="FB732" s="152"/>
      <c r="FC732" s="152"/>
      <c r="FD732" s="152"/>
      <c r="FE732" s="152"/>
      <c r="FF732" s="152"/>
      <c r="FG732" s="152"/>
      <c r="FH732" s="152"/>
      <c r="FI732" s="152"/>
      <c r="FJ732" s="152"/>
      <c r="FK732" s="152"/>
      <c r="FL732" s="152"/>
      <c r="FM732" s="152"/>
      <c r="FN732" s="152"/>
      <c r="FO732" s="152"/>
      <c r="FP732" s="152"/>
      <c r="FQ732" s="152"/>
      <c r="FR732" s="152"/>
      <c r="FS732" s="152"/>
      <c r="FT732" s="152"/>
      <c r="FU732" s="152"/>
      <c r="FV732" s="152"/>
      <c r="FW732" s="152"/>
      <c r="FX732" s="152"/>
      <c r="FY732" s="152"/>
      <c r="FZ732" s="152"/>
      <c r="GA732" s="152"/>
      <c r="GB732" s="152"/>
      <c r="GC732" s="152"/>
      <c r="GD732" s="152"/>
      <c r="GE732" s="7"/>
      <c r="GF732" s="7"/>
      <c r="GG732" s="7"/>
      <c r="GH732" s="7"/>
      <c r="GI732" s="7"/>
      <c r="GJ732" s="7"/>
      <c r="GK732" s="7"/>
      <c r="GL732" s="7"/>
      <c r="GM732" s="48"/>
      <c r="GN732" s="7"/>
      <c r="GO732" s="7"/>
      <c r="GP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3"/>
      <c r="AS733" s="7"/>
      <c r="AT733" s="7"/>
      <c r="AU733" s="7"/>
      <c r="AV733" s="7"/>
      <c r="AW733" s="7"/>
      <c r="AX733" s="7"/>
      <c r="AY733" s="7"/>
      <c r="AZ733" s="7"/>
      <c r="BA733" s="7"/>
      <c r="BB733" s="7"/>
      <c r="BC733" s="7"/>
      <c r="BD733" s="7"/>
      <c r="BE733" s="154"/>
      <c r="BF733" s="154"/>
      <c r="BG733" s="7"/>
      <c r="BH733" s="154"/>
      <c r="BI733" s="154"/>
      <c r="BJ733" s="154"/>
      <c r="BK733" s="154"/>
      <c r="BL733" s="154"/>
      <c r="BM733" s="154"/>
      <c r="BN733" s="7"/>
      <c r="BO733" s="7"/>
      <c r="BP733" s="7"/>
      <c r="BQ733" s="7"/>
      <c r="BR733" s="154"/>
      <c r="BS733" s="154"/>
      <c r="BT733" s="7"/>
      <c r="BU733" s="154"/>
      <c r="BV733" s="154"/>
      <c r="BW733" s="154"/>
      <c r="BX733" s="154"/>
      <c r="BY733" s="154"/>
      <c r="BZ733" s="154"/>
      <c r="CA733" s="7"/>
      <c r="CB733" s="7"/>
      <c r="CC733" s="7"/>
      <c r="CD733" s="7"/>
      <c r="CE733" s="154"/>
      <c r="CF733" s="154"/>
      <c r="CG733" s="7"/>
      <c r="CH733" s="154"/>
      <c r="CI733" s="154"/>
      <c r="CJ733" s="154"/>
      <c r="CK733" s="154"/>
      <c r="CL733" s="154"/>
      <c r="CM733" s="154"/>
      <c r="CN733" s="7"/>
      <c r="CO733" s="7"/>
      <c r="CP733" s="7"/>
      <c r="CQ733" s="7"/>
      <c r="CR733" s="154"/>
      <c r="CS733" s="154"/>
      <c r="CT733" s="7"/>
      <c r="CU733" s="154"/>
      <c r="CV733" s="154"/>
      <c r="CW733" s="154"/>
      <c r="CX733" s="154"/>
      <c r="CY733" s="154"/>
      <c r="CZ733" s="154"/>
      <c r="DA733" s="7"/>
      <c r="DB733" s="7"/>
      <c r="DC733" s="7"/>
      <c r="DD733" s="7"/>
      <c r="DE733" s="154"/>
      <c r="DF733" s="154"/>
      <c r="DG733" s="7"/>
      <c r="DH733" s="154"/>
      <c r="DI733" s="154"/>
      <c r="DJ733" s="154"/>
      <c r="DK733" s="154"/>
      <c r="DL733" s="154"/>
      <c r="DM733" s="154"/>
      <c r="DN733" s="7"/>
      <c r="DO733" s="7"/>
      <c r="DP733" s="7"/>
      <c r="DQ733" s="7"/>
      <c r="DR733" s="152"/>
      <c r="DS733" s="152"/>
      <c r="DT733" s="152"/>
      <c r="DU733" s="152"/>
      <c r="DV733" s="152"/>
      <c r="DW733" s="152"/>
      <c r="DX733" s="152"/>
      <c r="DY733" s="152"/>
      <c r="DZ733" s="152"/>
      <c r="EA733" s="152"/>
      <c r="EB733" s="152"/>
      <c r="EC733" s="152"/>
      <c r="ED733" s="152"/>
      <c r="EE733" s="152"/>
      <c r="EF733" s="152"/>
      <c r="EG733" s="152"/>
      <c r="EH733" s="152"/>
      <c r="EI733" s="152"/>
      <c r="EJ733" s="152"/>
      <c r="EK733" s="152"/>
      <c r="EL733" s="152"/>
      <c r="EM733" s="152"/>
      <c r="EN733" s="152"/>
      <c r="EO733" s="152"/>
      <c r="EP733" s="152"/>
      <c r="EQ733" s="152"/>
      <c r="ER733" s="152"/>
      <c r="ES733" s="152"/>
      <c r="ET733" s="152"/>
      <c r="EU733" s="152"/>
      <c r="EV733" s="152"/>
      <c r="EW733" s="152"/>
      <c r="EX733" s="152"/>
      <c r="EY733" s="152"/>
      <c r="EZ733" s="152"/>
      <c r="FA733" s="152"/>
      <c r="FB733" s="152"/>
      <c r="FC733" s="152"/>
      <c r="FD733" s="152"/>
      <c r="FE733" s="152"/>
      <c r="FF733" s="152"/>
      <c r="FG733" s="152"/>
      <c r="FH733" s="152"/>
      <c r="FI733" s="152"/>
      <c r="FJ733" s="152"/>
      <c r="FK733" s="152"/>
      <c r="FL733" s="152"/>
      <c r="FM733" s="152"/>
      <c r="FN733" s="152"/>
      <c r="FO733" s="152"/>
      <c r="FP733" s="152"/>
      <c r="FQ733" s="152"/>
      <c r="FR733" s="152"/>
      <c r="FS733" s="152"/>
      <c r="FT733" s="152"/>
      <c r="FU733" s="152"/>
      <c r="FV733" s="152"/>
      <c r="FW733" s="152"/>
      <c r="FX733" s="152"/>
      <c r="FY733" s="152"/>
      <c r="FZ733" s="152"/>
      <c r="GA733" s="152"/>
      <c r="GB733" s="152"/>
      <c r="GC733" s="152"/>
      <c r="GD733" s="152"/>
      <c r="GE733" s="7"/>
      <c r="GF733" s="7"/>
      <c r="GG733" s="7"/>
      <c r="GH733" s="7"/>
      <c r="GI733" s="7"/>
      <c r="GJ733" s="7"/>
      <c r="GK733" s="7"/>
      <c r="GL733" s="7"/>
      <c r="GM733" s="48"/>
      <c r="GN733" s="7"/>
      <c r="GO733" s="7"/>
      <c r="GP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3"/>
      <c r="AS734" s="7"/>
      <c r="AT734" s="7"/>
      <c r="AU734" s="7"/>
      <c r="AV734" s="7"/>
      <c r="AW734" s="7"/>
      <c r="AX734" s="7"/>
      <c r="AY734" s="7"/>
      <c r="AZ734" s="7"/>
      <c r="BA734" s="7"/>
      <c r="BB734" s="7"/>
      <c r="BC734" s="7"/>
      <c r="BD734" s="7"/>
      <c r="BE734" s="154"/>
      <c r="BF734" s="154"/>
      <c r="BG734" s="7"/>
      <c r="BH734" s="154"/>
      <c r="BI734" s="154"/>
      <c r="BJ734" s="154"/>
      <c r="BK734" s="154"/>
      <c r="BL734" s="154"/>
      <c r="BM734" s="154"/>
      <c r="BN734" s="7"/>
      <c r="BO734" s="7"/>
      <c r="BP734" s="7"/>
      <c r="BQ734" s="7"/>
      <c r="BR734" s="154"/>
      <c r="BS734" s="154"/>
      <c r="BT734" s="7"/>
      <c r="BU734" s="154"/>
      <c r="BV734" s="154"/>
      <c r="BW734" s="154"/>
      <c r="BX734" s="154"/>
      <c r="BY734" s="154"/>
      <c r="BZ734" s="154"/>
      <c r="CA734" s="7"/>
      <c r="CB734" s="7"/>
      <c r="CC734" s="7"/>
      <c r="CD734" s="7"/>
      <c r="CE734" s="154"/>
      <c r="CF734" s="154"/>
      <c r="CG734" s="7"/>
      <c r="CH734" s="154"/>
      <c r="CI734" s="154"/>
      <c r="CJ734" s="154"/>
      <c r="CK734" s="154"/>
      <c r="CL734" s="154"/>
      <c r="CM734" s="154"/>
      <c r="CN734" s="7"/>
      <c r="CO734" s="7"/>
      <c r="CP734" s="7"/>
      <c r="CQ734" s="7"/>
      <c r="CR734" s="154"/>
      <c r="CS734" s="154"/>
      <c r="CT734" s="7"/>
      <c r="CU734" s="154"/>
      <c r="CV734" s="154"/>
      <c r="CW734" s="154"/>
      <c r="CX734" s="154"/>
      <c r="CY734" s="154"/>
      <c r="CZ734" s="154"/>
      <c r="DA734" s="7"/>
      <c r="DB734" s="7"/>
      <c r="DC734" s="7"/>
      <c r="DD734" s="7"/>
      <c r="DE734" s="154"/>
      <c r="DF734" s="154"/>
      <c r="DG734" s="7"/>
      <c r="DH734" s="154"/>
      <c r="DI734" s="154"/>
      <c r="DJ734" s="154"/>
      <c r="DK734" s="154"/>
      <c r="DL734" s="154"/>
      <c r="DM734" s="154"/>
      <c r="DN734" s="7"/>
      <c r="DO734" s="7"/>
      <c r="DP734" s="7"/>
      <c r="DQ734" s="7"/>
      <c r="DR734" s="152"/>
      <c r="DS734" s="152"/>
      <c r="DT734" s="152"/>
      <c r="DU734" s="152"/>
      <c r="DV734" s="152"/>
      <c r="DW734" s="152"/>
      <c r="DX734" s="152"/>
      <c r="DY734" s="152"/>
      <c r="DZ734" s="152"/>
      <c r="EA734" s="152"/>
      <c r="EB734" s="152"/>
      <c r="EC734" s="152"/>
      <c r="ED734" s="152"/>
      <c r="EE734" s="152"/>
      <c r="EF734" s="152"/>
      <c r="EG734" s="152"/>
      <c r="EH734" s="152"/>
      <c r="EI734" s="152"/>
      <c r="EJ734" s="152"/>
      <c r="EK734" s="152"/>
      <c r="EL734" s="152"/>
      <c r="EM734" s="152"/>
      <c r="EN734" s="152"/>
      <c r="EO734" s="152"/>
      <c r="EP734" s="152"/>
      <c r="EQ734" s="152"/>
      <c r="ER734" s="152"/>
      <c r="ES734" s="152"/>
      <c r="ET734" s="152"/>
      <c r="EU734" s="152"/>
      <c r="EV734" s="152"/>
      <c r="EW734" s="152"/>
      <c r="EX734" s="152"/>
      <c r="EY734" s="152"/>
      <c r="EZ734" s="152"/>
      <c r="FA734" s="152"/>
      <c r="FB734" s="152"/>
      <c r="FC734" s="152"/>
      <c r="FD734" s="152"/>
      <c r="FE734" s="152"/>
      <c r="FF734" s="152"/>
      <c r="FG734" s="152"/>
      <c r="FH734" s="152"/>
      <c r="FI734" s="152"/>
      <c r="FJ734" s="152"/>
      <c r="FK734" s="152"/>
      <c r="FL734" s="152"/>
      <c r="FM734" s="152"/>
      <c r="FN734" s="152"/>
      <c r="FO734" s="152"/>
      <c r="FP734" s="152"/>
      <c r="FQ734" s="152"/>
      <c r="FR734" s="152"/>
      <c r="FS734" s="152"/>
      <c r="FT734" s="152"/>
      <c r="FU734" s="152"/>
      <c r="FV734" s="152"/>
      <c r="FW734" s="152"/>
      <c r="FX734" s="152"/>
      <c r="FY734" s="152"/>
      <c r="FZ734" s="152"/>
      <c r="GA734" s="152"/>
      <c r="GB734" s="152"/>
      <c r="GC734" s="152"/>
      <c r="GD734" s="152"/>
      <c r="GE734" s="7"/>
      <c r="GF734" s="7"/>
      <c r="GG734" s="7"/>
      <c r="GH734" s="7"/>
      <c r="GI734" s="7"/>
      <c r="GJ734" s="7"/>
      <c r="GK734" s="7"/>
      <c r="GL734" s="7"/>
      <c r="GM734" s="48"/>
      <c r="GN734" s="7"/>
      <c r="GO734" s="7"/>
      <c r="GP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3"/>
      <c r="AS735" s="7"/>
      <c r="AT735" s="7"/>
      <c r="AU735" s="7"/>
      <c r="AV735" s="7"/>
      <c r="AW735" s="7"/>
      <c r="AX735" s="7"/>
      <c r="AY735" s="7"/>
      <c r="AZ735" s="7"/>
      <c r="BA735" s="7"/>
      <c r="BB735" s="7"/>
      <c r="BC735" s="7"/>
      <c r="BD735" s="7"/>
      <c r="BE735" s="154"/>
      <c r="BF735" s="154"/>
      <c r="BG735" s="7"/>
      <c r="BH735" s="154"/>
      <c r="BI735" s="154"/>
      <c r="BJ735" s="154"/>
      <c r="BK735" s="154"/>
      <c r="BL735" s="154"/>
      <c r="BM735" s="154"/>
      <c r="BN735" s="7"/>
      <c r="BO735" s="7"/>
      <c r="BP735" s="7"/>
      <c r="BQ735" s="7"/>
      <c r="BR735" s="154"/>
      <c r="BS735" s="154"/>
      <c r="BT735" s="7"/>
      <c r="BU735" s="154"/>
      <c r="BV735" s="154"/>
      <c r="BW735" s="154"/>
      <c r="BX735" s="154"/>
      <c r="BY735" s="154"/>
      <c r="BZ735" s="154"/>
      <c r="CA735" s="7"/>
      <c r="CB735" s="7"/>
      <c r="CC735" s="7"/>
      <c r="CD735" s="7"/>
      <c r="CE735" s="154"/>
      <c r="CF735" s="154"/>
      <c r="CG735" s="7"/>
      <c r="CH735" s="154"/>
      <c r="CI735" s="154"/>
      <c r="CJ735" s="154"/>
      <c r="CK735" s="154"/>
      <c r="CL735" s="154"/>
      <c r="CM735" s="154"/>
      <c r="CN735" s="7"/>
      <c r="CO735" s="7"/>
      <c r="CP735" s="7"/>
      <c r="CQ735" s="7"/>
      <c r="CR735" s="154"/>
      <c r="CS735" s="154"/>
      <c r="CT735" s="7"/>
      <c r="CU735" s="154"/>
      <c r="CV735" s="154"/>
      <c r="CW735" s="154"/>
      <c r="CX735" s="154"/>
      <c r="CY735" s="154"/>
      <c r="CZ735" s="154"/>
      <c r="DA735" s="7"/>
      <c r="DB735" s="7"/>
      <c r="DC735" s="7"/>
      <c r="DD735" s="7"/>
      <c r="DE735" s="154"/>
      <c r="DF735" s="154"/>
      <c r="DG735" s="7"/>
      <c r="DH735" s="154"/>
      <c r="DI735" s="154"/>
      <c r="DJ735" s="154"/>
      <c r="DK735" s="154"/>
      <c r="DL735" s="154"/>
      <c r="DM735" s="154"/>
      <c r="DN735" s="7"/>
      <c r="DO735" s="7"/>
      <c r="DP735" s="7"/>
      <c r="DQ735" s="7"/>
      <c r="DR735" s="152"/>
      <c r="DS735" s="152"/>
      <c r="DT735" s="152"/>
      <c r="DU735" s="152"/>
      <c r="DV735" s="152"/>
      <c r="DW735" s="152"/>
      <c r="DX735" s="152"/>
      <c r="DY735" s="152"/>
      <c r="DZ735" s="152"/>
      <c r="EA735" s="152"/>
      <c r="EB735" s="152"/>
      <c r="EC735" s="152"/>
      <c r="ED735" s="152"/>
      <c r="EE735" s="152"/>
      <c r="EF735" s="152"/>
      <c r="EG735" s="152"/>
      <c r="EH735" s="152"/>
      <c r="EI735" s="152"/>
      <c r="EJ735" s="152"/>
      <c r="EK735" s="152"/>
      <c r="EL735" s="152"/>
      <c r="EM735" s="152"/>
      <c r="EN735" s="152"/>
      <c r="EO735" s="152"/>
      <c r="EP735" s="152"/>
      <c r="EQ735" s="152"/>
      <c r="ER735" s="152"/>
      <c r="ES735" s="152"/>
      <c r="ET735" s="152"/>
      <c r="EU735" s="152"/>
      <c r="EV735" s="152"/>
      <c r="EW735" s="152"/>
      <c r="EX735" s="152"/>
      <c r="EY735" s="152"/>
      <c r="EZ735" s="152"/>
      <c r="FA735" s="152"/>
      <c r="FB735" s="152"/>
      <c r="FC735" s="152"/>
      <c r="FD735" s="152"/>
      <c r="FE735" s="152"/>
      <c r="FF735" s="152"/>
      <c r="FG735" s="152"/>
      <c r="FH735" s="152"/>
      <c r="FI735" s="152"/>
      <c r="FJ735" s="152"/>
      <c r="FK735" s="152"/>
      <c r="FL735" s="152"/>
      <c r="FM735" s="152"/>
      <c r="FN735" s="152"/>
      <c r="FO735" s="152"/>
      <c r="FP735" s="152"/>
      <c r="FQ735" s="152"/>
      <c r="FR735" s="152"/>
      <c r="FS735" s="152"/>
      <c r="FT735" s="152"/>
      <c r="FU735" s="152"/>
      <c r="FV735" s="152"/>
      <c r="FW735" s="152"/>
      <c r="FX735" s="152"/>
      <c r="FY735" s="152"/>
      <c r="FZ735" s="152"/>
      <c r="GA735" s="152"/>
      <c r="GB735" s="152"/>
      <c r="GC735" s="152"/>
      <c r="GD735" s="152"/>
      <c r="GE735" s="7"/>
      <c r="GF735" s="7"/>
      <c r="GG735" s="7"/>
      <c r="GH735" s="7"/>
      <c r="GI735" s="7"/>
      <c r="GJ735" s="7"/>
      <c r="GK735" s="7"/>
      <c r="GL735" s="7"/>
      <c r="GM735" s="48"/>
      <c r="GN735" s="7"/>
      <c r="GO735" s="7"/>
      <c r="GP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3"/>
      <c r="AS736" s="7"/>
      <c r="AT736" s="7"/>
      <c r="AU736" s="7"/>
      <c r="AV736" s="7"/>
      <c r="AW736" s="7"/>
      <c r="AX736" s="7"/>
      <c r="AY736" s="7"/>
      <c r="AZ736" s="7"/>
      <c r="BA736" s="7"/>
      <c r="BB736" s="7"/>
      <c r="BC736" s="7"/>
      <c r="BD736" s="7"/>
      <c r="BE736" s="154"/>
      <c r="BF736" s="154"/>
      <c r="BG736" s="7"/>
      <c r="BH736" s="154"/>
      <c r="BI736" s="154"/>
      <c r="BJ736" s="154"/>
      <c r="BK736" s="154"/>
      <c r="BL736" s="154"/>
      <c r="BM736" s="154"/>
      <c r="BN736" s="7"/>
      <c r="BO736" s="7"/>
      <c r="BP736" s="7"/>
      <c r="BQ736" s="7"/>
      <c r="BR736" s="154"/>
      <c r="BS736" s="154"/>
      <c r="BT736" s="7"/>
      <c r="BU736" s="154"/>
      <c r="BV736" s="154"/>
      <c r="BW736" s="154"/>
      <c r="BX736" s="154"/>
      <c r="BY736" s="154"/>
      <c r="BZ736" s="154"/>
      <c r="CA736" s="7"/>
      <c r="CB736" s="7"/>
      <c r="CC736" s="7"/>
      <c r="CD736" s="7"/>
      <c r="CE736" s="154"/>
      <c r="CF736" s="154"/>
      <c r="CG736" s="7"/>
      <c r="CH736" s="154"/>
      <c r="CI736" s="154"/>
      <c r="CJ736" s="154"/>
      <c r="CK736" s="154"/>
      <c r="CL736" s="154"/>
      <c r="CM736" s="154"/>
      <c r="CN736" s="7"/>
      <c r="CO736" s="7"/>
      <c r="CP736" s="7"/>
      <c r="CQ736" s="7"/>
      <c r="CR736" s="154"/>
      <c r="CS736" s="154"/>
      <c r="CT736" s="7"/>
      <c r="CU736" s="154"/>
      <c r="CV736" s="154"/>
      <c r="CW736" s="154"/>
      <c r="CX736" s="154"/>
      <c r="CY736" s="154"/>
      <c r="CZ736" s="154"/>
      <c r="DA736" s="7"/>
      <c r="DB736" s="7"/>
      <c r="DC736" s="7"/>
      <c r="DD736" s="7"/>
      <c r="DE736" s="154"/>
      <c r="DF736" s="154"/>
      <c r="DG736" s="7"/>
      <c r="DH736" s="154"/>
      <c r="DI736" s="154"/>
      <c r="DJ736" s="154"/>
      <c r="DK736" s="154"/>
      <c r="DL736" s="154"/>
      <c r="DM736" s="154"/>
      <c r="DN736" s="7"/>
      <c r="DO736" s="7"/>
      <c r="DP736" s="7"/>
      <c r="DQ736" s="7"/>
      <c r="DR736" s="152"/>
      <c r="DS736" s="152"/>
      <c r="DT736" s="152"/>
      <c r="DU736" s="152"/>
      <c r="DV736" s="152"/>
      <c r="DW736" s="152"/>
      <c r="DX736" s="152"/>
      <c r="DY736" s="152"/>
      <c r="DZ736" s="152"/>
      <c r="EA736" s="152"/>
      <c r="EB736" s="152"/>
      <c r="EC736" s="152"/>
      <c r="ED736" s="152"/>
      <c r="EE736" s="152"/>
      <c r="EF736" s="152"/>
      <c r="EG736" s="152"/>
      <c r="EH736" s="152"/>
      <c r="EI736" s="152"/>
      <c r="EJ736" s="152"/>
      <c r="EK736" s="152"/>
      <c r="EL736" s="152"/>
      <c r="EM736" s="152"/>
      <c r="EN736" s="152"/>
      <c r="EO736" s="152"/>
      <c r="EP736" s="152"/>
      <c r="EQ736" s="152"/>
      <c r="ER736" s="152"/>
      <c r="ES736" s="152"/>
      <c r="ET736" s="152"/>
      <c r="EU736" s="152"/>
      <c r="EV736" s="152"/>
      <c r="EW736" s="152"/>
      <c r="EX736" s="152"/>
      <c r="EY736" s="152"/>
      <c r="EZ736" s="152"/>
      <c r="FA736" s="152"/>
      <c r="FB736" s="152"/>
      <c r="FC736" s="152"/>
      <c r="FD736" s="152"/>
      <c r="FE736" s="152"/>
      <c r="FF736" s="152"/>
      <c r="FG736" s="152"/>
      <c r="FH736" s="152"/>
      <c r="FI736" s="152"/>
      <c r="FJ736" s="152"/>
      <c r="FK736" s="152"/>
      <c r="FL736" s="152"/>
      <c r="FM736" s="152"/>
      <c r="FN736" s="152"/>
      <c r="FO736" s="152"/>
      <c r="FP736" s="152"/>
      <c r="FQ736" s="152"/>
      <c r="FR736" s="152"/>
      <c r="FS736" s="152"/>
      <c r="FT736" s="152"/>
      <c r="FU736" s="152"/>
      <c r="FV736" s="152"/>
      <c r="FW736" s="152"/>
      <c r="FX736" s="152"/>
      <c r="FY736" s="152"/>
      <c r="FZ736" s="152"/>
      <c r="GA736" s="152"/>
      <c r="GB736" s="152"/>
      <c r="GC736" s="152"/>
      <c r="GD736" s="152"/>
      <c r="GE736" s="7"/>
      <c r="GF736" s="7"/>
      <c r="GG736" s="7"/>
      <c r="GH736" s="7"/>
      <c r="GI736" s="7"/>
      <c r="GJ736" s="7"/>
      <c r="GK736" s="7"/>
      <c r="GL736" s="7"/>
      <c r="GM736" s="48"/>
      <c r="GN736" s="7"/>
      <c r="GO736" s="7"/>
      <c r="GP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3"/>
      <c r="AS737" s="7"/>
      <c r="AT737" s="7"/>
      <c r="AU737" s="7"/>
      <c r="AV737" s="7"/>
      <c r="AW737" s="7"/>
      <c r="AX737" s="7"/>
      <c r="AY737" s="7"/>
      <c r="AZ737" s="7"/>
      <c r="BA737" s="7"/>
      <c r="BB737" s="7"/>
      <c r="BC737" s="7"/>
      <c r="BD737" s="7"/>
      <c r="BE737" s="154"/>
      <c r="BF737" s="154"/>
      <c r="BG737" s="7"/>
      <c r="BH737" s="154"/>
      <c r="BI737" s="154"/>
      <c r="BJ737" s="154"/>
      <c r="BK737" s="154"/>
      <c r="BL737" s="154"/>
      <c r="BM737" s="154"/>
      <c r="BN737" s="7"/>
      <c r="BO737" s="7"/>
      <c r="BP737" s="7"/>
      <c r="BQ737" s="7"/>
      <c r="BR737" s="154"/>
      <c r="BS737" s="154"/>
      <c r="BT737" s="7"/>
      <c r="BU737" s="154"/>
      <c r="BV737" s="154"/>
      <c r="BW737" s="154"/>
      <c r="BX737" s="154"/>
      <c r="BY737" s="154"/>
      <c r="BZ737" s="154"/>
      <c r="CA737" s="7"/>
      <c r="CB737" s="7"/>
      <c r="CC737" s="7"/>
      <c r="CD737" s="7"/>
      <c r="CE737" s="154"/>
      <c r="CF737" s="154"/>
      <c r="CG737" s="7"/>
      <c r="CH737" s="154"/>
      <c r="CI737" s="154"/>
      <c r="CJ737" s="154"/>
      <c r="CK737" s="154"/>
      <c r="CL737" s="154"/>
      <c r="CM737" s="154"/>
      <c r="CN737" s="7"/>
      <c r="CO737" s="7"/>
      <c r="CP737" s="7"/>
      <c r="CQ737" s="7"/>
      <c r="CR737" s="154"/>
      <c r="CS737" s="154"/>
      <c r="CT737" s="7"/>
      <c r="CU737" s="154"/>
      <c r="CV737" s="154"/>
      <c r="CW737" s="154"/>
      <c r="CX737" s="154"/>
      <c r="CY737" s="154"/>
      <c r="CZ737" s="154"/>
      <c r="DA737" s="7"/>
      <c r="DB737" s="7"/>
      <c r="DC737" s="7"/>
      <c r="DD737" s="7"/>
      <c r="DE737" s="154"/>
      <c r="DF737" s="154"/>
      <c r="DG737" s="7"/>
      <c r="DH737" s="154"/>
      <c r="DI737" s="154"/>
      <c r="DJ737" s="154"/>
      <c r="DK737" s="154"/>
      <c r="DL737" s="154"/>
      <c r="DM737" s="154"/>
      <c r="DN737" s="7"/>
      <c r="DO737" s="7"/>
      <c r="DP737" s="7"/>
      <c r="DQ737" s="7"/>
      <c r="DR737" s="152"/>
      <c r="DS737" s="152"/>
      <c r="DT737" s="152"/>
      <c r="DU737" s="152"/>
      <c r="DV737" s="152"/>
      <c r="DW737" s="152"/>
      <c r="DX737" s="152"/>
      <c r="DY737" s="152"/>
      <c r="DZ737" s="152"/>
      <c r="EA737" s="152"/>
      <c r="EB737" s="152"/>
      <c r="EC737" s="152"/>
      <c r="ED737" s="152"/>
      <c r="EE737" s="152"/>
      <c r="EF737" s="152"/>
      <c r="EG737" s="152"/>
      <c r="EH737" s="152"/>
      <c r="EI737" s="152"/>
      <c r="EJ737" s="152"/>
      <c r="EK737" s="152"/>
      <c r="EL737" s="152"/>
      <c r="EM737" s="152"/>
      <c r="EN737" s="152"/>
      <c r="EO737" s="152"/>
      <c r="EP737" s="152"/>
      <c r="EQ737" s="152"/>
      <c r="ER737" s="152"/>
      <c r="ES737" s="152"/>
      <c r="ET737" s="152"/>
      <c r="EU737" s="152"/>
      <c r="EV737" s="152"/>
      <c r="EW737" s="152"/>
      <c r="EX737" s="152"/>
      <c r="EY737" s="152"/>
      <c r="EZ737" s="152"/>
      <c r="FA737" s="152"/>
      <c r="FB737" s="152"/>
      <c r="FC737" s="152"/>
      <c r="FD737" s="152"/>
      <c r="FE737" s="152"/>
      <c r="FF737" s="152"/>
      <c r="FG737" s="152"/>
      <c r="FH737" s="152"/>
      <c r="FI737" s="152"/>
      <c r="FJ737" s="152"/>
      <c r="FK737" s="152"/>
      <c r="FL737" s="152"/>
      <c r="FM737" s="152"/>
      <c r="FN737" s="152"/>
      <c r="FO737" s="152"/>
      <c r="FP737" s="152"/>
      <c r="FQ737" s="152"/>
      <c r="FR737" s="152"/>
      <c r="FS737" s="152"/>
      <c r="FT737" s="152"/>
      <c r="FU737" s="152"/>
      <c r="FV737" s="152"/>
      <c r="FW737" s="152"/>
      <c r="FX737" s="152"/>
      <c r="FY737" s="152"/>
      <c r="FZ737" s="152"/>
      <c r="GA737" s="152"/>
      <c r="GB737" s="152"/>
      <c r="GC737" s="152"/>
      <c r="GD737" s="152"/>
      <c r="GE737" s="7"/>
      <c r="GF737" s="7"/>
      <c r="GG737" s="7"/>
      <c r="GH737" s="7"/>
      <c r="GI737" s="7"/>
      <c r="GJ737" s="7"/>
      <c r="GK737" s="7"/>
      <c r="GL737" s="7"/>
      <c r="GM737" s="48"/>
      <c r="GN737" s="7"/>
      <c r="GO737" s="7"/>
      <c r="GP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3"/>
      <c r="AS738" s="7"/>
      <c r="AT738" s="7"/>
      <c r="AU738" s="7"/>
      <c r="AV738" s="7"/>
      <c r="AW738" s="7"/>
      <c r="AX738" s="7"/>
      <c r="AY738" s="7"/>
      <c r="AZ738" s="7"/>
      <c r="BA738" s="7"/>
      <c r="BB738" s="7"/>
      <c r="BC738" s="7"/>
      <c r="BD738" s="7"/>
      <c r="BE738" s="154"/>
      <c r="BF738" s="154"/>
      <c r="BG738" s="7"/>
      <c r="BH738" s="154"/>
      <c r="BI738" s="154"/>
      <c r="BJ738" s="154"/>
      <c r="BK738" s="154"/>
      <c r="BL738" s="154"/>
      <c r="BM738" s="154"/>
      <c r="BN738" s="7"/>
      <c r="BO738" s="7"/>
      <c r="BP738" s="7"/>
      <c r="BQ738" s="7"/>
      <c r="BR738" s="154"/>
      <c r="BS738" s="154"/>
      <c r="BT738" s="7"/>
      <c r="BU738" s="154"/>
      <c r="BV738" s="154"/>
      <c r="BW738" s="154"/>
      <c r="BX738" s="154"/>
      <c r="BY738" s="154"/>
      <c r="BZ738" s="154"/>
      <c r="CA738" s="7"/>
      <c r="CB738" s="7"/>
      <c r="CC738" s="7"/>
      <c r="CD738" s="7"/>
      <c r="CE738" s="154"/>
      <c r="CF738" s="154"/>
      <c r="CG738" s="7"/>
      <c r="CH738" s="154"/>
      <c r="CI738" s="154"/>
      <c r="CJ738" s="154"/>
      <c r="CK738" s="154"/>
      <c r="CL738" s="154"/>
      <c r="CM738" s="154"/>
      <c r="CN738" s="7"/>
      <c r="CO738" s="7"/>
      <c r="CP738" s="7"/>
      <c r="CQ738" s="7"/>
      <c r="CR738" s="154"/>
      <c r="CS738" s="154"/>
      <c r="CT738" s="7"/>
      <c r="CU738" s="154"/>
      <c r="CV738" s="154"/>
      <c r="CW738" s="154"/>
      <c r="CX738" s="154"/>
      <c r="CY738" s="154"/>
      <c r="CZ738" s="154"/>
      <c r="DA738" s="7"/>
      <c r="DB738" s="7"/>
      <c r="DC738" s="7"/>
      <c r="DD738" s="7"/>
      <c r="DE738" s="154"/>
      <c r="DF738" s="154"/>
      <c r="DG738" s="7"/>
      <c r="DH738" s="154"/>
      <c r="DI738" s="154"/>
      <c r="DJ738" s="154"/>
      <c r="DK738" s="154"/>
      <c r="DL738" s="154"/>
      <c r="DM738" s="154"/>
      <c r="DN738" s="7"/>
      <c r="DO738" s="7"/>
      <c r="DP738" s="7"/>
      <c r="DQ738" s="7"/>
      <c r="DR738" s="152"/>
      <c r="DS738" s="152"/>
      <c r="DT738" s="152"/>
      <c r="DU738" s="152"/>
      <c r="DV738" s="152"/>
      <c r="DW738" s="152"/>
      <c r="DX738" s="152"/>
      <c r="DY738" s="152"/>
      <c r="DZ738" s="152"/>
      <c r="EA738" s="152"/>
      <c r="EB738" s="152"/>
      <c r="EC738" s="152"/>
      <c r="ED738" s="152"/>
      <c r="EE738" s="152"/>
      <c r="EF738" s="152"/>
      <c r="EG738" s="152"/>
      <c r="EH738" s="152"/>
      <c r="EI738" s="152"/>
      <c r="EJ738" s="152"/>
      <c r="EK738" s="152"/>
      <c r="EL738" s="152"/>
      <c r="EM738" s="152"/>
      <c r="EN738" s="152"/>
      <c r="EO738" s="152"/>
      <c r="EP738" s="152"/>
      <c r="EQ738" s="152"/>
      <c r="ER738" s="152"/>
      <c r="ES738" s="152"/>
      <c r="ET738" s="152"/>
      <c r="EU738" s="152"/>
      <c r="EV738" s="152"/>
      <c r="EW738" s="152"/>
      <c r="EX738" s="152"/>
      <c r="EY738" s="152"/>
      <c r="EZ738" s="152"/>
      <c r="FA738" s="152"/>
      <c r="FB738" s="152"/>
      <c r="FC738" s="152"/>
      <c r="FD738" s="152"/>
      <c r="FE738" s="152"/>
      <c r="FF738" s="152"/>
      <c r="FG738" s="152"/>
      <c r="FH738" s="152"/>
      <c r="FI738" s="152"/>
      <c r="FJ738" s="152"/>
      <c r="FK738" s="152"/>
      <c r="FL738" s="152"/>
      <c r="FM738" s="152"/>
      <c r="FN738" s="152"/>
      <c r="FO738" s="152"/>
      <c r="FP738" s="152"/>
      <c r="FQ738" s="152"/>
      <c r="FR738" s="152"/>
      <c r="FS738" s="152"/>
      <c r="FT738" s="152"/>
      <c r="FU738" s="152"/>
      <c r="FV738" s="152"/>
      <c r="FW738" s="152"/>
      <c r="FX738" s="152"/>
      <c r="FY738" s="152"/>
      <c r="FZ738" s="152"/>
      <c r="GA738" s="152"/>
      <c r="GB738" s="152"/>
      <c r="GC738" s="152"/>
      <c r="GD738" s="152"/>
      <c r="GE738" s="7"/>
      <c r="GF738" s="7"/>
      <c r="GG738" s="7"/>
      <c r="GH738" s="7"/>
      <c r="GI738" s="7"/>
      <c r="GJ738" s="7"/>
      <c r="GK738" s="7"/>
      <c r="GL738" s="7"/>
      <c r="GM738" s="48"/>
      <c r="GN738" s="7"/>
      <c r="GO738" s="7"/>
      <c r="GP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3"/>
      <c r="AS739" s="7"/>
      <c r="AT739" s="7"/>
      <c r="AU739" s="7"/>
      <c r="AV739" s="7"/>
      <c r="AW739" s="7"/>
      <c r="AX739" s="7"/>
      <c r="AY739" s="7"/>
      <c r="AZ739" s="7"/>
      <c r="BA739" s="7"/>
      <c r="BB739" s="7"/>
      <c r="BC739" s="7"/>
      <c r="BD739" s="7"/>
      <c r="BE739" s="154"/>
      <c r="BF739" s="154"/>
      <c r="BG739" s="7"/>
      <c r="BH739" s="154"/>
      <c r="BI739" s="154"/>
      <c r="BJ739" s="154"/>
      <c r="BK739" s="154"/>
      <c r="BL739" s="154"/>
      <c r="BM739" s="154"/>
      <c r="BN739" s="7"/>
      <c r="BO739" s="7"/>
      <c r="BP739" s="7"/>
      <c r="BQ739" s="7"/>
      <c r="BR739" s="154"/>
      <c r="BS739" s="154"/>
      <c r="BT739" s="7"/>
      <c r="BU739" s="154"/>
      <c r="BV739" s="154"/>
      <c r="BW739" s="154"/>
      <c r="BX739" s="154"/>
      <c r="BY739" s="154"/>
      <c r="BZ739" s="154"/>
      <c r="CA739" s="7"/>
      <c r="CB739" s="7"/>
      <c r="CC739" s="7"/>
      <c r="CD739" s="7"/>
      <c r="CE739" s="154"/>
      <c r="CF739" s="154"/>
      <c r="CG739" s="7"/>
      <c r="CH739" s="154"/>
      <c r="CI739" s="154"/>
      <c r="CJ739" s="154"/>
      <c r="CK739" s="154"/>
      <c r="CL739" s="154"/>
      <c r="CM739" s="154"/>
      <c r="CN739" s="7"/>
      <c r="CO739" s="7"/>
      <c r="CP739" s="7"/>
      <c r="CQ739" s="7"/>
      <c r="CR739" s="154"/>
      <c r="CS739" s="154"/>
      <c r="CT739" s="7"/>
      <c r="CU739" s="154"/>
      <c r="CV739" s="154"/>
      <c r="CW739" s="154"/>
      <c r="CX739" s="154"/>
      <c r="CY739" s="154"/>
      <c r="CZ739" s="154"/>
      <c r="DA739" s="7"/>
      <c r="DB739" s="7"/>
      <c r="DC739" s="7"/>
      <c r="DD739" s="7"/>
      <c r="DE739" s="154"/>
      <c r="DF739" s="154"/>
      <c r="DG739" s="7"/>
      <c r="DH739" s="154"/>
      <c r="DI739" s="154"/>
      <c r="DJ739" s="154"/>
      <c r="DK739" s="154"/>
      <c r="DL739" s="154"/>
      <c r="DM739" s="154"/>
      <c r="DN739" s="7"/>
      <c r="DO739" s="7"/>
      <c r="DP739" s="7"/>
      <c r="DQ739" s="7"/>
      <c r="DR739" s="152"/>
      <c r="DS739" s="152"/>
      <c r="DT739" s="152"/>
      <c r="DU739" s="152"/>
      <c r="DV739" s="152"/>
      <c r="DW739" s="152"/>
      <c r="DX739" s="152"/>
      <c r="DY739" s="152"/>
      <c r="DZ739" s="152"/>
      <c r="EA739" s="152"/>
      <c r="EB739" s="152"/>
      <c r="EC739" s="152"/>
      <c r="ED739" s="152"/>
      <c r="EE739" s="152"/>
      <c r="EF739" s="152"/>
      <c r="EG739" s="152"/>
      <c r="EH739" s="152"/>
      <c r="EI739" s="152"/>
      <c r="EJ739" s="152"/>
      <c r="EK739" s="152"/>
      <c r="EL739" s="152"/>
      <c r="EM739" s="152"/>
      <c r="EN739" s="152"/>
      <c r="EO739" s="152"/>
      <c r="EP739" s="152"/>
      <c r="EQ739" s="152"/>
      <c r="ER739" s="152"/>
      <c r="ES739" s="152"/>
      <c r="ET739" s="152"/>
      <c r="EU739" s="152"/>
      <c r="EV739" s="152"/>
      <c r="EW739" s="152"/>
      <c r="EX739" s="152"/>
      <c r="EY739" s="152"/>
      <c r="EZ739" s="152"/>
      <c r="FA739" s="152"/>
      <c r="FB739" s="152"/>
      <c r="FC739" s="152"/>
      <c r="FD739" s="152"/>
      <c r="FE739" s="152"/>
      <c r="FF739" s="152"/>
      <c r="FG739" s="152"/>
      <c r="FH739" s="152"/>
      <c r="FI739" s="152"/>
      <c r="FJ739" s="152"/>
      <c r="FK739" s="152"/>
      <c r="FL739" s="152"/>
      <c r="FM739" s="152"/>
      <c r="FN739" s="152"/>
      <c r="FO739" s="152"/>
      <c r="FP739" s="152"/>
      <c r="FQ739" s="152"/>
      <c r="FR739" s="152"/>
      <c r="FS739" s="152"/>
      <c r="FT739" s="152"/>
      <c r="FU739" s="152"/>
      <c r="FV739" s="152"/>
      <c r="FW739" s="152"/>
      <c r="FX739" s="152"/>
      <c r="FY739" s="152"/>
      <c r="FZ739" s="152"/>
      <c r="GA739" s="152"/>
      <c r="GB739" s="152"/>
      <c r="GC739" s="152"/>
      <c r="GD739" s="152"/>
      <c r="GE739" s="7"/>
      <c r="GF739" s="7"/>
      <c r="GG739" s="7"/>
      <c r="GH739" s="7"/>
      <c r="GI739" s="7"/>
      <c r="GJ739" s="7"/>
      <c r="GK739" s="7"/>
      <c r="GL739" s="7"/>
      <c r="GM739" s="48"/>
      <c r="GN739" s="7"/>
      <c r="GO739" s="7"/>
      <c r="GP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3"/>
      <c r="AS740" s="7"/>
      <c r="AT740" s="7"/>
      <c r="AU740" s="7"/>
      <c r="AV740" s="7"/>
      <c r="AW740" s="7"/>
      <c r="AX740" s="7"/>
      <c r="AY740" s="7"/>
      <c r="AZ740" s="7"/>
      <c r="BA740" s="7"/>
      <c r="BB740" s="7"/>
      <c r="BC740" s="7"/>
      <c r="BD740" s="7"/>
      <c r="BE740" s="154"/>
      <c r="BF740" s="154"/>
      <c r="BG740" s="7"/>
      <c r="BH740" s="154"/>
      <c r="BI740" s="154"/>
      <c r="BJ740" s="154"/>
      <c r="BK740" s="154"/>
      <c r="BL740" s="154"/>
      <c r="BM740" s="154"/>
      <c r="BN740" s="7"/>
      <c r="BO740" s="7"/>
      <c r="BP740" s="7"/>
      <c r="BQ740" s="7"/>
      <c r="BR740" s="154"/>
      <c r="BS740" s="154"/>
      <c r="BT740" s="7"/>
      <c r="BU740" s="154"/>
      <c r="BV740" s="154"/>
      <c r="BW740" s="154"/>
      <c r="BX740" s="154"/>
      <c r="BY740" s="154"/>
      <c r="BZ740" s="154"/>
      <c r="CA740" s="7"/>
      <c r="CB740" s="7"/>
      <c r="CC740" s="7"/>
      <c r="CD740" s="7"/>
      <c r="CE740" s="154"/>
      <c r="CF740" s="154"/>
      <c r="CG740" s="7"/>
      <c r="CH740" s="154"/>
      <c r="CI740" s="154"/>
      <c r="CJ740" s="154"/>
      <c r="CK740" s="154"/>
      <c r="CL740" s="154"/>
      <c r="CM740" s="154"/>
      <c r="CN740" s="7"/>
      <c r="CO740" s="7"/>
      <c r="CP740" s="7"/>
      <c r="CQ740" s="7"/>
      <c r="CR740" s="154"/>
      <c r="CS740" s="154"/>
      <c r="CT740" s="7"/>
      <c r="CU740" s="154"/>
      <c r="CV740" s="154"/>
      <c r="CW740" s="154"/>
      <c r="CX740" s="154"/>
      <c r="CY740" s="154"/>
      <c r="CZ740" s="154"/>
      <c r="DA740" s="7"/>
      <c r="DB740" s="7"/>
      <c r="DC740" s="7"/>
      <c r="DD740" s="7"/>
      <c r="DE740" s="154"/>
      <c r="DF740" s="154"/>
      <c r="DG740" s="7"/>
      <c r="DH740" s="154"/>
      <c r="DI740" s="154"/>
      <c r="DJ740" s="154"/>
      <c r="DK740" s="154"/>
      <c r="DL740" s="154"/>
      <c r="DM740" s="154"/>
      <c r="DN740" s="7"/>
      <c r="DO740" s="7"/>
      <c r="DP740" s="7"/>
      <c r="DQ740" s="7"/>
      <c r="DR740" s="152"/>
      <c r="DS740" s="152"/>
      <c r="DT740" s="152"/>
      <c r="DU740" s="152"/>
      <c r="DV740" s="152"/>
      <c r="DW740" s="152"/>
      <c r="DX740" s="152"/>
      <c r="DY740" s="152"/>
      <c r="DZ740" s="152"/>
      <c r="EA740" s="152"/>
      <c r="EB740" s="152"/>
      <c r="EC740" s="152"/>
      <c r="ED740" s="152"/>
      <c r="EE740" s="152"/>
      <c r="EF740" s="152"/>
      <c r="EG740" s="152"/>
      <c r="EH740" s="152"/>
      <c r="EI740" s="152"/>
      <c r="EJ740" s="152"/>
      <c r="EK740" s="152"/>
      <c r="EL740" s="152"/>
      <c r="EM740" s="152"/>
      <c r="EN740" s="152"/>
      <c r="EO740" s="152"/>
      <c r="EP740" s="152"/>
      <c r="EQ740" s="152"/>
      <c r="ER740" s="152"/>
      <c r="ES740" s="152"/>
      <c r="ET740" s="152"/>
      <c r="EU740" s="152"/>
      <c r="EV740" s="152"/>
      <c r="EW740" s="152"/>
      <c r="EX740" s="152"/>
      <c r="EY740" s="152"/>
      <c r="EZ740" s="152"/>
      <c r="FA740" s="152"/>
      <c r="FB740" s="152"/>
      <c r="FC740" s="152"/>
      <c r="FD740" s="152"/>
      <c r="FE740" s="152"/>
      <c r="FF740" s="152"/>
      <c r="FG740" s="152"/>
      <c r="FH740" s="152"/>
      <c r="FI740" s="152"/>
      <c r="FJ740" s="152"/>
      <c r="FK740" s="152"/>
      <c r="FL740" s="152"/>
      <c r="FM740" s="152"/>
      <c r="FN740" s="152"/>
      <c r="FO740" s="152"/>
      <c r="FP740" s="152"/>
      <c r="FQ740" s="152"/>
      <c r="FR740" s="152"/>
      <c r="FS740" s="152"/>
      <c r="FT740" s="152"/>
      <c r="FU740" s="152"/>
      <c r="FV740" s="152"/>
      <c r="FW740" s="152"/>
      <c r="FX740" s="152"/>
      <c r="FY740" s="152"/>
      <c r="FZ740" s="152"/>
      <c r="GA740" s="152"/>
      <c r="GB740" s="152"/>
      <c r="GC740" s="152"/>
      <c r="GD740" s="152"/>
      <c r="GE740" s="7"/>
      <c r="GF740" s="7"/>
      <c r="GG740" s="7"/>
      <c r="GH740" s="7"/>
      <c r="GI740" s="7"/>
      <c r="GJ740" s="7"/>
      <c r="GK740" s="7"/>
      <c r="GL740" s="7"/>
      <c r="GM740" s="48"/>
      <c r="GN740" s="7"/>
      <c r="GO740" s="7"/>
      <c r="GP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3"/>
      <c r="AS741" s="7"/>
      <c r="AT741" s="7"/>
      <c r="AU741" s="7"/>
      <c r="AV741" s="7"/>
      <c r="AW741" s="7"/>
      <c r="AX741" s="7"/>
      <c r="AY741" s="7"/>
      <c r="AZ741" s="7"/>
      <c r="BA741" s="7"/>
      <c r="BB741" s="7"/>
      <c r="BC741" s="7"/>
      <c r="BD741" s="7"/>
      <c r="BE741" s="154"/>
      <c r="BF741" s="154"/>
      <c r="BG741" s="7"/>
      <c r="BH741" s="154"/>
      <c r="BI741" s="154"/>
      <c r="BJ741" s="154"/>
      <c r="BK741" s="154"/>
      <c r="BL741" s="154"/>
      <c r="BM741" s="154"/>
      <c r="BN741" s="7"/>
      <c r="BO741" s="7"/>
      <c r="BP741" s="7"/>
      <c r="BQ741" s="7"/>
      <c r="BR741" s="154"/>
      <c r="BS741" s="154"/>
      <c r="BT741" s="7"/>
      <c r="BU741" s="154"/>
      <c r="BV741" s="154"/>
      <c r="BW741" s="154"/>
      <c r="BX741" s="154"/>
      <c r="BY741" s="154"/>
      <c r="BZ741" s="154"/>
      <c r="CA741" s="7"/>
      <c r="CB741" s="7"/>
      <c r="CC741" s="7"/>
      <c r="CD741" s="7"/>
      <c r="CE741" s="154"/>
      <c r="CF741" s="154"/>
      <c r="CG741" s="7"/>
      <c r="CH741" s="154"/>
      <c r="CI741" s="154"/>
      <c r="CJ741" s="154"/>
      <c r="CK741" s="154"/>
      <c r="CL741" s="154"/>
      <c r="CM741" s="154"/>
      <c r="CN741" s="7"/>
      <c r="CO741" s="7"/>
      <c r="CP741" s="7"/>
      <c r="CQ741" s="7"/>
      <c r="CR741" s="154"/>
      <c r="CS741" s="154"/>
      <c r="CT741" s="7"/>
      <c r="CU741" s="154"/>
      <c r="CV741" s="154"/>
      <c r="CW741" s="154"/>
      <c r="CX741" s="154"/>
      <c r="CY741" s="154"/>
      <c r="CZ741" s="154"/>
      <c r="DA741" s="7"/>
      <c r="DB741" s="7"/>
      <c r="DC741" s="7"/>
      <c r="DD741" s="7"/>
      <c r="DE741" s="154"/>
      <c r="DF741" s="154"/>
      <c r="DG741" s="7"/>
      <c r="DH741" s="154"/>
      <c r="DI741" s="154"/>
      <c r="DJ741" s="154"/>
      <c r="DK741" s="154"/>
      <c r="DL741" s="154"/>
      <c r="DM741" s="154"/>
      <c r="DN741" s="7"/>
      <c r="DO741" s="7"/>
      <c r="DP741" s="7"/>
      <c r="DQ741" s="7"/>
      <c r="DR741" s="152"/>
      <c r="DS741" s="152"/>
      <c r="DT741" s="152"/>
      <c r="DU741" s="152"/>
      <c r="DV741" s="152"/>
      <c r="DW741" s="152"/>
      <c r="DX741" s="152"/>
      <c r="DY741" s="152"/>
      <c r="DZ741" s="152"/>
      <c r="EA741" s="152"/>
      <c r="EB741" s="152"/>
      <c r="EC741" s="152"/>
      <c r="ED741" s="152"/>
      <c r="EE741" s="152"/>
      <c r="EF741" s="152"/>
      <c r="EG741" s="152"/>
      <c r="EH741" s="152"/>
      <c r="EI741" s="152"/>
      <c r="EJ741" s="152"/>
      <c r="EK741" s="152"/>
      <c r="EL741" s="152"/>
      <c r="EM741" s="152"/>
      <c r="EN741" s="152"/>
      <c r="EO741" s="152"/>
      <c r="EP741" s="152"/>
      <c r="EQ741" s="152"/>
      <c r="ER741" s="152"/>
      <c r="ES741" s="152"/>
      <c r="ET741" s="152"/>
      <c r="EU741" s="152"/>
      <c r="EV741" s="152"/>
      <c r="EW741" s="152"/>
      <c r="EX741" s="152"/>
      <c r="EY741" s="152"/>
      <c r="EZ741" s="152"/>
      <c r="FA741" s="152"/>
      <c r="FB741" s="152"/>
      <c r="FC741" s="152"/>
      <c r="FD741" s="152"/>
      <c r="FE741" s="152"/>
      <c r="FF741" s="152"/>
      <c r="FG741" s="152"/>
      <c r="FH741" s="152"/>
      <c r="FI741" s="152"/>
      <c r="FJ741" s="152"/>
      <c r="FK741" s="152"/>
      <c r="FL741" s="152"/>
      <c r="FM741" s="152"/>
      <c r="FN741" s="152"/>
      <c r="FO741" s="152"/>
      <c r="FP741" s="152"/>
      <c r="FQ741" s="152"/>
      <c r="FR741" s="152"/>
      <c r="FS741" s="152"/>
      <c r="FT741" s="152"/>
      <c r="FU741" s="152"/>
      <c r="FV741" s="152"/>
      <c r="FW741" s="152"/>
      <c r="FX741" s="152"/>
      <c r="FY741" s="152"/>
      <c r="FZ741" s="152"/>
      <c r="GA741" s="152"/>
      <c r="GB741" s="152"/>
      <c r="GC741" s="152"/>
      <c r="GD741" s="152"/>
      <c r="GE741" s="7"/>
      <c r="GF741" s="7"/>
      <c r="GG741" s="7"/>
      <c r="GH741" s="7"/>
      <c r="GI741" s="7"/>
      <c r="GJ741" s="7"/>
      <c r="GK741" s="7"/>
      <c r="GL741" s="7"/>
      <c r="GM741" s="48"/>
      <c r="GN741" s="7"/>
      <c r="GO741" s="7"/>
      <c r="GP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3"/>
      <c r="AS742" s="7"/>
      <c r="AT742" s="7"/>
      <c r="AU742" s="7"/>
      <c r="AV742" s="7"/>
      <c r="AW742" s="7"/>
      <c r="AX742" s="7"/>
      <c r="AY742" s="7"/>
      <c r="AZ742" s="7"/>
      <c r="BA742" s="7"/>
      <c r="BB742" s="7"/>
      <c r="BC742" s="7"/>
      <c r="BD742" s="7"/>
      <c r="BE742" s="154"/>
      <c r="BF742" s="154"/>
      <c r="BG742" s="7"/>
      <c r="BH742" s="154"/>
      <c r="BI742" s="154"/>
      <c r="BJ742" s="154"/>
      <c r="BK742" s="154"/>
      <c r="BL742" s="154"/>
      <c r="BM742" s="154"/>
      <c r="BN742" s="7"/>
      <c r="BO742" s="7"/>
      <c r="BP742" s="7"/>
      <c r="BQ742" s="7"/>
      <c r="BR742" s="154"/>
      <c r="BS742" s="154"/>
      <c r="BT742" s="7"/>
      <c r="BU742" s="154"/>
      <c r="BV742" s="154"/>
      <c r="BW742" s="154"/>
      <c r="BX742" s="154"/>
      <c r="BY742" s="154"/>
      <c r="BZ742" s="154"/>
      <c r="CA742" s="7"/>
      <c r="CB742" s="7"/>
      <c r="CC742" s="7"/>
      <c r="CD742" s="7"/>
      <c r="CE742" s="154"/>
      <c r="CF742" s="154"/>
      <c r="CG742" s="7"/>
      <c r="CH742" s="154"/>
      <c r="CI742" s="154"/>
      <c r="CJ742" s="154"/>
      <c r="CK742" s="154"/>
      <c r="CL742" s="154"/>
      <c r="CM742" s="154"/>
      <c r="CN742" s="7"/>
      <c r="CO742" s="7"/>
      <c r="CP742" s="7"/>
      <c r="CQ742" s="7"/>
      <c r="CR742" s="154"/>
      <c r="CS742" s="154"/>
      <c r="CT742" s="7"/>
      <c r="CU742" s="154"/>
      <c r="CV742" s="154"/>
      <c r="CW742" s="154"/>
      <c r="CX742" s="154"/>
      <c r="CY742" s="154"/>
      <c r="CZ742" s="154"/>
      <c r="DA742" s="7"/>
      <c r="DB742" s="7"/>
      <c r="DC742" s="7"/>
      <c r="DD742" s="7"/>
      <c r="DE742" s="154"/>
      <c r="DF742" s="154"/>
      <c r="DG742" s="7"/>
      <c r="DH742" s="154"/>
      <c r="DI742" s="154"/>
      <c r="DJ742" s="154"/>
      <c r="DK742" s="154"/>
      <c r="DL742" s="154"/>
      <c r="DM742" s="154"/>
      <c r="DN742" s="7"/>
      <c r="DO742" s="7"/>
      <c r="DP742" s="7"/>
      <c r="DQ742" s="7"/>
      <c r="DR742" s="152"/>
      <c r="DS742" s="152"/>
      <c r="DT742" s="152"/>
      <c r="DU742" s="152"/>
      <c r="DV742" s="152"/>
      <c r="DW742" s="152"/>
      <c r="DX742" s="152"/>
      <c r="DY742" s="152"/>
      <c r="DZ742" s="152"/>
      <c r="EA742" s="152"/>
      <c r="EB742" s="152"/>
      <c r="EC742" s="152"/>
      <c r="ED742" s="152"/>
      <c r="EE742" s="152"/>
      <c r="EF742" s="152"/>
      <c r="EG742" s="152"/>
      <c r="EH742" s="152"/>
      <c r="EI742" s="152"/>
      <c r="EJ742" s="152"/>
      <c r="EK742" s="152"/>
      <c r="EL742" s="152"/>
      <c r="EM742" s="152"/>
      <c r="EN742" s="152"/>
      <c r="EO742" s="152"/>
      <c r="EP742" s="152"/>
      <c r="EQ742" s="152"/>
      <c r="ER742" s="152"/>
      <c r="ES742" s="152"/>
      <c r="ET742" s="152"/>
      <c r="EU742" s="152"/>
      <c r="EV742" s="152"/>
      <c r="EW742" s="152"/>
      <c r="EX742" s="152"/>
      <c r="EY742" s="152"/>
      <c r="EZ742" s="152"/>
      <c r="FA742" s="152"/>
      <c r="FB742" s="152"/>
      <c r="FC742" s="152"/>
      <c r="FD742" s="152"/>
      <c r="FE742" s="152"/>
      <c r="FF742" s="152"/>
      <c r="FG742" s="152"/>
      <c r="FH742" s="152"/>
      <c r="FI742" s="152"/>
      <c r="FJ742" s="152"/>
      <c r="FK742" s="152"/>
      <c r="FL742" s="152"/>
      <c r="FM742" s="152"/>
      <c r="FN742" s="152"/>
      <c r="FO742" s="152"/>
      <c r="FP742" s="152"/>
      <c r="FQ742" s="152"/>
      <c r="FR742" s="152"/>
      <c r="FS742" s="152"/>
      <c r="FT742" s="152"/>
      <c r="FU742" s="152"/>
      <c r="FV742" s="152"/>
      <c r="FW742" s="152"/>
      <c r="FX742" s="152"/>
      <c r="FY742" s="152"/>
      <c r="FZ742" s="152"/>
      <c r="GA742" s="152"/>
      <c r="GB742" s="152"/>
      <c r="GC742" s="152"/>
      <c r="GD742" s="152"/>
      <c r="GE742" s="7"/>
      <c r="GF742" s="7"/>
      <c r="GG742" s="7"/>
      <c r="GH742" s="7"/>
      <c r="GI742" s="7"/>
      <c r="GJ742" s="7"/>
      <c r="GK742" s="7"/>
      <c r="GL742" s="7"/>
      <c r="GM742" s="48"/>
      <c r="GN742" s="7"/>
      <c r="GO742" s="7"/>
      <c r="GP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3"/>
      <c r="AS743" s="7"/>
      <c r="AT743" s="7"/>
      <c r="AU743" s="7"/>
      <c r="AV743" s="7"/>
      <c r="AW743" s="7"/>
      <c r="AX743" s="7"/>
      <c r="AY743" s="7"/>
      <c r="AZ743" s="7"/>
      <c r="BA743" s="7"/>
      <c r="BB743" s="7"/>
      <c r="BC743" s="7"/>
      <c r="BD743" s="7"/>
      <c r="BE743" s="154"/>
      <c r="BF743" s="154"/>
      <c r="BG743" s="7"/>
      <c r="BH743" s="154"/>
      <c r="BI743" s="154"/>
      <c r="BJ743" s="154"/>
      <c r="BK743" s="154"/>
      <c r="BL743" s="154"/>
      <c r="BM743" s="154"/>
      <c r="BN743" s="7"/>
      <c r="BO743" s="7"/>
      <c r="BP743" s="7"/>
      <c r="BQ743" s="7"/>
      <c r="BR743" s="154"/>
      <c r="BS743" s="154"/>
      <c r="BT743" s="7"/>
      <c r="BU743" s="154"/>
      <c r="BV743" s="154"/>
      <c r="BW743" s="154"/>
      <c r="BX743" s="154"/>
      <c r="BY743" s="154"/>
      <c r="BZ743" s="154"/>
      <c r="CA743" s="7"/>
      <c r="CB743" s="7"/>
      <c r="CC743" s="7"/>
      <c r="CD743" s="7"/>
      <c r="CE743" s="154"/>
      <c r="CF743" s="154"/>
      <c r="CG743" s="7"/>
      <c r="CH743" s="154"/>
      <c r="CI743" s="154"/>
      <c r="CJ743" s="154"/>
      <c r="CK743" s="154"/>
      <c r="CL743" s="154"/>
      <c r="CM743" s="154"/>
      <c r="CN743" s="7"/>
      <c r="CO743" s="7"/>
      <c r="CP743" s="7"/>
      <c r="CQ743" s="7"/>
      <c r="CR743" s="154"/>
      <c r="CS743" s="154"/>
      <c r="CT743" s="7"/>
      <c r="CU743" s="154"/>
      <c r="CV743" s="154"/>
      <c r="CW743" s="154"/>
      <c r="CX743" s="154"/>
      <c r="CY743" s="154"/>
      <c r="CZ743" s="154"/>
      <c r="DA743" s="7"/>
      <c r="DB743" s="7"/>
      <c r="DC743" s="7"/>
      <c r="DD743" s="7"/>
      <c r="DE743" s="154"/>
      <c r="DF743" s="154"/>
      <c r="DG743" s="7"/>
      <c r="DH743" s="154"/>
      <c r="DI743" s="154"/>
      <c r="DJ743" s="154"/>
      <c r="DK743" s="154"/>
      <c r="DL743" s="154"/>
      <c r="DM743" s="154"/>
      <c r="DN743" s="7"/>
      <c r="DO743" s="7"/>
      <c r="DP743" s="7"/>
      <c r="DQ743" s="7"/>
      <c r="DR743" s="152"/>
      <c r="DS743" s="152"/>
      <c r="DT743" s="152"/>
      <c r="DU743" s="152"/>
      <c r="DV743" s="152"/>
      <c r="DW743" s="152"/>
      <c r="DX743" s="152"/>
      <c r="DY743" s="152"/>
      <c r="DZ743" s="152"/>
      <c r="EA743" s="152"/>
      <c r="EB743" s="152"/>
      <c r="EC743" s="152"/>
      <c r="ED743" s="152"/>
      <c r="EE743" s="152"/>
      <c r="EF743" s="152"/>
      <c r="EG743" s="152"/>
      <c r="EH743" s="152"/>
      <c r="EI743" s="152"/>
      <c r="EJ743" s="152"/>
      <c r="EK743" s="152"/>
      <c r="EL743" s="152"/>
      <c r="EM743" s="152"/>
      <c r="EN743" s="152"/>
      <c r="EO743" s="152"/>
      <c r="EP743" s="152"/>
      <c r="EQ743" s="152"/>
      <c r="ER743" s="152"/>
      <c r="ES743" s="152"/>
      <c r="ET743" s="152"/>
      <c r="EU743" s="152"/>
      <c r="EV743" s="152"/>
      <c r="EW743" s="152"/>
      <c r="EX743" s="152"/>
      <c r="EY743" s="152"/>
      <c r="EZ743" s="152"/>
      <c r="FA743" s="152"/>
      <c r="FB743" s="152"/>
      <c r="FC743" s="152"/>
      <c r="FD743" s="152"/>
      <c r="FE743" s="152"/>
      <c r="FF743" s="152"/>
      <c r="FG743" s="152"/>
      <c r="FH743" s="152"/>
      <c r="FI743" s="152"/>
      <c r="FJ743" s="152"/>
      <c r="FK743" s="152"/>
      <c r="FL743" s="152"/>
      <c r="FM743" s="152"/>
      <c r="FN743" s="152"/>
      <c r="FO743" s="152"/>
      <c r="FP743" s="152"/>
      <c r="FQ743" s="152"/>
      <c r="FR743" s="152"/>
      <c r="FS743" s="152"/>
      <c r="FT743" s="152"/>
      <c r="FU743" s="152"/>
      <c r="FV743" s="152"/>
      <c r="FW743" s="152"/>
      <c r="FX743" s="152"/>
      <c r="FY743" s="152"/>
      <c r="FZ743" s="152"/>
      <c r="GA743" s="152"/>
      <c r="GB743" s="152"/>
      <c r="GC743" s="152"/>
      <c r="GD743" s="152"/>
      <c r="GE743" s="7"/>
      <c r="GF743" s="7"/>
      <c r="GG743" s="7"/>
      <c r="GH743" s="7"/>
      <c r="GI743" s="7"/>
      <c r="GJ743" s="7"/>
      <c r="GK743" s="7"/>
      <c r="GL743" s="7"/>
      <c r="GM743" s="48"/>
      <c r="GN743" s="7"/>
      <c r="GO743" s="7"/>
      <c r="GP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3"/>
      <c r="AS744" s="7"/>
      <c r="AT744" s="7"/>
      <c r="AU744" s="7"/>
      <c r="AV744" s="7"/>
      <c r="AW744" s="7"/>
      <c r="AX744" s="7"/>
      <c r="AY744" s="7"/>
      <c r="AZ744" s="7"/>
      <c r="BA744" s="7"/>
      <c r="BB744" s="7"/>
      <c r="BC744" s="7"/>
      <c r="BD744" s="7"/>
      <c r="BE744" s="154"/>
      <c r="BF744" s="154"/>
      <c r="BG744" s="7"/>
      <c r="BH744" s="154"/>
      <c r="BI744" s="154"/>
      <c r="BJ744" s="154"/>
      <c r="BK744" s="154"/>
      <c r="BL744" s="154"/>
      <c r="BM744" s="154"/>
      <c r="BN744" s="7"/>
      <c r="BO744" s="7"/>
      <c r="BP744" s="7"/>
      <c r="BQ744" s="7"/>
      <c r="BR744" s="154"/>
      <c r="BS744" s="154"/>
      <c r="BT744" s="7"/>
      <c r="BU744" s="154"/>
      <c r="BV744" s="154"/>
      <c r="BW744" s="154"/>
      <c r="BX744" s="154"/>
      <c r="BY744" s="154"/>
      <c r="BZ744" s="154"/>
      <c r="CA744" s="7"/>
      <c r="CB744" s="7"/>
      <c r="CC744" s="7"/>
      <c r="CD744" s="7"/>
      <c r="CE744" s="154"/>
      <c r="CF744" s="154"/>
      <c r="CG744" s="7"/>
      <c r="CH744" s="154"/>
      <c r="CI744" s="154"/>
      <c r="CJ744" s="154"/>
      <c r="CK744" s="154"/>
      <c r="CL744" s="154"/>
      <c r="CM744" s="154"/>
      <c r="CN744" s="7"/>
      <c r="CO744" s="7"/>
      <c r="CP744" s="7"/>
      <c r="CQ744" s="7"/>
      <c r="CR744" s="154"/>
      <c r="CS744" s="154"/>
      <c r="CT744" s="7"/>
      <c r="CU744" s="154"/>
      <c r="CV744" s="154"/>
      <c r="CW744" s="154"/>
      <c r="CX744" s="154"/>
      <c r="CY744" s="154"/>
      <c r="CZ744" s="154"/>
      <c r="DA744" s="7"/>
      <c r="DB744" s="7"/>
      <c r="DC744" s="7"/>
      <c r="DD744" s="7"/>
      <c r="DE744" s="154"/>
      <c r="DF744" s="154"/>
      <c r="DG744" s="7"/>
      <c r="DH744" s="154"/>
      <c r="DI744" s="154"/>
      <c r="DJ744" s="154"/>
      <c r="DK744" s="154"/>
      <c r="DL744" s="154"/>
      <c r="DM744" s="154"/>
      <c r="DN744" s="7"/>
      <c r="DO744" s="7"/>
      <c r="DP744" s="7"/>
      <c r="DQ744" s="7"/>
      <c r="DR744" s="152"/>
      <c r="DS744" s="152"/>
      <c r="DT744" s="152"/>
      <c r="DU744" s="152"/>
      <c r="DV744" s="152"/>
      <c r="DW744" s="152"/>
      <c r="DX744" s="152"/>
      <c r="DY744" s="152"/>
      <c r="DZ744" s="152"/>
      <c r="EA744" s="152"/>
      <c r="EB744" s="152"/>
      <c r="EC744" s="152"/>
      <c r="ED744" s="152"/>
      <c r="EE744" s="152"/>
      <c r="EF744" s="152"/>
      <c r="EG744" s="152"/>
      <c r="EH744" s="152"/>
      <c r="EI744" s="152"/>
      <c r="EJ744" s="152"/>
      <c r="EK744" s="152"/>
      <c r="EL744" s="152"/>
      <c r="EM744" s="152"/>
      <c r="EN744" s="152"/>
      <c r="EO744" s="152"/>
      <c r="EP744" s="152"/>
      <c r="EQ744" s="152"/>
      <c r="ER744" s="152"/>
      <c r="ES744" s="152"/>
      <c r="ET744" s="152"/>
      <c r="EU744" s="152"/>
      <c r="EV744" s="152"/>
      <c r="EW744" s="152"/>
      <c r="EX744" s="152"/>
      <c r="EY744" s="152"/>
      <c r="EZ744" s="152"/>
      <c r="FA744" s="152"/>
      <c r="FB744" s="152"/>
      <c r="FC744" s="152"/>
      <c r="FD744" s="152"/>
      <c r="FE744" s="152"/>
      <c r="FF744" s="152"/>
      <c r="FG744" s="152"/>
      <c r="FH744" s="152"/>
      <c r="FI744" s="152"/>
      <c r="FJ744" s="152"/>
      <c r="FK744" s="152"/>
      <c r="FL744" s="152"/>
      <c r="FM744" s="152"/>
      <c r="FN744" s="152"/>
      <c r="FO744" s="152"/>
      <c r="FP744" s="152"/>
      <c r="FQ744" s="152"/>
      <c r="FR744" s="152"/>
      <c r="FS744" s="152"/>
      <c r="FT744" s="152"/>
      <c r="FU744" s="152"/>
      <c r="FV744" s="152"/>
      <c r="FW744" s="152"/>
      <c r="FX744" s="152"/>
      <c r="FY744" s="152"/>
      <c r="FZ744" s="152"/>
      <c r="GA744" s="152"/>
      <c r="GB744" s="152"/>
      <c r="GC744" s="152"/>
      <c r="GD744" s="152"/>
      <c r="GE744" s="7"/>
      <c r="GF744" s="7"/>
      <c r="GG744" s="7"/>
      <c r="GH744" s="7"/>
      <c r="GI744" s="7"/>
      <c r="GJ744" s="7"/>
      <c r="GK744" s="7"/>
      <c r="GL744" s="7"/>
      <c r="GM744" s="48"/>
      <c r="GN744" s="7"/>
      <c r="GO744" s="7"/>
      <c r="GP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3"/>
      <c r="AS745" s="7"/>
      <c r="AT745" s="7"/>
      <c r="AU745" s="7"/>
      <c r="AV745" s="7"/>
      <c r="AW745" s="7"/>
      <c r="AX745" s="7"/>
      <c r="AY745" s="7"/>
      <c r="AZ745" s="7"/>
      <c r="BA745" s="7"/>
      <c r="BB745" s="7"/>
      <c r="BC745" s="7"/>
      <c r="BD745" s="7"/>
      <c r="BE745" s="154"/>
      <c r="BF745" s="154"/>
      <c r="BG745" s="7"/>
      <c r="BH745" s="154"/>
      <c r="BI745" s="154"/>
      <c r="BJ745" s="154"/>
      <c r="BK745" s="154"/>
      <c r="BL745" s="154"/>
      <c r="BM745" s="154"/>
      <c r="BN745" s="7"/>
      <c r="BO745" s="7"/>
      <c r="BP745" s="7"/>
      <c r="BQ745" s="7"/>
      <c r="BR745" s="154"/>
      <c r="BS745" s="154"/>
      <c r="BT745" s="7"/>
      <c r="BU745" s="154"/>
      <c r="BV745" s="154"/>
      <c r="BW745" s="154"/>
      <c r="BX745" s="154"/>
      <c r="BY745" s="154"/>
      <c r="BZ745" s="154"/>
      <c r="CA745" s="7"/>
      <c r="CB745" s="7"/>
      <c r="CC745" s="7"/>
      <c r="CD745" s="7"/>
      <c r="CE745" s="154"/>
      <c r="CF745" s="154"/>
      <c r="CG745" s="7"/>
      <c r="CH745" s="154"/>
      <c r="CI745" s="154"/>
      <c r="CJ745" s="154"/>
      <c r="CK745" s="154"/>
      <c r="CL745" s="154"/>
      <c r="CM745" s="154"/>
      <c r="CN745" s="7"/>
      <c r="CO745" s="7"/>
      <c r="CP745" s="7"/>
      <c r="CQ745" s="7"/>
      <c r="CR745" s="154"/>
      <c r="CS745" s="154"/>
      <c r="CT745" s="7"/>
      <c r="CU745" s="154"/>
      <c r="CV745" s="154"/>
      <c r="CW745" s="154"/>
      <c r="CX745" s="154"/>
      <c r="CY745" s="154"/>
      <c r="CZ745" s="154"/>
      <c r="DA745" s="7"/>
      <c r="DB745" s="7"/>
      <c r="DC745" s="7"/>
      <c r="DD745" s="7"/>
      <c r="DE745" s="154"/>
      <c r="DF745" s="154"/>
      <c r="DG745" s="7"/>
      <c r="DH745" s="154"/>
      <c r="DI745" s="154"/>
      <c r="DJ745" s="154"/>
      <c r="DK745" s="154"/>
      <c r="DL745" s="154"/>
      <c r="DM745" s="154"/>
      <c r="DN745" s="7"/>
      <c r="DO745" s="7"/>
      <c r="DP745" s="7"/>
      <c r="DQ745" s="7"/>
      <c r="DR745" s="152"/>
      <c r="DS745" s="152"/>
      <c r="DT745" s="152"/>
      <c r="DU745" s="152"/>
      <c r="DV745" s="152"/>
      <c r="DW745" s="152"/>
      <c r="DX745" s="152"/>
      <c r="DY745" s="152"/>
      <c r="DZ745" s="152"/>
      <c r="EA745" s="152"/>
      <c r="EB745" s="152"/>
      <c r="EC745" s="152"/>
      <c r="ED745" s="152"/>
      <c r="EE745" s="152"/>
      <c r="EF745" s="152"/>
      <c r="EG745" s="152"/>
      <c r="EH745" s="152"/>
      <c r="EI745" s="152"/>
      <c r="EJ745" s="152"/>
      <c r="EK745" s="152"/>
      <c r="EL745" s="152"/>
      <c r="EM745" s="152"/>
      <c r="EN745" s="152"/>
      <c r="EO745" s="152"/>
      <c r="EP745" s="152"/>
      <c r="EQ745" s="152"/>
      <c r="ER745" s="152"/>
      <c r="ES745" s="152"/>
      <c r="ET745" s="152"/>
      <c r="EU745" s="152"/>
      <c r="EV745" s="152"/>
      <c r="EW745" s="152"/>
      <c r="EX745" s="152"/>
      <c r="EY745" s="152"/>
      <c r="EZ745" s="152"/>
      <c r="FA745" s="152"/>
      <c r="FB745" s="152"/>
      <c r="FC745" s="152"/>
      <c r="FD745" s="152"/>
      <c r="FE745" s="152"/>
      <c r="FF745" s="152"/>
      <c r="FG745" s="152"/>
      <c r="FH745" s="152"/>
      <c r="FI745" s="152"/>
      <c r="FJ745" s="152"/>
      <c r="FK745" s="152"/>
      <c r="FL745" s="152"/>
      <c r="FM745" s="152"/>
      <c r="FN745" s="152"/>
      <c r="FO745" s="152"/>
      <c r="FP745" s="152"/>
      <c r="FQ745" s="152"/>
      <c r="FR745" s="152"/>
      <c r="FS745" s="152"/>
      <c r="FT745" s="152"/>
      <c r="FU745" s="152"/>
      <c r="FV745" s="152"/>
      <c r="FW745" s="152"/>
      <c r="FX745" s="152"/>
      <c r="FY745" s="152"/>
      <c r="FZ745" s="152"/>
      <c r="GA745" s="152"/>
      <c r="GB745" s="152"/>
      <c r="GC745" s="152"/>
      <c r="GD745" s="152"/>
      <c r="GE745" s="7"/>
      <c r="GF745" s="7"/>
      <c r="GG745" s="7"/>
      <c r="GH745" s="7"/>
      <c r="GI745" s="7"/>
      <c r="GJ745" s="7"/>
      <c r="GK745" s="7"/>
      <c r="GL745" s="7"/>
      <c r="GM745" s="48"/>
      <c r="GN745" s="7"/>
      <c r="GO745" s="7"/>
      <c r="GP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3"/>
      <c r="AS746" s="7"/>
      <c r="AT746" s="7"/>
      <c r="AU746" s="7"/>
      <c r="AV746" s="7"/>
      <c r="AW746" s="7"/>
      <c r="AX746" s="7"/>
      <c r="AY746" s="7"/>
      <c r="AZ746" s="7"/>
      <c r="BA746" s="7"/>
      <c r="BB746" s="7"/>
      <c r="BC746" s="7"/>
      <c r="BD746" s="7"/>
      <c r="BE746" s="154"/>
      <c r="BF746" s="154"/>
      <c r="BG746" s="7"/>
      <c r="BH746" s="154"/>
      <c r="BI746" s="154"/>
      <c r="BJ746" s="154"/>
      <c r="BK746" s="154"/>
      <c r="BL746" s="154"/>
      <c r="BM746" s="154"/>
      <c r="BN746" s="7"/>
      <c r="BO746" s="7"/>
      <c r="BP746" s="7"/>
      <c r="BQ746" s="7"/>
      <c r="BR746" s="154"/>
      <c r="BS746" s="154"/>
      <c r="BT746" s="7"/>
      <c r="BU746" s="154"/>
      <c r="BV746" s="154"/>
      <c r="BW746" s="154"/>
      <c r="BX746" s="154"/>
      <c r="BY746" s="154"/>
      <c r="BZ746" s="154"/>
      <c r="CA746" s="7"/>
      <c r="CB746" s="7"/>
      <c r="CC746" s="7"/>
      <c r="CD746" s="7"/>
      <c r="CE746" s="154"/>
      <c r="CF746" s="154"/>
      <c r="CG746" s="7"/>
      <c r="CH746" s="154"/>
      <c r="CI746" s="154"/>
      <c r="CJ746" s="154"/>
      <c r="CK746" s="154"/>
      <c r="CL746" s="154"/>
      <c r="CM746" s="154"/>
      <c r="CN746" s="7"/>
      <c r="CO746" s="7"/>
      <c r="CP746" s="7"/>
      <c r="CQ746" s="7"/>
      <c r="CR746" s="154"/>
      <c r="CS746" s="154"/>
      <c r="CT746" s="7"/>
      <c r="CU746" s="154"/>
      <c r="CV746" s="154"/>
      <c r="CW746" s="154"/>
      <c r="CX746" s="154"/>
      <c r="CY746" s="154"/>
      <c r="CZ746" s="154"/>
      <c r="DA746" s="7"/>
      <c r="DB746" s="7"/>
      <c r="DC746" s="7"/>
      <c r="DD746" s="7"/>
      <c r="DE746" s="154"/>
      <c r="DF746" s="154"/>
      <c r="DG746" s="7"/>
      <c r="DH746" s="154"/>
      <c r="DI746" s="154"/>
      <c r="DJ746" s="154"/>
      <c r="DK746" s="154"/>
      <c r="DL746" s="154"/>
      <c r="DM746" s="154"/>
      <c r="DN746" s="7"/>
      <c r="DO746" s="7"/>
      <c r="DP746" s="7"/>
      <c r="DQ746" s="7"/>
      <c r="DR746" s="152"/>
      <c r="DS746" s="152"/>
      <c r="DT746" s="152"/>
      <c r="DU746" s="152"/>
      <c r="DV746" s="152"/>
      <c r="DW746" s="152"/>
      <c r="DX746" s="152"/>
      <c r="DY746" s="152"/>
      <c r="DZ746" s="152"/>
      <c r="EA746" s="152"/>
      <c r="EB746" s="152"/>
      <c r="EC746" s="152"/>
      <c r="ED746" s="152"/>
      <c r="EE746" s="152"/>
      <c r="EF746" s="152"/>
      <c r="EG746" s="152"/>
      <c r="EH746" s="152"/>
      <c r="EI746" s="152"/>
      <c r="EJ746" s="152"/>
      <c r="EK746" s="152"/>
      <c r="EL746" s="152"/>
      <c r="EM746" s="152"/>
      <c r="EN746" s="152"/>
      <c r="EO746" s="152"/>
      <c r="EP746" s="152"/>
      <c r="EQ746" s="152"/>
      <c r="ER746" s="152"/>
      <c r="ES746" s="152"/>
      <c r="ET746" s="152"/>
      <c r="EU746" s="152"/>
      <c r="EV746" s="152"/>
      <c r="EW746" s="152"/>
      <c r="EX746" s="152"/>
      <c r="EY746" s="152"/>
      <c r="EZ746" s="152"/>
      <c r="FA746" s="152"/>
      <c r="FB746" s="152"/>
      <c r="FC746" s="152"/>
      <c r="FD746" s="152"/>
      <c r="FE746" s="152"/>
      <c r="FF746" s="152"/>
      <c r="FG746" s="152"/>
      <c r="FH746" s="152"/>
      <c r="FI746" s="152"/>
      <c r="FJ746" s="152"/>
      <c r="FK746" s="152"/>
      <c r="FL746" s="152"/>
      <c r="FM746" s="152"/>
      <c r="FN746" s="152"/>
      <c r="FO746" s="152"/>
      <c r="FP746" s="152"/>
      <c r="FQ746" s="152"/>
      <c r="FR746" s="152"/>
      <c r="FS746" s="152"/>
      <c r="FT746" s="152"/>
      <c r="FU746" s="152"/>
      <c r="FV746" s="152"/>
      <c r="FW746" s="152"/>
      <c r="FX746" s="152"/>
      <c r="FY746" s="152"/>
      <c r="FZ746" s="152"/>
      <c r="GA746" s="152"/>
      <c r="GB746" s="152"/>
      <c r="GC746" s="152"/>
      <c r="GD746" s="152"/>
      <c r="GE746" s="7"/>
      <c r="GF746" s="7"/>
      <c r="GG746" s="7"/>
      <c r="GH746" s="7"/>
      <c r="GI746" s="7"/>
      <c r="GJ746" s="7"/>
      <c r="GK746" s="7"/>
      <c r="GL746" s="7"/>
      <c r="GM746" s="48"/>
      <c r="GN746" s="7"/>
      <c r="GO746" s="7"/>
      <c r="GP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3"/>
      <c r="AS747" s="7"/>
      <c r="AT747" s="7"/>
      <c r="AU747" s="7"/>
      <c r="AV747" s="7"/>
      <c r="AW747" s="7"/>
      <c r="AX747" s="7"/>
      <c r="AY747" s="7"/>
      <c r="AZ747" s="7"/>
      <c r="BA747" s="7"/>
      <c r="BB747" s="7"/>
      <c r="BC747" s="7"/>
      <c r="BD747" s="7"/>
      <c r="BE747" s="154"/>
      <c r="BF747" s="154"/>
      <c r="BG747" s="7"/>
      <c r="BH747" s="154"/>
      <c r="BI747" s="154"/>
      <c r="BJ747" s="154"/>
      <c r="BK747" s="154"/>
      <c r="BL747" s="154"/>
      <c r="BM747" s="154"/>
      <c r="BN747" s="7"/>
      <c r="BO747" s="7"/>
      <c r="BP747" s="7"/>
      <c r="BQ747" s="7"/>
      <c r="BR747" s="154"/>
      <c r="BS747" s="154"/>
      <c r="BT747" s="7"/>
      <c r="BU747" s="154"/>
      <c r="BV747" s="154"/>
      <c r="BW747" s="154"/>
      <c r="BX747" s="154"/>
      <c r="BY747" s="154"/>
      <c r="BZ747" s="154"/>
      <c r="CA747" s="7"/>
      <c r="CB747" s="7"/>
      <c r="CC747" s="7"/>
      <c r="CD747" s="7"/>
      <c r="CE747" s="154"/>
      <c r="CF747" s="154"/>
      <c r="CG747" s="7"/>
      <c r="CH747" s="154"/>
      <c r="CI747" s="154"/>
      <c r="CJ747" s="154"/>
      <c r="CK747" s="154"/>
      <c r="CL747" s="154"/>
      <c r="CM747" s="154"/>
      <c r="CN747" s="7"/>
      <c r="CO747" s="7"/>
      <c r="CP747" s="7"/>
      <c r="CQ747" s="7"/>
      <c r="CR747" s="154"/>
      <c r="CS747" s="154"/>
      <c r="CT747" s="7"/>
      <c r="CU747" s="154"/>
      <c r="CV747" s="154"/>
      <c r="CW747" s="154"/>
      <c r="CX747" s="154"/>
      <c r="CY747" s="154"/>
      <c r="CZ747" s="154"/>
      <c r="DA747" s="7"/>
      <c r="DB747" s="7"/>
      <c r="DC747" s="7"/>
      <c r="DD747" s="7"/>
      <c r="DE747" s="154"/>
      <c r="DF747" s="154"/>
      <c r="DG747" s="7"/>
      <c r="DH747" s="154"/>
      <c r="DI747" s="154"/>
      <c r="DJ747" s="154"/>
      <c r="DK747" s="154"/>
      <c r="DL747" s="154"/>
      <c r="DM747" s="154"/>
      <c r="DN747" s="7"/>
      <c r="DO747" s="7"/>
      <c r="DP747" s="7"/>
      <c r="DQ747" s="7"/>
      <c r="DR747" s="152"/>
      <c r="DS747" s="152"/>
      <c r="DT747" s="152"/>
      <c r="DU747" s="152"/>
      <c r="DV747" s="152"/>
      <c r="DW747" s="152"/>
      <c r="DX747" s="152"/>
      <c r="DY747" s="152"/>
      <c r="DZ747" s="152"/>
      <c r="EA747" s="152"/>
      <c r="EB747" s="152"/>
      <c r="EC747" s="152"/>
      <c r="ED747" s="152"/>
      <c r="EE747" s="152"/>
      <c r="EF747" s="152"/>
      <c r="EG747" s="152"/>
      <c r="EH747" s="152"/>
      <c r="EI747" s="152"/>
      <c r="EJ747" s="152"/>
      <c r="EK747" s="152"/>
      <c r="EL747" s="152"/>
      <c r="EM747" s="152"/>
      <c r="EN747" s="152"/>
      <c r="EO747" s="152"/>
      <c r="EP747" s="152"/>
      <c r="EQ747" s="152"/>
      <c r="ER747" s="152"/>
      <c r="ES747" s="152"/>
      <c r="ET747" s="152"/>
      <c r="EU747" s="152"/>
      <c r="EV747" s="152"/>
      <c r="EW747" s="152"/>
      <c r="EX747" s="152"/>
      <c r="EY747" s="152"/>
      <c r="EZ747" s="152"/>
      <c r="FA747" s="152"/>
      <c r="FB747" s="152"/>
      <c r="FC747" s="152"/>
      <c r="FD747" s="152"/>
      <c r="FE747" s="152"/>
      <c r="FF747" s="152"/>
      <c r="FG747" s="152"/>
      <c r="FH747" s="152"/>
      <c r="FI747" s="152"/>
      <c r="FJ747" s="152"/>
      <c r="FK747" s="152"/>
      <c r="FL747" s="152"/>
      <c r="FM747" s="152"/>
      <c r="FN747" s="152"/>
      <c r="FO747" s="152"/>
      <c r="FP747" s="152"/>
      <c r="FQ747" s="152"/>
      <c r="FR747" s="152"/>
      <c r="FS747" s="152"/>
      <c r="FT747" s="152"/>
      <c r="FU747" s="152"/>
      <c r="FV747" s="152"/>
      <c r="FW747" s="152"/>
      <c r="FX747" s="152"/>
      <c r="FY747" s="152"/>
      <c r="FZ747" s="152"/>
      <c r="GA747" s="152"/>
      <c r="GB747" s="152"/>
      <c r="GC747" s="152"/>
      <c r="GD747" s="152"/>
      <c r="GE747" s="7"/>
      <c r="GF747" s="7"/>
      <c r="GG747" s="7"/>
      <c r="GH747" s="7"/>
      <c r="GI747" s="7"/>
      <c r="GJ747" s="7"/>
      <c r="GK747" s="7"/>
      <c r="GL747" s="7"/>
      <c r="GM747" s="48"/>
      <c r="GN747" s="7"/>
      <c r="GO747" s="7"/>
      <c r="GP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3"/>
      <c r="AS748" s="7"/>
      <c r="AT748" s="7"/>
      <c r="AU748" s="7"/>
      <c r="AV748" s="7"/>
      <c r="AW748" s="7"/>
      <c r="AX748" s="7"/>
      <c r="AY748" s="7"/>
      <c r="AZ748" s="7"/>
      <c r="BA748" s="7"/>
      <c r="BB748" s="7"/>
      <c r="BC748" s="7"/>
      <c r="BD748" s="7"/>
      <c r="BE748" s="154"/>
      <c r="BF748" s="154"/>
      <c r="BG748" s="7"/>
      <c r="BH748" s="154"/>
      <c r="BI748" s="154"/>
      <c r="BJ748" s="154"/>
      <c r="BK748" s="154"/>
      <c r="BL748" s="154"/>
      <c r="BM748" s="154"/>
      <c r="BN748" s="7"/>
      <c r="BO748" s="7"/>
      <c r="BP748" s="7"/>
      <c r="BQ748" s="7"/>
      <c r="BR748" s="154"/>
      <c r="BS748" s="154"/>
      <c r="BT748" s="7"/>
      <c r="BU748" s="154"/>
      <c r="BV748" s="154"/>
      <c r="BW748" s="154"/>
      <c r="BX748" s="154"/>
      <c r="BY748" s="154"/>
      <c r="BZ748" s="154"/>
      <c r="CA748" s="7"/>
      <c r="CB748" s="7"/>
      <c r="CC748" s="7"/>
      <c r="CD748" s="7"/>
      <c r="CE748" s="154"/>
      <c r="CF748" s="154"/>
      <c r="CG748" s="7"/>
      <c r="CH748" s="154"/>
      <c r="CI748" s="154"/>
      <c r="CJ748" s="154"/>
      <c r="CK748" s="154"/>
      <c r="CL748" s="154"/>
      <c r="CM748" s="154"/>
      <c r="CN748" s="7"/>
      <c r="CO748" s="7"/>
      <c r="CP748" s="7"/>
      <c r="CQ748" s="7"/>
      <c r="CR748" s="154"/>
      <c r="CS748" s="154"/>
      <c r="CT748" s="7"/>
      <c r="CU748" s="154"/>
      <c r="CV748" s="154"/>
      <c r="CW748" s="154"/>
      <c r="CX748" s="154"/>
      <c r="CY748" s="154"/>
      <c r="CZ748" s="154"/>
      <c r="DA748" s="7"/>
      <c r="DB748" s="7"/>
      <c r="DC748" s="7"/>
      <c r="DD748" s="7"/>
      <c r="DE748" s="154"/>
      <c r="DF748" s="154"/>
      <c r="DG748" s="7"/>
      <c r="DH748" s="154"/>
      <c r="DI748" s="154"/>
      <c r="DJ748" s="154"/>
      <c r="DK748" s="154"/>
      <c r="DL748" s="154"/>
      <c r="DM748" s="154"/>
      <c r="DN748" s="7"/>
      <c r="DO748" s="7"/>
      <c r="DP748" s="7"/>
      <c r="DQ748" s="7"/>
      <c r="DR748" s="152"/>
      <c r="DS748" s="152"/>
      <c r="DT748" s="152"/>
      <c r="DU748" s="152"/>
      <c r="DV748" s="152"/>
      <c r="DW748" s="152"/>
      <c r="DX748" s="152"/>
      <c r="DY748" s="152"/>
      <c r="DZ748" s="152"/>
      <c r="EA748" s="152"/>
      <c r="EB748" s="152"/>
      <c r="EC748" s="152"/>
      <c r="ED748" s="152"/>
      <c r="EE748" s="152"/>
      <c r="EF748" s="152"/>
      <c r="EG748" s="152"/>
      <c r="EH748" s="152"/>
      <c r="EI748" s="152"/>
      <c r="EJ748" s="152"/>
      <c r="EK748" s="152"/>
      <c r="EL748" s="152"/>
      <c r="EM748" s="152"/>
      <c r="EN748" s="152"/>
      <c r="EO748" s="152"/>
      <c r="EP748" s="152"/>
      <c r="EQ748" s="152"/>
      <c r="ER748" s="152"/>
      <c r="ES748" s="152"/>
      <c r="ET748" s="152"/>
      <c r="EU748" s="152"/>
      <c r="EV748" s="152"/>
      <c r="EW748" s="152"/>
      <c r="EX748" s="152"/>
      <c r="EY748" s="152"/>
      <c r="EZ748" s="152"/>
      <c r="FA748" s="152"/>
      <c r="FB748" s="152"/>
      <c r="FC748" s="152"/>
      <c r="FD748" s="152"/>
      <c r="FE748" s="152"/>
      <c r="FF748" s="152"/>
      <c r="FG748" s="152"/>
      <c r="FH748" s="152"/>
      <c r="FI748" s="152"/>
      <c r="FJ748" s="152"/>
      <c r="FK748" s="152"/>
      <c r="FL748" s="152"/>
      <c r="FM748" s="152"/>
      <c r="FN748" s="152"/>
      <c r="FO748" s="152"/>
      <c r="FP748" s="152"/>
      <c r="FQ748" s="152"/>
      <c r="FR748" s="152"/>
      <c r="FS748" s="152"/>
      <c r="FT748" s="152"/>
      <c r="FU748" s="152"/>
      <c r="FV748" s="152"/>
      <c r="FW748" s="152"/>
      <c r="FX748" s="152"/>
      <c r="FY748" s="152"/>
      <c r="FZ748" s="152"/>
      <c r="GA748" s="152"/>
      <c r="GB748" s="152"/>
      <c r="GC748" s="152"/>
      <c r="GD748" s="152"/>
      <c r="GE748" s="7"/>
      <c r="GF748" s="7"/>
      <c r="GG748" s="7"/>
      <c r="GH748" s="7"/>
      <c r="GI748" s="7"/>
      <c r="GJ748" s="7"/>
      <c r="GK748" s="7"/>
      <c r="GL748" s="7"/>
      <c r="GM748" s="48"/>
      <c r="GN748" s="7"/>
      <c r="GO748" s="7"/>
      <c r="GP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3"/>
      <c r="AS749" s="7"/>
      <c r="AT749" s="7"/>
      <c r="AU749" s="7"/>
      <c r="AV749" s="7"/>
      <c r="AW749" s="7"/>
      <c r="AX749" s="7"/>
      <c r="AY749" s="7"/>
      <c r="AZ749" s="7"/>
      <c r="BA749" s="7"/>
      <c r="BB749" s="7"/>
      <c r="BC749" s="7"/>
      <c r="BD749" s="7"/>
      <c r="BE749" s="154"/>
      <c r="BF749" s="154"/>
      <c r="BG749" s="7"/>
      <c r="BH749" s="154"/>
      <c r="BI749" s="154"/>
      <c r="BJ749" s="154"/>
      <c r="BK749" s="154"/>
      <c r="BL749" s="154"/>
      <c r="BM749" s="154"/>
      <c r="BN749" s="7"/>
      <c r="BO749" s="7"/>
      <c r="BP749" s="7"/>
      <c r="BQ749" s="7"/>
      <c r="BR749" s="154"/>
      <c r="BS749" s="154"/>
      <c r="BT749" s="7"/>
      <c r="BU749" s="154"/>
      <c r="BV749" s="154"/>
      <c r="BW749" s="154"/>
      <c r="BX749" s="154"/>
      <c r="BY749" s="154"/>
      <c r="BZ749" s="154"/>
      <c r="CA749" s="7"/>
      <c r="CB749" s="7"/>
      <c r="CC749" s="7"/>
      <c r="CD749" s="7"/>
      <c r="CE749" s="154"/>
      <c r="CF749" s="154"/>
      <c r="CG749" s="7"/>
      <c r="CH749" s="154"/>
      <c r="CI749" s="154"/>
      <c r="CJ749" s="154"/>
      <c r="CK749" s="154"/>
      <c r="CL749" s="154"/>
      <c r="CM749" s="154"/>
      <c r="CN749" s="7"/>
      <c r="CO749" s="7"/>
      <c r="CP749" s="7"/>
      <c r="CQ749" s="7"/>
      <c r="CR749" s="154"/>
      <c r="CS749" s="154"/>
      <c r="CT749" s="7"/>
      <c r="CU749" s="154"/>
      <c r="CV749" s="154"/>
      <c r="CW749" s="154"/>
      <c r="CX749" s="154"/>
      <c r="CY749" s="154"/>
      <c r="CZ749" s="154"/>
      <c r="DA749" s="7"/>
      <c r="DB749" s="7"/>
      <c r="DC749" s="7"/>
      <c r="DD749" s="7"/>
      <c r="DE749" s="154"/>
      <c r="DF749" s="154"/>
      <c r="DG749" s="7"/>
      <c r="DH749" s="154"/>
      <c r="DI749" s="154"/>
      <c r="DJ749" s="154"/>
      <c r="DK749" s="154"/>
      <c r="DL749" s="154"/>
      <c r="DM749" s="154"/>
      <c r="DN749" s="7"/>
      <c r="DO749" s="7"/>
      <c r="DP749" s="7"/>
      <c r="DQ749" s="7"/>
      <c r="DR749" s="152"/>
      <c r="DS749" s="152"/>
      <c r="DT749" s="152"/>
      <c r="DU749" s="152"/>
      <c r="DV749" s="152"/>
      <c r="DW749" s="152"/>
      <c r="DX749" s="152"/>
      <c r="DY749" s="152"/>
      <c r="DZ749" s="152"/>
      <c r="EA749" s="152"/>
      <c r="EB749" s="152"/>
      <c r="EC749" s="152"/>
      <c r="ED749" s="152"/>
      <c r="EE749" s="152"/>
      <c r="EF749" s="152"/>
      <c r="EG749" s="152"/>
      <c r="EH749" s="152"/>
      <c r="EI749" s="152"/>
      <c r="EJ749" s="152"/>
      <c r="EK749" s="152"/>
      <c r="EL749" s="152"/>
      <c r="EM749" s="152"/>
      <c r="EN749" s="152"/>
      <c r="EO749" s="152"/>
      <c r="EP749" s="152"/>
      <c r="EQ749" s="152"/>
      <c r="ER749" s="152"/>
      <c r="ES749" s="152"/>
      <c r="ET749" s="152"/>
      <c r="EU749" s="152"/>
      <c r="EV749" s="152"/>
      <c r="EW749" s="152"/>
      <c r="EX749" s="152"/>
      <c r="EY749" s="152"/>
      <c r="EZ749" s="152"/>
      <c r="FA749" s="152"/>
      <c r="FB749" s="152"/>
      <c r="FC749" s="152"/>
      <c r="FD749" s="152"/>
      <c r="FE749" s="152"/>
      <c r="FF749" s="152"/>
      <c r="FG749" s="152"/>
      <c r="FH749" s="152"/>
      <c r="FI749" s="152"/>
      <c r="FJ749" s="152"/>
      <c r="FK749" s="152"/>
      <c r="FL749" s="152"/>
      <c r="FM749" s="152"/>
      <c r="FN749" s="152"/>
      <c r="FO749" s="152"/>
      <c r="FP749" s="152"/>
      <c r="FQ749" s="152"/>
      <c r="FR749" s="152"/>
      <c r="FS749" s="152"/>
      <c r="FT749" s="152"/>
      <c r="FU749" s="152"/>
      <c r="FV749" s="152"/>
      <c r="FW749" s="152"/>
      <c r="FX749" s="152"/>
      <c r="FY749" s="152"/>
      <c r="FZ749" s="152"/>
      <c r="GA749" s="152"/>
      <c r="GB749" s="152"/>
      <c r="GC749" s="152"/>
      <c r="GD749" s="152"/>
      <c r="GE749" s="7"/>
      <c r="GF749" s="7"/>
      <c r="GG749" s="7"/>
      <c r="GH749" s="7"/>
      <c r="GI749" s="7"/>
      <c r="GJ749" s="7"/>
      <c r="GK749" s="7"/>
      <c r="GL749" s="7"/>
      <c r="GM749" s="48"/>
      <c r="GN749" s="7"/>
      <c r="GO749" s="7"/>
      <c r="GP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3"/>
      <c r="AS750" s="7"/>
      <c r="AT750" s="7"/>
      <c r="AU750" s="7"/>
      <c r="AV750" s="7"/>
      <c r="AW750" s="7"/>
      <c r="AX750" s="7"/>
      <c r="AY750" s="7"/>
      <c r="AZ750" s="7"/>
      <c r="BA750" s="7"/>
      <c r="BB750" s="7"/>
      <c r="BC750" s="7"/>
      <c r="BD750" s="7"/>
      <c r="BE750" s="154"/>
      <c r="BF750" s="154"/>
      <c r="BG750" s="7"/>
      <c r="BH750" s="154"/>
      <c r="BI750" s="154"/>
      <c r="BJ750" s="154"/>
      <c r="BK750" s="154"/>
      <c r="BL750" s="154"/>
      <c r="BM750" s="154"/>
      <c r="BN750" s="7"/>
      <c r="BO750" s="7"/>
      <c r="BP750" s="7"/>
      <c r="BQ750" s="7"/>
      <c r="BR750" s="154"/>
      <c r="BS750" s="154"/>
      <c r="BT750" s="7"/>
      <c r="BU750" s="154"/>
      <c r="BV750" s="154"/>
      <c r="BW750" s="154"/>
      <c r="BX750" s="154"/>
      <c r="BY750" s="154"/>
      <c r="BZ750" s="154"/>
      <c r="CA750" s="7"/>
      <c r="CB750" s="7"/>
      <c r="CC750" s="7"/>
      <c r="CD750" s="7"/>
      <c r="CE750" s="154"/>
      <c r="CF750" s="154"/>
      <c r="CG750" s="7"/>
      <c r="CH750" s="154"/>
      <c r="CI750" s="154"/>
      <c r="CJ750" s="154"/>
      <c r="CK750" s="154"/>
      <c r="CL750" s="154"/>
      <c r="CM750" s="154"/>
      <c r="CN750" s="7"/>
      <c r="CO750" s="7"/>
      <c r="CP750" s="7"/>
      <c r="CQ750" s="7"/>
      <c r="CR750" s="154"/>
      <c r="CS750" s="154"/>
      <c r="CT750" s="7"/>
      <c r="CU750" s="154"/>
      <c r="CV750" s="154"/>
      <c r="CW750" s="154"/>
      <c r="CX750" s="154"/>
      <c r="CY750" s="154"/>
      <c r="CZ750" s="154"/>
      <c r="DA750" s="7"/>
      <c r="DB750" s="7"/>
      <c r="DC750" s="7"/>
      <c r="DD750" s="7"/>
      <c r="DE750" s="154"/>
      <c r="DF750" s="154"/>
      <c r="DG750" s="7"/>
      <c r="DH750" s="154"/>
      <c r="DI750" s="154"/>
      <c r="DJ750" s="154"/>
      <c r="DK750" s="154"/>
      <c r="DL750" s="154"/>
      <c r="DM750" s="154"/>
      <c r="DN750" s="7"/>
      <c r="DO750" s="7"/>
      <c r="DP750" s="7"/>
      <c r="DQ750" s="7"/>
      <c r="DR750" s="152"/>
      <c r="DS750" s="152"/>
      <c r="DT750" s="152"/>
      <c r="DU750" s="152"/>
      <c r="DV750" s="152"/>
      <c r="DW750" s="152"/>
      <c r="DX750" s="152"/>
      <c r="DY750" s="152"/>
      <c r="DZ750" s="152"/>
      <c r="EA750" s="152"/>
      <c r="EB750" s="152"/>
      <c r="EC750" s="152"/>
      <c r="ED750" s="152"/>
      <c r="EE750" s="152"/>
      <c r="EF750" s="152"/>
      <c r="EG750" s="152"/>
      <c r="EH750" s="152"/>
      <c r="EI750" s="152"/>
      <c r="EJ750" s="152"/>
      <c r="EK750" s="152"/>
      <c r="EL750" s="152"/>
      <c r="EM750" s="152"/>
      <c r="EN750" s="152"/>
      <c r="EO750" s="152"/>
      <c r="EP750" s="152"/>
      <c r="EQ750" s="152"/>
      <c r="ER750" s="152"/>
      <c r="ES750" s="152"/>
      <c r="ET750" s="152"/>
      <c r="EU750" s="152"/>
      <c r="EV750" s="152"/>
      <c r="EW750" s="152"/>
      <c r="EX750" s="152"/>
      <c r="EY750" s="152"/>
      <c r="EZ750" s="152"/>
      <c r="FA750" s="152"/>
      <c r="FB750" s="152"/>
      <c r="FC750" s="152"/>
      <c r="FD750" s="152"/>
      <c r="FE750" s="152"/>
      <c r="FF750" s="152"/>
      <c r="FG750" s="152"/>
      <c r="FH750" s="152"/>
      <c r="FI750" s="152"/>
      <c r="FJ750" s="152"/>
      <c r="FK750" s="152"/>
      <c r="FL750" s="152"/>
      <c r="FM750" s="152"/>
      <c r="FN750" s="152"/>
      <c r="FO750" s="152"/>
      <c r="FP750" s="152"/>
      <c r="FQ750" s="152"/>
      <c r="FR750" s="152"/>
      <c r="FS750" s="152"/>
      <c r="FT750" s="152"/>
      <c r="FU750" s="152"/>
      <c r="FV750" s="152"/>
      <c r="FW750" s="152"/>
      <c r="FX750" s="152"/>
      <c r="FY750" s="152"/>
      <c r="FZ750" s="152"/>
      <c r="GA750" s="152"/>
      <c r="GB750" s="152"/>
      <c r="GC750" s="152"/>
      <c r="GD750" s="152"/>
      <c r="GE750" s="7"/>
      <c r="GF750" s="7"/>
      <c r="GG750" s="7"/>
      <c r="GH750" s="7"/>
      <c r="GI750" s="7"/>
      <c r="GJ750" s="7"/>
      <c r="GK750" s="7"/>
      <c r="GL750" s="7"/>
      <c r="GM750" s="48"/>
      <c r="GN750" s="7"/>
      <c r="GO750" s="7"/>
      <c r="GP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3"/>
      <c r="AS751" s="7"/>
      <c r="AT751" s="7"/>
      <c r="AU751" s="7"/>
      <c r="AV751" s="7"/>
      <c r="AW751" s="7"/>
      <c r="AX751" s="7"/>
      <c r="AY751" s="7"/>
      <c r="AZ751" s="7"/>
      <c r="BA751" s="7"/>
      <c r="BB751" s="7"/>
      <c r="BC751" s="7"/>
      <c r="BD751" s="7"/>
      <c r="BE751" s="154"/>
      <c r="BF751" s="154"/>
      <c r="BG751" s="7"/>
      <c r="BH751" s="154"/>
      <c r="BI751" s="154"/>
      <c r="BJ751" s="154"/>
      <c r="BK751" s="154"/>
      <c r="BL751" s="154"/>
      <c r="BM751" s="154"/>
      <c r="BN751" s="7"/>
      <c r="BO751" s="7"/>
      <c r="BP751" s="7"/>
      <c r="BQ751" s="7"/>
      <c r="BR751" s="154"/>
      <c r="BS751" s="154"/>
      <c r="BT751" s="7"/>
      <c r="BU751" s="154"/>
      <c r="BV751" s="154"/>
      <c r="BW751" s="154"/>
      <c r="BX751" s="154"/>
      <c r="BY751" s="154"/>
      <c r="BZ751" s="154"/>
      <c r="CA751" s="7"/>
      <c r="CB751" s="7"/>
      <c r="CC751" s="7"/>
      <c r="CD751" s="7"/>
      <c r="CE751" s="154"/>
      <c r="CF751" s="154"/>
      <c r="CG751" s="7"/>
      <c r="CH751" s="154"/>
      <c r="CI751" s="154"/>
      <c r="CJ751" s="154"/>
      <c r="CK751" s="154"/>
      <c r="CL751" s="154"/>
      <c r="CM751" s="154"/>
      <c r="CN751" s="7"/>
      <c r="CO751" s="7"/>
      <c r="CP751" s="7"/>
      <c r="CQ751" s="7"/>
      <c r="CR751" s="154"/>
      <c r="CS751" s="154"/>
      <c r="CT751" s="7"/>
      <c r="CU751" s="154"/>
      <c r="CV751" s="154"/>
      <c r="CW751" s="154"/>
      <c r="CX751" s="154"/>
      <c r="CY751" s="154"/>
      <c r="CZ751" s="154"/>
      <c r="DA751" s="7"/>
      <c r="DB751" s="7"/>
      <c r="DC751" s="7"/>
      <c r="DD751" s="7"/>
      <c r="DE751" s="154"/>
      <c r="DF751" s="154"/>
      <c r="DG751" s="7"/>
      <c r="DH751" s="154"/>
      <c r="DI751" s="154"/>
      <c r="DJ751" s="154"/>
      <c r="DK751" s="154"/>
      <c r="DL751" s="154"/>
      <c r="DM751" s="154"/>
      <c r="DN751" s="7"/>
      <c r="DO751" s="7"/>
      <c r="DP751" s="7"/>
      <c r="DQ751" s="7"/>
      <c r="DR751" s="152"/>
      <c r="DS751" s="152"/>
      <c r="DT751" s="152"/>
      <c r="DU751" s="152"/>
      <c r="DV751" s="152"/>
      <c r="DW751" s="152"/>
      <c r="DX751" s="152"/>
      <c r="DY751" s="152"/>
      <c r="DZ751" s="152"/>
      <c r="EA751" s="152"/>
      <c r="EB751" s="152"/>
      <c r="EC751" s="152"/>
      <c r="ED751" s="152"/>
      <c r="EE751" s="152"/>
      <c r="EF751" s="152"/>
      <c r="EG751" s="152"/>
      <c r="EH751" s="152"/>
      <c r="EI751" s="152"/>
      <c r="EJ751" s="152"/>
      <c r="EK751" s="152"/>
      <c r="EL751" s="152"/>
      <c r="EM751" s="152"/>
      <c r="EN751" s="152"/>
      <c r="EO751" s="152"/>
      <c r="EP751" s="152"/>
      <c r="EQ751" s="152"/>
      <c r="ER751" s="152"/>
      <c r="ES751" s="152"/>
      <c r="ET751" s="152"/>
      <c r="EU751" s="152"/>
      <c r="EV751" s="152"/>
      <c r="EW751" s="152"/>
      <c r="EX751" s="152"/>
      <c r="EY751" s="152"/>
      <c r="EZ751" s="152"/>
      <c r="FA751" s="152"/>
      <c r="FB751" s="152"/>
      <c r="FC751" s="152"/>
      <c r="FD751" s="152"/>
      <c r="FE751" s="152"/>
      <c r="FF751" s="152"/>
      <c r="FG751" s="152"/>
      <c r="FH751" s="152"/>
      <c r="FI751" s="152"/>
      <c r="FJ751" s="152"/>
      <c r="FK751" s="152"/>
      <c r="FL751" s="152"/>
      <c r="FM751" s="152"/>
      <c r="FN751" s="152"/>
      <c r="FO751" s="152"/>
      <c r="FP751" s="152"/>
      <c r="FQ751" s="152"/>
      <c r="FR751" s="152"/>
      <c r="FS751" s="152"/>
      <c r="FT751" s="152"/>
      <c r="FU751" s="152"/>
      <c r="FV751" s="152"/>
      <c r="FW751" s="152"/>
      <c r="FX751" s="152"/>
      <c r="FY751" s="152"/>
      <c r="FZ751" s="152"/>
      <c r="GA751" s="152"/>
      <c r="GB751" s="152"/>
      <c r="GC751" s="152"/>
      <c r="GD751" s="152"/>
      <c r="GE751" s="7"/>
      <c r="GF751" s="7"/>
      <c r="GG751" s="7"/>
      <c r="GH751" s="7"/>
      <c r="GI751" s="7"/>
      <c r="GJ751" s="7"/>
      <c r="GK751" s="7"/>
      <c r="GL751" s="7"/>
      <c r="GM751" s="48"/>
      <c r="GN751" s="7"/>
      <c r="GO751" s="7"/>
      <c r="GP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3"/>
      <c r="AS752" s="7"/>
      <c r="AT752" s="7"/>
      <c r="AU752" s="7"/>
      <c r="AV752" s="7"/>
      <c r="AW752" s="7"/>
      <c r="AX752" s="7"/>
      <c r="AY752" s="7"/>
      <c r="AZ752" s="7"/>
      <c r="BA752" s="7"/>
      <c r="BB752" s="7"/>
      <c r="BC752" s="7"/>
      <c r="BD752" s="7"/>
      <c r="BE752" s="154"/>
      <c r="BF752" s="154"/>
      <c r="BG752" s="7"/>
      <c r="BH752" s="154"/>
      <c r="BI752" s="154"/>
      <c r="BJ752" s="154"/>
      <c r="BK752" s="154"/>
      <c r="BL752" s="154"/>
      <c r="BM752" s="154"/>
      <c r="BN752" s="7"/>
      <c r="BO752" s="7"/>
      <c r="BP752" s="7"/>
      <c r="BQ752" s="7"/>
      <c r="BR752" s="154"/>
      <c r="BS752" s="154"/>
      <c r="BT752" s="7"/>
      <c r="BU752" s="154"/>
      <c r="BV752" s="154"/>
      <c r="BW752" s="154"/>
      <c r="BX752" s="154"/>
      <c r="BY752" s="154"/>
      <c r="BZ752" s="154"/>
      <c r="CA752" s="7"/>
      <c r="CB752" s="7"/>
      <c r="CC752" s="7"/>
      <c r="CD752" s="7"/>
      <c r="CE752" s="154"/>
      <c r="CF752" s="154"/>
      <c r="CG752" s="7"/>
      <c r="CH752" s="154"/>
      <c r="CI752" s="154"/>
      <c r="CJ752" s="154"/>
      <c r="CK752" s="154"/>
      <c r="CL752" s="154"/>
      <c r="CM752" s="154"/>
      <c r="CN752" s="7"/>
      <c r="CO752" s="7"/>
      <c r="CP752" s="7"/>
      <c r="CQ752" s="7"/>
      <c r="CR752" s="154"/>
      <c r="CS752" s="154"/>
      <c r="CT752" s="7"/>
      <c r="CU752" s="154"/>
      <c r="CV752" s="154"/>
      <c r="CW752" s="154"/>
      <c r="CX752" s="154"/>
      <c r="CY752" s="154"/>
      <c r="CZ752" s="154"/>
      <c r="DA752" s="7"/>
      <c r="DB752" s="7"/>
      <c r="DC752" s="7"/>
      <c r="DD752" s="7"/>
      <c r="DE752" s="154"/>
      <c r="DF752" s="154"/>
      <c r="DG752" s="7"/>
      <c r="DH752" s="154"/>
      <c r="DI752" s="154"/>
      <c r="DJ752" s="154"/>
      <c r="DK752" s="154"/>
      <c r="DL752" s="154"/>
      <c r="DM752" s="154"/>
      <c r="DN752" s="7"/>
      <c r="DO752" s="7"/>
      <c r="DP752" s="7"/>
      <c r="DQ752" s="7"/>
      <c r="DR752" s="152"/>
      <c r="DS752" s="152"/>
      <c r="DT752" s="152"/>
      <c r="DU752" s="152"/>
      <c r="DV752" s="152"/>
      <c r="DW752" s="152"/>
      <c r="DX752" s="152"/>
      <c r="DY752" s="152"/>
      <c r="DZ752" s="152"/>
      <c r="EA752" s="152"/>
      <c r="EB752" s="152"/>
      <c r="EC752" s="152"/>
      <c r="ED752" s="152"/>
      <c r="EE752" s="152"/>
      <c r="EF752" s="152"/>
      <c r="EG752" s="152"/>
      <c r="EH752" s="152"/>
      <c r="EI752" s="152"/>
      <c r="EJ752" s="152"/>
      <c r="EK752" s="152"/>
      <c r="EL752" s="152"/>
      <c r="EM752" s="152"/>
      <c r="EN752" s="152"/>
      <c r="EO752" s="152"/>
      <c r="EP752" s="152"/>
      <c r="EQ752" s="152"/>
      <c r="ER752" s="152"/>
      <c r="ES752" s="152"/>
      <c r="ET752" s="152"/>
      <c r="EU752" s="152"/>
      <c r="EV752" s="152"/>
      <c r="EW752" s="152"/>
      <c r="EX752" s="152"/>
      <c r="EY752" s="152"/>
      <c r="EZ752" s="152"/>
      <c r="FA752" s="152"/>
      <c r="FB752" s="152"/>
      <c r="FC752" s="152"/>
      <c r="FD752" s="152"/>
      <c r="FE752" s="152"/>
      <c r="FF752" s="152"/>
      <c r="FG752" s="152"/>
      <c r="FH752" s="152"/>
      <c r="FI752" s="152"/>
      <c r="FJ752" s="152"/>
      <c r="FK752" s="152"/>
      <c r="FL752" s="152"/>
      <c r="FM752" s="152"/>
      <c r="FN752" s="152"/>
      <c r="FO752" s="152"/>
      <c r="FP752" s="152"/>
      <c r="FQ752" s="152"/>
      <c r="FR752" s="152"/>
      <c r="FS752" s="152"/>
      <c r="FT752" s="152"/>
      <c r="FU752" s="152"/>
      <c r="FV752" s="152"/>
      <c r="FW752" s="152"/>
      <c r="FX752" s="152"/>
      <c r="FY752" s="152"/>
      <c r="FZ752" s="152"/>
      <c r="GA752" s="152"/>
      <c r="GB752" s="152"/>
      <c r="GC752" s="152"/>
      <c r="GD752" s="152"/>
      <c r="GE752" s="7"/>
      <c r="GF752" s="7"/>
      <c r="GG752" s="7"/>
      <c r="GH752" s="7"/>
      <c r="GI752" s="7"/>
      <c r="GJ752" s="7"/>
      <c r="GK752" s="7"/>
      <c r="GL752" s="7"/>
      <c r="GM752" s="48"/>
      <c r="GN752" s="7"/>
      <c r="GO752" s="7"/>
      <c r="GP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3"/>
      <c r="AS753" s="7"/>
      <c r="AT753" s="7"/>
      <c r="AU753" s="7"/>
      <c r="AV753" s="7"/>
      <c r="AW753" s="7"/>
      <c r="AX753" s="7"/>
      <c r="AY753" s="7"/>
      <c r="AZ753" s="7"/>
      <c r="BA753" s="7"/>
      <c r="BB753" s="7"/>
      <c r="BC753" s="7"/>
      <c r="BD753" s="7"/>
      <c r="BE753" s="154"/>
      <c r="BF753" s="154"/>
      <c r="BG753" s="7"/>
      <c r="BH753" s="154"/>
      <c r="BI753" s="154"/>
      <c r="BJ753" s="154"/>
      <c r="BK753" s="154"/>
      <c r="BL753" s="154"/>
      <c r="BM753" s="154"/>
      <c r="BN753" s="7"/>
      <c r="BO753" s="7"/>
      <c r="BP753" s="7"/>
      <c r="BQ753" s="7"/>
      <c r="BR753" s="154"/>
      <c r="BS753" s="154"/>
      <c r="BT753" s="7"/>
      <c r="BU753" s="154"/>
      <c r="BV753" s="154"/>
      <c r="BW753" s="154"/>
      <c r="BX753" s="154"/>
      <c r="BY753" s="154"/>
      <c r="BZ753" s="154"/>
      <c r="CA753" s="7"/>
      <c r="CB753" s="7"/>
      <c r="CC753" s="7"/>
      <c r="CD753" s="7"/>
      <c r="CE753" s="154"/>
      <c r="CF753" s="154"/>
      <c r="CG753" s="7"/>
      <c r="CH753" s="154"/>
      <c r="CI753" s="154"/>
      <c r="CJ753" s="154"/>
      <c r="CK753" s="154"/>
      <c r="CL753" s="154"/>
      <c r="CM753" s="154"/>
      <c r="CN753" s="7"/>
      <c r="CO753" s="7"/>
      <c r="CP753" s="7"/>
      <c r="CQ753" s="7"/>
      <c r="CR753" s="154"/>
      <c r="CS753" s="154"/>
      <c r="CT753" s="7"/>
      <c r="CU753" s="154"/>
      <c r="CV753" s="154"/>
      <c r="CW753" s="154"/>
      <c r="CX753" s="154"/>
      <c r="CY753" s="154"/>
      <c r="CZ753" s="154"/>
      <c r="DA753" s="7"/>
      <c r="DB753" s="7"/>
      <c r="DC753" s="7"/>
      <c r="DD753" s="7"/>
      <c r="DE753" s="154"/>
      <c r="DF753" s="154"/>
      <c r="DG753" s="7"/>
      <c r="DH753" s="154"/>
      <c r="DI753" s="154"/>
      <c r="DJ753" s="154"/>
      <c r="DK753" s="154"/>
      <c r="DL753" s="154"/>
      <c r="DM753" s="154"/>
      <c r="DN753" s="7"/>
      <c r="DO753" s="7"/>
      <c r="DP753" s="7"/>
      <c r="DQ753" s="7"/>
      <c r="DR753" s="152"/>
      <c r="DS753" s="152"/>
      <c r="DT753" s="152"/>
      <c r="DU753" s="152"/>
      <c r="DV753" s="152"/>
      <c r="DW753" s="152"/>
      <c r="DX753" s="152"/>
      <c r="DY753" s="152"/>
      <c r="DZ753" s="152"/>
      <c r="EA753" s="152"/>
      <c r="EB753" s="152"/>
      <c r="EC753" s="152"/>
      <c r="ED753" s="152"/>
      <c r="EE753" s="152"/>
      <c r="EF753" s="152"/>
      <c r="EG753" s="152"/>
      <c r="EH753" s="152"/>
      <c r="EI753" s="152"/>
      <c r="EJ753" s="152"/>
      <c r="EK753" s="152"/>
      <c r="EL753" s="152"/>
      <c r="EM753" s="152"/>
      <c r="EN753" s="152"/>
      <c r="EO753" s="152"/>
      <c r="EP753" s="152"/>
      <c r="EQ753" s="152"/>
      <c r="ER753" s="152"/>
      <c r="ES753" s="152"/>
      <c r="ET753" s="152"/>
      <c r="EU753" s="152"/>
      <c r="EV753" s="152"/>
      <c r="EW753" s="152"/>
      <c r="EX753" s="152"/>
      <c r="EY753" s="152"/>
      <c r="EZ753" s="152"/>
      <c r="FA753" s="152"/>
      <c r="FB753" s="152"/>
      <c r="FC753" s="152"/>
      <c r="FD753" s="152"/>
      <c r="FE753" s="152"/>
      <c r="FF753" s="152"/>
      <c r="FG753" s="152"/>
      <c r="FH753" s="152"/>
      <c r="FI753" s="152"/>
      <c r="FJ753" s="152"/>
      <c r="FK753" s="152"/>
      <c r="FL753" s="152"/>
      <c r="FM753" s="152"/>
      <c r="FN753" s="152"/>
      <c r="FO753" s="152"/>
      <c r="FP753" s="152"/>
      <c r="FQ753" s="152"/>
      <c r="FR753" s="152"/>
      <c r="FS753" s="152"/>
      <c r="FT753" s="152"/>
      <c r="FU753" s="152"/>
      <c r="FV753" s="152"/>
      <c r="FW753" s="152"/>
      <c r="FX753" s="152"/>
      <c r="FY753" s="152"/>
      <c r="FZ753" s="152"/>
      <c r="GA753" s="152"/>
      <c r="GB753" s="152"/>
      <c r="GC753" s="152"/>
      <c r="GD753" s="152"/>
      <c r="GE753" s="7"/>
      <c r="GF753" s="7"/>
      <c r="GG753" s="7"/>
      <c r="GH753" s="7"/>
      <c r="GI753" s="7"/>
      <c r="GJ753" s="7"/>
      <c r="GK753" s="7"/>
      <c r="GL753" s="7"/>
      <c r="GM753" s="48"/>
      <c r="GN753" s="7"/>
      <c r="GO753" s="7"/>
      <c r="GP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3"/>
      <c r="AS754" s="7"/>
      <c r="AT754" s="7"/>
      <c r="AU754" s="7"/>
      <c r="AV754" s="7"/>
      <c r="AW754" s="7"/>
      <c r="AX754" s="7"/>
      <c r="AY754" s="7"/>
      <c r="AZ754" s="7"/>
      <c r="BA754" s="7"/>
      <c r="BB754" s="7"/>
      <c r="BC754" s="7"/>
      <c r="BD754" s="7"/>
      <c r="BE754" s="154"/>
      <c r="BF754" s="154"/>
      <c r="BG754" s="7"/>
      <c r="BH754" s="154"/>
      <c r="BI754" s="154"/>
      <c r="BJ754" s="154"/>
      <c r="BK754" s="154"/>
      <c r="BL754" s="154"/>
      <c r="BM754" s="154"/>
      <c r="BN754" s="7"/>
      <c r="BO754" s="7"/>
      <c r="BP754" s="7"/>
      <c r="BQ754" s="7"/>
      <c r="BR754" s="154"/>
      <c r="BS754" s="154"/>
      <c r="BT754" s="7"/>
      <c r="BU754" s="154"/>
      <c r="BV754" s="154"/>
      <c r="BW754" s="154"/>
      <c r="BX754" s="154"/>
      <c r="BY754" s="154"/>
      <c r="BZ754" s="154"/>
      <c r="CA754" s="7"/>
      <c r="CB754" s="7"/>
      <c r="CC754" s="7"/>
      <c r="CD754" s="7"/>
      <c r="CE754" s="154"/>
      <c r="CF754" s="154"/>
      <c r="CG754" s="7"/>
      <c r="CH754" s="154"/>
      <c r="CI754" s="154"/>
      <c r="CJ754" s="154"/>
      <c r="CK754" s="154"/>
      <c r="CL754" s="154"/>
      <c r="CM754" s="154"/>
      <c r="CN754" s="7"/>
      <c r="CO754" s="7"/>
      <c r="CP754" s="7"/>
      <c r="CQ754" s="7"/>
      <c r="CR754" s="154"/>
      <c r="CS754" s="154"/>
      <c r="CT754" s="7"/>
      <c r="CU754" s="154"/>
      <c r="CV754" s="154"/>
      <c r="CW754" s="154"/>
      <c r="CX754" s="154"/>
      <c r="CY754" s="154"/>
      <c r="CZ754" s="154"/>
      <c r="DA754" s="7"/>
      <c r="DB754" s="7"/>
      <c r="DC754" s="7"/>
      <c r="DD754" s="7"/>
      <c r="DE754" s="154"/>
      <c r="DF754" s="154"/>
      <c r="DG754" s="7"/>
      <c r="DH754" s="154"/>
      <c r="DI754" s="154"/>
      <c r="DJ754" s="154"/>
      <c r="DK754" s="154"/>
      <c r="DL754" s="154"/>
      <c r="DM754" s="154"/>
      <c r="DN754" s="7"/>
      <c r="DO754" s="7"/>
      <c r="DP754" s="7"/>
      <c r="DQ754" s="7"/>
      <c r="DR754" s="152"/>
      <c r="DS754" s="152"/>
      <c r="DT754" s="152"/>
      <c r="DU754" s="152"/>
      <c r="DV754" s="152"/>
      <c r="DW754" s="152"/>
      <c r="DX754" s="152"/>
      <c r="DY754" s="152"/>
      <c r="DZ754" s="152"/>
      <c r="EA754" s="152"/>
      <c r="EB754" s="152"/>
      <c r="EC754" s="152"/>
      <c r="ED754" s="152"/>
      <c r="EE754" s="152"/>
      <c r="EF754" s="152"/>
      <c r="EG754" s="152"/>
      <c r="EH754" s="152"/>
      <c r="EI754" s="152"/>
      <c r="EJ754" s="152"/>
      <c r="EK754" s="152"/>
      <c r="EL754" s="152"/>
      <c r="EM754" s="152"/>
      <c r="EN754" s="152"/>
      <c r="EO754" s="152"/>
      <c r="EP754" s="152"/>
      <c r="EQ754" s="152"/>
      <c r="ER754" s="152"/>
      <c r="ES754" s="152"/>
      <c r="ET754" s="152"/>
      <c r="EU754" s="152"/>
      <c r="EV754" s="152"/>
      <c r="EW754" s="152"/>
      <c r="EX754" s="152"/>
      <c r="EY754" s="152"/>
      <c r="EZ754" s="152"/>
      <c r="FA754" s="152"/>
      <c r="FB754" s="152"/>
      <c r="FC754" s="152"/>
      <c r="FD754" s="152"/>
      <c r="FE754" s="152"/>
      <c r="FF754" s="152"/>
      <c r="FG754" s="152"/>
      <c r="FH754" s="152"/>
      <c r="FI754" s="152"/>
      <c r="FJ754" s="152"/>
      <c r="FK754" s="152"/>
      <c r="FL754" s="152"/>
      <c r="FM754" s="152"/>
      <c r="FN754" s="152"/>
      <c r="FO754" s="152"/>
      <c r="FP754" s="152"/>
      <c r="FQ754" s="152"/>
      <c r="FR754" s="152"/>
      <c r="FS754" s="152"/>
      <c r="FT754" s="152"/>
      <c r="FU754" s="152"/>
      <c r="FV754" s="152"/>
      <c r="FW754" s="152"/>
      <c r="FX754" s="152"/>
      <c r="FY754" s="152"/>
      <c r="FZ754" s="152"/>
      <c r="GA754" s="152"/>
      <c r="GB754" s="152"/>
      <c r="GC754" s="152"/>
      <c r="GD754" s="152"/>
      <c r="GE754" s="7"/>
      <c r="GF754" s="7"/>
      <c r="GG754" s="7"/>
      <c r="GH754" s="7"/>
      <c r="GI754" s="7"/>
      <c r="GJ754" s="7"/>
      <c r="GK754" s="7"/>
      <c r="GL754" s="7"/>
      <c r="GM754" s="48"/>
      <c r="GN754" s="7"/>
      <c r="GO754" s="7"/>
      <c r="GP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3"/>
      <c r="AS755" s="7"/>
      <c r="AT755" s="7"/>
      <c r="AU755" s="7"/>
      <c r="AV755" s="7"/>
      <c r="AW755" s="7"/>
      <c r="AX755" s="7"/>
      <c r="AY755" s="7"/>
      <c r="AZ755" s="7"/>
      <c r="BA755" s="7"/>
      <c r="BB755" s="7"/>
      <c r="BC755" s="7"/>
      <c r="BD755" s="7"/>
      <c r="BE755" s="154"/>
      <c r="BF755" s="154"/>
      <c r="BG755" s="7"/>
      <c r="BH755" s="154"/>
      <c r="BI755" s="154"/>
      <c r="BJ755" s="154"/>
      <c r="BK755" s="154"/>
      <c r="BL755" s="154"/>
      <c r="BM755" s="154"/>
      <c r="BN755" s="7"/>
      <c r="BO755" s="7"/>
      <c r="BP755" s="7"/>
      <c r="BQ755" s="7"/>
      <c r="BR755" s="154"/>
      <c r="BS755" s="154"/>
      <c r="BT755" s="7"/>
      <c r="BU755" s="154"/>
      <c r="BV755" s="154"/>
      <c r="BW755" s="154"/>
      <c r="BX755" s="154"/>
      <c r="BY755" s="154"/>
      <c r="BZ755" s="154"/>
      <c r="CA755" s="7"/>
      <c r="CB755" s="7"/>
      <c r="CC755" s="7"/>
      <c r="CD755" s="7"/>
      <c r="CE755" s="154"/>
      <c r="CF755" s="154"/>
      <c r="CG755" s="7"/>
      <c r="CH755" s="154"/>
      <c r="CI755" s="154"/>
      <c r="CJ755" s="154"/>
      <c r="CK755" s="154"/>
      <c r="CL755" s="154"/>
      <c r="CM755" s="154"/>
      <c r="CN755" s="7"/>
      <c r="CO755" s="7"/>
      <c r="CP755" s="7"/>
      <c r="CQ755" s="7"/>
      <c r="CR755" s="154"/>
      <c r="CS755" s="154"/>
      <c r="CT755" s="7"/>
      <c r="CU755" s="154"/>
      <c r="CV755" s="154"/>
      <c r="CW755" s="154"/>
      <c r="CX755" s="154"/>
      <c r="CY755" s="154"/>
      <c r="CZ755" s="154"/>
      <c r="DA755" s="7"/>
      <c r="DB755" s="7"/>
      <c r="DC755" s="7"/>
      <c r="DD755" s="7"/>
      <c r="DE755" s="154"/>
      <c r="DF755" s="154"/>
      <c r="DG755" s="7"/>
      <c r="DH755" s="154"/>
      <c r="DI755" s="154"/>
      <c r="DJ755" s="154"/>
      <c r="DK755" s="154"/>
      <c r="DL755" s="154"/>
      <c r="DM755" s="154"/>
      <c r="DN755" s="7"/>
      <c r="DO755" s="7"/>
      <c r="DP755" s="7"/>
      <c r="DQ755" s="7"/>
      <c r="DR755" s="152"/>
      <c r="DS755" s="152"/>
      <c r="DT755" s="152"/>
      <c r="DU755" s="152"/>
      <c r="DV755" s="152"/>
      <c r="DW755" s="152"/>
      <c r="DX755" s="152"/>
      <c r="DY755" s="152"/>
      <c r="DZ755" s="152"/>
      <c r="EA755" s="152"/>
      <c r="EB755" s="152"/>
      <c r="EC755" s="152"/>
      <c r="ED755" s="152"/>
      <c r="EE755" s="152"/>
      <c r="EF755" s="152"/>
      <c r="EG755" s="152"/>
      <c r="EH755" s="152"/>
      <c r="EI755" s="152"/>
      <c r="EJ755" s="152"/>
      <c r="EK755" s="152"/>
      <c r="EL755" s="152"/>
      <c r="EM755" s="152"/>
      <c r="EN755" s="152"/>
      <c r="EO755" s="152"/>
      <c r="EP755" s="152"/>
      <c r="EQ755" s="152"/>
      <c r="ER755" s="152"/>
      <c r="ES755" s="152"/>
      <c r="ET755" s="152"/>
      <c r="EU755" s="152"/>
      <c r="EV755" s="152"/>
      <c r="EW755" s="152"/>
      <c r="EX755" s="152"/>
      <c r="EY755" s="152"/>
      <c r="EZ755" s="152"/>
      <c r="FA755" s="152"/>
      <c r="FB755" s="152"/>
      <c r="FC755" s="152"/>
      <c r="FD755" s="152"/>
      <c r="FE755" s="152"/>
      <c r="FF755" s="152"/>
      <c r="FG755" s="152"/>
      <c r="FH755" s="152"/>
      <c r="FI755" s="152"/>
      <c r="FJ755" s="152"/>
      <c r="FK755" s="152"/>
      <c r="FL755" s="152"/>
      <c r="FM755" s="152"/>
      <c r="FN755" s="152"/>
      <c r="FO755" s="152"/>
      <c r="FP755" s="152"/>
      <c r="FQ755" s="152"/>
      <c r="FR755" s="152"/>
      <c r="FS755" s="152"/>
      <c r="FT755" s="152"/>
      <c r="FU755" s="152"/>
      <c r="FV755" s="152"/>
      <c r="FW755" s="152"/>
      <c r="FX755" s="152"/>
      <c r="FY755" s="152"/>
      <c r="FZ755" s="152"/>
      <c r="GA755" s="152"/>
      <c r="GB755" s="152"/>
      <c r="GC755" s="152"/>
      <c r="GD755" s="152"/>
      <c r="GE755" s="7"/>
      <c r="GF755" s="7"/>
      <c r="GG755" s="7"/>
      <c r="GH755" s="7"/>
      <c r="GI755" s="7"/>
      <c r="GJ755" s="7"/>
      <c r="GK755" s="7"/>
      <c r="GL755" s="7"/>
      <c r="GM755" s="48"/>
      <c r="GN755" s="7"/>
      <c r="GO755" s="7"/>
      <c r="GP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3"/>
      <c r="AS756" s="7"/>
      <c r="AT756" s="7"/>
      <c r="AU756" s="7"/>
      <c r="AV756" s="7"/>
      <c r="AW756" s="7"/>
      <c r="AX756" s="7"/>
      <c r="AY756" s="7"/>
      <c r="AZ756" s="7"/>
      <c r="BA756" s="7"/>
      <c r="BB756" s="7"/>
      <c r="BC756" s="7"/>
      <c r="BD756" s="7"/>
      <c r="BE756" s="154"/>
      <c r="BF756" s="154"/>
      <c r="BG756" s="7"/>
      <c r="BH756" s="154"/>
      <c r="BI756" s="154"/>
      <c r="BJ756" s="154"/>
      <c r="BK756" s="154"/>
      <c r="BL756" s="154"/>
      <c r="BM756" s="154"/>
      <c r="BN756" s="7"/>
      <c r="BO756" s="7"/>
      <c r="BP756" s="7"/>
      <c r="BQ756" s="7"/>
      <c r="BR756" s="154"/>
      <c r="BS756" s="154"/>
      <c r="BT756" s="7"/>
      <c r="BU756" s="154"/>
      <c r="BV756" s="154"/>
      <c r="BW756" s="154"/>
      <c r="BX756" s="154"/>
      <c r="BY756" s="154"/>
      <c r="BZ756" s="154"/>
      <c r="CA756" s="7"/>
      <c r="CB756" s="7"/>
      <c r="CC756" s="7"/>
      <c r="CD756" s="7"/>
      <c r="CE756" s="154"/>
      <c r="CF756" s="154"/>
      <c r="CG756" s="7"/>
      <c r="CH756" s="154"/>
      <c r="CI756" s="154"/>
      <c r="CJ756" s="154"/>
      <c r="CK756" s="154"/>
      <c r="CL756" s="154"/>
      <c r="CM756" s="154"/>
      <c r="CN756" s="7"/>
      <c r="CO756" s="7"/>
      <c r="CP756" s="7"/>
      <c r="CQ756" s="7"/>
      <c r="CR756" s="154"/>
      <c r="CS756" s="154"/>
      <c r="CT756" s="7"/>
      <c r="CU756" s="154"/>
      <c r="CV756" s="154"/>
      <c r="CW756" s="154"/>
      <c r="CX756" s="154"/>
      <c r="CY756" s="154"/>
      <c r="CZ756" s="154"/>
      <c r="DA756" s="7"/>
      <c r="DB756" s="7"/>
      <c r="DC756" s="7"/>
      <c r="DD756" s="7"/>
      <c r="DE756" s="154"/>
      <c r="DF756" s="154"/>
      <c r="DG756" s="7"/>
      <c r="DH756" s="154"/>
      <c r="DI756" s="154"/>
      <c r="DJ756" s="154"/>
      <c r="DK756" s="154"/>
      <c r="DL756" s="154"/>
      <c r="DM756" s="154"/>
      <c r="DN756" s="7"/>
      <c r="DO756" s="7"/>
      <c r="DP756" s="7"/>
      <c r="DQ756" s="7"/>
      <c r="DR756" s="152"/>
      <c r="DS756" s="152"/>
      <c r="DT756" s="152"/>
      <c r="DU756" s="152"/>
      <c r="DV756" s="152"/>
      <c r="DW756" s="152"/>
      <c r="DX756" s="152"/>
      <c r="DY756" s="152"/>
      <c r="DZ756" s="152"/>
      <c r="EA756" s="152"/>
      <c r="EB756" s="152"/>
      <c r="EC756" s="152"/>
      <c r="ED756" s="152"/>
      <c r="EE756" s="152"/>
      <c r="EF756" s="152"/>
      <c r="EG756" s="152"/>
      <c r="EH756" s="152"/>
      <c r="EI756" s="152"/>
      <c r="EJ756" s="152"/>
      <c r="EK756" s="152"/>
      <c r="EL756" s="152"/>
      <c r="EM756" s="152"/>
      <c r="EN756" s="152"/>
      <c r="EO756" s="152"/>
      <c r="EP756" s="152"/>
      <c r="EQ756" s="152"/>
      <c r="ER756" s="152"/>
      <c r="ES756" s="152"/>
      <c r="ET756" s="152"/>
      <c r="EU756" s="152"/>
      <c r="EV756" s="152"/>
      <c r="EW756" s="152"/>
      <c r="EX756" s="152"/>
      <c r="EY756" s="152"/>
      <c r="EZ756" s="152"/>
      <c r="FA756" s="152"/>
      <c r="FB756" s="152"/>
      <c r="FC756" s="152"/>
      <c r="FD756" s="152"/>
      <c r="FE756" s="152"/>
      <c r="FF756" s="152"/>
      <c r="FG756" s="152"/>
      <c r="FH756" s="152"/>
      <c r="FI756" s="152"/>
      <c r="FJ756" s="152"/>
      <c r="FK756" s="152"/>
      <c r="FL756" s="152"/>
      <c r="FM756" s="152"/>
      <c r="FN756" s="152"/>
      <c r="FO756" s="152"/>
      <c r="FP756" s="152"/>
      <c r="FQ756" s="152"/>
      <c r="FR756" s="152"/>
      <c r="FS756" s="152"/>
      <c r="FT756" s="152"/>
      <c r="FU756" s="152"/>
      <c r="FV756" s="152"/>
      <c r="FW756" s="152"/>
      <c r="FX756" s="152"/>
      <c r="FY756" s="152"/>
      <c r="FZ756" s="152"/>
      <c r="GA756" s="152"/>
      <c r="GB756" s="152"/>
      <c r="GC756" s="152"/>
      <c r="GD756" s="152"/>
      <c r="GE756" s="7"/>
      <c r="GF756" s="7"/>
      <c r="GG756" s="7"/>
      <c r="GH756" s="7"/>
      <c r="GI756" s="7"/>
      <c r="GJ756" s="7"/>
      <c r="GK756" s="7"/>
      <c r="GL756" s="7"/>
      <c r="GM756" s="48"/>
      <c r="GN756" s="7"/>
      <c r="GO756" s="7"/>
      <c r="GP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3"/>
      <c r="AS757" s="7"/>
      <c r="AT757" s="7"/>
      <c r="AU757" s="7"/>
      <c r="AV757" s="7"/>
      <c r="AW757" s="7"/>
      <c r="AX757" s="7"/>
      <c r="AY757" s="7"/>
      <c r="AZ757" s="7"/>
      <c r="BA757" s="7"/>
      <c r="BB757" s="7"/>
      <c r="BC757" s="7"/>
      <c r="BD757" s="7"/>
      <c r="BE757" s="154"/>
      <c r="BF757" s="154"/>
      <c r="BG757" s="7"/>
      <c r="BH757" s="154"/>
      <c r="BI757" s="154"/>
      <c r="BJ757" s="154"/>
      <c r="BK757" s="154"/>
      <c r="BL757" s="154"/>
      <c r="BM757" s="154"/>
      <c r="BN757" s="7"/>
      <c r="BO757" s="7"/>
      <c r="BP757" s="7"/>
      <c r="BQ757" s="7"/>
      <c r="BR757" s="154"/>
      <c r="BS757" s="154"/>
      <c r="BT757" s="7"/>
      <c r="BU757" s="154"/>
      <c r="BV757" s="154"/>
      <c r="BW757" s="154"/>
      <c r="BX757" s="154"/>
      <c r="BY757" s="154"/>
      <c r="BZ757" s="154"/>
      <c r="CA757" s="7"/>
      <c r="CB757" s="7"/>
      <c r="CC757" s="7"/>
      <c r="CD757" s="7"/>
      <c r="CE757" s="154"/>
      <c r="CF757" s="154"/>
      <c r="CG757" s="7"/>
      <c r="CH757" s="154"/>
      <c r="CI757" s="154"/>
      <c r="CJ757" s="154"/>
      <c r="CK757" s="154"/>
      <c r="CL757" s="154"/>
      <c r="CM757" s="154"/>
      <c r="CN757" s="7"/>
      <c r="CO757" s="7"/>
      <c r="CP757" s="7"/>
      <c r="CQ757" s="7"/>
      <c r="CR757" s="154"/>
      <c r="CS757" s="154"/>
      <c r="CT757" s="7"/>
      <c r="CU757" s="154"/>
      <c r="CV757" s="154"/>
      <c r="CW757" s="154"/>
      <c r="CX757" s="154"/>
      <c r="CY757" s="154"/>
      <c r="CZ757" s="154"/>
      <c r="DA757" s="7"/>
      <c r="DB757" s="7"/>
      <c r="DC757" s="7"/>
      <c r="DD757" s="7"/>
      <c r="DE757" s="154"/>
      <c r="DF757" s="154"/>
      <c r="DG757" s="7"/>
      <c r="DH757" s="154"/>
      <c r="DI757" s="154"/>
      <c r="DJ757" s="154"/>
      <c r="DK757" s="154"/>
      <c r="DL757" s="154"/>
      <c r="DM757" s="154"/>
      <c r="DN757" s="7"/>
      <c r="DO757" s="7"/>
      <c r="DP757" s="7"/>
      <c r="DQ757" s="7"/>
      <c r="DR757" s="152"/>
      <c r="DS757" s="152"/>
      <c r="DT757" s="152"/>
      <c r="DU757" s="152"/>
      <c r="DV757" s="152"/>
      <c r="DW757" s="152"/>
      <c r="DX757" s="152"/>
      <c r="DY757" s="152"/>
      <c r="DZ757" s="152"/>
      <c r="EA757" s="152"/>
      <c r="EB757" s="152"/>
      <c r="EC757" s="152"/>
      <c r="ED757" s="152"/>
      <c r="EE757" s="152"/>
      <c r="EF757" s="152"/>
      <c r="EG757" s="152"/>
      <c r="EH757" s="152"/>
      <c r="EI757" s="152"/>
      <c r="EJ757" s="152"/>
      <c r="EK757" s="152"/>
      <c r="EL757" s="152"/>
      <c r="EM757" s="152"/>
      <c r="EN757" s="152"/>
      <c r="EO757" s="152"/>
      <c r="EP757" s="152"/>
      <c r="EQ757" s="152"/>
      <c r="ER757" s="152"/>
      <c r="ES757" s="152"/>
      <c r="ET757" s="152"/>
      <c r="EU757" s="152"/>
      <c r="EV757" s="152"/>
      <c r="EW757" s="152"/>
      <c r="EX757" s="152"/>
      <c r="EY757" s="152"/>
      <c r="EZ757" s="152"/>
      <c r="FA757" s="152"/>
      <c r="FB757" s="152"/>
      <c r="FC757" s="152"/>
      <c r="FD757" s="152"/>
      <c r="FE757" s="152"/>
      <c r="FF757" s="152"/>
      <c r="FG757" s="152"/>
      <c r="FH757" s="152"/>
      <c r="FI757" s="152"/>
      <c r="FJ757" s="152"/>
      <c r="FK757" s="152"/>
      <c r="FL757" s="152"/>
      <c r="FM757" s="152"/>
      <c r="FN757" s="152"/>
      <c r="FO757" s="152"/>
      <c r="FP757" s="152"/>
      <c r="FQ757" s="152"/>
      <c r="FR757" s="152"/>
      <c r="FS757" s="152"/>
      <c r="FT757" s="152"/>
      <c r="FU757" s="152"/>
      <c r="FV757" s="152"/>
      <c r="FW757" s="152"/>
      <c r="FX757" s="152"/>
      <c r="FY757" s="152"/>
      <c r="FZ757" s="152"/>
      <c r="GA757" s="152"/>
      <c r="GB757" s="152"/>
      <c r="GC757" s="152"/>
      <c r="GD757" s="152"/>
      <c r="GE757" s="7"/>
      <c r="GF757" s="7"/>
      <c r="GG757" s="7"/>
      <c r="GH757" s="7"/>
      <c r="GI757" s="7"/>
      <c r="GJ757" s="7"/>
      <c r="GK757" s="7"/>
      <c r="GL757" s="7"/>
      <c r="GM757" s="48"/>
      <c r="GN757" s="7"/>
      <c r="GO757" s="7"/>
      <c r="GP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3"/>
      <c r="AS758" s="7"/>
      <c r="AT758" s="7"/>
      <c r="AU758" s="7"/>
      <c r="AV758" s="7"/>
      <c r="AW758" s="7"/>
      <c r="AX758" s="7"/>
      <c r="AY758" s="7"/>
      <c r="AZ758" s="7"/>
      <c r="BA758" s="7"/>
      <c r="BB758" s="7"/>
      <c r="BC758" s="7"/>
      <c r="BD758" s="7"/>
      <c r="BE758" s="154"/>
      <c r="BF758" s="154"/>
      <c r="BG758" s="7"/>
      <c r="BH758" s="154"/>
      <c r="BI758" s="154"/>
      <c r="BJ758" s="154"/>
      <c r="BK758" s="154"/>
      <c r="BL758" s="154"/>
      <c r="BM758" s="154"/>
      <c r="BN758" s="7"/>
      <c r="BO758" s="7"/>
      <c r="BP758" s="7"/>
      <c r="BQ758" s="7"/>
      <c r="BR758" s="154"/>
      <c r="BS758" s="154"/>
      <c r="BT758" s="7"/>
      <c r="BU758" s="154"/>
      <c r="BV758" s="154"/>
      <c r="BW758" s="154"/>
      <c r="BX758" s="154"/>
      <c r="BY758" s="154"/>
      <c r="BZ758" s="154"/>
      <c r="CA758" s="7"/>
      <c r="CB758" s="7"/>
      <c r="CC758" s="7"/>
      <c r="CD758" s="7"/>
      <c r="CE758" s="154"/>
      <c r="CF758" s="154"/>
      <c r="CG758" s="7"/>
      <c r="CH758" s="154"/>
      <c r="CI758" s="154"/>
      <c r="CJ758" s="154"/>
      <c r="CK758" s="154"/>
      <c r="CL758" s="154"/>
      <c r="CM758" s="154"/>
      <c r="CN758" s="7"/>
      <c r="CO758" s="7"/>
      <c r="CP758" s="7"/>
      <c r="CQ758" s="7"/>
      <c r="CR758" s="154"/>
      <c r="CS758" s="154"/>
      <c r="CT758" s="7"/>
      <c r="CU758" s="154"/>
      <c r="CV758" s="154"/>
      <c r="CW758" s="154"/>
      <c r="CX758" s="154"/>
      <c r="CY758" s="154"/>
      <c r="CZ758" s="154"/>
      <c r="DA758" s="7"/>
      <c r="DB758" s="7"/>
      <c r="DC758" s="7"/>
      <c r="DD758" s="7"/>
      <c r="DE758" s="154"/>
      <c r="DF758" s="154"/>
      <c r="DG758" s="7"/>
      <c r="DH758" s="154"/>
      <c r="DI758" s="154"/>
      <c r="DJ758" s="154"/>
      <c r="DK758" s="154"/>
      <c r="DL758" s="154"/>
      <c r="DM758" s="154"/>
      <c r="DN758" s="7"/>
      <c r="DO758" s="7"/>
      <c r="DP758" s="7"/>
      <c r="DQ758" s="7"/>
      <c r="DR758" s="152"/>
      <c r="DS758" s="152"/>
      <c r="DT758" s="152"/>
      <c r="DU758" s="152"/>
      <c r="DV758" s="152"/>
      <c r="DW758" s="152"/>
      <c r="DX758" s="152"/>
      <c r="DY758" s="152"/>
      <c r="DZ758" s="152"/>
      <c r="EA758" s="152"/>
      <c r="EB758" s="152"/>
      <c r="EC758" s="152"/>
      <c r="ED758" s="152"/>
      <c r="EE758" s="152"/>
      <c r="EF758" s="152"/>
      <c r="EG758" s="152"/>
      <c r="EH758" s="152"/>
      <c r="EI758" s="152"/>
      <c r="EJ758" s="152"/>
      <c r="EK758" s="152"/>
      <c r="EL758" s="152"/>
      <c r="EM758" s="152"/>
      <c r="EN758" s="152"/>
      <c r="EO758" s="152"/>
      <c r="EP758" s="152"/>
      <c r="EQ758" s="152"/>
      <c r="ER758" s="152"/>
      <c r="ES758" s="152"/>
      <c r="ET758" s="152"/>
      <c r="EU758" s="152"/>
      <c r="EV758" s="152"/>
      <c r="EW758" s="152"/>
      <c r="EX758" s="152"/>
      <c r="EY758" s="152"/>
      <c r="EZ758" s="152"/>
      <c r="FA758" s="152"/>
      <c r="FB758" s="152"/>
      <c r="FC758" s="152"/>
      <c r="FD758" s="152"/>
      <c r="FE758" s="152"/>
      <c r="FF758" s="152"/>
      <c r="FG758" s="152"/>
      <c r="FH758" s="152"/>
      <c r="FI758" s="152"/>
      <c r="FJ758" s="152"/>
      <c r="FK758" s="152"/>
      <c r="FL758" s="152"/>
      <c r="FM758" s="152"/>
      <c r="FN758" s="152"/>
      <c r="FO758" s="152"/>
      <c r="FP758" s="152"/>
      <c r="FQ758" s="152"/>
      <c r="FR758" s="152"/>
      <c r="FS758" s="152"/>
      <c r="FT758" s="152"/>
      <c r="FU758" s="152"/>
      <c r="FV758" s="152"/>
      <c r="FW758" s="152"/>
      <c r="FX758" s="152"/>
      <c r="FY758" s="152"/>
      <c r="FZ758" s="152"/>
      <c r="GA758" s="152"/>
      <c r="GB758" s="152"/>
      <c r="GC758" s="152"/>
      <c r="GD758" s="152"/>
      <c r="GE758" s="7"/>
      <c r="GF758" s="7"/>
      <c r="GG758" s="7"/>
      <c r="GH758" s="7"/>
      <c r="GI758" s="7"/>
      <c r="GJ758" s="7"/>
      <c r="GK758" s="7"/>
      <c r="GL758" s="7"/>
      <c r="GM758" s="48"/>
      <c r="GN758" s="7"/>
      <c r="GO758" s="7"/>
      <c r="GP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3"/>
      <c r="AS759" s="7"/>
      <c r="AT759" s="7"/>
      <c r="AU759" s="7"/>
      <c r="AV759" s="7"/>
      <c r="AW759" s="7"/>
      <c r="AX759" s="7"/>
      <c r="AY759" s="7"/>
      <c r="AZ759" s="7"/>
      <c r="BA759" s="7"/>
      <c r="BB759" s="7"/>
      <c r="BC759" s="7"/>
      <c r="BD759" s="7"/>
      <c r="BE759" s="154"/>
      <c r="BF759" s="154"/>
      <c r="BG759" s="7"/>
      <c r="BH759" s="154"/>
      <c r="BI759" s="154"/>
      <c r="BJ759" s="154"/>
      <c r="BK759" s="154"/>
      <c r="BL759" s="154"/>
      <c r="BM759" s="154"/>
      <c r="BN759" s="7"/>
      <c r="BO759" s="7"/>
      <c r="BP759" s="7"/>
      <c r="BQ759" s="7"/>
      <c r="BR759" s="154"/>
      <c r="BS759" s="154"/>
      <c r="BT759" s="7"/>
      <c r="BU759" s="154"/>
      <c r="BV759" s="154"/>
      <c r="BW759" s="154"/>
      <c r="BX759" s="154"/>
      <c r="BY759" s="154"/>
      <c r="BZ759" s="154"/>
      <c r="CA759" s="7"/>
      <c r="CB759" s="7"/>
      <c r="CC759" s="7"/>
      <c r="CD759" s="7"/>
      <c r="CE759" s="154"/>
      <c r="CF759" s="154"/>
      <c r="CG759" s="7"/>
      <c r="CH759" s="154"/>
      <c r="CI759" s="154"/>
      <c r="CJ759" s="154"/>
      <c r="CK759" s="154"/>
      <c r="CL759" s="154"/>
      <c r="CM759" s="154"/>
      <c r="CN759" s="7"/>
      <c r="CO759" s="7"/>
      <c r="CP759" s="7"/>
      <c r="CQ759" s="7"/>
      <c r="CR759" s="154"/>
      <c r="CS759" s="154"/>
      <c r="CT759" s="7"/>
      <c r="CU759" s="154"/>
      <c r="CV759" s="154"/>
      <c r="CW759" s="154"/>
      <c r="CX759" s="154"/>
      <c r="CY759" s="154"/>
      <c r="CZ759" s="154"/>
      <c r="DA759" s="7"/>
      <c r="DB759" s="7"/>
      <c r="DC759" s="7"/>
      <c r="DD759" s="7"/>
      <c r="DE759" s="154"/>
      <c r="DF759" s="154"/>
      <c r="DG759" s="7"/>
      <c r="DH759" s="154"/>
      <c r="DI759" s="154"/>
      <c r="DJ759" s="154"/>
      <c r="DK759" s="154"/>
      <c r="DL759" s="154"/>
      <c r="DM759" s="154"/>
      <c r="DN759" s="7"/>
      <c r="DO759" s="7"/>
      <c r="DP759" s="7"/>
      <c r="DQ759" s="7"/>
      <c r="DR759" s="152"/>
      <c r="DS759" s="152"/>
      <c r="DT759" s="152"/>
      <c r="DU759" s="152"/>
      <c r="DV759" s="152"/>
      <c r="DW759" s="152"/>
      <c r="DX759" s="152"/>
      <c r="DY759" s="152"/>
      <c r="DZ759" s="152"/>
      <c r="EA759" s="152"/>
      <c r="EB759" s="152"/>
      <c r="EC759" s="152"/>
      <c r="ED759" s="152"/>
      <c r="EE759" s="152"/>
      <c r="EF759" s="152"/>
      <c r="EG759" s="152"/>
      <c r="EH759" s="152"/>
      <c r="EI759" s="152"/>
      <c r="EJ759" s="152"/>
      <c r="EK759" s="152"/>
      <c r="EL759" s="152"/>
      <c r="EM759" s="152"/>
      <c r="EN759" s="152"/>
      <c r="EO759" s="152"/>
      <c r="EP759" s="152"/>
      <c r="EQ759" s="152"/>
      <c r="ER759" s="152"/>
      <c r="ES759" s="152"/>
      <c r="ET759" s="152"/>
      <c r="EU759" s="152"/>
      <c r="EV759" s="152"/>
      <c r="EW759" s="152"/>
      <c r="EX759" s="152"/>
      <c r="EY759" s="152"/>
      <c r="EZ759" s="152"/>
      <c r="FA759" s="152"/>
      <c r="FB759" s="152"/>
      <c r="FC759" s="152"/>
      <c r="FD759" s="152"/>
      <c r="FE759" s="152"/>
      <c r="FF759" s="152"/>
      <c r="FG759" s="152"/>
      <c r="FH759" s="152"/>
      <c r="FI759" s="152"/>
      <c r="FJ759" s="152"/>
      <c r="FK759" s="152"/>
      <c r="FL759" s="152"/>
      <c r="FM759" s="152"/>
      <c r="FN759" s="152"/>
      <c r="FO759" s="152"/>
      <c r="FP759" s="152"/>
      <c r="FQ759" s="152"/>
      <c r="FR759" s="152"/>
      <c r="FS759" s="152"/>
      <c r="FT759" s="152"/>
      <c r="FU759" s="152"/>
      <c r="FV759" s="152"/>
      <c r="FW759" s="152"/>
      <c r="FX759" s="152"/>
      <c r="FY759" s="152"/>
      <c r="FZ759" s="152"/>
      <c r="GA759" s="152"/>
      <c r="GB759" s="152"/>
      <c r="GC759" s="152"/>
      <c r="GD759" s="152"/>
      <c r="GE759" s="7"/>
      <c r="GF759" s="7"/>
      <c r="GG759" s="7"/>
      <c r="GH759" s="7"/>
      <c r="GI759" s="7"/>
      <c r="GJ759" s="7"/>
      <c r="GK759" s="7"/>
      <c r="GL759" s="7"/>
      <c r="GM759" s="48"/>
      <c r="GN759" s="7"/>
      <c r="GO759" s="7"/>
      <c r="GP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3"/>
      <c r="AS760" s="7"/>
      <c r="AT760" s="7"/>
      <c r="AU760" s="7"/>
      <c r="AV760" s="7"/>
      <c r="AW760" s="7"/>
      <c r="AX760" s="7"/>
      <c r="AY760" s="7"/>
      <c r="AZ760" s="7"/>
      <c r="BA760" s="7"/>
      <c r="BB760" s="7"/>
      <c r="BC760" s="7"/>
      <c r="BD760" s="7"/>
      <c r="BE760" s="154"/>
      <c r="BF760" s="154"/>
      <c r="BG760" s="7"/>
      <c r="BH760" s="154"/>
      <c r="BI760" s="154"/>
      <c r="BJ760" s="154"/>
      <c r="BK760" s="154"/>
      <c r="BL760" s="154"/>
      <c r="BM760" s="154"/>
      <c r="BN760" s="7"/>
      <c r="BO760" s="7"/>
      <c r="BP760" s="7"/>
      <c r="BQ760" s="7"/>
      <c r="BR760" s="154"/>
      <c r="BS760" s="154"/>
      <c r="BT760" s="7"/>
      <c r="BU760" s="154"/>
      <c r="BV760" s="154"/>
      <c r="BW760" s="154"/>
      <c r="BX760" s="154"/>
      <c r="BY760" s="154"/>
      <c r="BZ760" s="154"/>
      <c r="CA760" s="7"/>
      <c r="CB760" s="7"/>
      <c r="CC760" s="7"/>
      <c r="CD760" s="7"/>
      <c r="CE760" s="154"/>
      <c r="CF760" s="154"/>
      <c r="CG760" s="7"/>
      <c r="CH760" s="154"/>
      <c r="CI760" s="154"/>
      <c r="CJ760" s="154"/>
      <c r="CK760" s="154"/>
      <c r="CL760" s="154"/>
      <c r="CM760" s="154"/>
      <c r="CN760" s="7"/>
      <c r="CO760" s="7"/>
      <c r="CP760" s="7"/>
      <c r="CQ760" s="7"/>
      <c r="CR760" s="154"/>
      <c r="CS760" s="154"/>
      <c r="CT760" s="7"/>
      <c r="CU760" s="154"/>
      <c r="CV760" s="154"/>
      <c r="CW760" s="154"/>
      <c r="CX760" s="154"/>
      <c r="CY760" s="154"/>
      <c r="CZ760" s="154"/>
      <c r="DA760" s="7"/>
      <c r="DB760" s="7"/>
      <c r="DC760" s="7"/>
      <c r="DD760" s="7"/>
      <c r="DE760" s="154"/>
      <c r="DF760" s="154"/>
      <c r="DG760" s="7"/>
      <c r="DH760" s="154"/>
      <c r="DI760" s="154"/>
      <c r="DJ760" s="154"/>
      <c r="DK760" s="154"/>
      <c r="DL760" s="154"/>
      <c r="DM760" s="154"/>
      <c r="DN760" s="7"/>
      <c r="DO760" s="7"/>
      <c r="DP760" s="7"/>
      <c r="DQ760" s="7"/>
      <c r="DR760" s="152"/>
      <c r="DS760" s="152"/>
      <c r="DT760" s="152"/>
      <c r="DU760" s="152"/>
      <c r="DV760" s="152"/>
      <c r="DW760" s="152"/>
      <c r="DX760" s="152"/>
      <c r="DY760" s="152"/>
      <c r="DZ760" s="152"/>
      <c r="EA760" s="152"/>
      <c r="EB760" s="152"/>
      <c r="EC760" s="152"/>
      <c r="ED760" s="152"/>
      <c r="EE760" s="152"/>
      <c r="EF760" s="152"/>
      <c r="EG760" s="152"/>
      <c r="EH760" s="152"/>
      <c r="EI760" s="152"/>
      <c r="EJ760" s="152"/>
      <c r="EK760" s="152"/>
      <c r="EL760" s="152"/>
      <c r="EM760" s="152"/>
      <c r="EN760" s="152"/>
      <c r="EO760" s="152"/>
      <c r="EP760" s="152"/>
      <c r="EQ760" s="152"/>
      <c r="ER760" s="152"/>
      <c r="ES760" s="152"/>
      <c r="ET760" s="152"/>
      <c r="EU760" s="152"/>
      <c r="EV760" s="152"/>
      <c r="EW760" s="152"/>
      <c r="EX760" s="152"/>
      <c r="EY760" s="152"/>
      <c r="EZ760" s="152"/>
      <c r="FA760" s="152"/>
      <c r="FB760" s="152"/>
      <c r="FC760" s="152"/>
      <c r="FD760" s="152"/>
      <c r="FE760" s="152"/>
      <c r="FF760" s="152"/>
      <c r="FG760" s="152"/>
      <c r="FH760" s="152"/>
      <c r="FI760" s="152"/>
      <c r="FJ760" s="152"/>
      <c r="FK760" s="152"/>
      <c r="FL760" s="152"/>
      <c r="FM760" s="152"/>
      <c r="FN760" s="152"/>
      <c r="FO760" s="152"/>
      <c r="FP760" s="152"/>
      <c r="FQ760" s="152"/>
      <c r="FR760" s="152"/>
      <c r="FS760" s="152"/>
      <c r="FT760" s="152"/>
      <c r="FU760" s="152"/>
      <c r="FV760" s="152"/>
      <c r="FW760" s="152"/>
      <c r="FX760" s="152"/>
      <c r="FY760" s="152"/>
      <c r="FZ760" s="152"/>
      <c r="GA760" s="152"/>
      <c r="GB760" s="152"/>
      <c r="GC760" s="152"/>
      <c r="GD760" s="152"/>
      <c r="GE760" s="7"/>
      <c r="GF760" s="7"/>
      <c r="GG760" s="7"/>
      <c r="GH760" s="7"/>
      <c r="GI760" s="7"/>
      <c r="GJ760" s="7"/>
      <c r="GK760" s="7"/>
      <c r="GL760" s="7"/>
      <c r="GM760" s="48"/>
      <c r="GN760" s="7"/>
      <c r="GO760" s="7"/>
      <c r="GP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3"/>
      <c r="AS761" s="7"/>
      <c r="AT761" s="7"/>
      <c r="AU761" s="7"/>
      <c r="AV761" s="7"/>
      <c r="AW761" s="7"/>
      <c r="AX761" s="7"/>
      <c r="AY761" s="7"/>
      <c r="AZ761" s="7"/>
      <c r="BA761" s="7"/>
      <c r="BB761" s="7"/>
      <c r="BC761" s="7"/>
      <c r="BD761" s="7"/>
      <c r="BE761" s="154"/>
      <c r="BF761" s="154"/>
      <c r="BG761" s="7"/>
      <c r="BH761" s="154"/>
      <c r="BI761" s="154"/>
      <c r="BJ761" s="154"/>
      <c r="BK761" s="154"/>
      <c r="BL761" s="154"/>
      <c r="BM761" s="154"/>
      <c r="BN761" s="7"/>
      <c r="BO761" s="7"/>
      <c r="BP761" s="7"/>
      <c r="BQ761" s="7"/>
      <c r="BR761" s="154"/>
      <c r="BS761" s="154"/>
      <c r="BT761" s="7"/>
      <c r="BU761" s="154"/>
      <c r="BV761" s="154"/>
      <c r="BW761" s="154"/>
      <c r="BX761" s="154"/>
      <c r="BY761" s="154"/>
      <c r="BZ761" s="154"/>
      <c r="CA761" s="7"/>
      <c r="CB761" s="7"/>
      <c r="CC761" s="7"/>
      <c r="CD761" s="7"/>
      <c r="CE761" s="154"/>
      <c r="CF761" s="154"/>
      <c r="CG761" s="7"/>
      <c r="CH761" s="154"/>
      <c r="CI761" s="154"/>
      <c r="CJ761" s="154"/>
      <c r="CK761" s="154"/>
      <c r="CL761" s="154"/>
      <c r="CM761" s="154"/>
      <c r="CN761" s="7"/>
      <c r="CO761" s="7"/>
      <c r="CP761" s="7"/>
      <c r="CQ761" s="7"/>
      <c r="CR761" s="154"/>
      <c r="CS761" s="154"/>
      <c r="CT761" s="7"/>
      <c r="CU761" s="154"/>
      <c r="CV761" s="154"/>
      <c r="CW761" s="154"/>
      <c r="CX761" s="154"/>
      <c r="CY761" s="154"/>
      <c r="CZ761" s="154"/>
      <c r="DA761" s="7"/>
      <c r="DB761" s="7"/>
      <c r="DC761" s="7"/>
      <c r="DD761" s="7"/>
      <c r="DE761" s="154"/>
      <c r="DF761" s="154"/>
      <c r="DG761" s="7"/>
      <c r="DH761" s="154"/>
      <c r="DI761" s="154"/>
      <c r="DJ761" s="154"/>
      <c r="DK761" s="154"/>
      <c r="DL761" s="154"/>
      <c r="DM761" s="154"/>
      <c r="DN761" s="7"/>
      <c r="DO761" s="7"/>
      <c r="DP761" s="7"/>
      <c r="DQ761" s="7"/>
      <c r="DR761" s="152"/>
      <c r="DS761" s="152"/>
      <c r="DT761" s="152"/>
      <c r="DU761" s="152"/>
      <c r="DV761" s="152"/>
      <c r="DW761" s="152"/>
      <c r="DX761" s="152"/>
      <c r="DY761" s="152"/>
      <c r="DZ761" s="152"/>
      <c r="EA761" s="152"/>
      <c r="EB761" s="152"/>
      <c r="EC761" s="152"/>
      <c r="ED761" s="152"/>
      <c r="EE761" s="152"/>
      <c r="EF761" s="152"/>
      <c r="EG761" s="152"/>
      <c r="EH761" s="152"/>
      <c r="EI761" s="152"/>
      <c r="EJ761" s="152"/>
      <c r="EK761" s="152"/>
      <c r="EL761" s="152"/>
      <c r="EM761" s="152"/>
      <c r="EN761" s="152"/>
      <c r="EO761" s="152"/>
      <c r="EP761" s="152"/>
      <c r="EQ761" s="152"/>
      <c r="ER761" s="152"/>
      <c r="ES761" s="152"/>
      <c r="ET761" s="152"/>
      <c r="EU761" s="152"/>
      <c r="EV761" s="152"/>
      <c r="EW761" s="152"/>
      <c r="EX761" s="152"/>
      <c r="EY761" s="152"/>
      <c r="EZ761" s="152"/>
      <c r="FA761" s="152"/>
      <c r="FB761" s="152"/>
      <c r="FC761" s="152"/>
      <c r="FD761" s="152"/>
      <c r="FE761" s="152"/>
      <c r="FF761" s="152"/>
      <c r="FG761" s="152"/>
      <c r="FH761" s="152"/>
      <c r="FI761" s="152"/>
      <c r="FJ761" s="152"/>
      <c r="FK761" s="152"/>
      <c r="FL761" s="152"/>
      <c r="FM761" s="152"/>
      <c r="FN761" s="152"/>
      <c r="FO761" s="152"/>
      <c r="FP761" s="152"/>
      <c r="FQ761" s="152"/>
      <c r="FR761" s="152"/>
      <c r="FS761" s="152"/>
      <c r="FT761" s="152"/>
      <c r="FU761" s="152"/>
      <c r="FV761" s="152"/>
      <c r="FW761" s="152"/>
      <c r="FX761" s="152"/>
      <c r="FY761" s="152"/>
      <c r="FZ761" s="152"/>
      <c r="GA761" s="152"/>
      <c r="GB761" s="152"/>
      <c r="GC761" s="152"/>
      <c r="GD761" s="152"/>
      <c r="GE761" s="7"/>
      <c r="GF761" s="7"/>
      <c r="GG761" s="7"/>
      <c r="GH761" s="7"/>
      <c r="GI761" s="7"/>
      <c r="GJ761" s="7"/>
      <c r="GK761" s="7"/>
      <c r="GL761" s="7"/>
      <c r="GM761" s="48"/>
      <c r="GN761" s="7"/>
      <c r="GO761" s="7"/>
      <c r="GP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3"/>
      <c r="AS762" s="7"/>
      <c r="AT762" s="7"/>
      <c r="AU762" s="7"/>
      <c r="AV762" s="7"/>
      <c r="AW762" s="7"/>
      <c r="AX762" s="7"/>
      <c r="AY762" s="7"/>
      <c r="AZ762" s="7"/>
      <c r="BA762" s="7"/>
      <c r="BB762" s="7"/>
      <c r="BC762" s="7"/>
      <c r="BD762" s="7"/>
      <c r="BE762" s="154"/>
      <c r="BF762" s="154"/>
      <c r="BG762" s="7"/>
      <c r="BH762" s="154"/>
      <c r="BI762" s="154"/>
      <c r="BJ762" s="154"/>
      <c r="BK762" s="154"/>
      <c r="BL762" s="154"/>
      <c r="BM762" s="154"/>
      <c r="BN762" s="7"/>
      <c r="BO762" s="7"/>
      <c r="BP762" s="7"/>
      <c r="BQ762" s="7"/>
      <c r="BR762" s="154"/>
      <c r="BS762" s="154"/>
      <c r="BT762" s="7"/>
      <c r="BU762" s="154"/>
      <c r="BV762" s="154"/>
      <c r="BW762" s="154"/>
      <c r="BX762" s="154"/>
      <c r="BY762" s="154"/>
      <c r="BZ762" s="154"/>
      <c r="CA762" s="7"/>
      <c r="CB762" s="7"/>
      <c r="CC762" s="7"/>
      <c r="CD762" s="7"/>
      <c r="CE762" s="154"/>
      <c r="CF762" s="154"/>
      <c r="CG762" s="7"/>
      <c r="CH762" s="154"/>
      <c r="CI762" s="154"/>
      <c r="CJ762" s="154"/>
      <c r="CK762" s="154"/>
      <c r="CL762" s="154"/>
      <c r="CM762" s="154"/>
      <c r="CN762" s="7"/>
      <c r="CO762" s="7"/>
      <c r="CP762" s="7"/>
      <c r="CQ762" s="7"/>
      <c r="CR762" s="154"/>
      <c r="CS762" s="154"/>
      <c r="CT762" s="7"/>
      <c r="CU762" s="154"/>
      <c r="CV762" s="154"/>
      <c r="CW762" s="154"/>
      <c r="CX762" s="154"/>
      <c r="CY762" s="154"/>
      <c r="CZ762" s="154"/>
      <c r="DA762" s="7"/>
      <c r="DB762" s="7"/>
      <c r="DC762" s="7"/>
      <c r="DD762" s="7"/>
      <c r="DE762" s="154"/>
      <c r="DF762" s="154"/>
      <c r="DG762" s="7"/>
      <c r="DH762" s="154"/>
      <c r="DI762" s="154"/>
      <c r="DJ762" s="154"/>
      <c r="DK762" s="154"/>
      <c r="DL762" s="154"/>
      <c r="DM762" s="154"/>
      <c r="DN762" s="7"/>
      <c r="DO762" s="7"/>
      <c r="DP762" s="7"/>
      <c r="DQ762" s="7"/>
      <c r="DR762" s="152"/>
      <c r="DS762" s="152"/>
      <c r="DT762" s="152"/>
      <c r="DU762" s="152"/>
      <c r="DV762" s="152"/>
      <c r="DW762" s="152"/>
      <c r="DX762" s="152"/>
      <c r="DY762" s="152"/>
      <c r="DZ762" s="152"/>
      <c r="EA762" s="152"/>
      <c r="EB762" s="152"/>
      <c r="EC762" s="152"/>
      <c r="ED762" s="152"/>
      <c r="EE762" s="152"/>
      <c r="EF762" s="152"/>
      <c r="EG762" s="152"/>
      <c r="EH762" s="152"/>
      <c r="EI762" s="152"/>
      <c r="EJ762" s="152"/>
      <c r="EK762" s="152"/>
      <c r="EL762" s="152"/>
      <c r="EM762" s="152"/>
      <c r="EN762" s="152"/>
      <c r="EO762" s="152"/>
      <c r="EP762" s="152"/>
      <c r="EQ762" s="152"/>
      <c r="ER762" s="152"/>
      <c r="ES762" s="152"/>
      <c r="ET762" s="152"/>
      <c r="EU762" s="152"/>
      <c r="EV762" s="152"/>
      <c r="EW762" s="152"/>
      <c r="EX762" s="152"/>
      <c r="EY762" s="152"/>
      <c r="EZ762" s="152"/>
      <c r="FA762" s="152"/>
      <c r="FB762" s="152"/>
      <c r="FC762" s="152"/>
      <c r="FD762" s="152"/>
      <c r="FE762" s="152"/>
      <c r="FF762" s="152"/>
      <c r="FG762" s="152"/>
      <c r="FH762" s="152"/>
      <c r="FI762" s="152"/>
      <c r="FJ762" s="152"/>
      <c r="FK762" s="152"/>
      <c r="FL762" s="152"/>
      <c r="FM762" s="152"/>
      <c r="FN762" s="152"/>
      <c r="FO762" s="152"/>
      <c r="FP762" s="152"/>
      <c r="FQ762" s="152"/>
      <c r="FR762" s="152"/>
      <c r="FS762" s="152"/>
      <c r="FT762" s="152"/>
      <c r="FU762" s="152"/>
      <c r="FV762" s="152"/>
      <c r="FW762" s="152"/>
      <c r="FX762" s="152"/>
      <c r="FY762" s="152"/>
      <c r="FZ762" s="152"/>
      <c r="GA762" s="152"/>
      <c r="GB762" s="152"/>
      <c r="GC762" s="152"/>
      <c r="GD762" s="152"/>
      <c r="GE762" s="7"/>
      <c r="GF762" s="7"/>
      <c r="GG762" s="7"/>
      <c r="GH762" s="7"/>
      <c r="GI762" s="7"/>
      <c r="GJ762" s="7"/>
      <c r="GK762" s="7"/>
      <c r="GL762" s="7"/>
      <c r="GM762" s="48"/>
      <c r="GN762" s="7"/>
      <c r="GO762" s="7"/>
      <c r="GP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3"/>
      <c r="AS763" s="7"/>
      <c r="AT763" s="7"/>
      <c r="AU763" s="7"/>
      <c r="AV763" s="7"/>
      <c r="AW763" s="7"/>
      <c r="AX763" s="7"/>
      <c r="AY763" s="7"/>
      <c r="AZ763" s="7"/>
      <c r="BA763" s="7"/>
      <c r="BB763" s="7"/>
      <c r="BC763" s="7"/>
      <c r="BD763" s="7"/>
      <c r="BE763" s="154"/>
      <c r="BF763" s="154"/>
      <c r="BG763" s="7"/>
      <c r="BH763" s="154"/>
      <c r="BI763" s="154"/>
      <c r="BJ763" s="154"/>
      <c r="BK763" s="154"/>
      <c r="BL763" s="154"/>
      <c r="BM763" s="154"/>
      <c r="BN763" s="7"/>
      <c r="BO763" s="7"/>
      <c r="BP763" s="7"/>
      <c r="BQ763" s="7"/>
      <c r="BR763" s="154"/>
      <c r="BS763" s="154"/>
      <c r="BT763" s="7"/>
      <c r="BU763" s="154"/>
      <c r="BV763" s="154"/>
      <c r="BW763" s="154"/>
      <c r="BX763" s="154"/>
      <c r="BY763" s="154"/>
      <c r="BZ763" s="154"/>
      <c r="CA763" s="7"/>
      <c r="CB763" s="7"/>
      <c r="CC763" s="7"/>
      <c r="CD763" s="7"/>
      <c r="CE763" s="154"/>
      <c r="CF763" s="154"/>
      <c r="CG763" s="7"/>
      <c r="CH763" s="154"/>
      <c r="CI763" s="154"/>
      <c r="CJ763" s="154"/>
      <c r="CK763" s="154"/>
      <c r="CL763" s="154"/>
      <c r="CM763" s="154"/>
      <c r="CN763" s="7"/>
      <c r="CO763" s="7"/>
      <c r="CP763" s="7"/>
      <c r="CQ763" s="7"/>
      <c r="CR763" s="154"/>
      <c r="CS763" s="154"/>
      <c r="CT763" s="7"/>
      <c r="CU763" s="154"/>
      <c r="CV763" s="154"/>
      <c r="CW763" s="154"/>
      <c r="CX763" s="154"/>
      <c r="CY763" s="154"/>
      <c r="CZ763" s="154"/>
      <c r="DA763" s="7"/>
      <c r="DB763" s="7"/>
      <c r="DC763" s="7"/>
      <c r="DD763" s="7"/>
      <c r="DE763" s="154"/>
      <c r="DF763" s="154"/>
      <c r="DG763" s="7"/>
      <c r="DH763" s="154"/>
      <c r="DI763" s="154"/>
      <c r="DJ763" s="154"/>
      <c r="DK763" s="154"/>
      <c r="DL763" s="154"/>
      <c r="DM763" s="154"/>
      <c r="DN763" s="7"/>
      <c r="DO763" s="7"/>
      <c r="DP763" s="7"/>
      <c r="DQ763" s="7"/>
      <c r="DR763" s="152"/>
      <c r="DS763" s="152"/>
      <c r="DT763" s="152"/>
      <c r="DU763" s="152"/>
      <c r="DV763" s="152"/>
      <c r="DW763" s="152"/>
      <c r="DX763" s="152"/>
      <c r="DY763" s="152"/>
      <c r="DZ763" s="152"/>
      <c r="EA763" s="152"/>
      <c r="EB763" s="152"/>
      <c r="EC763" s="152"/>
      <c r="ED763" s="152"/>
      <c r="EE763" s="152"/>
      <c r="EF763" s="152"/>
      <c r="EG763" s="152"/>
      <c r="EH763" s="152"/>
      <c r="EI763" s="152"/>
      <c r="EJ763" s="152"/>
      <c r="EK763" s="152"/>
      <c r="EL763" s="152"/>
      <c r="EM763" s="152"/>
      <c r="EN763" s="152"/>
      <c r="EO763" s="152"/>
      <c r="EP763" s="152"/>
      <c r="EQ763" s="152"/>
      <c r="ER763" s="152"/>
      <c r="ES763" s="152"/>
      <c r="ET763" s="152"/>
      <c r="EU763" s="152"/>
      <c r="EV763" s="152"/>
      <c r="EW763" s="152"/>
      <c r="EX763" s="152"/>
      <c r="EY763" s="152"/>
      <c r="EZ763" s="152"/>
      <c r="FA763" s="152"/>
      <c r="FB763" s="152"/>
      <c r="FC763" s="152"/>
      <c r="FD763" s="152"/>
      <c r="FE763" s="152"/>
      <c r="FF763" s="152"/>
      <c r="FG763" s="152"/>
      <c r="FH763" s="152"/>
      <c r="FI763" s="152"/>
      <c r="FJ763" s="152"/>
      <c r="FK763" s="152"/>
      <c r="FL763" s="152"/>
      <c r="FM763" s="152"/>
      <c r="FN763" s="152"/>
      <c r="FO763" s="152"/>
      <c r="FP763" s="152"/>
      <c r="FQ763" s="152"/>
      <c r="FR763" s="152"/>
      <c r="FS763" s="152"/>
      <c r="FT763" s="152"/>
      <c r="FU763" s="152"/>
      <c r="FV763" s="152"/>
      <c r="FW763" s="152"/>
      <c r="FX763" s="152"/>
      <c r="FY763" s="152"/>
      <c r="FZ763" s="152"/>
      <c r="GA763" s="152"/>
      <c r="GB763" s="152"/>
      <c r="GC763" s="152"/>
      <c r="GD763" s="152"/>
      <c r="GE763" s="7"/>
      <c r="GF763" s="7"/>
      <c r="GG763" s="7"/>
      <c r="GH763" s="7"/>
      <c r="GI763" s="7"/>
      <c r="GJ763" s="7"/>
      <c r="GK763" s="7"/>
      <c r="GL763" s="7"/>
      <c r="GM763" s="48"/>
      <c r="GN763" s="7"/>
      <c r="GO763" s="7"/>
      <c r="GP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3"/>
      <c r="AS764" s="7"/>
      <c r="AT764" s="7"/>
      <c r="AU764" s="7"/>
      <c r="AV764" s="7"/>
      <c r="AW764" s="7"/>
      <c r="AX764" s="7"/>
      <c r="AY764" s="7"/>
      <c r="AZ764" s="7"/>
      <c r="BA764" s="7"/>
      <c r="BB764" s="7"/>
      <c r="BC764" s="7"/>
      <c r="BD764" s="7"/>
      <c r="BE764" s="154"/>
      <c r="BF764" s="154"/>
      <c r="BG764" s="7"/>
      <c r="BH764" s="154"/>
      <c r="BI764" s="154"/>
      <c r="BJ764" s="154"/>
      <c r="BK764" s="154"/>
      <c r="BL764" s="154"/>
      <c r="BM764" s="154"/>
      <c r="BN764" s="7"/>
      <c r="BO764" s="7"/>
      <c r="BP764" s="7"/>
      <c r="BQ764" s="7"/>
      <c r="BR764" s="154"/>
      <c r="BS764" s="154"/>
      <c r="BT764" s="7"/>
      <c r="BU764" s="154"/>
      <c r="BV764" s="154"/>
      <c r="BW764" s="154"/>
      <c r="BX764" s="154"/>
      <c r="BY764" s="154"/>
      <c r="BZ764" s="154"/>
      <c r="CA764" s="7"/>
      <c r="CB764" s="7"/>
      <c r="CC764" s="7"/>
      <c r="CD764" s="7"/>
      <c r="CE764" s="154"/>
      <c r="CF764" s="154"/>
      <c r="CG764" s="7"/>
      <c r="CH764" s="154"/>
      <c r="CI764" s="154"/>
      <c r="CJ764" s="154"/>
      <c r="CK764" s="154"/>
      <c r="CL764" s="154"/>
      <c r="CM764" s="154"/>
      <c r="CN764" s="7"/>
      <c r="CO764" s="7"/>
      <c r="CP764" s="7"/>
      <c r="CQ764" s="7"/>
      <c r="CR764" s="154"/>
      <c r="CS764" s="154"/>
      <c r="CT764" s="7"/>
      <c r="CU764" s="154"/>
      <c r="CV764" s="154"/>
      <c r="CW764" s="154"/>
      <c r="CX764" s="154"/>
      <c r="CY764" s="154"/>
      <c r="CZ764" s="154"/>
      <c r="DA764" s="7"/>
      <c r="DB764" s="7"/>
      <c r="DC764" s="7"/>
      <c r="DD764" s="7"/>
      <c r="DE764" s="154"/>
      <c r="DF764" s="154"/>
      <c r="DG764" s="7"/>
      <c r="DH764" s="154"/>
      <c r="DI764" s="154"/>
      <c r="DJ764" s="154"/>
      <c r="DK764" s="154"/>
      <c r="DL764" s="154"/>
      <c r="DM764" s="154"/>
      <c r="DN764" s="7"/>
      <c r="DO764" s="7"/>
      <c r="DP764" s="7"/>
      <c r="DQ764" s="7"/>
      <c r="DR764" s="152"/>
      <c r="DS764" s="152"/>
      <c r="DT764" s="152"/>
      <c r="DU764" s="152"/>
      <c r="DV764" s="152"/>
      <c r="DW764" s="152"/>
      <c r="DX764" s="152"/>
      <c r="DY764" s="152"/>
      <c r="DZ764" s="152"/>
      <c r="EA764" s="152"/>
      <c r="EB764" s="152"/>
      <c r="EC764" s="152"/>
      <c r="ED764" s="152"/>
      <c r="EE764" s="152"/>
      <c r="EF764" s="152"/>
      <c r="EG764" s="152"/>
      <c r="EH764" s="152"/>
      <c r="EI764" s="152"/>
      <c r="EJ764" s="152"/>
      <c r="EK764" s="152"/>
      <c r="EL764" s="152"/>
      <c r="EM764" s="152"/>
      <c r="EN764" s="152"/>
      <c r="EO764" s="152"/>
      <c r="EP764" s="152"/>
      <c r="EQ764" s="152"/>
      <c r="ER764" s="152"/>
      <c r="ES764" s="152"/>
      <c r="ET764" s="152"/>
      <c r="EU764" s="152"/>
      <c r="EV764" s="152"/>
      <c r="EW764" s="152"/>
      <c r="EX764" s="152"/>
      <c r="EY764" s="152"/>
      <c r="EZ764" s="152"/>
      <c r="FA764" s="152"/>
      <c r="FB764" s="152"/>
      <c r="FC764" s="152"/>
      <c r="FD764" s="152"/>
      <c r="FE764" s="152"/>
      <c r="FF764" s="152"/>
      <c r="FG764" s="152"/>
      <c r="FH764" s="152"/>
      <c r="FI764" s="152"/>
      <c r="FJ764" s="152"/>
      <c r="FK764" s="152"/>
      <c r="FL764" s="152"/>
      <c r="FM764" s="152"/>
      <c r="FN764" s="152"/>
      <c r="FO764" s="152"/>
      <c r="FP764" s="152"/>
      <c r="FQ764" s="152"/>
      <c r="FR764" s="152"/>
      <c r="FS764" s="152"/>
      <c r="FT764" s="152"/>
      <c r="FU764" s="152"/>
      <c r="FV764" s="152"/>
      <c r="FW764" s="152"/>
      <c r="FX764" s="152"/>
      <c r="FY764" s="152"/>
      <c r="FZ764" s="152"/>
      <c r="GA764" s="152"/>
      <c r="GB764" s="152"/>
      <c r="GC764" s="152"/>
      <c r="GD764" s="152"/>
      <c r="GE764" s="7"/>
      <c r="GF764" s="7"/>
      <c r="GG764" s="7"/>
      <c r="GH764" s="7"/>
      <c r="GI764" s="7"/>
      <c r="GJ764" s="7"/>
      <c r="GK764" s="7"/>
      <c r="GL764" s="7"/>
      <c r="GM764" s="48"/>
      <c r="GN764" s="7"/>
      <c r="GO764" s="7"/>
      <c r="GP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3"/>
      <c r="AS765" s="7"/>
      <c r="AT765" s="7"/>
      <c r="AU765" s="7"/>
      <c r="AV765" s="7"/>
      <c r="AW765" s="7"/>
      <c r="AX765" s="7"/>
      <c r="AY765" s="7"/>
      <c r="AZ765" s="7"/>
      <c r="BA765" s="7"/>
      <c r="BB765" s="7"/>
      <c r="BC765" s="7"/>
      <c r="BD765" s="7"/>
      <c r="BE765" s="154"/>
      <c r="BF765" s="154"/>
      <c r="BG765" s="7"/>
      <c r="BH765" s="154"/>
      <c r="BI765" s="154"/>
      <c r="BJ765" s="154"/>
      <c r="BK765" s="154"/>
      <c r="BL765" s="154"/>
      <c r="BM765" s="154"/>
      <c r="BN765" s="7"/>
      <c r="BO765" s="7"/>
      <c r="BP765" s="7"/>
      <c r="BQ765" s="7"/>
      <c r="BR765" s="154"/>
      <c r="BS765" s="154"/>
      <c r="BT765" s="7"/>
      <c r="BU765" s="154"/>
      <c r="BV765" s="154"/>
      <c r="BW765" s="154"/>
      <c r="BX765" s="154"/>
      <c r="BY765" s="154"/>
      <c r="BZ765" s="154"/>
      <c r="CA765" s="7"/>
      <c r="CB765" s="7"/>
      <c r="CC765" s="7"/>
      <c r="CD765" s="7"/>
      <c r="CE765" s="154"/>
      <c r="CF765" s="154"/>
      <c r="CG765" s="7"/>
      <c r="CH765" s="154"/>
      <c r="CI765" s="154"/>
      <c r="CJ765" s="154"/>
      <c r="CK765" s="154"/>
      <c r="CL765" s="154"/>
      <c r="CM765" s="154"/>
      <c r="CN765" s="7"/>
      <c r="CO765" s="7"/>
      <c r="CP765" s="7"/>
      <c r="CQ765" s="7"/>
      <c r="CR765" s="154"/>
      <c r="CS765" s="154"/>
      <c r="CT765" s="7"/>
      <c r="CU765" s="154"/>
      <c r="CV765" s="154"/>
      <c r="CW765" s="154"/>
      <c r="CX765" s="154"/>
      <c r="CY765" s="154"/>
      <c r="CZ765" s="154"/>
      <c r="DA765" s="7"/>
      <c r="DB765" s="7"/>
      <c r="DC765" s="7"/>
      <c r="DD765" s="7"/>
      <c r="DE765" s="154"/>
      <c r="DF765" s="154"/>
      <c r="DG765" s="7"/>
      <c r="DH765" s="154"/>
      <c r="DI765" s="154"/>
      <c r="DJ765" s="154"/>
      <c r="DK765" s="154"/>
      <c r="DL765" s="154"/>
      <c r="DM765" s="154"/>
      <c r="DN765" s="7"/>
      <c r="DO765" s="7"/>
      <c r="DP765" s="7"/>
      <c r="DQ765" s="7"/>
      <c r="DR765" s="152"/>
      <c r="DS765" s="152"/>
      <c r="DT765" s="152"/>
      <c r="DU765" s="152"/>
      <c r="DV765" s="152"/>
      <c r="DW765" s="152"/>
      <c r="DX765" s="152"/>
      <c r="DY765" s="152"/>
      <c r="DZ765" s="152"/>
      <c r="EA765" s="152"/>
      <c r="EB765" s="152"/>
      <c r="EC765" s="152"/>
      <c r="ED765" s="152"/>
      <c r="EE765" s="152"/>
      <c r="EF765" s="152"/>
      <c r="EG765" s="152"/>
      <c r="EH765" s="152"/>
      <c r="EI765" s="152"/>
      <c r="EJ765" s="152"/>
      <c r="EK765" s="152"/>
      <c r="EL765" s="152"/>
      <c r="EM765" s="152"/>
      <c r="EN765" s="152"/>
      <c r="EO765" s="152"/>
      <c r="EP765" s="152"/>
      <c r="EQ765" s="152"/>
      <c r="ER765" s="152"/>
      <c r="ES765" s="152"/>
      <c r="ET765" s="152"/>
      <c r="EU765" s="152"/>
      <c r="EV765" s="152"/>
      <c r="EW765" s="152"/>
      <c r="EX765" s="152"/>
      <c r="EY765" s="152"/>
      <c r="EZ765" s="152"/>
      <c r="FA765" s="152"/>
      <c r="FB765" s="152"/>
      <c r="FC765" s="152"/>
      <c r="FD765" s="152"/>
      <c r="FE765" s="152"/>
      <c r="FF765" s="152"/>
      <c r="FG765" s="152"/>
      <c r="FH765" s="152"/>
      <c r="FI765" s="152"/>
      <c r="FJ765" s="152"/>
      <c r="FK765" s="152"/>
      <c r="FL765" s="152"/>
      <c r="FM765" s="152"/>
      <c r="FN765" s="152"/>
      <c r="FO765" s="152"/>
      <c r="FP765" s="152"/>
      <c r="FQ765" s="152"/>
      <c r="FR765" s="152"/>
      <c r="FS765" s="152"/>
      <c r="FT765" s="152"/>
      <c r="FU765" s="152"/>
      <c r="FV765" s="152"/>
      <c r="FW765" s="152"/>
      <c r="FX765" s="152"/>
      <c r="FY765" s="152"/>
      <c r="FZ765" s="152"/>
      <c r="GA765" s="152"/>
      <c r="GB765" s="152"/>
      <c r="GC765" s="152"/>
      <c r="GD765" s="152"/>
      <c r="GE765" s="7"/>
      <c r="GF765" s="7"/>
      <c r="GG765" s="7"/>
      <c r="GH765" s="7"/>
      <c r="GI765" s="7"/>
      <c r="GJ765" s="7"/>
      <c r="GK765" s="7"/>
      <c r="GL765" s="7"/>
      <c r="GM765" s="48"/>
      <c r="GN765" s="7"/>
      <c r="GO765" s="7"/>
      <c r="GP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3"/>
      <c r="AS766" s="7"/>
      <c r="AT766" s="7"/>
      <c r="AU766" s="7"/>
      <c r="AV766" s="7"/>
      <c r="AW766" s="7"/>
      <c r="AX766" s="7"/>
      <c r="AY766" s="7"/>
      <c r="AZ766" s="7"/>
      <c r="BA766" s="7"/>
      <c r="BB766" s="7"/>
      <c r="BC766" s="7"/>
      <c r="BD766" s="7"/>
      <c r="BE766" s="154"/>
      <c r="BF766" s="154"/>
      <c r="BG766" s="7"/>
      <c r="BH766" s="154"/>
      <c r="BI766" s="154"/>
      <c r="BJ766" s="154"/>
      <c r="BK766" s="154"/>
      <c r="BL766" s="154"/>
      <c r="BM766" s="154"/>
      <c r="BN766" s="7"/>
      <c r="BO766" s="7"/>
      <c r="BP766" s="7"/>
      <c r="BQ766" s="7"/>
      <c r="BR766" s="154"/>
      <c r="BS766" s="154"/>
      <c r="BT766" s="7"/>
      <c r="BU766" s="154"/>
      <c r="BV766" s="154"/>
      <c r="BW766" s="154"/>
      <c r="BX766" s="154"/>
      <c r="BY766" s="154"/>
      <c r="BZ766" s="154"/>
      <c r="CA766" s="7"/>
      <c r="CB766" s="7"/>
      <c r="CC766" s="7"/>
      <c r="CD766" s="7"/>
      <c r="CE766" s="154"/>
      <c r="CF766" s="154"/>
      <c r="CG766" s="7"/>
      <c r="CH766" s="154"/>
      <c r="CI766" s="154"/>
      <c r="CJ766" s="154"/>
      <c r="CK766" s="154"/>
      <c r="CL766" s="154"/>
      <c r="CM766" s="154"/>
      <c r="CN766" s="7"/>
      <c r="CO766" s="7"/>
      <c r="CP766" s="7"/>
      <c r="CQ766" s="7"/>
      <c r="CR766" s="154"/>
      <c r="CS766" s="154"/>
      <c r="CT766" s="7"/>
      <c r="CU766" s="154"/>
      <c r="CV766" s="154"/>
      <c r="CW766" s="154"/>
      <c r="CX766" s="154"/>
      <c r="CY766" s="154"/>
      <c r="CZ766" s="154"/>
      <c r="DA766" s="7"/>
      <c r="DB766" s="7"/>
      <c r="DC766" s="7"/>
      <c r="DD766" s="7"/>
      <c r="DE766" s="154"/>
      <c r="DF766" s="154"/>
      <c r="DG766" s="7"/>
      <c r="DH766" s="154"/>
      <c r="DI766" s="154"/>
      <c r="DJ766" s="154"/>
      <c r="DK766" s="154"/>
      <c r="DL766" s="154"/>
      <c r="DM766" s="154"/>
      <c r="DN766" s="7"/>
      <c r="DO766" s="7"/>
      <c r="DP766" s="7"/>
      <c r="DQ766" s="7"/>
      <c r="DR766" s="152"/>
      <c r="DS766" s="152"/>
      <c r="DT766" s="152"/>
      <c r="DU766" s="152"/>
      <c r="DV766" s="152"/>
      <c r="DW766" s="152"/>
      <c r="DX766" s="152"/>
      <c r="DY766" s="152"/>
      <c r="DZ766" s="152"/>
      <c r="EA766" s="152"/>
      <c r="EB766" s="152"/>
      <c r="EC766" s="152"/>
      <c r="ED766" s="152"/>
      <c r="EE766" s="152"/>
      <c r="EF766" s="152"/>
      <c r="EG766" s="152"/>
      <c r="EH766" s="152"/>
      <c r="EI766" s="152"/>
      <c r="EJ766" s="152"/>
      <c r="EK766" s="152"/>
      <c r="EL766" s="152"/>
      <c r="EM766" s="152"/>
      <c r="EN766" s="152"/>
      <c r="EO766" s="152"/>
      <c r="EP766" s="152"/>
      <c r="EQ766" s="152"/>
      <c r="ER766" s="152"/>
      <c r="ES766" s="152"/>
      <c r="ET766" s="152"/>
      <c r="EU766" s="152"/>
      <c r="EV766" s="152"/>
      <c r="EW766" s="152"/>
      <c r="EX766" s="152"/>
      <c r="EY766" s="152"/>
      <c r="EZ766" s="152"/>
      <c r="FA766" s="152"/>
      <c r="FB766" s="152"/>
      <c r="FC766" s="152"/>
      <c r="FD766" s="152"/>
      <c r="FE766" s="152"/>
      <c r="FF766" s="152"/>
      <c r="FG766" s="152"/>
      <c r="FH766" s="152"/>
      <c r="FI766" s="152"/>
      <c r="FJ766" s="152"/>
      <c r="FK766" s="152"/>
      <c r="FL766" s="152"/>
      <c r="FM766" s="152"/>
      <c r="FN766" s="152"/>
      <c r="FO766" s="152"/>
      <c r="FP766" s="152"/>
      <c r="FQ766" s="152"/>
      <c r="FR766" s="152"/>
      <c r="FS766" s="152"/>
      <c r="FT766" s="152"/>
      <c r="FU766" s="152"/>
      <c r="FV766" s="152"/>
      <c r="FW766" s="152"/>
      <c r="FX766" s="152"/>
      <c r="FY766" s="152"/>
      <c r="FZ766" s="152"/>
      <c r="GA766" s="152"/>
      <c r="GB766" s="152"/>
      <c r="GC766" s="152"/>
      <c r="GD766" s="152"/>
      <c r="GE766" s="7"/>
      <c r="GF766" s="7"/>
      <c r="GG766" s="7"/>
      <c r="GH766" s="7"/>
      <c r="GI766" s="7"/>
      <c r="GJ766" s="7"/>
      <c r="GK766" s="7"/>
      <c r="GL766" s="7"/>
      <c r="GM766" s="48"/>
      <c r="GN766" s="7"/>
      <c r="GO766" s="7"/>
      <c r="GP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3"/>
      <c r="AS767" s="7"/>
      <c r="AT767" s="7"/>
      <c r="AU767" s="7"/>
      <c r="AV767" s="7"/>
      <c r="AW767" s="7"/>
      <c r="AX767" s="7"/>
      <c r="AY767" s="7"/>
      <c r="AZ767" s="7"/>
      <c r="BA767" s="7"/>
      <c r="BB767" s="7"/>
      <c r="BC767" s="7"/>
      <c r="BD767" s="7"/>
      <c r="BE767" s="154"/>
      <c r="BF767" s="154"/>
      <c r="BG767" s="7"/>
      <c r="BH767" s="154"/>
      <c r="BI767" s="154"/>
      <c r="BJ767" s="154"/>
      <c r="BK767" s="154"/>
      <c r="BL767" s="154"/>
      <c r="BM767" s="154"/>
      <c r="BN767" s="7"/>
      <c r="BO767" s="7"/>
      <c r="BP767" s="7"/>
      <c r="BQ767" s="7"/>
      <c r="BR767" s="154"/>
      <c r="BS767" s="154"/>
      <c r="BT767" s="7"/>
      <c r="BU767" s="154"/>
      <c r="BV767" s="154"/>
      <c r="BW767" s="154"/>
      <c r="BX767" s="154"/>
      <c r="BY767" s="154"/>
      <c r="BZ767" s="154"/>
      <c r="CA767" s="7"/>
      <c r="CB767" s="7"/>
      <c r="CC767" s="7"/>
      <c r="CD767" s="7"/>
      <c r="CE767" s="154"/>
      <c r="CF767" s="154"/>
      <c r="CG767" s="7"/>
      <c r="CH767" s="154"/>
      <c r="CI767" s="154"/>
      <c r="CJ767" s="154"/>
      <c r="CK767" s="154"/>
      <c r="CL767" s="154"/>
      <c r="CM767" s="154"/>
      <c r="CN767" s="7"/>
      <c r="CO767" s="7"/>
      <c r="CP767" s="7"/>
      <c r="CQ767" s="7"/>
      <c r="CR767" s="154"/>
      <c r="CS767" s="154"/>
      <c r="CT767" s="7"/>
      <c r="CU767" s="154"/>
      <c r="CV767" s="154"/>
      <c r="CW767" s="154"/>
      <c r="CX767" s="154"/>
      <c r="CY767" s="154"/>
      <c r="CZ767" s="154"/>
      <c r="DA767" s="7"/>
      <c r="DB767" s="7"/>
      <c r="DC767" s="7"/>
      <c r="DD767" s="7"/>
      <c r="DE767" s="154"/>
      <c r="DF767" s="154"/>
      <c r="DG767" s="7"/>
      <c r="DH767" s="154"/>
      <c r="DI767" s="154"/>
      <c r="DJ767" s="154"/>
      <c r="DK767" s="154"/>
      <c r="DL767" s="154"/>
      <c r="DM767" s="154"/>
      <c r="DN767" s="7"/>
      <c r="DO767" s="7"/>
      <c r="DP767" s="7"/>
      <c r="DQ767" s="7"/>
      <c r="DR767" s="152"/>
      <c r="DS767" s="152"/>
      <c r="DT767" s="152"/>
      <c r="DU767" s="152"/>
      <c r="DV767" s="152"/>
      <c r="DW767" s="152"/>
      <c r="DX767" s="152"/>
      <c r="DY767" s="152"/>
      <c r="DZ767" s="152"/>
      <c r="EA767" s="152"/>
      <c r="EB767" s="152"/>
      <c r="EC767" s="152"/>
      <c r="ED767" s="152"/>
      <c r="EE767" s="152"/>
      <c r="EF767" s="152"/>
      <c r="EG767" s="152"/>
      <c r="EH767" s="152"/>
      <c r="EI767" s="152"/>
      <c r="EJ767" s="152"/>
      <c r="EK767" s="152"/>
      <c r="EL767" s="152"/>
      <c r="EM767" s="152"/>
      <c r="EN767" s="152"/>
      <c r="EO767" s="152"/>
      <c r="EP767" s="152"/>
      <c r="EQ767" s="152"/>
      <c r="ER767" s="152"/>
      <c r="ES767" s="152"/>
      <c r="ET767" s="152"/>
      <c r="EU767" s="152"/>
      <c r="EV767" s="152"/>
      <c r="EW767" s="152"/>
      <c r="EX767" s="152"/>
      <c r="EY767" s="152"/>
      <c r="EZ767" s="152"/>
      <c r="FA767" s="152"/>
      <c r="FB767" s="152"/>
      <c r="FC767" s="152"/>
      <c r="FD767" s="152"/>
      <c r="FE767" s="152"/>
      <c r="FF767" s="152"/>
      <c r="FG767" s="152"/>
      <c r="FH767" s="152"/>
      <c r="FI767" s="152"/>
      <c r="FJ767" s="152"/>
      <c r="FK767" s="152"/>
      <c r="FL767" s="152"/>
      <c r="FM767" s="152"/>
      <c r="FN767" s="152"/>
      <c r="FO767" s="152"/>
      <c r="FP767" s="152"/>
      <c r="FQ767" s="152"/>
      <c r="FR767" s="152"/>
      <c r="FS767" s="152"/>
      <c r="FT767" s="152"/>
      <c r="FU767" s="152"/>
      <c r="FV767" s="152"/>
      <c r="FW767" s="152"/>
      <c r="FX767" s="152"/>
      <c r="FY767" s="152"/>
      <c r="FZ767" s="152"/>
      <c r="GA767" s="152"/>
      <c r="GB767" s="152"/>
      <c r="GC767" s="152"/>
      <c r="GD767" s="152"/>
      <c r="GE767" s="7"/>
      <c r="GF767" s="7"/>
      <c r="GG767" s="7"/>
      <c r="GH767" s="7"/>
      <c r="GI767" s="7"/>
      <c r="GJ767" s="7"/>
      <c r="GK767" s="7"/>
      <c r="GL767" s="7"/>
      <c r="GM767" s="48"/>
      <c r="GN767" s="7"/>
      <c r="GO767" s="7"/>
      <c r="GP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3"/>
      <c r="AS768" s="7"/>
      <c r="AT768" s="7"/>
      <c r="AU768" s="7"/>
      <c r="AV768" s="7"/>
      <c r="AW768" s="7"/>
      <c r="AX768" s="7"/>
      <c r="AY768" s="7"/>
      <c r="AZ768" s="7"/>
      <c r="BA768" s="7"/>
      <c r="BB768" s="7"/>
      <c r="BC768" s="7"/>
      <c r="BD768" s="7"/>
      <c r="BE768" s="154"/>
      <c r="BF768" s="154"/>
      <c r="BG768" s="7"/>
      <c r="BH768" s="154"/>
      <c r="BI768" s="154"/>
      <c r="BJ768" s="154"/>
      <c r="BK768" s="154"/>
      <c r="BL768" s="154"/>
      <c r="BM768" s="154"/>
      <c r="BN768" s="7"/>
      <c r="BO768" s="7"/>
      <c r="BP768" s="7"/>
      <c r="BQ768" s="7"/>
      <c r="BR768" s="154"/>
      <c r="BS768" s="154"/>
      <c r="BT768" s="7"/>
      <c r="BU768" s="154"/>
      <c r="BV768" s="154"/>
      <c r="BW768" s="154"/>
      <c r="BX768" s="154"/>
      <c r="BY768" s="154"/>
      <c r="BZ768" s="154"/>
      <c r="CA768" s="7"/>
      <c r="CB768" s="7"/>
      <c r="CC768" s="7"/>
      <c r="CD768" s="7"/>
      <c r="CE768" s="154"/>
      <c r="CF768" s="154"/>
      <c r="CG768" s="7"/>
      <c r="CH768" s="154"/>
      <c r="CI768" s="154"/>
      <c r="CJ768" s="154"/>
      <c r="CK768" s="154"/>
      <c r="CL768" s="154"/>
      <c r="CM768" s="154"/>
      <c r="CN768" s="7"/>
      <c r="CO768" s="7"/>
      <c r="CP768" s="7"/>
      <c r="CQ768" s="7"/>
      <c r="CR768" s="154"/>
      <c r="CS768" s="154"/>
      <c r="CT768" s="7"/>
      <c r="CU768" s="154"/>
      <c r="CV768" s="154"/>
      <c r="CW768" s="154"/>
      <c r="CX768" s="154"/>
      <c r="CY768" s="154"/>
      <c r="CZ768" s="154"/>
      <c r="DA768" s="7"/>
      <c r="DB768" s="7"/>
      <c r="DC768" s="7"/>
      <c r="DD768" s="7"/>
      <c r="DE768" s="154"/>
      <c r="DF768" s="154"/>
      <c r="DG768" s="7"/>
      <c r="DH768" s="154"/>
      <c r="DI768" s="154"/>
      <c r="DJ768" s="154"/>
      <c r="DK768" s="154"/>
      <c r="DL768" s="154"/>
      <c r="DM768" s="154"/>
      <c r="DN768" s="7"/>
      <c r="DO768" s="7"/>
      <c r="DP768" s="7"/>
      <c r="DQ768" s="7"/>
      <c r="DR768" s="152"/>
      <c r="DS768" s="152"/>
      <c r="DT768" s="152"/>
      <c r="DU768" s="152"/>
      <c r="DV768" s="152"/>
      <c r="DW768" s="152"/>
      <c r="DX768" s="152"/>
      <c r="DY768" s="152"/>
      <c r="DZ768" s="152"/>
      <c r="EA768" s="152"/>
      <c r="EB768" s="152"/>
      <c r="EC768" s="152"/>
      <c r="ED768" s="152"/>
      <c r="EE768" s="152"/>
      <c r="EF768" s="152"/>
      <c r="EG768" s="152"/>
      <c r="EH768" s="152"/>
      <c r="EI768" s="152"/>
      <c r="EJ768" s="152"/>
      <c r="EK768" s="152"/>
      <c r="EL768" s="152"/>
      <c r="EM768" s="152"/>
      <c r="EN768" s="152"/>
      <c r="EO768" s="152"/>
      <c r="EP768" s="152"/>
      <c r="EQ768" s="152"/>
      <c r="ER768" s="152"/>
      <c r="ES768" s="152"/>
      <c r="ET768" s="152"/>
      <c r="EU768" s="152"/>
      <c r="EV768" s="152"/>
      <c r="EW768" s="152"/>
      <c r="EX768" s="152"/>
      <c r="EY768" s="152"/>
      <c r="EZ768" s="152"/>
      <c r="FA768" s="152"/>
      <c r="FB768" s="152"/>
      <c r="FC768" s="152"/>
      <c r="FD768" s="152"/>
      <c r="FE768" s="152"/>
      <c r="FF768" s="152"/>
      <c r="FG768" s="152"/>
      <c r="FH768" s="152"/>
      <c r="FI768" s="152"/>
      <c r="FJ768" s="152"/>
      <c r="FK768" s="152"/>
      <c r="FL768" s="152"/>
      <c r="FM768" s="152"/>
      <c r="FN768" s="152"/>
      <c r="FO768" s="152"/>
      <c r="FP768" s="152"/>
      <c r="FQ768" s="152"/>
      <c r="FR768" s="152"/>
      <c r="FS768" s="152"/>
      <c r="FT768" s="152"/>
      <c r="FU768" s="152"/>
      <c r="FV768" s="152"/>
      <c r="FW768" s="152"/>
      <c r="FX768" s="152"/>
      <c r="FY768" s="152"/>
      <c r="FZ768" s="152"/>
      <c r="GA768" s="152"/>
      <c r="GB768" s="152"/>
      <c r="GC768" s="152"/>
      <c r="GD768" s="152"/>
      <c r="GE768" s="7"/>
      <c r="GF768" s="7"/>
      <c r="GG768" s="7"/>
      <c r="GH768" s="7"/>
      <c r="GI768" s="7"/>
      <c r="GJ768" s="7"/>
      <c r="GK768" s="7"/>
      <c r="GL768" s="7"/>
      <c r="GM768" s="48"/>
      <c r="GN768" s="7"/>
      <c r="GO768" s="7"/>
      <c r="GP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3"/>
      <c r="AS769" s="7"/>
      <c r="AT769" s="7"/>
      <c r="AU769" s="7"/>
      <c r="AV769" s="7"/>
      <c r="AW769" s="7"/>
      <c r="AX769" s="7"/>
      <c r="AY769" s="7"/>
      <c r="AZ769" s="7"/>
      <c r="BA769" s="7"/>
      <c r="BB769" s="7"/>
      <c r="BC769" s="7"/>
      <c r="BD769" s="7"/>
      <c r="BE769" s="154"/>
      <c r="BF769" s="154"/>
      <c r="BG769" s="7"/>
      <c r="BH769" s="154"/>
      <c r="BI769" s="154"/>
      <c r="BJ769" s="154"/>
      <c r="BK769" s="154"/>
      <c r="BL769" s="154"/>
      <c r="BM769" s="154"/>
      <c r="BN769" s="7"/>
      <c r="BO769" s="7"/>
      <c r="BP769" s="7"/>
      <c r="BQ769" s="7"/>
      <c r="BR769" s="154"/>
      <c r="BS769" s="154"/>
      <c r="BT769" s="7"/>
      <c r="BU769" s="154"/>
      <c r="BV769" s="154"/>
      <c r="BW769" s="154"/>
      <c r="BX769" s="154"/>
      <c r="BY769" s="154"/>
      <c r="BZ769" s="154"/>
      <c r="CA769" s="7"/>
      <c r="CB769" s="7"/>
      <c r="CC769" s="7"/>
      <c r="CD769" s="7"/>
      <c r="CE769" s="154"/>
      <c r="CF769" s="154"/>
      <c r="CG769" s="7"/>
      <c r="CH769" s="154"/>
      <c r="CI769" s="154"/>
      <c r="CJ769" s="154"/>
      <c r="CK769" s="154"/>
      <c r="CL769" s="154"/>
      <c r="CM769" s="154"/>
      <c r="CN769" s="7"/>
      <c r="CO769" s="7"/>
      <c r="CP769" s="7"/>
      <c r="CQ769" s="7"/>
      <c r="CR769" s="154"/>
      <c r="CS769" s="154"/>
      <c r="CT769" s="7"/>
      <c r="CU769" s="154"/>
      <c r="CV769" s="154"/>
      <c r="CW769" s="154"/>
      <c r="CX769" s="154"/>
      <c r="CY769" s="154"/>
      <c r="CZ769" s="154"/>
      <c r="DA769" s="7"/>
      <c r="DB769" s="7"/>
      <c r="DC769" s="7"/>
      <c r="DD769" s="7"/>
      <c r="DE769" s="154"/>
      <c r="DF769" s="154"/>
      <c r="DG769" s="7"/>
      <c r="DH769" s="154"/>
      <c r="DI769" s="154"/>
      <c r="DJ769" s="154"/>
      <c r="DK769" s="154"/>
      <c r="DL769" s="154"/>
      <c r="DM769" s="154"/>
      <c r="DN769" s="7"/>
      <c r="DO769" s="7"/>
      <c r="DP769" s="7"/>
      <c r="DQ769" s="7"/>
      <c r="DR769" s="152"/>
      <c r="DS769" s="152"/>
      <c r="DT769" s="152"/>
      <c r="DU769" s="152"/>
      <c r="DV769" s="152"/>
      <c r="DW769" s="152"/>
      <c r="DX769" s="152"/>
      <c r="DY769" s="152"/>
      <c r="DZ769" s="152"/>
      <c r="EA769" s="152"/>
      <c r="EB769" s="152"/>
      <c r="EC769" s="152"/>
      <c r="ED769" s="152"/>
      <c r="EE769" s="152"/>
      <c r="EF769" s="152"/>
      <c r="EG769" s="152"/>
      <c r="EH769" s="152"/>
      <c r="EI769" s="152"/>
      <c r="EJ769" s="152"/>
      <c r="EK769" s="152"/>
      <c r="EL769" s="152"/>
      <c r="EM769" s="152"/>
      <c r="EN769" s="152"/>
      <c r="EO769" s="152"/>
      <c r="EP769" s="152"/>
      <c r="EQ769" s="152"/>
      <c r="ER769" s="152"/>
      <c r="ES769" s="152"/>
      <c r="ET769" s="152"/>
      <c r="EU769" s="152"/>
      <c r="EV769" s="152"/>
      <c r="EW769" s="152"/>
      <c r="EX769" s="152"/>
      <c r="EY769" s="152"/>
      <c r="EZ769" s="152"/>
      <c r="FA769" s="152"/>
      <c r="FB769" s="152"/>
      <c r="FC769" s="152"/>
      <c r="FD769" s="152"/>
      <c r="FE769" s="152"/>
      <c r="FF769" s="152"/>
      <c r="FG769" s="152"/>
      <c r="FH769" s="152"/>
      <c r="FI769" s="152"/>
      <c r="FJ769" s="152"/>
      <c r="FK769" s="152"/>
      <c r="FL769" s="152"/>
      <c r="FM769" s="152"/>
      <c r="FN769" s="152"/>
      <c r="FO769" s="152"/>
      <c r="FP769" s="152"/>
      <c r="FQ769" s="152"/>
      <c r="FR769" s="152"/>
      <c r="FS769" s="152"/>
      <c r="FT769" s="152"/>
      <c r="FU769" s="152"/>
      <c r="FV769" s="152"/>
      <c r="FW769" s="152"/>
      <c r="FX769" s="152"/>
      <c r="FY769" s="152"/>
      <c r="FZ769" s="152"/>
      <c r="GA769" s="152"/>
      <c r="GB769" s="152"/>
      <c r="GC769" s="152"/>
      <c r="GD769" s="152"/>
      <c r="GE769" s="7"/>
      <c r="GF769" s="7"/>
      <c r="GG769" s="7"/>
      <c r="GH769" s="7"/>
      <c r="GI769" s="7"/>
      <c r="GJ769" s="7"/>
      <c r="GK769" s="7"/>
      <c r="GL769" s="7"/>
      <c r="GM769" s="48"/>
      <c r="GN769" s="7"/>
      <c r="GO769" s="7"/>
      <c r="GP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3"/>
      <c r="AS770" s="7"/>
      <c r="AT770" s="7"/>
      <c r="AU770" s="7"/>
      <c r="AV770" s="7"/>
      <c r="AW770" s="7"/>
      <c r="AX770" s="7"/>
      <c r="AY770" s="7"/>
      <c r="AZ770" s="7"/>
      <c r="BA770" s="7"/>
      <c r="BB770" s="7"/>
      <c r="BC770" s="7"/>
      <c r="BD770" s="7"/>
      <c r="BE770" s="154"/>
      <c r="BF770" s="154"/>
      <c r="BG770" s="7"/>
      <c r="BH770" s="154"/>
      <c r="BI770" s="154"/>
      <c r="BJ770" s="154"/>
      <c r="BK770" s="154"/>
      <c r="BL770" s="154"/>
      <c r="BM770" s="154"/>
      <c r="BN770" s="7"/>
      <c r="BO770" s="7"/>
      <c r="BP770" s="7"/>
      <c r="BQ770" s="7"/>
      <c r="BR770" s="154"/>
      <c r="BS770" s="154"/>
      <c r="BT770" s="7"/>
      <c r="BU770" s="154"/>
      <c r="BV770" s="154"/>
      <c r="BW770" s="154"/>
      <c r="BX770" s="154"/>
      <c r="BY770" s="154"/>
      <c r="BZ770" s="154"/>
      <c r="CA770" s="7"/>
      <c r="CB770" s="7"/>
      <c r="CC770" s="7"/>
      <c r="CD770" s="7"/>
      <c r="CE770" s="154"/>
      <c r="CF770" s="154"/>
      <c r="CG770" s="7"/>
      <c r="CH770" s="154"/>
      <c r="CI770" s="154"/>
      <c r="CJ770" s="154"/>
      <c r="CK770" s="154"/>
      <c r="CL770" s="154"/>
      <c r="CM770" s="154"/>
      <c r="CN770" s="7"/>
      <c r="CO770" s="7"/>
      <c r="CP770" s="7"/>
      <c r="CQ770" s="7"/>
      <c r="CR770" s="154"/>
      <c r="CS770" s="154"/>
      <c r="CT770" s="7"/>
      <c r="CU770" s="154"/>
      <c r="CV770" s="154"/>
      <c r="CW770" s="154"/>
      <c r="CX770" s="154"/>
      <c r="CY770" s="154"/>
      <c r="CZ770" s="154"/>
      <c r="DA770" s="7"/>
      <c r="DB770" s="7"/>
      <c r="DC770" s="7"/>
      <c r="DD770" s="7"/>
      <c r="DE770" s="154"/>
      <c r="DF770" s="154"/>
      <c r="DG770" s="7"/>
      <c r="DH770" s="154"/>
      <c r="DI770" s="154"/>
      <c r="DJ770" s="154"/>
      <c r="DK770" s="154"/>
      <c r="DL770" s="154"/>
      <c r="DM770" s="154"/>
      <c r="DN770" s="7"/>
      <c r="DO770" s="7"/>
      <c r="DP770" s="7"/>
      <c r="DQ770" s="7"/>
      <c r="DR770" s="152"/>
      <c r="DS770" s="152"/>
      <c r="DT770" s="152"/>
      <c r="DU770" s="152"/>
      <c r="DV770" s="152"/>
      <c r="DW770" s="152"/>
      <c r="DX770" s="152"/>
      <c r="DY770" s="152"/>
      <c r="DZ770" s="152"/>
      <c r="EA770" s="152"/>
      <c r="EB770" s="152"/>
      <c r="EC770" s="152"/>
      <c r="ED770" s="152"/>
      <c r="EE770" s="152"/>
      <c r="EF770" s="152"/>
      <c r="EG770" s="152"/>
      <c r="EH770" s="152"/>
      <c r="EI770" s="152"/>
      <c r="EJ770" s="152"/>
      <c r="EK770" s="152"/>
      <c r="EL770" s="152"/>
      <c r="EM770" s="152"/>
      <c r="EN770" s="152"/>
      <c r="EO770" s="152"/>
      <c r="EP770" s="152"/>
      <c r="EQ770" s="152"/>
      <c r="ER770" s="152"/>
      <c r="ES770" s="152"/>
      <c r="ET770" s="152"/>
      <c r="EU770" s="152"/>
      <c r="EV770" s="152"/>
      <c r="EW770" s="152"/>
      <c r="EX770" s="152"/>
      <c r="EY770" s="152"/>
      <c r="EZ770" s="152"/>
      <c r="FA770" s="152"/>
      <c r="FB770" s="152"/>
      <c r="FC770" s="152"/>
      <c r="FD770" s="152"/>
      <c r="FE770" s="152"/>
      <c r="FF770" s="152"/>
      <c r="FG770" s="152"/>
      <c r="FH770" s="152"/>
      <c r="FI770" s="152"/>
      <c r="FJ770" s="152"/>
      <c r="FK770" s="152"/>
      <c r="FL770" s="152"/>
      <c r="FM770" s="152"/>
      <c r="FN770" s="152"/>
      <c r="FO770" s="152"/>
      <c r="FP770" s="152"/>
      <c r="FQ770" s="152"/>
      <c r="FR770" s="152"/>
      <c r="FS770" s="152"/>
      <c r="FT770" s="152"/>
      <c r="FU770" s="152"/>
      <c r="FV770" s="152"/>
      <c r="FW770" s="152"/>
      <c r="FX770" s="152"/>
      <c r="FY770" s="152"/>
      <c r="FZ770" s="152"/>
      <c r="GA770" s="152"/>
      <c r="GB770" s="152"/>
      <c r="GC770" s="152"/>
      <c r="GD770" s="152"/>
      <c r="GE770" s="7"/>
      <c r="GF770" s="7"/>
      <c r="GG770" s="7"/>
      <c r="GH770" s="7"/>
      <c r="GI770" s="7"/>
      <c r="GJ770" s="7"/>
      <c r="GK770" s="7"/>
      <c r="GL770" s="7"/>
      <c r="GM770" s="48"/>
      <c r="GN770" s="7"/>
      <c r="GO770" s="7"/>
      <c r="GP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3"/>
      <c r="AS771" s="7"/>
      <c r="AT771" s="7"/>
      <c r="AU771" s="7"/>
      <c r="AV771" s="7"/>
      <c r="AW771" s="7"/>
      <c r="AX771" s="7"/>
      <c r="AY771" s="7"/>
      <c r="AZ771" s="7"/>
      <c r="BA771" s="7"/>
      <c r="BB771" s="7"/>
      <c r="BC771" s="7"/>
      <c r="BD771" s="7"/>
      <c r="BE771" s="154"/>
      <c r="BF771" s="154"/>
      <c r="BG771" s="7"/>
      <c r="BH771" s="154"/>
      <c r="BI771" s="154"/>
      <c r="BJ771" s="154"/>
      <c r="BK771" s="154"/>
      <c r="BL771" s="154"/>
      <c r="BM771" s="154"/>
      <c r="BN771" s="7"/>
      <c r="BO771" s="7"/>
      <c r="BP771" s="7"/>
      <c r="BQ771" s="7"/>
      <c r="BR771" s="154"/>
      <c r="BS771" s="154"/>
      <c r="BT771" s="7"/>
      <c r="BU771" s="154"/>
      <c r="BV771" s="154"/>
      <c r="BW771" s="154"/>
      <c r="BX771" s="154"/>
      <c r="BY771" s="154"/>
      <c r="BZ771" s="154"/>
      <c r="CA771" s="7"/>
      <c r="CB771" s="7"/>
      <c r="CC771" s="7"/>
      <c r="CD771" s="7"/>
      <c r="CE771" s="154"/>
      <c r="CF771" s="154"/>
      <c r="CG771" s="7"/>
      <c r="CH771" s="154"/>
      <c r="CI771" s="154"/>
      <c r="CJ771" s="154"/>
      <c r="CK771" s="154"/>
      <c r="CL771" s="154"/>
      <c r="CM771" s="154"/>
      <c r="CN771" s="7"/>
      <c r="CO771" s="7"/>
      <c r="CP771" s="7"/>
      <c r="CQ771" s="7"/>
      <c r="CR771" s="154"/>
      <c r="CS771" s="154"/>
      <c r="CT771" s="7"/>
      <c r="CU771" s="154"/>
      <c r="CV771" s="154"/>
      <c r="CW771" s="154"/>
      <c r="CX771" s="154"/>
      <c r="CY771" s="154"/>
      <c r="CZ771" s="154"/>
      <c r="DA771" s="7"/>
      <c r="DB771" s="7"/>
      <c r="DC771" s="7"/>
      <c r="DD771" s="7"/>
      <c r="DE771" s="154"/>
      <c r="DF771" s="154"/>
      <c r="DG771" s="7"/>
      <c r="DH771" s="154"/>
      <c r="DI771" s="154"/>
      <c r="DJ771" s="154"/>
      <c r="DK771" s="154"/>
      <c r="DL771" s="154"/>
      <c r="DM771" s="154"/>
      <c r="DN771" s="7"/>
      <c r="DO771" s="7"/>
      <c r="DP771" s="7"/>
      <c r="DQ771" s="7"/>
      <c r="DR771" s="152"/>
      <c r="DS771" s="152"/>
      <c r="DT771" s="152"/>
      <c r="DU771" s="152"/>
      <c r="DV771" s="152"/>
      <c r="DW771" s="152"/>
      <c r="DX771" s="152"/>
      <c r="DY771" s="152"/>
      <c r="DZ771" s="152"/>
      <c r="EA771" s="152"/>
      <c r="EB771" s="152"/>
      <c r="EC771" s="152"/>
      <c r="ED771" s="152"/>
      <c r="EE771" s="152"/>
      <c r="EF771" s="152"/>
      <c r="EG771" s="152"/>
      <c r="EH771" s="152"/>
      <c r="EI771" s="152"/>
      <c r="EJ771" s="152"/>
      <c r="EK771" s="152"/>
      <c r="EL771" s="152"/>
      <c r="EM771" s="152"/>
      <c r="EN771" s="152"/>
      <c r="EO771" s="152"/>
      <c r="EP771" s="152"/>
      <c r="EQ771" s="152"/>
      <c r="ER771" s="152"/>
      <c r="ES771" s="152"/>
      <c r="ET771" s="152"/>
      <c r="EU771" s="152"/>
      <c r="EV771" s="152"/>
      <c r="EW771" s="152"/>
      <c r="EX771" s="152"/>
      <c r="EY771" s="152"/>
      <c r="EZ771" s="152"/>
      <c r="FA771" s="152"/>
      <c r="FB771" s="152"/>
      <c r="FC771" s="152"/>
      <c r="FD771" s="152"/>
      <c r="FE771" s="152"/>
      <c r="FF771" s="152"/>
      <c r="FG771" s="152"/>
      <c r="FH771" s="152"/>
      <c r="FI771" s="152"/>
      <c r="FJ771" s="152"/>
      <c r="FK771" s="152"/>
      <c r="FL771" s="152"/>
      <c r="FM771" s="152"/>
      <c r="FN771" s="152"/>
      <c r="FO771" s="152"/>
      <c r="FP771" s="152"/>
      <c r="FQ771" s="152"/>
      <c r="FR771" s="152"/>
      <c r="FS771" s="152"/>
      <c r="FT771" s="152"/>
      <c r="FU771" s="152"/>
      <c r="FV771" s="152"/>
      <c r="FW771" s="152"/>
      <c r="FX771" s="152"/>
      <c r="FY771" s="152"/>
      <c r="FZ771" s="152"/>
      <c r="GA771" s="152"/>
      <c r="GB771" s="152"/>
      <c r="GC771" s="152"/>
      <c r="GD771" s="152"/>
      <c r="GE771" s="7"/>
      <c r="GF771" s="7"/>
      <c r="GG771" s="7"/>
      <c r="GH771" s="7"/>
      <c r="GI771" s="7"/>
      <c r="GJ771" s="7"/>
      <c r="GK771" s="7"/>
      <c r="GL771" s="7"/>
      <c r="GM771" s="48"/>
      <c r="GN771" s="7"/>
      <c r="GO771" s="7"/>
      <c r="GP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3"/>
      <c r="AS772" s="7"/>
      <c r="AT772" s="7"/>
      <c r="AU772" s="7"/>
      <c r="AV772" s="7"/>
      <c r="AW772" s="7"/>
      <c r="AX772" s="7"/>
      <c r="AY772" s="7"/>
      <c r="AZ772" s="7"/>
      <c r="BA772" s="7"/>
      <c r="BB772" s="7"/>
      <c r="BC772" s="7"/>
      <c r="BD772" s="7"/>
      <c r="BE772" s="154"/>
      <c r="BF772" s="154"/>
      <c r="BG772" s="7"/>
      <c r="BH772" s="154"/>
      <c r="BI772" s="154"/>
      <c r="BJ772" s="154"/>
      <c r="BK772" s="154"/>
      <c r="BL772" s="154"/>
      <c r="BM772" s="154"/>
      <c r="BN772" s="7"/>
      <c r="BO772" s="7"/>
      <c r="BP772" s="7"/>
      <c r="BQ772" s="7"/>
      <c r="BR772" s="154"/>
      <c r="BS772" s="154"/>
      <c r="BT772" s="7"/>
      <c r="BU772" s="154"/>
      <c r="BV772" s="154"/>
      <c r="BW772" s="154"/>
      <c r="BX772" s="154"/>
      <c r="BY772" s="154"/>
      <c r="BZ772" s="154"/>
      <c r="CA772" s="7"/>
      <c r="CB772" s="7"/>
      <c r="CC772" s="7"/>
      <c r="CD772" s="7"/>
      <c r="CE772" s="154"/>
      <c r="CF772" s="154"/>
      <c r="CG772" s="7"/>
      <c r="CH772" s="154"/>
      <c r="CI772" s="154"/>
      <c r="CJ772" s="154"/>
      <c r="CK772" s="154"/>
      <c r="CL772" s="154"/>
      <c r="CM772" s="154"/>
      <c r="CN772" s="7"/>
      <c r="CO772" s="7"/>
      <c r="CP772" s="7"/>
      <c r="CQ772" s="7"/>
      <c r="CR772" s="154"/>
      <c r="CS772" s="154"/>
      <c r="CT772" s="7"/>
      <c r="CU772" s="154"/>
      <c r="CV772" s="154"/>
      <c r="CW772" s="154"/>
      <c r="CX772" s="154"/>
      <c r="CY772" s="154"/>
      <c r="CZ772" s="154"/>
      <c r="DA772" s="7"/>
      <c r="DB772" s="7"/>
      <c r="DC772" s="7"/>
      <c r="DD772" s="7"/>
      <c r="DE772" s="154"/>
      <c r="DF772" s="154"/>
      <c r="DG772" s="7"/>
      <c r="DH772" s="154"/>
      <c r="DI772" s="154"/>
      <c r="DJ772" s="154"/>
      <c r="DK772" s="154"/>
      <c r="DL772" s="154"/>
      <c r="DM772" s="154"/>
      <c r="DN772" s="7"/>
      <c r="DO772" s="7"/>
      <c r="DP772" s="7"/>
      <c r="DQ772" s="7"/>
      <c r="DR772" s="152"/>
      <c r="DS772" s="152"/>
      <c r="DT772" s="152"/>
      <c r="DU772" s="152"/>
      <c r="DV772" s="152"/>
      <c r="DW772" s="152"/>
      <c r="DX772" s="152"/>
      <c r="DY772" s="152"/>
      <c r="DZ772" s="152"/>
      <c r="EA772" s="152"/>
      <c r="EB772" s="152"/>
      <c r="EC772" s="152"/>
      <c r="ED772" s="152"/>
      <c r="EE772" s="152"/>
      <c r="EF772" s="152"/>
      <c r="EG772" s="152"/>
      <c r="EH772" s="152"/>
      <c r="EI772" s="152"/>
      <c r="EJ772" s="152"/>
      <c r="EK772" s="152"/>
      <c r="EL772" s="152"/>
      <c r="EM772" s="152"/>
      <c r="EN772" s="152"/>
      <c r="EO772" s="152"/>
      <c r="EP772" s="152"/>
      <c r="EQ772" s="152"/>
      <c r="ER772" s="152"/>
      <c r="ES772" s="152"/>
      <c r="ET772" s="152"/>
      <c r="EU772" s="152"/>
      <c r="EV772" s="152"/>
      <c r="EW772" s="152"/>
      <c r="EX772" s="152"/>
      <c r="EY772" s="152"/>
      <c r="EZ772" s="152"/>
      <c r="FA772" s="152"/>
      <c r="FB772" s="152"/>
      <c r="FC772" s="152"/>
      <c r="FD772" s="152"/>
      <c r="FE772" s="152"/>
      <c r="FF772" s="152"/>
      <c r="FG772" s="152"/>
      <c r="FH772" s="152"/>
      <c r="FI772" s="152"/>
      <c r="FJ772" s="152"/>
      <c r="FK772" s="152"/>
      <c r="FL772" s="152"/>
      <c r="FM772" s="152"/>
      <c r="FN772" s="152"/>
      <c r="FO772" s="152"/>
      <c r="FP772" s="152"/>
      <c r="FQ772" s="152"/>
      <c r="FR772" s="152"/>
      <c r="FS772" s="152"/>
      <c r="FT772" s="152"/>
      <c r="FU772" s="152"/>
      <c r="FV772" s="152"/>
      <c r="FW772" s="152"/>
      <c r="FX772" s="152"/>
      <c r="FY772" s="152"/>
      <c r="FZ772" s="152"/>
      <c r="GA772" s="152"/>
      <c r="GB772" s="152"/>
      <c r="GC772" s="152"/>
      <c r="GD772" s="152"/>
      <c r="GE772" s="7"/>
      <c r="GF772" s="7"/>
      <c r="GG772" s="7"/>
      <c r="GH772" s="7"/>
      <c r="GI772" s="7"/>
      <c r="GJ772" s="7"/>
      <c r="GK772" s="7"/>
      <c r="GL772" s="7"/>
      <c r="GM772" s="48"/>
      <c r="GN772" s="7"/>
      <c r="GO772" s="7"/>
      <c r="GP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3"/>
      <c r="AS773" s="7"/>
      <c r="AT773" s="7"/>
      <c r="AU773" s="7"/>
      <c r="AV773" s="7"/>
      <c r="AW773" s="7"/>
      <c r="AX773" s="7"/>
      <c r="AY773" s="7"/>
      <c r="AZ773" s="7"/>
      <c r="BA773" s="7"/>
      <c r="BB773" s="7"/>
      <c r="BC773" s="7"/>
      <c r="BD773" s="7"/>
      <c r="BE773" s="154"/>
      <c r="BF773" s="154"/>
      <c r="BG773" s="7"/>
      <c r="BH773" s="154"/>
      <c r="BI773" s="154"/>
      <c r="BJ773" s="154"/>
      <c r="BK773" s="154"/>
      <c r="BL773" s="154"/>
      <c r="BM773" s="154"/>
      <c r="BN773" s="7"/>
      <c r="BO773" s="7"/>
      <c r="BP773" s="7"/>
      <c r="BQ773" s="7"/>
      <c r="BR773" s="154"/>
      <c r="BS773" s="154"/>
      <c r="BT773" s="7"/>
      <c r="BU773" s="154"/>
      <c r="BV773" s="154"/>
      <c r="BW773" s="154"/>
      <c r="BX773" s="154"/>
      <c r="BY773" s="154"/>
      <c r="BZ773" s="154"/>
      <c r="CA773" s="7"/>
      <c r="CB773" s="7"/>
      <c r="CC773" s="7"/>
      <c r="CD773" s="7"/>
      <c r="CE773" s="154"/>
      <c r="CF773" s="154"/>
      <c r="CG773" s="7"/>
      <c r="CH773" s="154"/>
      <c r="CI773" s="154"/>
      <c r="CJ773" s="154"/>
      <c r="CK773" s="154"/>
      <c r="CL773" s="154"/>
      <c r="CM773" s="154"/>
      <c r="CN773" s="7"/>
      <c r="CO773" s="7"/>
      <c r="CP773" s="7"/>
      <c r="CQ773" s="7"/>
      <c r="CR773" s="154"/>
      <c r="CS773" s="154"/>
      <c r="CT773" s="7"/>
      <c r="CU773" s="154"/>
      <c r="CV773" s="154"/>
      <c r="CW773" s="154"/>
      <c r="CX773" s="154"/>
      <c r="CY773" s="154"/>
      <c r="CZ773" s="154"/>
      <c r="DA773" s="7"/>
      <c r="DB773" s="7"/>
      <c r="DC773" s="7"/>
      <c r="DD773" s="7"/>
      <c r="DE773" s="154"/>
      <c r="DF773" s="154"/>
      <c r="DG773" s="7"/>
      <c r="DH773" s="154"/>
      <c r="DI773" s="154"/>
      <c r="DJ773" s="154"/>
      <c r="DK773" s="154"/>
      <c r="DL773" s="154"/>
      <c r="DM773" s="154"/>
      <c r="DN773" s="7"/>
      <c r="DO773" s="7"/>
      <c r="DP773" s="7"/>
      <c r="DQ773" s="7"/>
      <c r="DR773" s="152"/>
      <c r="DS773" s="152"/>
      <c r="DT773" s="152"/>
      <c r="DU773" s="152"/>
      <c r="DV773" s="152"/>
      <c r="DW773" s="152"/>
      <c r="DX773" s="152"/>
      <c r="DY773" s="152"/>
      <c r="DZ773" s="152"/>
      <c r="EA773" s="152"/>
      <c r="EB773" s="152"/>
      <c r="EC773" s="152"/>
      <c r="ED773" s="152"/>
      <c r="EE773" s="152"/>
      <c r="EF773" s="152"/>
      <c r="EG773" s="152"/>
      <c r="EH773" s="152"/>
      <c r="EI773" s="152"/>
      <c r="EJ773" s="152"/>
      <c r="EK773" s="152"/>
      <c r="EL773" s="152"/>
      <c r="EM773" s="152"/>
      <c r="EN773" s="152"/>
      <c r="EO773" s="152"/>
      <c r="EP773" s="152"/>
      <c r="EQ773" s="152"/>
      <c r="ER773" s="152"/>
      <c r="ES773" s="152"/>
      <c r="ET773" s="152"/>
      <c r="EU773" s="152"/>
      <c r="EV773" s="152"/>
      <c r="EW773" s="152"/>
      <c r="EX773" s="152"/>
      <c r="EY773" s="152"/>
      <c r="EZ773" s="152"/>
      <c r="FA773" s="152"/>
      <c r="FB773" s="152"/>
      <c r="FC773" s="152"/>
      <c r="FD773" s="152"/>
      <c r="FE773" s="152"/>
      <c r="FF773" s="152"/>
      <c r="FG773" s="152"/>
      <c r="FH773" s="152"/>
      <c r="FI773" s="152"/>
      <c r="FJ773" s="152"/>
      <c r="FK773" s="152"/>
      <c r="FL773" s="152"/>
      <c r="FM773" s="152"/>
      <c r="FN773" s="152"/>
      <c r="FO773" s="152"/>
      <c r="FP773" s="152"/>
      <c r="FQ773" s="152"/>
      <c r="FR773" s="152"/>
      <c r="FS773" s="152"/>
      <c r="FT773" s="152"/>
      <c r="FU773" s="152"/>
      <c r="FV773" s="152"/>
      <c r="FW773" s="152"/>
      <c r="FX773" s="152"/>
      <c r="FY773" s="152"/>
      <c r="FZ773" s="152"/>
      <c r="GA773" s="152"/>
      <c r="GB773" s="152"/>
      <c r="GC773" s="152"/>
      <c r="GD773" s="152"/>
      <c r="GE773" s="7"/>
      <c r="GF773" s="7"/>
      <c r="GG773" s="7"/>
      <c r="GH773" s="7"/>
      <c r="GI773" s="7"/>
      <c r="GJ773" s="7"/>
      <c r="GK773" s="7"/>
      <c r="GL773" s="7"/>
      <c r="GM773" s="48"/>
      <c r="GN773" s="7"/>
      <c r="GO773" s="7"/>
      <c r="GP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3"/>
      <c r="AS774" s="7"/>
      <c r="AT774" s="7"/>
      <c r="AU774" s="7"/>
      <c r="AV774" s="7"/>
      <c r="AW774" s="7"/>
      <c r="AX774" s="7"/>
      <c r="AY774" s="7"/>
      <c r="AZ774" s="7"/>
      <c r="BA774" s="7"/>
      <c r="BB774" s="7"/>
      <c r="BC774" s="7"/>
      <c r="BD774" s="7"/>
      <c r="BE774" s="154"/>
      <c r="BF774" s="154"/>
      <c r="BG774" s="7"/>
      <c r="BH774" s="154"/>
      <c r="BI774" s="154"/>
      <c r="BJ774" s="154"/>
      <c r="BK774" s="154"/>
      <c r="BL774" s="154"/>
      <c r="BM774" s="154"/>
      <c r="BN774" s="7"/>
      <c r="BO774" s="7"/>
      <c r="BP774" s="7"/>
      <c r="BQ774" s="7"/>
      <c r="BR774" s="154"/>
      <c r="BS774" s="154"/>
      <c r="BT774" s="7"/>
      <c r="BU774" s="154"/>
      <c r="BV774" s="154"/>
      <c r="BW774" s="154"/>
      <c r="BX774" s="154"/>
      <c r="BY774" s="154"/>
      <c r="BZ774" s="154"/>
      <c r="CA774" s="7"/>
      <c r="CB774" s="7"/>
      <c r="CC774" s="7"/>
      <c r="CD774" s="7"/>
      <c r="CE774" s="154"/>
      <c r="CF774" s="154"/>
      <c r="CG774" s="7"/>
      <c r="CH774" s="154"/>
      <c r="CI774" s="154"/>
      <c r="CJ774" s="154"/>
      <c r="CK774" s="154"/>
      <c r="CL774" s="154"/>
      <c r="CM774" s="154"/>
      <c r="CN774" s="7"/>
      <c r="CO774" s="7"/>
      <c r="CP774" s="7"/>
      <c r="CQ774" s="7"/>
      <c r="CR774" s="154"/>
      <c r="CS774" s="154"/>
      <c r="CT774" s="7"/>
      <c r="CU774" s="154"/>
      <c r="CV774" s="154"/>
      <c r="CW774" s="154"/>
      <c r="CX774" s="154"/>
      <c r="CY774" s="154"/>
      <c r="CZ774" s="154"/>
      <c r="DA774" s="7"/>
      <c r="DB774" s="7"/>
      <c r="DC774" s="7"/>
      <c r="DD774" s="7"/>
      <c r="DE774" s="154"/>
      <c r="DF774" s="154"/>
      <c r="DG774" s="7"/>
      <c r="DH774" s="154"/>
      <c r="DI774" s="154"/>
      <c r="DJ774" s="154"/>
      <c r="DK774" s="154"/>
      <c r="DL774" s="154"/>
      <c r="DM774" s="154"/>
      <c r="DN774" s="7"/>
      <c r="DO774" s="7"/>
      <c r="DP774" s="7"/>
      <c r="DQ774" s="7"/>
      <c r="DR774" s="152"/>
      <c r="DS774" s="152"/>
      <c r="DT774" s="152"/>
      <c r="DU774" s="152"/>
      <c r="DV774" s="152"/>
      <c r="DW774" s="152"/>
      <c r="DX774" s="152"/>
      <c r="DY774" s="152"/>
      <c r="DZ774" s="152"/>
      <c r="EA774" s="152"/>
      <c r="EB774" s="152"/>
      <c r="EC774" s="152"/>
      <c r="ED774" s="152"/>
      <c r="EE774" s="152"/>
      <c r="EF774" s="152"/>
      <c r="EG774" s="152"/>
      <c r="EH774" s="152"/>
      <c r="EI774" s="152"/>
      <c r="EJ774" s="152"/>
      <c r="EK774" s="152"/>
      <c r="EL774" s="152"/>
      <c r="EM774" s="152"/>
      <c r="EN774" s="152"/>
      <c r="EO774" s="152"/>
      <c r="EP774" s="152"/>
      <c r="EQ774" s="152"/>
      <c r="ER774" s="152"/>
      <c r="ES774" s="152"/>
      <c r="ET774" s="152"/>
      <c r="EU774" s="152"/>
      <c r="EV774" s="152"/>
      <c r="EW774" s="152"/>
      <c r="EX774" s="152"/>
      <c r="EY774" s="152"/>
      <c r="EZ774" s="152"/>
      <c r="FA774" s="152"/>
      <c r="FB774" s="152"/>
      <c r="FC774" s="152"/>
      <c r="FD774" s="152"/>
      <c r="FE774" s="152"/>
      <c r="FF774" s="152"/>
      <c r="FG774" s="152"/>
      <c r="FH774" s="152"/>
      <c r="FI774" s="152"/>
      <c r="FJ774" s="152"/>
      <c r="FK774" s="152"/>
      <c r="FL774" s="152"/>
      <c r="FM774" s="152"/>
      <c r="FN774" s="152"/>
      <c r="FO774" s="152"/>
      <c r="FP774" s="152"/>
      <c r="FQ774" s="152"/>
      <c r="FR774" s="152"/>
      <c r="FS774" s="152"/>
      <c r="FT774" s="152"/>
      <c r="FU774" s="152"/>
      <c r="FV774" s="152"/>
      <c r="FW774" s="152"/>
      <c r="FX774" s="152"/>
      <c r="FY774" s="152"/>
      <c r="FZ774" s="152"/>
      <c r="GA774" s="152"/>
      <c r="GB774" s="152"/>
      <c r="GC774" s="152"/>
      <c r="GD774" s="152"/>
      <c r="GE774" s="7"/>
      <c r="GF774" s="7"/>
      <c r="GG774" s="7"/>
      <c r="GH774" s="7"/>
      <c r="GI774" s="7"/>
      <c r="GJ774" s="7"/>
      <c r="GK774" s="7"/>
      <c r="GL774" s="7"/>
      <c r="GM774" s="48"/>
      <c r="GN774" s="7"/>
      <c r="GO774" s="7"/>
      <c r="GP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3"/>
      <c r="AS775" s="7"/>
      <c r="AT775" s="7"/>
      <c r="AU775" s="7"/>
      <c r="AV775" s="7"/>
      <c r="AW775" s="7"/>
      <c r="AX775" s="7"/>
      <c r="AY775" s="7"/>
      <c r="AZ775" s="7"/>
      <c r="BA775" s="7"/>
      <c r="BB775" s="7"/>
      <c r="BC775" s="7"/>
      <c r="BD775" s="7"/>
      <c r="BE775" s="154"/>
      <c r="BF775" s="154"/>
      <c r="BG775" s="7"/>
      <c r="BH775" s="154"/>
      <c r="BI775" s="154"/>
      <c r="BJ775" s="154"/>
      <c r="BK775" s="154"/>
      <c r="BL775" s="154"/>
      <c r="BM775" s="154"/>
      <c r="BN775" s="7"/>
      <c r="BO775" s="7"/>
      <c r="BP775" s="7"/>
      <c r="BQ775" s="7"/>
      <c r="BR775" s="154"/>
      <c r="BS775" s="154"/>
      <c r="BT775" s="7"/>
      <c r="BU775" s="154"/>
      <c r="BV775" s="154"/>
      <c r="BW775" s="154"/>
      <c r="BX775" s="154"/>
      <c r="BY775" s="154"/>
      <c r="BZ775" s="154"/>
      <c r="CA775" s="7"/>
      <c r="CB775" s="7"/>
      <c r="CC775" s="7"/>
      <c r="CD775" s="7"/>
      <c r="CE775" s="154"/>
      <c r="CF775" s="154"/>
      <c r="CG775" s="7"/>
      <c r="CH775" s="154"/>
      <c r="CI775" s="154"/>
      <c r="CJ775" s="154"/>
      <c r="CK775" s="154"/>
      <c r="CL775" s="154"/>
      <c r="CM775" s="154"/>
      <c r="CN775" s="7"/>
      <c r="CO775" s="7"/>
      <c r="CP775" s="7"/>
      <c r="CQ775" s="7"/>
      <c r="CR775" s="154"/>
      <c r="CS775" s="154"/>
      <c r="CT775" s="7"/>
      <c r="CU775" s="154"/>
      <c r="CV775" s="154"/>
      <c r="CW775" s="154"/>
      <c r="CX775" s="154"/>
      <c r="CY775" s="154"/>
      <c r="CZ775" s="154"/>
      <c r="DA775" s="7"/>
      <c r="DB775" s="7"/>
      <c r="DC775" s="7"/>
      <c r="DD775" s="7"/>
      <c r="DE775" s="154"/>
      <c r="DF775" s="154"/>
      <c r="DG775" s="7"/>
      <c r="DH775" s="154"/>
      <c r="DI775" s="154"/>
      <c r="DJ775" s="154"/>
      <c r="DK775" s="154"/>
      <c r="DL775" s="154"/>
      <c r="DM775" s="154"/>
      <c r="DN775" s="7"/>
      <c r="DO775" s="7"/>
      <c r="DP775" s="7"/>
      <c r="DQ775" s="7"/>
      <c r="DR775" s="152"/>
      <c r="DS775" s="152"/>
      <c r="DT775" s="152"/>
      <c r="DU775" s="152"/>
      <c r="DV775" s="152"/>
      <c r="DW775" s="152"/>
      <c r="DX775" s="152"/>
      <c r="DY775" s="152"/>
      <c r="DZ775" s="152"/>
      <c r="EA775" s="152"/>
      <c r="EB775" s="152"/>
      <c r="EC775" s="152"/>
      <c r="ED775" s="152"/>
      <c r="EE775" s="152"/>
      <c r="EF775" s="152"/>
      <c r="EG775" s="152"/>
      <c r="EH775" s="152"/>
      <c r="EI775" s="152"/>
      <c r="EJ775" s="152"/>
      <c r="EK775" s="152"/>
      <c r="EL775" s="152"/>
      <c r="EM775" s="152"/>
      <c r="EN775" s="152"/>
      <c r="EO775" s="152"/>
      <c r="EP775" s="152"/>
      <c r="EQ775" s="152"/>
      <c r="ER775" s="152"/>
      <c r="ES775" s="152"/>
      <c r="ET775" s="152"/>
      <c r="EU775" s="152"/>
      <c r="EV775" s="152"/>
      <c r="EW775" s="152"/>
      <c r="EX775" s="152"/>
      <c r="EY775" s="152"/>
      <c r="EZ775" s="152"/>
      <c r="FA775" s="152"/>
      <c r="FB775" s="152"/>
      <c r="FC775" s="152"/>
      <c r="FD775" s="152"/>
      <c r="FE775" s="152"/>
      <c r="FF775" s="152"/>
      <c r="FG775" s="152"/>
      <c r="FH775" s="152"/>
      <c r="FI775" s="152"/>
      <c r="FJ775" s="152"/>
      <c r="FK775" s="152"/>
      <c r="FL775" s="152"/>
      <c r="FM775" s="152"/>
      <c r="FN775" s="152"/>
      <c r="FO775" s="152"/>
      <c r="FP775" s="152"/>
      <c r="FQ775" s="152"/>
      <c r="FR775" s="152"/>
      <c r="FS775" s="152"/>
      <c r="FT775" s="152"/>
      <c r="FU775" s="152"/>
      <c r="FV775" s="152"/>
      <c r="FW775" s="152"/>
      <c r="FX775" s="152"/>
      <c r="FY775" s="152"/>
      <c r="FZ775" s="152"/>
      <c r="GA775" s="152"/>
      <c r="GB775" s="152"/>
      <c r="GC775" s="152"/>
      <c r="GD775" s="152"/>
      <c r="GE775" s="7"/>
      <c r="GF775" s="7"/>
      <c r="GG775" s="7"/>
      <c r="GH775" s="7"/>
      <c r="GI775" s="7"/>
      <c r="GJ775" s="7"/>
      <c r="GK775" s="7"/>
      <c r="GL775" s="7"/>
      <c r="GM775" s="48"/>
      <c r="GN775" s="7"/>
      <c r="GO775" s="7"/>
      <c r="GP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3"/>
      <c r="AS776" s="7"/>
      <c r="AT776" s="7"/>
      <c r="AU776" s="7"/>
      <c r="AV776" s="7"/>
      <c r="AW776" s="7"/>
      <c r="AX776" s="7"/>
      <c r="AY776" s="7"/>
      <c r="AZ776" s="7"/>
      <c r="BA776" s="7"/>
      <c r="BB776" s="7"/>
      <c r="BC776" s="7"/>
      <c r="BD776" s="7"/>
      <c r="BE776" s="154"/>
      <c r="BF776" s="154"/>
      <c r="BG776" s="7"/>
      <c r="BH776" s="154"/>
      <c r="BI776" s="154"/>
      <c r="BJ776" s="154"/>
      <c r="BK776" s="154"/>
      <c r="BL776" s="154"/>
      <c r="BM776" s="154"/>
      <c r="BN776" s="7"/>
      <c r="BO776" s="7"/>
      <c r="BP776" s="7"/>
      <c r="BQ776" s="7"/>
      <c r="BR776" s="154"/>
      <c r="BS776" s="154"/>
      <c r="BT776" s="7"/>
      <c r="BU776" s="154"/>
      <c r="BV776" s="154"/>
      <c r="BW776" s="154"/>
      <c r="BX776" s="154"/>
      <c r="BY776" s="154"/>
      <c r="BZ776" s="154"/>
      <c r="CA776" s="7"/>
      <c r="CB776" s="7"/>
      <c r="CC776" s="7"/>
      <c r="CD776" s="7"/>
      <c r="CE776" s="154"/>
      <c r="CF776" s="154"/>
      <c r="CG776" s="7"/>
      <c r="CH776" s="154"/>
      <c r="CI776" s="154"/>
      <c r="CJ776" s="154"/>
      <c r="CK776" s="154"/>
      <c r="CL776" s="154"/>
      <c r="CM776" s="154"/>
      <c r="CN776" s="7"/>
      <c r="CO776" s="7"/>
      <c r="CP776" s="7"/>
      <c r="CQ776" s="7"/>
      <c r="CR776" s="154"/>
      <c r="CS776" s="154"/>
      <c r="CT776" s="7"/>
      <c r="CU776" s="154"/>
      <c r="CV776" s="154"/>
      <c r="CW776" s="154"/>
      <c r="CX776" s="154"/>
      <c r="CY776" s="154"/>
      <c r="CZ776" s="154"/>
      <c r="DA776" s="7"/>
      <c r="DB776" s="7"/>
      <c r="DC776" s="7"/>
      <c r="DD776" s="7"/>
      <c r="DE776" s="154"/>
      <c r="DF776" s="154"/>
      <c r="DG776" s="7"/>
      <c r="DH776" s="154"/>
      <c r="DI776" s="154"/>
      <c r="DJ776" s="154"/>
      <c r="DK776" s="154"/>
      <c r="DL776" s="154"/>
      <c r="DM776" s="154"/>
      <c r="DN776" s="7"/>
      <c r="DO776" s="7"/>
      <c r="DP776" s="7"/>
      <c r="DQ776" s="7"/>
      <c r="DR776" s="152"/>
      <c r="DS776" s="152"/>
      <c r="DT776" s="152"/>
      <c r="DU776" s="152"/>
      <c r="DV776" s="152"/>
      <c r="DW776" s="152"/>
      <c r="DX776" s="152"/>
      <c r="DY776" s="152"/>
      <c r="DZ776" s="152"/>
      <c r="EA776" s="152"/>
      <c r="EB776" s="152"/>
      <c r="EC776" s="152"/>
      <c r="ED776" s="152"/>
      <c r="EE776" s="152"/>
      <c r="EF776" s="152"/>
      <c r="EG776" s="152"/>
      <c r="EH776" s="152"/>
      <c r="EI776" s="152"/>
      <c r="EJ776" s="152"/>
      <c r="EK776" s="152"/>
      <c r="EL776" s="152"/>
      <c r="EM776" s="152"/>
      <c r="EN776" s="152"/>
      <c r="EO776" s="152"/>
      <c r="EP776" s="152"/>
      <c r="EQ776" s="152"/>
      <c r="ER776" s="152"/>
      <c r="ES776" s="152"/>
      <c r="ET776" s="152"/>
      <c r="EU776" s="152"/>
      <c r="EV776" s="152"/>
      <c r="EW776" s="152"/>
      <c r="EX776" s="152"/>
      <c r="EY776" s="152"/>
      <c r="EZ776" s="152"/>
      <c r="FA776" s="152"/>
      <c r="FB776" s="152"/>
      <c r="FC776" s="152"/>
      <c r="FD776" s="152"/>
      <c r="FE776" s="152"/>
      <c r="FF776" s="152"/>
      <c r="FG776" s="152"/>
      <c r="FH776" s="152"/>
      <c r="FI776" s="152"/>
      <c r="FJ776" s="152"/>
      <c r="FK776" s="152"/>
      <c r="FL776" s="152"/>
      <c r="FM776" s="152"/>
      <c r="FN776" s="152"/>
      <c r="FO776" s="152"/>
      <c r="FP776" s="152"/>
      <c r="FQ776" s="152"/>
      <c r="FR776" s="152"/>
      <c r="FS776" s="152"/>
      <c r="FT776" s="152"/>
      <c r="FU776" s="152"/>
      <c r="FV776" s="152"/>
      <c r="FW776" s="152"/>
      <c r="FX776" s="152"/>
      <c r="FY776" s="152"/>
      <c r="FZ776" s="152"/>
      <c r="GA776" s="152"/>
      <c r="GB776" s="152"/>
      <c r="GC776" s="152"/>
      <c r="GD776" s="152"/>
      <c r="GE776" s="7"/>
      <c r="GF776" s="7"/>
      <c r="GG776" s="7"/>
      <c r="GH776" s="7"/>
      <c r="GI776" s="7"/>
      <c r="GJ776" s="7"/>
      <c r="GK776" s="7"/>
      <c r="GL776" s="7"/>
      <c r="GM776" s="48"/>
      <c r="GN776" s="7"/>
      <c r="GO776" s="7"/>
      <c r="GP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3"/>
      <c r="AS777" s="7"/>
      <c r="AT777" s="7"/>
      <c r="AU777" s="7"/>
      <c r="AV777" s="7"/>
      <c r="AW777" s="7"/>
      <c r="AX777" s="7"/>
      <c r="AY777" s="7"/>
      <c r="AZ777" s="7"/>
      <c r="BA777" s="7"/>
      <c r="BB777" s="7"/>
      <c r="BC777" s="7"/>
      <c r="BD777" s="7"/>
      <c r="BE777" s="154"/>
      <c r="BF777" s="154"/>
      <c r="BG777" s="7"/>
      <c r="BH777" s="154"/>
      <c r="BI777" s="154"/>
      <c r="BJ777" s="154"/>
      <c r="BK777" s="154"/>
      <c r="BL777" s="154"/>
      <c r="BM777" s="154"/>
      <c r="BN777" s="7"/>
      <c r="BO777" s="7"/>
      <c r="BP777" s="7"/>
      <c r="BQ777" s="7"/>
      <c r="BR777" s="154"/>
      <c r="BS777" s="154"/>
      <c r="BT777" s="7"/>
      <c r="BU777" s="154"/>
      <c r="BV777" s="154"/>
      <c r="BW777" s="154"/>
      <c r="BX777" s="154"/>
      <c r="BY777" s="154"/>
      <c r="BZ777" s="154"/>
      <c r="CA777" s="7"/>
      <c r="CB777" s="7"/>
      <c r="CC777" s="7"/>
      <c r="CD777" s="7"/>
      <c r="CE777" s="154"/>
      <c r="CF777" s="154"/>
      <c r="CG777" s="7"/>
      <c r="CH777" s="154"/>
      <c r="CI777" s="154"/>
      <c r="CJ777" s="154"/>
      <c r="CK777" s="154"/>
      <c r="CL777" s="154"/>
      <c r="CM777" s="154"/>
      <c r="CN777" s="7"/>
      <c r="CO777" s="7"/>
      <c r="CP777" s="7"/>
      <c r="CQ777" s="7"/>
      <c r="CR777" s="154"/>
      <c r="CS777" s="154"/>
      <c r="CT777" s="7"/>
      <c r="CU777" s="154"/>
      <c r="CV777" s="154"/>
      <c r="CW777" s="154"/>
      <c r="CX777" s="154"/>
      <c r="CY777" s="154"/>
      <c r="CZ777" s="154"/>
      <c r="DA777" s="7"/>
      <c r="DB777" s="7"/>
      <c r="DC777" s="7"/>
      <c r="DD777" s="7"/>
      <c r="DE777" s="154"/>
      <c r="DF777" s="154"/>
      <c r="DG777" s="7"/>
      <c r="DH777" s="154"/>
      <c r="DI777" s="154"/>
      <c r="DJ777" s="154"/>
      <c r="DK777" s="154"/>
      <c r="DL777" s="154"/>
      <c r="DM777" s="154"/>
      <c r="DN777" s="7"/>
      <c r="DO777" s="7"/>
      <c r="DP777" s="7"/>
      <c r="DQ777" s="7"/>
      <c r="DR777" s="152"/>
      <c r="DS777" s="152"/>
      <c r="DT777" s="152"/>
      <c r="DU777" s="152"/>
      <c r="DV777" s="152"/>
      <c r="DW777" s="152"/>
      <c r="DX777" s="152"/>
      <c r="DY777" s="152"/>
      <c r="DZ777" s="152"/>
      <c r="EA777" s="152"/>
      <c r="EB777" s="152"/>
      <c r="EC777" s="152"/>
      <c r="ED777" s="152"/>
      <c r="EE777" s="152"/>
      <c r="EF777" s="152"/>
      <c r="EG777" s="152"/>
      <c r="EH777" s="152"/>
      <c r="EI777" s="152"/>
      <c r="EJ777" s="152"/>
      <c r="EK777" s="152"/>
      <c r="EL777" s="152"/>
      <c r="EM777" s="152"/>
      <c r="EN777" s="152"/>
      <c r="EO777" s="152"/>
      <c r="EP777" s="152"/>
      <c r="EQ777" s="152"/>
      <c r="ER777" s="152"/>
      <c r="ES777" s="152"/>
      <c r="ET777" s="152"/>
      <c r="EU777" s="152"/>
      <c r="EV777" s="152"/>
      <c r="EW777" s="152"/>
      <c r="EX777" s="152"/>
      <c r="EY777" s="152"/>
      <c r="EZ777" s="152"/>
      <c r="FA777" s="152"/>
      <c r="FB777" s="152"/>
      <c r="FC777" s="152"/>
      <c r="FD777" s="152"/>
      <c r="FE777" s="152"/>
      <c r="FF777" s="152"/>
      <c r="FG777" s="152"/>
      <c r="FH777" s="152"/>
      <c r="FI777" s="152"/>
      <c r="FJ777" s="152"/>
      <c r="FK777" s="152"/>
      <c r="FL777" s="152"/>
      <c r="FM777" s="152"/>
      <c r="FN777" s="152"/>
      <c r="FO777" s="152"/>
      <c r="FP777" s="152"/>
      <c r="FQ777" s="152"/>
      <c r="FR777" s="152"/>
      <c r="FS777" s="152"/>
      <c r="FT777" s="152"/>
      <c r="FU777" s="152"/>
      <c r="FV777" s="152"/>
      <c r="FW777" s="152"/>
      <c r="FX777" s="152"/>
      <c r="FY777" s="152"/>
      <c r="FZ777" s="152"/>
      <c r="GA777" s="152"/>
      <c r="GB777" s="152"/>
      <c r="GC777" s="152"/>
      <c r="GD777" s="152"/>
      <c r="GE777" s="7"/>
      <c r="GF777" s="7"/>
      <c r="GG777" s="7"/>
      <c r="GH777" s="7"/>
      <c r="GI777" s="7"/>
      <c r="GJ777" s="7"/>
      <c r="GK777" s="7"/>
      <c r="GL777" s="7"/>
      <c r="GM777" s="48"/>
      <c r="GN777" s="7"/>
      <c r="GO777" s="7"/>
      <c r="GP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3"/>
      <c r="AS778" s="7"/>
      <c r="AT778" s="7"/>
      <c r="AU778" s="7"/>
      <c r="AV778" s="7"/>
      <c r="AW778" s="7"/>
      <c r="AX778" s="7"/>
      <c r="AY778" s="7"/>
      <c r="AZ778" s="7"/>
      <c r="BA778" s="7"/>
      <c r="BB778" s="7"/>
      <c r="BC778" s="7"/>
      <c r="BD778" s="7"/>
      <c r="BE778" s="154"/>
      <c r="BF778" s="154"/>
      <c r="BG778" s="7"/>
      <c r="BH778" s="154"/>
      <c r="BI778" s="154"/>
      <c r="BJ778" s="154"/>
      <c r="BK778" s="154"/>
      <c r="BL778" s="154"/>
      <c r="BM778" s="154"/>
      <c r="BN778" s="7"/>
      <c r="BO778" s="7"/>
      <c r="BP778" s="7"/>
      <c r="BQ778" s="7"/>
      <c r="BR778" s="154"/>
      <c r="BS778" s="154"/>
      <c r="BT778" s="7"/>
      <c r="BU778" s="154"/>
      <c r="BV778" s="154"/>
      <c r="BW778" s="154"/>
      <c r="BX778" s="154"/>
      <c r="BY778" s="154"/>
      <c r="BZ778" s="154"/>
      <c r="CA778" s="7"/>
      <c r="CB778" s="7"/>
      <c r="CC778" s="7"/>
      <c r="CD778" s="7"/>
      <c r="CE778" s="154"/>
      <c r="CF778" s="154"/>
      <c r="CG778" s="7"/>
      <c r="CH778" s="154"/>
      <c r="CI778" s="154"/>
      <c r="CJ778" s="154"/>
      <c r="CK778" s="154"/>
      <c r="CL778" s="154"/>
      <c r="CM778" s="154"/>
      <c r="CN778" s="7"/>
      <c r="CO778" s="7"/>
      <c r="CP778" s="7"/>
      <c r="CQ778" s="7"/>
      <c r="CR778" s="154"/>
      <c r="CS778" s="154"/>
      <c r="CT778" s="7"/>
      <c r="CU778" s="154"/>
      <c r="CV778" s="154"/>
      <c r="CW778" s="154"/>
      <c r="CX778" s="154"/>
      <c r="CY778" s="154"/>
      <c r="CZ778" s="154"/>
      <c r="DA778" s="7"/>
      <c r="DB778" s="7"/>
      <c r="DC778" s="7"/>
      <c r="DD778" s="7"/>
      <c r="DE778" s="154"/>
      <c r="DF778" s="154"/>
      <c r="DG778" s="7"/>
      <c r="DH778" s="154"/>
      <c r="DI778" s="154"/>
      <c r="DJ778" s="154"/>
      <c r="DK778" s="154"/>
      <c r="DL778" s="154"/>
      <c r="DM778" s="154"/>
      <c r="DN778" s="7"/>
      <c r="DO778" s="7"/>
      <c r="DP778" s="7"/>
      <c r="DQ778" s="7"/>
      <c r="DR778" s="152"/>
      <c r="DS778" s="152"/>
      <c r="DT778" s="152"/>
      <c r="DU778" s="152"/>
      <c r="DV778" s="152"/>
      <c r="DW778" s="152"/>
      <c r="DX778" s="152"/>
      <c r="DY778" s="152"/>
      <c r="DZ778" s="152"/>
      <c r="EA778" s="152"/>
      <c r="EB778" s="152"/>
      <c r="EC778" s="152"/>
      <c r="ED778" s="152"/>
      <c r="EE778" s="152"/>
      <c r="EF778" s="152"/>
      <c r="EG778" s="152"/>
      <c r="EH778" s="152"/>
      <c r="EI778" s="152"/>
      <c r="EJ778" s="152"/>
      <c r="EK778" s="152"/>
      <c r="EL778" s="152"/>
      <c r="EM778" s="152"/>
      <c r="EN778" s="152"/>
      <c r="EO778" s="152"/>
      <c r="EP778" s="152"/>
      <c r="EQ778" s="152"/>
      <c r="ER778" s="152"/>
      <c r="ES778" s="152"/>
      <c r="ET778" s="152"/>
      <c r="EU778" s="152"/>
      <c r="EV778" s="152"/>
      <c r="EW778" s="152"/>
      <c r="EX778" s="152"/>
      <c r="EY778" s="152"/>
      <c r="EZ778" s="152"/>
      <c r="FA778" s="152"/>
      <c r="FB778" s="152"/>
      <c r="FC778" s="152"/>
      <c r="FD778" s="152"/>
      <c r="FE778" s="152"/>
      <c r="FF778" s="152"/>
      <c r="FG778" s="152"/>
      <c r="FH778" s="152"/>
      <c r="FI778" s="152"/>
      <c r="FJ778" s="152"/>
      <c r="FK778" s="152"/>
      <c r="FL778" s="152"/>
      <c r="FM778" s="152"/>
      <c r="FN778" s="152"/>
      <c r="FO778" s="152"/>
      <c r="FP778" s="152"/>
      <c r="FQ778" s="152"/>
      <c r="FR778" s="152"/>
      <c r="FS778" s="152"/>
      <c r="FT778" s="152"/>
      <c r="FU778" s="152"/>
      <c r="FV778" s="152"/>
      <c r="FW778" s="152"/>
      <c r="FX778" s="152"/>
      <c r="FY778" s="152"/>
      <c r="FZ778" s="152"/>
      <c r="GA778" s="152"/>
      <c r="GB778" s="152"/>
      <c r="GC778" s="152"/>
      <c r="GD778" s="152"/>
      <c r="GE778" s="7"/>
      <c r="GF778" s="7"/>
      <c r="GG778" s="7"/>
      <c r="GH778" s="7"/>
      <c r="GI778" s="7"/>
      <c r="GJ778" s="7"/>
      <c r="GK778" s="7"/>
      <c r="GL778" s="7"/>
      <c r="GM778" s="48"/>
      <c r="GN778" s="7"/>
      <c r="GO778" s="7"/>
      <c r="GP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3"/>
      <c r="AS779" s="7"/>
      <c r="AT779" s="7"/>
      <c r="AU779" s="7"/>
      <c r="AV779" s="7"/>
      <c r="AW779" s="7"/>
      <c r="AX779" s="7"/>
      <c r="AY779" s="7"/>
      <c r="AZ779" s="7"/>
      <c r="BA779" s="7"/>
      <c r="BB779" s="7"/>
      <c r="BC779" s="7"/>
      <c r="BD779" s="7"/>
      <c r="BE779" s="154"/>
      <c r="BF779" s="154"/>
      <c r="BG779" s="7"/>
      <c r="BH779" s="154"/>
      <c r="BI779" s="154"/>
      <c r="BJ779" s="154"/>
      <c r="BK779" s="154"/>
      <c r="BL779" s="154"/>
      <c r="BM779" s="154"/>
      <c r="BN779" s="7"/>
      <c r="BO779" s="7"/>
      <c r="BP779" s="7"/>
      <c r="BQ779" s="7"/>
      <c r="BR779" s="154"/>
      <c r="BS779" s="154"/>
      <c r="BT779" s="7"/>
      <c r="BU779" s="154"/>
      <c r="BV779" s="154"/>
      <c r="BW779" s="154"/>
      <c r="BX779" s="154"/>
      <c r="BY779" s="154"/>
      <c r="BZ779" s="154"/>
      <c r="CA779" s="7"/>
      <c r="CB779" s="7"/>
      <c r="CC779" s="7"/>
      <c r="CD779" s="7"/>
      <c r="CE779" s="154"/>
      <c r="CF779" s="154"/>
      <c r="CG779" s="7"/>
      <c r="CH779" s="154"/>
      <c r="CI779" s="154"/>
      <c r="CJ779" s="154"/>
      <c r="CK779" s="154"/>
      <c r="CL779" s="154"/>
      <c r="CM779" s="154"/>
      <c r="CN779" s="7"/>
      <c r="CO779" s="7"/>
      <c r="CP779" s="7"/>
      <c r="CQ779" s="7"/>
      <c r="CR779" s="154"/>
      <c r="CS779" s="154"/>
      <c r="CT779" s="7"/>
      <c r="CU779" s="154"/>
      <c r="CV779" s="154"/>
      <c r="CW779" s="154"/>
      <c r="CX779" s="154"/>
      <c r="CY779" s="154"/>
      <c r="CZ779" s="154"/>
      <c r="DA779" s="7"/>
      <c r="DB779" s="7"/>
      <c r="DC779" s="7"/>
      <c r="DD779" s="7"/>
      <c r="DE779" s="154"/>
      <c r="DF779" s="154"/>
      <c r="DG779" s="7"/>
      <c r="DH779" s="154"/>
      <c r="DI779" s="154"/>
      <c r="DJ779" s="154"/>
      <c r="DK779" s="154"/>
      <c r="DL779" s="154"/>
      <c r="DM779" s="154"/>
      <c r="DN779" s="7"/>
      <c r="DO779" s="7"/>
      <c r="DP779" s="7"/>
      <c r="DQ779" s="7"/>
      <c r="DR779" s="152"/>
      <c r="DS779" s="152"/>
      <c r="DT779" s="152"/>
      <c r="DU779" s="152"/>
      <c r="DV779" s="152"/>
      <c r="DW779" s="152"/>
      <c r="DX779" s="152"/>
      <c r="DY779" s="152"/>
      <c r="DZ779" s="152"/>
      <c r="EA779" s="152"/>
      <c r="EB779" s="152"/>
      <c r="EC779" s="152"/>
      <c r="ED779" s="152"/>
      <c r="EE779" s="152"/>
      <c r="EF779" s="152"/>
      <c r="EG779" s="152"/>
      <c r="EH779" s="152"/>
      <c r="EI779" s="152"/>
      <c r="EJ779" s="152"/>
      <c r="EK779" s="152"/>
      <c r="EL779" s="152"/>
      <c r="EM779" s="152"/>
      <c r="EN779" s="152"/>
      <c r="EO779" s="152"/>
      <c r="EP779" s="152"/>
      <c r="EQ779" s="152"/>
      <c r="ER779" s="152"/>
      <c r="ES779" s="152"/>
      <c r="ET779" s="152"/>
      <c r="EU779" s="152"/>
      <c r="EV779" s="152"/>
      <c r="EW779" s="152"/>
      <c r="EX779" s="152"/>
      <c r="EY779" s="152"/>
      <c r="EZ779" s="152"/>
      <c r="FA779" s="152"/>
      <c r="FB779" s="152"/>
      <c r="FC779" s="152"/>
      <c r="FD779" s="152"/>
      <c r="FE779" s="152"/>
      <c r="FF779" s="152"/>
      <c r="FG779" s="152"/>
      <c r="FH779" s="152"/>
      <c r="FI779" s="152"/>
      <c r="FJ779" s="152"/>
      <c r="FK779" s="152"/>
      <c r="FL779" s="152"/>
      <c r="FM779" s="152"/>
      <c r="FN779" s="152"/>
      <c r="FO779" s="152"/>
      <c r="FP779" s="152"/>
      <c r="FQ779" s="152"/>
      <c r="FR779" s="152"/>
      <c r="FS779" s="152"/>
      <c r="FT779" s="152"/>
      <c r="FU779" s="152"/>
      <c r="FV779" s="152"/>
      <c r="FW779" s="152"/>
      <c r="FX779" s="152"/>
      <c r="FY779" s="152"/>
      <c r="FZ779" s="152"/>
      <c r="GA779" s="152"/>
      <c r="GB779" s="152"/>
      <c r="GC779" s="152"/>
      <c r="GD779" s="152"/>
      <c r="GE779" s="7"/>
      <c r="GF779" s="7"/>
      <c r="GG779" s="7"/>
      <c r="GH779" s="7"/>
      <c r="GI779" s="7"/>
      <c r="GJ779" s="7"/>
      <c r="GK779" s="7"/>
      <c r="GL779" s="7"/>
      <c r="GM779" s="48"/>
      <c r="GN779" s="7"/>
      <c r="GO779" s="7"/>
      <c r="GP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3"/>
      <c r="AS780" s="7"/>
      <c r="AT780" s="7"/>
      <c r="AU780" s="7"/>
      <c r="AV780" s="7"/>
      <c r="AW780" s="7"/>
      <c r="AX780" s="7"/>
      <c r="AY780" s="7"/>
      <c r="AZ780" s="7"/>
      <c r="BA780" s="7"/>
      <c r="BB780" s="7"/>
      <c r="BC780" s="7"/>
      <c r="BD780" s="7"/>
      <c r="BE780" s="154"/>
      <c r="BF780" s="154"/>
      <c r="BG780" s="7"/>
      <c r="BH780" s="154"/>
      <c r="BI780" s="154"/>
      <c r="BJ780" s="154"/>
      <c r="BK780" s="154"/>
      <c r="BL780" s="154"/>
      <c r="BM780" s="154"/>
      <c r="BN780" s="7"/>
      <c r="BO780" s="7"/>
      <c r="BP780" s="7"/>
      <c r="BQ780" s="7"/>
      <c r="BR780" s="154"/>
      <c r="BS780" s="154"/>
      <c r="BT780" s="7"/>
      <c r="BU780" s="154"/>
      <c r="BV780" s="154"/>
      <c r="BW780" s="154"/>
      <c r="BX780" s="154"/>
      <c r="BY780" s="154"/>
      <c r="BZ780" s="154"/>
      <c r="CA780" s="7"/>
      <c r="CB780" s="7"/>
      <c r="CC780" s="7"/>
      <c r="CD780" s="7"/>
      <c r="CE780" s="154"/>
      <c r="CF780" s="154"/>
      <c r="CG780" s="7"/>
      <c r="CH780" s="154"/>
      <c r="CI780" s="154"/>
      <c r="CJ780" s="154"/>
      <c r="CK780" s="154"/>
      <c r="CL780" s="154"/>
      <c r="CM780" s="154"/>
      <c r="CN780" s="7"/>
      <c r="CO780" s="7"/>
      <c r="CP780" s="7"/>
      <c r="CQ780" s="7"/>
      <c r="CR780" s="154"/>
      <c r="CS780" s="154"/>
      <c r="CT780" s="7"/>
      <c r="CU780" s="154"/>
      <c r="CV780" s="154"/>
      <c r="CW780" s="154"/>
      <c r="CX780" s="154"/>
      <c r="CY780" s="154"/>
      <c r="CZ780" s="154"/>
      <c r="DA780" s="7"/>
      <c r="DB780" s="7"/>
      <c r="DC780" s="7"/>
      <c r="DD780" s="7"/>
      <c r="DE780" s="154"/>
      <c r="DF780" s="154"/>
      <c r="DG780" s="7"/>
      <c r="DH780" s="154"/>
      <c r="DI780" s="154"/>
      <c r="DJ780" s="154"/>
      <c r="DK780" s="154"/>
      <c r="DL780" s="154"/>
      <c r="DM780" s="154"/>
      <c r="DN780" s="7"/>
      <c r="DO780" s="7"/>
      <c r="DP780" s="7"/>
      <c r="DQ780" s="7"/>
      <c r="DR780" s="152"/>
      <c r="DS780" s="152"/>
      <c r="DT780" s="152"/>
      <c r="DU780" s="152"/>
      <c r="DV780" s="152"/>
      <c r="DW780" s="152"/>
      <c r="DX780" s="152"/>
      <c r="DY780" s="152"/>
      <c r="DZ780" s="152"/>
      <c r="EA780" s="152"/>
      <c r="EB780" s="152"/>
      <c r="EC780" s="152"/>
      <c r="ED780" s="152"/>
      <c r="EE780" s="152"/>
      <c r="EF780" s="152"/>
      <c r="EG780" s="152"/>
      <c r="EH780" s="152"/>
      <c r="EI780" s="152"/>
      <c r="EJ780" s="152"/>
      <c r="EK780" s="152"/>
      <c r="EL780" s="152"/>
      <c r="EM780" s="152"/>
      <c r="EN780" s="152"/>
      <c r="EO780" s="152"/>
      <c r="EP780" s="152"/>
      <c r="EQ780" s="152"/>
      <c r="ER780" s="152"/>
      <c r="ES780" s="152"/>
      <c r="ET780" s="152"/>
      <c r="EU780" s="152"/>
      <c r="EV780" s="152"/>
      <c r="EW780" s="152"/>
      <c r="EX780" s="152"/>
      <c r="EY780" s="152"/>
      <c r="EZ780" s="152"/>
      <c r="FA780" s="152"/>
      <c r="FB780" s="152"/>
      <c r="FC780" s="152"/>
      <c r="FD780" s="152"/>
      <c r="FE780" s="152"/>
      <c r="FF780" s="152"/>
      <c r="FG780" s="152"/>
      <c r="FH780" s="152"/>
      <c r="FI780" s="152"/>
      <c r="FJ780" s="152"/>
      <c r="FK780" s="152"/>
      <c r="FL780" s="152"/>
      <c r="FM780" s="152"/>
      <c r="FN780" s="152"/>
      <c r="FO780" s="152"/>
      <c r="FP780" s="152"/>
      <c r="FQ780" s="152"/>
      <c r="FR780" s="152"/>
      <c r="FS780" s="152"/>
      <c r="FT780" s="152"/>
      <c r="FU780" s="152"/>
      <c r="FV780" s="152"/>
      <c r="FW780" s="152"/>
      <c r="FX780" s="152"/>
      <c r="FY780" s="152"/>
      <c r="FZ780" s="152"/>
      <c r="GA780" s="152"/>
      <c r="GB780" s="152"/>
      <c r="GC780" s="152"/>
      <c r="GD780" s="152"/>
      <c r="GE780" s="7"/>
      <c r="GF780" s="7"/>
      <c r="GG780" s="7"/>
      <c r="GH780" s="7"/>
      <c r="GI780" s="7"/>
      <c r="GJ780" s="7"/>
      <c r="GK780" s="7"/>
      <c r="GL780" s="7"/>
      <c r="GM780" s="48"/>
      <c r="GN780" s="7"/>
      <c r="GO780" s="7"/>
      <c r="GP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3"/>
      <c r="AS781" s="7"/>
      <c r="AT781" s="7"/>
      <c r="AU781" s="7"/>
      <c r="AV781" s="7"/>
      <c r="AW781" s="7"/>
      <c r="AX781" s="7"/>
      <c r="AY781" s="7"/>
      <c r="AZ781" s="7"/>
      <c r="BA781" s="7"/>
      <c r="BB781" s="7"/>
      <c r="BC781" s="7"/>
      <c r="BD781" s="7"/>
      <c r="BE781" s="154"/>
      <c r="BF781" s="154"/>
      <c r="BG781" s="7"/>
      <c r="BH781" s="154"/>
      <c r="BI781" s="154"/>
      <c r="BJ781" s="154"/>
      <c r="BK781" s="154"/>
      <c r="BL781" s="154"/>
      <c r="BM781" s="154"/>
      <c r="BN781" s="7"/>
      <c r="BO781" s="7"/>
      <c r="BP781" s="7"/>
      <c r="BQ781" s="7"/>
      <c r="BR781" s="154"/>
      <c r="BS781" s="154"/>
      <c r="BT781" s="7"/>
      <c r="BU781" s="154"/>
      <c r="BV781" s="154"/>
      <c r="BW781" s="154"/>
      <c r="BX781" s="154"/>
      <c r="BY781" s="154"/>
      <c r="BZ781" s="154"/>
      <c r="CA781" s="7"/>
      <c r="CB781" s="7"/>
      <c r="CC781" s="7"/>
      <c r="CD781" s="7"/>
      <c r="CE781" s="154"/>
      <c r="CF781" s="154"/>
      <c r="CG781" s="7"/>
      <c r="CH781" s="154"/>
      <c r="CI781" s="154"/>
      <c r="CJ781" s="154"/>
      <c r="CK781" s="154"/>
      <c r="CL781" s="154"/>
      <c r="CM781" s="154"/>
      <c r="CN781" s="7"/>
      <c r="CO781" s="7"/>
      <c r="CP781" s="7"/>
      <c r="CQ781" s="7"/>
      <c r="CR781" s="154"/>
      <c r="CS781" s="154"/>
      <c r="CT781" s="7"/>
      <c r="CU781" s="154"/>
      <c r="CV781" s="154"/>
      <c r="CW781" s="154"/>
      <c r="CX781" s="154"/>
      <c r="CY781" s="154"/>
      <c r="CZ781" s="154"/>
      <c r="DA781" s="7"/>
      <c r="DB781" s="7"/>
      <c r="DC781" s="7"/>
      <c r="DD781" s="7"/>
      <c r="DE781" s="154"/>
      <c r="DF781" s="154"/>
      <c r="DG781" s="7"/>
      <c r="DH781" s="154"/>
      <c r="DI781" s="154"/>
      <c r="DJ781" s="154"/>
      <c r="DK781" s="154"/>
      <c r="DL781" s="154"/>
      <c r="DM781" s="154"/>
      <c r="DN781" s="7"/>
      <c r="DO781" s="7"/>
      <c r="DP781" s="7"/>
      <c r="DQ781" s="7"/>
      <c r="DR781" s="152"/>
      <c r="DS781" s="152"/>
      <c r="DT781" s="152"/>
      <c r="DU781" s="152"/>
      <c r="DV781" s="152"/>
      <c r="DW781" s="152"/>
      <c r="DX781" s="152"/>
      <c r="DY781" s="152"/>
      <c r="DZ781" s="152"/>
      <c r="EA781" s="152"/>
      <c r="EB781" s="152"/>
      <c r="EC781" s="152"/>
      <c r="ED781" s="152"/>
      <c r="EE781" s="152"/>
      <c r="EF781" s="152"/>
      <c r="EG781" s="152"/>
      <c r="EH781" s="152"/>
      <c r="EI781" s="152"/>
      <c r="EJ781" s="152"/>
      <c r="EK781" s="152"/>
      <c r="EL781" s="152"/>
      <c r="EM781" s="152"/>
      <c r="EN781" s="152"/>
      <c r="EO781" s="152"/>
      <c r="EP781" s="152"/>
      <c r="EQ781" s="152"/>
      <c r="ER781" s="152"/>
      <c r="ES781" s="152"/>
      <c r="ET781" s="152"/>
      <c r="EU781" s="152"/>
      <c r="EV781" s="152"/>
      <c r="EW781" s="152"/>
      <c r="EX781" s="152"/>
      <c r="EY781" s="152"/>
      <c r="EZ781" s="152"/>
      <c r="FA781" s="152"/>
      <c r="FB781" s="152"/>
      <c r="FC781" s="152"/>
      <c r="FD781" s="152"/>
      <c r="FE781" s="152"/>
      <c r="FF781" s="152"/>
      <c r="FG781" s="152"/>
      <c r="FH781" s="152"/>
      <c r="FI781" s="152"/>
      <c r="FJ781" s="152"/>
      <c r="FK781" s="152"/>
      <c r="FL781" s="152"/>
      <c r="FM781" s="152"/>
      <c r="FN781" s="152"/>
      <c r="FO781" s="152"/>
      <c r="FP781" s="152"/>
      <c r="FQ781" s="152"/>
      <c r="FR781" s="152"/>
      <c r="FS781" s="152"/>
      <c r="FT781" s="152"/>
      <c r="FU781" s="152"/>
      <c r="FV781" s="152"/>
      <c r="FW781" s="152"/>
      <c r="FX781" s="152"/>
      <c r="FY781" s="152"/>
      <c r="FZ781" s="152"/>
      <c r="GA781" s="152"/>
      <c r="GB781" s="152"/>
      <c r="GC781" s="152"/>
      <c r="GD781" s="152"/>
      <c r="GE781" s="7"/>
      <c r="GF781" s="7"/>
      <c r="GG781" s="7"/>
      <c r="GH781" s="7"/>
      <c r="GI781" s="7"/>
      <c r="GJ781" s="7"/>
      <c r="GK781" s="7"/>
      <c r="GL781" s="7"/>
      <c r="GM781" s="48"/>
      <c r="GN781" s="7"/>
      <c r="GO781" s="7"/>
      <c r="GP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3"/>
      <c r="AS782" s="7"/>
      <c r="AT782" s="7"/>
      <c r="AU782" s="7"/>
      <c r="AV782" s="7"/>
      <c r="AW782" s="7"/>
      <c r="AX782" s="7"/>
      <c r="AY782" s="7"/>
      <c r="AZ782" s="7"/>
      <c r="BA782" s="7"/>
      <c r="BB782" s="7"/>
      <c r="BC782" s="7"/>
      <c r="BD782" s="7"/>
      <c r="BE782" s="154"/>
      <c r="BF782" s="154"/>
      <c r="BG782" s="7"/>
      <c r="BH782" s="154"/>
      <c r="BI782" s="154"/>
      <c r="BJ782" s="154"/>
      <c r="BK782" s="154"/>
      <c r="BL782" s="154"/>
      <c r="BM782" s="154"/>
      <c r="BN782" s="7"/>
      <c r="BO782" s="7"/>
      <c r="BP782" s="7"/>
      <c r="BQ782" s="7"/>
      <c r="BR782" s="154"/>
      <c r="BS782" s="154"/>
      <c r="BT782" s="7"/>
      <c r="BU782" s="154"/>
      <c r="BV782" s="154"/>
      <c r="BW782" s="154"/>
      <c r="BX782" s="154"/>
      <c r="BY782" s="154"/>
      <c r="BZ782" s="154"/>
      <c r="CA782" s="7"/>
      <c r="CB782" s="7"/>
      <c r="CC782" s="7"/>
      <c r="CD782" s="7"/>
      <c r="CE782" s="154"/>
      <c r="CF782" s="154"/>
      <c r="CG782" s="7"/>
      <c r="CH782" s="154"/>
      <c r="CI782" s="154"/>
      <c r="CJ782" s="154"/>
      <c r="CK782" s="154"/>
      <c r="CL782" s="154"/>
      <c r="CM782" s="154"/>
      <c r="CN782" s="7"/>
      <c r="CO782" s="7"/>
      <c r="CP782" s="7"/>
      <c r="CQ782" s="7"/>
      <c r="CR782" s="154"/>
      <c r="CS782" s="154"/>
      <c r="CT782" s="7"/>
      <c r="CU782" s="154"/>
      <c r="CV782" s="154"/>
      <c r="CW782" s="154"/>
      <c r="CX782" s="154"/>
      <c r="CY782" s="154"/>
      <c r="CZ782" s="154"/>
      <c r="DA782" s="7"/>
      <c r="DB782" s="7"/>
      <c r="DC782" s="7"/>
      <c r="DD782" s="7"/>
      <c r="DE782" s="154"/>
      <c r="DF782" s="154"/>
      <c r="DG782" s="7"/>
      <c r="DH782" s="154"/>
      <c r="DI782" s="154"/>
      <c r="DJ782" s="154"/>
      <c r="DK782" s="154"/>
      <c r="DL782" s="154"/>
      <c r="DM782" s="154"/>
      <c r="DN782" s="7"/>
      <c r="DO782" s="7"/>
      <c r="DP782" s="7"/>
      <c r="DQ782" s="7"/>
      <c r="DR782" s="152"/>
      <c r="DS782" s="152"/>
      <c r="DT782" s="152"/>
      <c r="DU782" s="152"/>
      <c r="DV782" s="152"/>
      <c r="DW782" s="152"/>
      <c r="DX782" s="152"/>
      <c r="DY782" s="152"/>
      <c r="DZ782" s="152"/>
      <c r="EA782" s="152"/>
      <c r="EB782" s="152"/>
      <c r="EC782" s="152"/>
      <c r="ED782" s="152"/>
      <c r="EE782" s="152"/>
      <c r="EF782" s="152"/>
      <c r="EG782" s="152"/>
      <c r="EH782" s="152"/>
      <c r="EI782" s="152"/>
      <c r="EJ782" s="152"/>
      <c r="EK782" s="152"/>
      <c r="EL782" s="152"/>
      <c r="EM782" s="152"/>
      <c r="EN782" s="152"/>
      <c r="EO782" s="152"/>
      <c r="EP782" s="152"/>
      <c r="EQ782" s="152"/>
      <c r="ER782" s="152"/>
      <c r="ES782" s="152"/>
      <c r="ET782" s="152"/>
      <c r="EU782" s="152"/>
      <c r="EV782" s="152"/>
      <c r="EW782" s="152"/>
      <c r="EX782" s="152"/>
      <c r="EY782" s="152"/>
      <c r="EZ782" s="152"/>
      <c r="FA782" s="152"/>
      <c r="FB782" s="152"/>
      <c r="FC782" s="152"/>
      <c r="FD782" s="152"/>
      <c r="FE782" s="152"/>
      <c r="FF782" s="152"/>
      <c r="FG782" s="152"/>
      <c r="FH782" s="152"/>
      <c r="FI782" s="152"/>
      <c r="FJ782" s="152"/>
      <c r="FK782" s="152"/>
      <c r="FL782" s="152"/>
      <c r="FM782" s="152"/>
      <c r="FN782" s="152"/>
      <c r="FO782" s="152"/>
      <c r="FP782" s="152"/>
      <c r="FQ782" s="152"/>
      <c r="FR782" s="152"/>
      <c r="FS782" s="152"/>
      <c r="FT782" s="152"/>
      <c r="FU782" s="152"/>
      <c r="FV782" s="152"/>
      <c r="FW782" s="152"/>
      <c r="FX782" s="152"/>
      <c r="FY782" s="152"/>
      <c r="FZ782" s="152"/>
      <c r="GA782" s="152"/>
      <c r="GB782" s="152"/>
      <c r="GC782" s="152"/>
      <c r="GD782" s="152"/>
      <c r="GE782" s="7"/>
      <c r="GF782" s="7"/>
      <c r="GG782" s="7"/>
      <c r="GH782" s="7"/>
      <c r="GI782" s="7"/>
      <c r="GJ782" s="7"/>
      <c r="GK782" s="7"/>
      <c r="GL782" s="7"/>
      <c r="GM782" s="48"/>
      <c r="GN782" s="7"/>
      <c r="GO782" s="7"/>
      <c r="GP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3"/>
      <c r="AS783" s="7"/>
      <c r="AT783" s="7"/>
      <c r="AU783" s="7"/>
      <c r="AV783" s="7"/>
      <c r="AW783" s="7"/>
      <c r="AX783" s="7"/>
      <c r="AY783" s="7"/>
      <c r="AZ783" s="7"/>
      <c r="BA783" s="7"/>
      <c r="BB783" s="7"/>
      <c r="BC783" s="7"/>
      <c r="BD783" s="7"/>
      <c r="BE783" s="154"/>
      <c r="BF783" s="154"/>
      <c r="BG783" s="7"/>
      <c r="BH783" s="154"/>
      <c r="BI783" s="154"/>
      <c r="BJ783" s="154"/>
      <c r="BK783" s="154"/>
      <c r="BL783" s="154"/>
      <c r="BM783" s="154"/>
      <c r="BN783" s="7"/>
      <c r="BO783" s="7"/>
      <c r="BP783" s="7"/>
      <c r="BQ783" s="7"/>
      <c r="BR783" s="154"/>
      <c r="BS783" s="154"/>
      <c r="BT783" s="7"/>
      <c r="BU783" s="154"/>
      <c r="BV783" s="154"/>
      <c r="BW783" s="154"/>
      <c r="BX783" s="154"/>
      <c r="BY783" s="154"/>
      <c r="BZ783" s="154"/>
      <c r="CA783" s="7"/>
      <c r="CB783" s="7"/>
      <c r="CC783" s="7"/>
      <c r="CD783" s="7"/>
      <c r="CE783" s="154"/>
      <c r="CF783" s="154"/>
      <c r="CG783" s="7"/>
      <c r="CH783" s="154"/>
      <c r="CI783" s="154"/>
      <c r="CJ783" s="154"/>
      <c r="CK783" s="154"/>
      <c r="CL783" s="154"/>
      <c r="CM783" s="154"/>
      <c r="CN783" s="7"/>
      <c r="CO783" s="7"/>
      <c r="CP783" s="7"/>
      <c r="CQ783" s="7"/>
      <c r="CR783" s="154"/>
      <c r="CS783" s="154"/>
      <c r="CT783" s="7"/>
      <c r="CU783" s="154"/>
      <c r="CV783" s="154"/>
      <c r="CW783" s="154"/>
      <c r="CX783" s="154"/>
      <c r="CY783" s="154"/>
      <c r="CZ783" s="154"/>
      <c r="DA783" s="7"/>
      <c r="DB783" s="7"/>
      <c r="DC783" s="7"/>
      <c r="DD783" s="7"/>
      <c r="DE783" s="154"/>
      <c r="DF783" s="154"/>
      <c r="DG783" s="7"/>
      <c r="DH783" s="154"/>
      <c r="DI783" s="154"/>
      <c r="DJ783" s="154"/>
      <c r="DK783" s="154"/>
      <c r="DL783" s="154"/>
      <c r="DM783" s="154"/>
      <c r="DN783" s="7"/>
      <c r="DO783" s="7"/>
      <c r="DP783" s="7"/>
      <c r="DQ783" s="7"/>
      <c r="DR783" s="152"/>
      <c r="DS783" s="152"/>
      <c r="DT783" s="152"/>
      <c r="DU783" s="152"/>
      <c r="DV783" s="152"/>
      <c r="DW783" s="152"/>
      <c r="DX783" s="152"/>
      <c r="DY783" s="152"/>
      <c r="DZ783" s="152"/>
      <c r="EA783" s="152"/>
      <c r="EB783" s="152"/>
      <c r="EC783" s="152"/>
      <c r="ED783" s="152"/>
      <c r="EE783" s="152"/>
      <c r="EF783" s="152"/>
      <c r="EG783" s="152"/>
      <c r="EH783" s="152"/>
      <c r="EI783" s="152"/>
      <c r="EJ783" s="152"/>
      <c r="EK783" s="152"/>
      <c r="EL783" s="152"/>
      <c r="EM783" s="152"/>
      <c r="EN783" s="152"/>
      <c r="EO783" s="152"/>
      <c r="EP783" s="152"/>
      <c r="EQ783" s="152"/>
      <c r="ER783" s="152"/>
      <c r="ES783" s="152"/>
      <c r="ET783" s="152"/>
      <c r="EU783" s="152"/>
      <c r="EV783" s="152"/>
      <c r="EW783" s="152"/>
      <c r="EX783" s="152"/>
      <c r="EY783" s="152"/>
      <c r="EZ783" s="152"/>
      <c r="FA783" s="152"/>
      <c r="FB783" s="152"/>
      <c r="FC783" s="152"/>
      <c r="FD783" s="152"/>
      <c r="FE783" s="152"/>
      <c r="FF783" s="152"/>
      <c r="FG783" s="152"/>
      <c r="FH783" s="152"/>
      <c r="FI783" s="152"/>
      <c r="FJ783" s="152"/>
      <c r="FK783" s="152"/>
      <c r="FL783" s="152"/>
      <c r="FM783" s="152"/>
      <c r="FN783" s="152"/>
      <c r="FO783" s="152"/>
      <c r="FP783" s="152"/>
      <c r="FQ783" s="152"/>
      <c r="FR783" s="152"/>
      <c r="FS783" s="152"/>
      <c r="FT783" s="152"/>
      <c r="FU783" s="152"/>
      <c r="FV783" s="152"/>
      <c r="FW783" s="152"/>
      <c r="FX783" s="152"/>
      <c r="FY783" s="152"/>
      <c r="FZ783" s="152"/>
      <c r="GA783" s="152"/>
      <c r="GB783" s="152"/>
      <c r="GC783" s="152"/>
      <c r="GD783" s="152"/>
      <c r="GE783" s="7"/>
      <c r="GF783" s="7"/>
      <c r="GG783" s="7"/>
      <c r="GH783" s="7"/>
      <c r="GI783" s="7"/>
      <c r="GJ783" s="7"/>
      <c r="GK783" s="7"/>
      <c r="GL783" s="7"/>
      <c r="GM783" s="48"/>
      <c r="GN783" s="7"/>
      <c r="GO783" s="7"/>
      <c r="GP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3"/>
      <c r="AS784" s="7"/>
      <c r="AT784" s="7"/>
      <c r="AU784" s="7"/>
      <c r="AV784" s="7"/>
      <c r="AW784" s="7"/>
      <c r="AX784" s="7"/>
      <c r="AY784" s="7"/>
      <c r="AZ784" s="7"/>
      <c r="BA784" s="7"/>
      <c r="BB784" s="7"/>
      <c r="BC784" s="7"/>
      <c r="BD784" s="7"/>
      <c r="BE784" s="154"/>
      <c r="BF784" s="154"/>
      <c r="BG784" s="7"/>
      <c r="BH784" s="154"/>
      <c r="BI784" s="154"/>
      <c r="BJ784" s="154"/>
      <c r="BK784" s="154"/>
      <c r="BL784" s="154"/>
      <c r="BM784" s="154"/>
      <c r="BN784" s="7"/>
      <c r="BO784" s="7"/>
      <c r="BP784" s="7"/>
      <c r="BQ784" s="7"/>
      <c r="BR784" s="154"/>
      <c r="BS784" s="154"/>
      <c r="BT784" s="7"/>
      <c r="BU784" s="154"/>
      <c r="BV784" s="154"/>
      <c r="BW784" s="154"/>
      <c r="BX784" s="154"/>
      <c r="BY784" s="154"/>
      <c r="BZ784" s="154"/>
      <c r="CA784" s="7"/>
      <c r="CB784" s="7"/>
      <c r="CC784" s="7"/>
      <c r="CD784" s="7"/>
      <c r="CE784" s="154"/>
      <c r="CF784" s="154"/>
      <c r="CG784" s="7"/>
      <c r="CH784" s="154"/>
      <c r="CI784" s="154"/>
      <c r="CJ784" s="154"/>
      <c r="CK784" s="154"/>
      <c r="CL784" s="154"/>
      <c r="CM784" s="154"/>
      <c r="CN784" s="7"/>
      <c r="CO784" s="7"/>
      <c r="CP784" s="7"/>
      <c r="CQ784" s="7"/>
      <c r="CR784" s="154"/>
      <c r="CS784" s="154"/>
      <c r="CT784" s="7"/>
      <c r="CU784" s="154"/>
      <c r="CV784" s="154"/>
      <c r="CW784" s="154"/>
      <c r="CX784" s="154"/>
      <c r="CY784" s="154"/>
      <c r="CZ784" s="154"/>
      <c r="DA784" s="7"/>
      <c r="DB784" s="7"/>
      <c r="DC784" s="7"/>
      <c r="DD784" s="7"/>
      <c r="DE784" s="154"/>
      <c r="DF784" s="154"/>
      <c r="DG784" s="7"/>
      <c r="DH784" s="154"/>
      <c r="DI784" s="154"/>
      <c r="DJ784" s="154"/>
      <c r="DK784" s="154"/>
      <c r="DL784" s="154"/>
      <c r="DM784" s="154"/>
      <c r="DN784" s="7"/>
      <c r="DO784" s="7"/>
      <c r="DP784" s="7"/>
      <c r="DQ784" s="7"/>
      <c r="DR784" s="152"/>
      <c r="DS784" s="152"/>
      <c r="DT784" s="152"/>
      <c r="DU784" s="152"/>
      <c r="DV784" s="152"/>
      <c r="DW784" s="152"/>
      <c r="DX784" s="152"/>
      <c r="DY784" s="152"/>
      <c r="DZ784" s="152"/>
      <c r="EA784" s="152"/>
      <c r="EB784" s="152"/>
      <c r="EC784" s="152"/>
      <c r="ED784" s="152"/>
      <c r="EE784" s="152"/>
      <c r="EF784" s="152"/>
      <c r="EG784" s="152"/>
      <c r="EH784" s="152"/>
      <c r="EI784" s="152"/>
      <c r="EJ784" s="152"/>
      <c r="EK784" s="152"/>
      <c r="EL784" s="152"/>
      <c r="EM784" s="152"/>
      <c r="EN784" s="152"/>
      <c r="EO784" s="152"/>
      <c r="EP784" s="152"/>
      <c r="EQ784" s="152"/>
      <c r="ER784" s="152"/>
      <c r="ES784" s="152"/>
      <c r="ET784" s="152"/>
      <c r="EU784" s="152"/>
      <c r="EV784" s="152"/>
      <c r="EW784" s="152"/>
      <c r="EX784" s="152"/>
      <c r="EY784" s="152"/>
      <c r="EZ784" s="152"/>
      <c r="FA784" s="152"/>
      <c r="FB784" s="152"/>
      <c r="FC784" s="152"/>
      <c r="FD784" s="152"/>
      <c r="FE784" s="152"/>
      <c r="FF784" s="152"/>
      <c r="FG784" s="152"/>
      <c r="FH784" s="152"/>
      <c r="FI784" s="152"/>
      <c r="FJ784" s="152"/>
      <c r="FK784" s="152"/>
      <c r="FL784" s="152"/>
      <c r="FM784" s="152"/>
      <c r="FN784" s="152"/>
      <c r="FO784" s="152"/>
      <c r="FP784" s="152"/>
      <c r="FQ784" s="152"/>
      <c r="FR784" s="152"/>
      <c r="FS784" s="152"/>
      <c r="FT784" s="152"/>
      <c r="FU784" s="152"/>
      <c r="FV784" s="152"/>
      <c r="FW784" s="152"/>
      <c r="FX784" s="152"/>
      <c r="FY784" s="152"/>
      <c r="FZ784" s="152"/>
      <c r="GA784" s="152"/>
      <c r="GB784" s="152"/>
      <c r="GC784" s="152"/>
      <c r="GD784" s="152"/>
      <c r="GE784" s="7"/>
      <c r="GF784" s="7"/>
      <c r="GG784" s="7"/>
      <c r="GH784" s="7"/>
      <c r="GI784" s="7"/>
      <c r="GJ784" s="7"/>
      <c r="GK784" s="7"/>
      <c r="GL784" s="7"/>
      <c r="GM784" s="48"/>
      <c r="GN784" s="7"/>
      <c r="GO784" s="7"/>
      <c r="GP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3"/>
      <c r="AS785" s="7"/>
      <c r="AT785" s="7"/>
      <c r="AU785" s="7"/>
      <c r="AV785" s="7"/>
      <c r="AW785" s="7"/>
      <c r="AX785" s="7"/>
      <c r="AY785" s="7"/>
      <c r="AZ785" s="7"/>
      <c r="BA785" s="7"/>
      <c r="BB785" s="7"/>
      <c r="BC785" s="7"/>
      <c r="BD785" s="7"/>
      <c r="BE785" s="154"/>
      <c r="BF785" s="154"/>
      <c r="BG785" s="7"/>
      <c r="BH785" s="154"/>
      <c r="BI785" s="154"/>
      <c r="BJ785" s="154"/>
      <c r="BK785" s="154"/>
      <c r="BL785" s="154"/>
      <c r="BM785" s="154"/>
      <c r="BN785" s="7"/>
      <c r="BO785" s="7"/>
      <c r="BP785" s="7"/>
      <c r="BQ785" s="7"/>
      <c r="BR785" s="154"/>
      <c r="BS785" s="154"/>
      <c r="BT785" s="7"/>
      <c r="BU785" s="154"/>
      <c r="BV785" s="154"/>
      <c r="BW785" s="154"/>
      <c r="BX785" s="154"/>
      <c r="BY785" s="154"/>
      <c r="BZ785" s="154"/>
      <c r="CA785" s="7"/>
      <c r="CB785" s="7"/>
      <c r="CC785" s="7"/>
      <c r="CD785" s="7"/>
      <c r="CE785" s="154"/>
      <c r="CF785" s="154"/>
      <c r="CG785" s="7"/>
      <c r="CH785" s="154"/>
      <c r="CI785" s="154"/>
      <c r="CJ785" s="154"/>
      <c r="CK785" s="154"/>
      <c r="CL785" s="154"/>
      <c r="CM785" s="154"/>
      <c r="CN785" s="7"/>
      <c r="CO785" s="7"/>
      <c r="CP785" s="7"/>
      <c r="CQ785" s="7"/>
      <c r="CR785" s="154"/>
      <c r="CS785" s="154"/>
      <c r="CT785" s="7"/>
      <c r="CU785" s="154"/>
      <c r="CV785" s="154"/>
      <c r="CW785" s="154"/>
      <c r="CX785" s="154"/>
      <c r="CY785" s="154"/>
      <c r="CZ785" s="154"/>
      <c r="DA785" s="7"/>
      <c r="DB785" s="7"/>
      <c r="DC785" s="7"/>
      <c r="DD785" s="7"/>
      <c r="DE785" s="154"/>
      <c r="DF785" s="154"/>
      <c r="DG785" s="7"/>
      <c r="DH785" s="154"/>
      <c r="DI785" s="154"/>
      <c r="DJ785" s="154"/>
      <c r="DK785" s="154"/>
      <c r="DL785" s="154"/>
      <c r="DM785" s="154"/>
      <c r="DN785" s="7"/>
      <c r="DO785" s="7"/>
      <c r="DP785" s="7"/>
      <c r="DQ785" s="7"/>
      <c r="DR785" s="152"/>
      <c r="DS785" s="152"/>
      <c r="DT785" s="152"/>
      <c r="DU785" s="152"/>
      <c r="DV785" s="152"/>
      <c r="DW785" s="152"/>
      <c r="DX785" s="152"/>
      <c r="DY785" s="152"/>
      <c r="DZ785" s="152"/>
      <c r="EA785" s="152"/>
      <c r="EB785" s="152"/>
      <c r="EC785" s="152"/>
      <c r="ED785" s="152"/>
      <c r="EE785" s="152"/>
      <c r="EF785" s="152"/>
      <c r="EG785" s="152"/>
      <c r="EH785" s="152"/>
      <c r="EI785" s="152"/>
      <c r="EJ785" s="152"/>
      <c r="EK785" s="152"/>
      <c r="EL785" s="152"/>
      <c r="EM785" s="152"/>
      <c r="EN785" s="152"/>
      <c r="EO785" s="152"/>
      <c r="EP785" s="152"/>
      <c r="EQ785" s="152"/>
      <c r="ER785" s="152"/>
      <c r="ES785" s="152"/>
      <c r="ET785" s="152"/>
      <c r="EU785" s="152"/>
      <c r="EV785" s="152"/>
      <c r="EW785" s="152"/>
      <c r="EX785" s="152"/>
      <c r="EY785" s="152"/>
      <c r="EZ785" s="152"/>
      <c r="FA785" s="152"/>
      <c r="FB785" s="152"/>
      <c r="FC785" s="152"/>
      <c r="FD785" s="152"/>
      <c r="FE785" s="152"/>
      <c r="FF785" s="152"/>
      <c r="FG785" s="152"/>
      <c r="FH785" s="152"/>
      <c r="FI785" s="152"/>
      <c r="FJ785" s="152"/>
      <c r="FK785" s="152"/>
      <c r="FL785" s="152"/>
      <c r="FM785" s="152"/>
      <c r="FN785" s="152"/>
      <c r="FO785" s="152"/>
      <c r="FP785" s="152"/>
      <c r="FQ785" s="152"/>
      <c r="FR785" s="152"/>
      <c r="FS785" s="152"/>
      <c r="FT785" s="152"/>
      <c r="FU785" s="152"/>
      <c r="FV785" s="152"/>
      <c r="FW785" s="152"/>
      <c r="FX785" s="152"/>
      <c r="FY785" s="152"/>
      <c r="FZ785" s="152"/>
      <c r="GA785" s="152"/>
      <c r="GB785" s="152"/>
      <c r="GC785" s="152"/>
      <c r="GD785" s="152"/>
      <c r="GE785" s="7"/>
      <c r="GF785" s="7"/>
      <c r="GG785" s="7"/>
      <c r="GH785" s="7"/>
      <c r="GI785" s="7"/>
      <c r="GJ785" s="7"/>
      <c r="GK785" s="7"/>
      <c r="GL785" s="7"/>
      <c r="GM785" s="48"/>
      <c r="GN785" s="7"/>
      <c r="GO785" s="7"/>
      <c r="GP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3"/>
      <c r="AS786" s="7"/>
      <c r="AT786" s="7"/>
      <c r="AU786" s="7"/>
      <c r="AV786" s="7"/>
      <c r="AW786" s="7"/>
      <c r="AX786" s="7"/>
      <c r="AY786" s="7"/>
      <c r="AZ786" s="7"/>
      <c r="BA786" s="7"/>
      <c r="BB786" s="7"/>
      <c r="BC786" s="7"/>
      <c r="BD786" s="7"/>
      <c r="BE786" s="154"/>
      <c r="BF786" s="154"/>
      <c r="BG786" s="7"/>
      <c r="BH786" s="154"/>
      <c r="BI786" s="154"/>
      <c r="BJ786" s="154"/>
      <c r="BK786" s="154"/>
      <c r="BL786" s="154"/>
      <c r="BM786" s="154"/>
      <c r="BN786" s="7"/>
      <c r="BO786" s="7"/>
      <c r="BP786" s="7"/>
      <c r="BQ786" s="7"/>
      <c r="BR786" s="154"/>
      <c r="BS786" s="154"/>
      <c r="BT786" s="7"/>
      <c r="BU786" s="154"/>
      <c r="BV786" s="154"/>
      <c r="BW786" s="154"/>
      <c r="BX786" s="154"/>
      <c r="BY786" s="154"/>
      <c r="BZ786" s="154"/>
      <c r="CA786" s="7"/>
      <c r="CB786" s="7"/>
      <c r="CC786" s="7"/>
      <c r="CD786" s="7"/>
      <c r="CE786" s="154"/>
      <c r="CF786" s="154"/>
      <c r="CG786" s="7"/>
      <c r="CH786" s="154"/>
      <c r="CI786" s="154"/>
      <c r="CJ786" s="154"/>
      <c r="CK786" s="154"/>
      <c r="CL786" s="154"/>
      <c r="CM786" s="154"/>
      <c r="CN786" s="7"/>
      <c r="CO786" s="7"/>
      <c r="CP786" s="7"/>
      <c r="CQ786" s="7"/>
      <c r="CR786" s="154"/>
      <c r="CS786" s="154"/>
      <c r="CT786" s="7"/>
      <c r="CU786" s="154"/>
      <c r="CV786" s="154"/>
      <c r="CW786" s="154"/>
      <c r="CX786" s="154"/>
      <c r="CY786" s="154"/>
      <c r="CZ786" s="154"/>
      <c r="DA786" s="7"/>
      <c r="DB786" s="7"/>
      <c r="DC786" s="7"/>
      <c r="DD786" s="7"/>
      <c r="DE786" s="154"/>
      <c r="DF786" s="154"/>
      <c r="DG786" s="7"/>
      <c r="DH786" s="154"/>
      <c r="DI786" s="154"/>
      <c r="DJ786" s="154"/>
      <c r="DK786" s="154"/>
      <c r="DL786" s="154"/>
      <c r="DM786" s="154"/>
      <c r="DN786" s="7"/>
      <c r="DO786" s="7"/>
      <c r="DP786" s="7"/>
      <c r="DQ786" s="7"/>
      <c r="DR786" s="152"/>
      <c r="DS786" s="152"/>
      <c r="DT786" s="152"/>
      <c r="DU786" s="152"/>
      <c r="DV786" s="152"/>
      <c r="DW786" s="152"/>
      <c r="DX786" s="152"/>
      <c r="DY786" s="152"/>
      <c r="DZ786" s="152"/>
      <c r="EA786" s="152"/>
      <c r="EB786" s="152"/>
      <c r="EC786" s="152"/>
      <c r="ED786" s="152"/>
      <c r="EE786" s="152"/>
      <c r="EF786" s="152"/>
      <c r="EG786" s="152"/>
      <c r="EH786" s="152"/>
      <c r="EI786" s="152"/>
      <c r="EJ786" s="152"/>
      <c r="EK786" s="152"/>
      <c r="EL786" s="152"/>
      <c r="EM786" s="152"/>
      <c r="EN786" s="152"/>
      <c r="EO786" s="152"/>
      <c r="EP786" s="152"/>
      <c r="EQ786" s="152"/>
      <c r="ER786" s="152"/>
      <c r="ES786" s="152"/>
      <c r="ET786" s="152"/>
      <c r="EU786" s="152"/>
      <c r="EV786" s="152"/>
      <c r="EW786" s="152"/>
      <c r="EX786" s="152"/>
      <c r="EY786" s="152"/>
      <c r="EZ786" s="152"/>
      <c r="FA786" s="152"/>
      <c r="FB786" s="152"/>
      <c r="FC786" s="152"/>
      <c r="FD786" s="152"/>
      <c r="FE786" s="152"/>
      <c r="FF786" s="152"/>
      <c r="FG786" s="152"/>
      <c r="FH786" s="152"/>
      <c r="FI786" s="152"/>
      <c r="FJ786" s="152"/>
      <c r="FK786" s="152"/>
      <c r="FL786" s="152"/>
      <c r="FM786" s="152"/>
      <c r="FN786" s="152"/>
      <c r="FO786" s="152"/>
      <c r="FP786" s="152"/>
      <c r="FQ786" s="152"/>
      <c r="FR786" s="152"/>
      <c r="FS786" s="152"/>
      <c r="FT786" s="152"/>
      <c r="FU786" s="152"/>
      <c r="FV786" s="152"/>
      <c r="FW786" s="152"/>
      <c r="FX786" s="152"/>
      <c r="FY786" s="152"/>
      <c r="FZ786" s="152"/>
      <c r="GA786" s="152"/>
      <c r="GB786" s="152"/>
      <c r="GC786" s="152"/>
      <c r="GD786" s="152"/>
      <c r="GE786" s="7"/>
      <c r="GF786" s="7"/>
      <c r="GG786" s="7"/>
      <c r="GH786" s="7"/>
      <c r="GI786" s="7"/>
      <c r="GJ786" s="7"/>
      <c r="GK786" s="7"/>
      <c r="GL786" s="7"/>
      <c r="GM786" s="48"/>
      <c r="GN786" s="7"/>
      <c r="GO786" s="7"/>
      <c r="GP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3"/>
      <c r="AS787" s="7"/>
      <c r="AT787" s="7"/>
      <c r="AU787" s="7"/>
      <c r="AV787" s="7"/>
      <c r="AW787" s="7"/>
      <c r="AX787" s="7"/>
      <c r="AY787" s="7"/>
      <c r="AZ787" s="7"/>
      <c r="BA787" s="7"/>
      <c r="BB787" s="7"/>
      <c r="BC787" s="7"/>
      <c r="BD787" s="7"/>
      <c r="BE787" s="154"/>
      <c r="BF787" s="154"/>
      <c r="BG787" s="7"/>
      <c r="BH787" s="154"/>
      <c r="BI787" s="154"/>
      <c r="BJ787" s="154"/>
      <c r="BK787" s="154"/>
      <c r="BL787" s="154"/>
      <c r="BM787" s="154"/>
      <c r="BN787" s="7"/>
      <c r="BO787" s="7"/>
      <c r="BP787" s="7"/>
      <c r="BQ787" s="7"/>
      <c r="BR787" s="154"/>
      <c r="BS787" s="154"/>
      <c r="BT787" s="7"/>
      <c r="BU787" s="154"/>
      <c r="BV787" s="154"/>
      <c r="BW787" s="154"/>
      <c r="BX787" s="154"/>
      <c r="BY787" s="154"/>
      <c r="BZ787" s="154"/>
      <c r="CA787" s="7"/>
      <c r="CB787" s="7"/>
      <c r="CC787" s="7"/>
      <c r="CD787" s="7"/>
      <c r="CE787" s="154"/>
      <c r="CF787" s="154"/>
      <c r="CG787" s="7"/>
      <c r="CH787" s="154"/>
      <c r="CI787" s="154"/>
      <c r="CJ787" s="154"/>
      <c r="CK787" s="154"/>
      <c r="CL787" s="154"/>
      <c r="CM787" s="154"/>
      <c r="CN787" s="7"/>
      <c r="CO787" s="7"/>
      <c r="CP787" s="7"/>
      <c r="CQ787" s="7"/>
      <c r="CR787" s="154"/>
      <c r="CS787" s="154"/>
      <c r="CT787" s="7"/>
      <c r="CU787" s="154"/>
      <c r="CV787" s="154"/>
      <c r="CW787" s="154"/>
      <c r="CX787" s="154"/>
      <c r="CY787" s="154"/>
      <c r="CZ787" s="154"/>
      <c r="DA787" s="7"/>
      <c r="DB787" s="7"/>
      <c r="DC787" s="7"/>
      <c r="DD787" s="7"/>
      <c r="DE787" s="154"/>
      <c r="DF787" s="154"/>
      <c r="DG787" s="7"/>
      <c r="DH787" s="154"/>
      <c r="DI787" s="154"/>
      <c r="DJ787" s="154"/>
      <c r="DK787" s="154"/>
      <c r="DL787" s="154"/>
      <c r="DM787" s="154"/>
      <c r="DN787" s="7"/>
      <c r="DO787" s="7"/>
      <c r="DP787" s="7"/>
      <c r="DQ787" s="7"/>
      <c r="DR787" s="152"/>
      <c r="DS787" s="152"/>
      <c r="DT787" s="152"/>
      <c r="DU787" s="152"/>
      <c r="DV787" s="152"/>
      <c r="DW787" s="152"/>
      <c r="DX787" s="152"/>
      <c r="DY787" s="152"/>
      <c r="DZ787" s="152"/>
      <c r="EA787" s="152"/>
      <c r="EB787" s="152"/>
      <c r="EC787" s="152"/>
      <c r="ED787" s="152"/>
      <c r="EE787" s="152"/>
      <c r="EF787" s="152"/>
      <c r="EG787" s="152"/>
      <c r="EH787" s="152"/>
      <c r="EI787" s="152"/>
      <c r="EJ787" s="152"/>
      <c r="EK787" s="152"/>
      <c r="EL787" s="152"/>
      <c r="EM787" s="152"/>
      <c r="EN787" s="152"/>
      <c r="EO787" s="152"/>
      <c r="EP787" s="152"/>
      <c r="EQ787" s="152"/>
      <c r="ER787" s="152"/>
      <c r="ES787" s="152"/>
      <c r="ET787" s="152"/>
      <c r="EU787" s="152"/>
      <c r="EV787" s="152"/>
      <c r="EW787" s="152"/>
      <c r="EX787" s="152"/>
      <c r="EY787" s="152"/>
      <c r="EZ787" s="152"/>
      <c r="FA787" s="152"/>
      <c r="FB787" s="152"/>
      <c r="FC787" s="152"/>
      <c r="FD787" s="152"/>
      <c r="FE787" s="152"/>
      <c r="FF787" s="152"/>
      <c r="FG787" s="152"/>
      <c r="FH787" s="152"/>
      <c r="FI787" s="152"/>
      <c r="FJ787" s="152"/>
      <c r="FK787" s="152"/>
      <c r="FL787" s="152"/>
      <c r="FM787" s="152"/>
      <c r="FN787" s="152"/>
      <c r="FO787" s="152"/>
      <c r="FP787" s="152"/>
      <c r="FQ787" s="152"/>
      <c r="FR787" s="152"/>
      <c r="FS787" s="152"/>
      <c r="FT787" s="152"/>
      <c r="FU787" s="152"/>
      <c r="FV787" s="152"/>
      <c r="FW787" s="152"/>
      <c r="FX787" s="152"/>
      <c r="FY787" s="152"/>
      <c r="FZ787" s="152"/>
      <c r="GA787" s="152"/>
      <c r="GB787" s="152"/>
      <c r="GC787" s="152"/>
      <c r="GD787" s="152"/>
      <c r="GE787" s="7"/>
      <c r="GF787" s="7"/>
      <c r="GG787" s="7"/>
      <c r="GH787" s="7"/>
      <c r="GI787" s="7"/>
      <c r="GJ787" s="7"/>
      <c r="GK787" s="7"/>
      <c r="GL787" s="7"/>
      <c r="GM787" s="48"/>
      <c r="GN787" s="7"/>
      <c r="GO787" s="7"/>
      <c r="GP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3"/>
      <c r="AS788" s="7"/>
      <c r="AT788" s="7"/>
      <c r="AU788" s="7"/>
      <c r="AV788" s="7"/>
      <c r="AW788" s="7"/>
      <c r="AX788" s="7"/>
      <c r="AY788" s="7"/>
      <c r="AZ788" s="7"/>
      <c r="BA788" s="7"/>
      <c r="BB788" s="7"/>
      <c r="BC788" s="7"/>
      <c r="BD788" s="7"/>
      <c r="BE788" s="154"/>
      <c r="BF788" s="154"/>
      <c r="BG788" s="7"/>
      <c r="BH788" s="154"/>
      <c r="BI788" s="154"/>
      <c r="BJ788" s="154"/>
      <c r="BK788" s="154"/>
      <c r="BL788" s="154"/>
      <c r="BM788" s="154"/>
      <c r="BN788" s="7"/>
      <c r="BO788" s="7"/>
      <c r="BP788" s="7"/>
      <c r="BQ788" s="7"/>
      <c r="BR788" s="154"/>
      <c r="BS788" s="154"/>
      <c r="BT788" s="7"/>
      <c r="BU788" s="154"/>
      <c r="BV788" s="154"/>
      <c r="BW788" s="154"/>
      <c r="BX788" s="154"/>
      <c r="BY788" s="154"/>
      <c r="BZ788" s="154"/>
      <c r="CA788" s="7"/>
      <c r="CB788" s="7"/>
      <c r="CC788" s="7"/>
      <c r="CD788" s="7"/>
      <c r="CE788" s="154"/>
      <c r="CF788" s="154"/>
      <c r="CG788" s="7"/>
      <c r="CH788" s="154"/>
      <c r="CI788" s="154"/>
      <c r="CJ788" s="154"/>
      <c r="CK788" s="154"/>
      <c r="CL788" s="154"/>
      <c r="CM788" s="154"/>
      <c r="CN788" s="7"/>
      <c r="CO788" s="7"/>
      <c r="CP788" s="7"/>
      <c r="CQ788" s="7"/>
      <c r="CR788" s="154"/>
      <c r="CS788" s="154"/>
      <c r="CT788" s="7"/>
      <c r="CU788" s="154"/>
      <c r="CV788" s="154"/>
      <c r="CW788" s="154"/>
      <c r="CX788" s="154"/>
      <c r="CY788" s="154"/>
      <c r="CZ788" s="154"/>
      <c r="DA788" s="7"/>
      <c r="DB788" s="7"/>
      <c r="DC788" s="7"/>
      <c r="DD788" s="7"/>
      <c r="DE788" s="154"/>
      <c r="DF788" s="154"/>
      <c r="DG788" s="7"/>
      <c r="DH788" s="154"/>
      <c r="DI788" s="154"/>
      <c r="DJ788" s="154"/>
      <c r="DK788" s="154"/>
      <c r="DL788" s="154"/>
      <c r="DM788" s="154"/>
      <c r="DN788" s="7"/>
      <c r="DO788" s="7"/>
      <c r="DP788" s="7"/>
      <c r="DQ788" s="7"/>
      <c r="DR788" s="152"/>
      <c r="DS788" s="152"/>
      <c r="DT788" s="152"/>
      <c r="DU788" s="152"/>
      <c r="DV788" s="152"/>
      <c r="DW788" s="152"/>
      <c r="DX788" s="152"/>
      <c r="DY788" s="152"/>
      <c r="DZ788" s="152"/>
      <c r="EA788" s="152"/>
      <c r="EB788" s="152"/>
      <c r="EC788" s="152"/>
      <c r="ED788" s="152"/>
      <c r="EE788" s="152"/>
      <c r="EF788" s="152"/>
      <c r="EG788" s="152"/>
      <c r="EH788" s="152"/>
      <c r="EI788" s="152"/>
      <c r="EJ788" s="152"/>
      <c r="EK788" s="152"/>
      <c r="EL788" s="152"/>
      <c r="EM788" s="152"/>
      <c r="EN788" s="152"/>
      <c r="EO788" s="152"/>
      <c r="EP788" s="152"/>
      <c r="EQ788" s="152"/>
      <c r="ER788" s="152"/>
      <c r="ES788" s="152"/>
      <c r="ET788" s="152"/>
      <c r="EU788" s="152"/>
      <c r="EV788" s="152"/>
      <c r="EW788" s="152"/>
      <c r="EX788" s="152"/>
      <c r="EY788" s="152"/>
      <c r="EZ788" s="152"/>
      <c r="FA788" s="152"/>
      <c r="FB788" s="152"/>
      <c r="FC788" s="152"/>
      <c r="FD788" s="152"/>
      <c r="FE788" s="152"/>
      <c r="FF788" s="152"/>
      <c r="FG788" s="152"/>
      <c r="FH788" s="152"/>
      <c r="FI788" s="152"/>
      <c r="FJ788" s="152"/>
      <c r="FK788" s="152"/>
      <c r="FL788" s="152"/>
      <c r="FM788" s="152"/>
      <c r="FN788" s="152"/>
      <c r="FO788" s="152"/>
      <c r="FP788" s="152"/>
      <c r="FQ788" s="152"/>
      <c r="FR788" s="152"/>
      <c r="FS788" s="152"/>
      <c r="FT788" s="152"/>
      <c r="FU788" s="152"/>
      <c r="FV788" s="152"/>
      <c r="FW788" s="152"/>
      <c r="FX788" s="152"/>
      <c r="FY788" s="152"/>
      <c r="FZ788" s="152"/>
      <c r="GA788" s="152"/>
      <c r="GB788" s="152"/>
      <c r="GC788" s="152"/>
      <c r="GD788" s="152"/>
      <c r="GE788" s="7"/>
      <c r="GF788" s="7"/>
      <c r="GG788" s="7"/>
      <c r="GH788" s="7"/>
      <c r="GI788" s="7"/>
      <c r="GJ788" s="7"/>
      <c r="GK788" s="7"/>
      <c r="GL788" s="7"/>
      <c r="GM788" s="48"/>
      <c r="GN788" s="7"/>
      <c r="GO788" s="7"/>
      <c r="GP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3"/>
      <c r="AS789" s="7"/>
      <c r="AT789" s="7"/>
      <c r="AU789" s="7"/>
      <c r="AV789" s="7"/>
      <c r="AW789" s="7"/>
      <c r="AX789" s="7"/>
      <c r="AY789" s="7"/>
      <c r="AZ789" s="7"/>
      <c r="BA789" s="7"/>
      <c r="BB789" s="7"/>
      <c r="BC789" s="7"/>
      <c r="BD789" s="7"/>
      <c r="BE789" s="154"/>
      <c r="BF789" s="154"/>
      <c r="BG789" s="7"/>
      <c r="BH789" s="154"/>
      <c r="BI789" s="154"/>
      <c r="BJ789" s="154"/>
      <c r="BK789" s="154"/>
      <c r="BL789" s="154"/>
      <c r="BM789" s="154"/>
      <c r="BN789" s="7"/>
      <c r="BO789" s="7"/>
      <c r="BP789" s="7"/>
      <c r="BQ789" s="7"/>
      <c r="BR789" s="154"/>
      <c r="BS789" s="154"/>
      <c r="BT789" s="7"/>
      <c r="BU789" s="154"/>
      <c r="BV789" s="154"/>
      <c r="BW789" s="154"/>
      <c r="BX789" s="154"/>
      <c r="BY789" s="154"/>
      <c r="BZ789" s="154"/>
      <c r="CA789" s="7"/>
      <c r="CB789" s="7"/>
      <c r="CC789" s="7"/>
      <c r="CD789" s="7"/>
      <c r="CE789" s="154"/>
      <c r="CF789" s="154"/>
      <c r="CG789" s="7"/>
      <c r="CH789" s="154"/>
      <c r="CI789" s="154"/>
      <c r="CJ789" s="154"/>
      <c r="CK789" s="154"/>
      <c r="CL789" s="154"/>
      <c r="CM789" s="154"/>
      <c r="CN789" s="7"/>
      <c r="CO789" s="7"/>
      <c r="CP789" s="7"/>
      <c r="CQ789" s="7"/>
      <c r="CR789" s="154"/>
      <c r="CS789" s="154"/>
      <c r="CT789" s="7"/>
      <c r="CU789" s="154"/>
      <c r="CV789" s="154"/>
      <c r="CW789" s="154"/>
      <c r="CX789" s="154"/>
      <c r="CY789" s="154"/>
      <c r="CZ789" s="154"/>
      <c r="DA789" s="7"/>
      <c r="DB789" s="7"/>
      <c r="DC789" s="7"/>
      <c r="DD789" s="7"/>
      <c r="DE789" s="154"/>
      <c r="DF789" s="154"/>
      <c r="DG789" s="7"/>
      <c r="DH789" s="154"/>
      <c r="DI789" s="154"/>
      <c r="DJ789" s="154"/>
      <c r="DK789" s="154"/>
      <c r="DL789" s="154"/>
      <c r="DM789" s="154"/>
      <c r="DN789" s="7"/>
      <c r="DO789" s="7"/>
      <c r="DP789" s="7"/>
      <c r="DQ789" s="7"/>
      <c r="DR789" s="152"/>
      <c r="DS789" s="152"/>
      <c r="DT789" s="152"/>
      <c r="DU789" s="152"/>
      <c r="DV789" s="152"/>
      <c r="DW789" s="152"/>
      <c r="DX789" s="152"/>
      <c r="DY789" s="152"/>
      <c r="DZ789" s="152"/>
      <c r="EA789" s="152"/>
      <c r="EB789" s="152"/>
      <c r="EC789" s="152"/>
      <c r="ED789" s="152"/>
      <c r="EE789" s="152"/>
      <c r="EF789" s="152"/>
      <c r="EG789" s="152"/>
      <c r="EH789" s="152"/>
      <c r="EI789" s="152"/>
      <c r="EJ789" s="152"/>
      <c r="EK789" s="152"/>
      <c r="EL789" s="152"/>
      <c r="EM789" s="152"/>
      <c r="EN789" s="152"/>
      <c r="EO789" s="152"/>
      <c r="EP789" s="152"/>
      <c r="EQ789" s="152"/>
      <c r="ER789" s="152"/>
      <c r="ES789" s="152"/>
      <c r="ET789" s="152"/>
      <c r="EU789" s="152"/>
      <c r="EV789" s="152"/>
      <c r="EW789" s="152"/>
      <c r="EX789" s="152"/>
      <c r="EY789" s="152"/>
      <c r="EZ789" s="152"/>
      <c r="FA789" s="152"/>
      <c r="FB789" s="152"/>
      <c r="FC789" s="152"/>
      <c r="FD789" s="152"/>
      <c r="FE789" s="152"/>
      <c r="FF789" s="152"/>
      <c r="FG789" s="152"/>
      <c r="FH789" s="152"/>
      <c r="FI789" s="152"/>
      <c r="FJ789" s="152"/>
      <c r="FK789" s="152"/>
      <c r="FL789" s="152"/>
      <c r="FM789" s="152"/>
      <c r="FN789" s="152"/>
      <c r="FO789" s="152"/>
      <c r="FP789" s="152"/>
      <c r="FQ789" s="152"/>
      <c r="FR789" s="152"/>
      <c r="FS789" s="152"/>
      <c r="FT789" s="152"/>
      <c r="FU789" s="152"/>
      <c r="FV789" s="152"/>
      <c r="FW789" s="152"/>
      <c r="FX789" s="152"/>
      <c r="FY789" s="152"/>
      <c r="FZ789" s="152"/>
      <c r="GA789" s="152"/>
      <c r="GB789" s="152"/>
      <c r="GC789" s="152"/>
      <c r="GD789" s="152"/>
      <c r="GE789" s="7"/>
      <c r="GF789" s="7"/>
      <c r="GG789" s="7"/>
      <c r="GH789" s="7"/>
      <c r="GI789" s="7"/>
      <c r="GJ789" s="7"/>
      <c r="GK789" s="7"/>
      <c r="GL789" s="7"/>
      <c r="GM789" s="48"/>
      <c r="GN789" s="7"/>
      <c r="GO789" s="7"/>
      <c r="GP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3"/>
      <c r="AS790" s="7"/>
      <c r="AT790" s="7"/>
      <c r="AU790" s="7"/>
      <c r="AV790" s="7"/>
      <c r="AW790" s="7"/>
      <c r="AX790" s="7"/>
      <c r="AY790" s="7"/>
      <c r="AZ790" s="7"/>
      <c r="BA790" s="7"/>
      <c r="BB790" s="7"/>
      <c r="BC790" s="7"/>
      <c r="BD790" s="7"/>
      <c r="BE790" s="154"/>
      <c r="BF790" s="154"/>
      <c r="BG790" s="7"/>
      <c r="BH790" s="154"/>
      <c r="BI790" s="154"/>
      <c r="BJ790" s="154"/>
      <c r="BK790" s="154"/>
      <c r="BL790" s="154"/>
      <c r="BM790" s="154"/>
      <c r="BN790" s="7"/>
      <c r="BO790" s="7"/>
      <c r="BP790" s="7"/>
      <c r="BQ790" s="7"/>
      <c r="BR790" s="154"/>
      <c r="BS790" s="154"/>
      <c r="BT790" s="7"/>
      <c r="BU790" s="154"/>
      <c r="BV790" s="154"/>
      <c r="BW790" s="154"/>
      <c r="BX790" s="154"/>
      <c r="BY790" s="154"/>
      <c r="BZ790" s="154"/>
      <c r="CA790" s="7"/>
      <c r="CB790" s="7"/>
      <c r="CC790" s="7"/>
      <c r="CD790" s="7"/>
      <c r="CE790" s="154"/>
      <c r="CF790" s="154"/>
      <c r="CG790" s="7"/>
      <c r="CH790" s="154"/>
      <c r="CI790" s="154"/>
      <c r="CJ790" s="154"/>
      <c r="CK790" s="154"/>
      <c r="CL790" s="154"/>
      <c r="CM790" s="154"/>
      <c r="CN790" s="7"/>
      <c r="CO790" s="7"/>
      <c r="CP790" s="7"/>
      <c r="CQ790" s="7"/>
      <c r="CR790" s="154"/>
      <c r="CS790" s="154"/>
      <c r="CT790" s="7"/>
      <c r="CU790" s="154"/>
      <c r="CV790" s="154"/>
      <c r="CW790" s="154"/>
      <c r="CX790" s="154"/>
      <c r="CY790" s="154"/>
      <c r="CZ790" s="154"/>
      <c r="DA790" s="7"/>
      <c r="DB790" s="7"/>
      <c r="DC790" s="7"/>
      <c r="DD790" s="7"/>
      <c r="DE790" s="154"/>
      <c r="DF790" s="154"/>
      <c r="DG790" s="7"/>
      <c r="DH790" s="154"/>
      <c r="DI790" s="154"/>
      <c r="DJ790" s="154"/>
      <c r="DK790" s="154"/>
      <c r="DL790" s="154"/>
      <c r="DM790" s="154"/>
      <c r="DN790" s="7"/>
      <c r="DO790" s="7"/>
      <c r="DP790" s="7"/>
      <c r="DQ790" s="7"/>
      <c r="DR790" s="152"/>
      <c r="DS790" s="152"/>
      <c r="DT790" s="152"/>
      <c r="DU790" s="152"/>
      <c r="DV790" s="152"/>
      <c r="DW790" s="152"/>
      <c r="DX790" s="152"/>
      <c r="DY790" s="152"/>
      <c r="DZ790" s="152"/>
      <c r="EA790" s="152"/>
      <c r="EB790" s="152"/>
      <c r="EC790" s="152"/>
      <c r="ED790" s="152"/>
      <c r="EE790" s="152"/>
      <c r="EF790" s="152"/>
      <c r="EG790" s="152"/>
      <c r="EH790" s="152"/>
      <c r="EI790" s="152"/>
      <c r="EJ790" s="152"/>
      <c r="EK790" s="152"/>
      <c r="EL790" s="152"/>
      <c r="EM790" s="152"/>
      <c r="EN790" s="152"/>
      <c r="EO790" s="152"/>
      <c r="EP790" s="152"/>
      <c r="EQ790" s="152"/>
      <c r="ER790" s="152"/>
      <c r="ES790" s="152"/>
      <c r="ET790" s="152"/>
      <c r="EU790" s="152"/>
      <c r="EV790" s="152"/>
      <c r="EW790" s="152"/>
      <c r="EX790" s="152"/>
      <c r="EY790" s="152"/>
      <c r="EZ790" s="152"/>
      <c r="FA790" s="152"/>
      <c r="FB790" s="152"/>
      <c r="FC790" s="152"/>
      <c r="FD790" s="152"/>
      <c r="FE790" s="152"/>
      <c r="FF790" s="152"/>
      <c r="FG790" s="152"/>
      <c r="FH790" s="152"/>
      <c r="FI790" s="152"/>
      <c r="FJ790" s="152"/>
      <c r="FK790" s="152"/>
      <c r="FL790" s="152"/>
      <c r="FM790" s="152"/>
      <c r="FN790" s="152"/>
      <c r="FO790" s="152"/>
      <c r="FP790" s="152"/>
      <c r="FQ790" s="152"/>
      <c r="FR790" s="152"/>
      <c r="FS790" s="152"/>
      <c r="FT790" s="152"/>
      <c r="FU790" s="152"/>
      <c r="FV790" s="152"/>
      <c r="FW790" s="152"/>
      <c r="FX790" s="152"/>
      <c r="FY790" s="152"/>
      <c r="FZ790" s="152"/>
      <c r="GA790" s="152"/>
      <c r="GB790" s="152"/>
      <c r="GC790" s="152"/>
      <c r="GD790" s="152"/>
      <c r="GE790" s="7"/>
      <c r="GF790" s="7"/>
      <c r="GG790" s="7"/>
      <c r="GH790" s="7"/>
      <c r="GI790" s="7"/>
      <c r="GJ790" s="7"/>
      <c r="GK790" s="7"/>
      <c r="GL790" s="7"/>
      <c r="GM790" s="48"/>
      <c r="GN790" s="7"/>
      <c r="GO790" s="7"/>
      <c r="GP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3"/>
      <c r="AS791" s="7"/>
      <c r="AT791" s="7"/>
      <c r="AU791" s="7"/>
      <c r="AV791" s="7"/>
      <c r="AW791" s="7"/>
      <c r="AX791" s="7"/>
      <c r="AY791" s="7"/>
      <c r="AZ791" s="7"/>
      <c r="BA791" s="7"/>
      <c r="BB791" s="7"/>
      <c r="BC791" s="7"/>
      <c r="BD791" s="7"/>
      <c r="BE791" s="154"/>
      <c r="BF791" s="154"/>
      <c r="BG791" s="7"/>
      <c r="BH791" s="154"/>
      <c r="BI791" s="154"/>
      <c r="BJ791" s="154"/>
      <c r="BK791" s="154"/>
      <c r="BL791" s="154"/>
      <c r="BM791" s="154"/>
      <c r="BN791" s="7"/>
      <c r="BO791" s="7"/>
      <c r="BP791" s="7"/>
      <c r="BQ791" s="7"/>
      <c r="BR791" s="154"/>
      <c r="BS791" s="154"/>
      <c r="BT791" s="7"/>
      <c r="BU791" s="154"/>
      <c r="BV791" s="154"/>
      <c r="BW791" s="154"/>
      <c r="BX791" s="154"/>
      <c r="BY791" s="154"/>
      <c r="BZ791" s="154"/>
      <c r="CA791" s="7"/>
      <c r="CB791" s="7"/>
      <c r="CC791" s="7"/>
      <c r="CD791" s="7"/>
      <c r="CE791" s="154"/>
      <c r="CF791" s="154"/>
      <c r="CG791" s="7"/>
      <c r="CH791" s="154"/>
      <c r="CI791" s="154"/>
      <c r="CJ791" s="154"/>
      <c r="CK791" s="154"/>
      <c r="CL791" s="154"/>
      <c r="CM791" s="154"/>
      <c r="CN791" s="7"/>
      <c r="CO791" s="7"/>
      <c r="CP791" s="7"/>
      <c r="CQ791" s="7"/>
      <c r="CR791" s="154"/>
      <c r="CS791" s="154"/>
      <c r="CT791" s="7"/>
      <c r="CU791" s="154"/>
      <c r="CV791" s="154"/>
      <c r="CW791" s="154"/>
      <c r="CX791" s="154"/>
      <c r="CY791" s="154"/>
      <c r="CZ791" s="154"/>
      <c r="DA791" s="7"/>
      <c r="DB791" s="7"/>
      <c r="DC791" s="7"/>
      <c r="DD791" s="7"/>
      <c r="DE791" s="154"/>
      <c r="DF791" s="154"/>
      <c r="DG791" s="7"/>
      <c r="DH791" s="154"/>
      <c r="DI791" s="154"/>
      <c r="DJ791" s="154"/>
      <c r="DK791" s="154"/>
      <c r="DL791" s="154"/>
      <c r="DM791" s="154"/>
      <c r="DN791" s="7"/>
      <c r="DO791" s="7"/>
      <c r="DP791" s="7"/>
      <c r="DQ791" s="7"/>
      <c r="DR791" s="152"/>
      <c r="DS791" s="152"/>
      <c r="DT791" s="152"/>
      <c r="DU791" s="152"/>
      <c r="DV791" s="152"/>
      <c r="DW791" s="152"/>
      <c r="DX791" s="152"/>
      <c r="DY791" s="152"/>
      <c r="DZ791" s="152"/>
      <c r="EA791" s="152"/>
      <c r="EB791" s="152"/>
      <c r="EC791" s="152"/>
      <c r="ED791" s="152"/>
      <c r="EE791" s="152"/>
      <c r="EF791" s="152"/>
      <c r="EG791" s="152"/>
      <c r="EH791" s="152"/>
      <c r="EI791" s="152"/>
      <c r="EJ791" s="152"/>
      <c r="EK791" s="152"/>
      <c r="EL791" s="152"/>
      <c r="EM791" s="152"/>
      <c r="EN791" s="152"/>
      <c r="EO791" s="152"/>
      <c r="EP791" s="152"/>
      <c r="EQ791" s="152"/>
      <c r="ER791" s="152"/>
      <c r="ES791" s="152"/>
      <c r="ET791" s="152"/>
      <c r="EU791" s="152"/>
      <c r="EV791" s="152"/>
      <c r="EW791" s="152"/>
      <c r="EX791" s="152"/>
      <c r="EY791" s="152"/>
      <c r="EZ791" s="152"/>
      <c r="FA791" s="152"/>
      <c r="FB791" s="152"/>
      <c r="FC791" s="152"/>
      <c r="FD791" s="152"/>
      <c r="FE791" s="152"/>
      <c r="FF791" s="152"/>
      <c r="FG791" s="152"/>
      <c r="FH791" s="152"/>
      <c r="FI791" s="152"/>
      <c r="FJ791" s="152"/>
      <c r="FK791" s="152"/>
      <c r="FL791" s="152"/>
      <c r="FM791" s="152"/>
      <c r="FN791" s="152"/>
      <c r="FO791" s="152"/>
      <c r="FP791" s="152"/>
      <c r="FQ791" s="152"/>
      <c r="FR791" s="152"/>
      <c r="FS791" s="152"/>
      <c r="FT791" s="152"/>
      <c r="FU791" s="152"/>
      <c r="FV791" s="152"/>
      <c r="FW791" s="152"/>
      <c r="FX791" s="152"/>
      <c r="FY791" s="152"/>
      <c r="FZ791" s="152"/>
      <c r="GA791" s="152"/>
      <c r="GB791" s="152"/>
      <c r="GC791" s="152"/>
      <c r="GD791" s="152"/>
      <c r="GE791" s="7"/>
      <c r="GF791" s="7"/>
      <c r="GG791" s="7"/>
      <c r="GH791" s="7"/>
      <c r="GI791" s="7"/>
      <c r="GJ791" s="7"/>
      <c r="GK791" s="7"/>
      <c r="GL791" s="7"/>
      <c r="GM791" s="48"/>
      <c r="GN791" s="7"/>
      <c r="GO791" s="7"/>
      <c r="GP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3"/>
      <c r="AS792" s="7"/>
      <c r="AT792" s="7"/>
      <c r="AU792" s="7"/>
      <c r="AV792" s="7"/>
      <c r="AW792" s="7"/>
      <c r="AX792" s="7"/>
      <c r="AY792" s="7"/>
      <c r="AZ792" s="7"/>
      <c r="BA792" s="7"/>
      <c r="BB792" s="7"/>
      <c r="BC792" s="7"/>
      <c r="BD792" s="7"/>
      <c r="BE792" s="154"/>
      <c r="BF792" s="154"/>
      <c r="BG792" s="7"/>
      <c r="BH792" s="154"/>
      <c r="BI792" s="154"/>
      <c r="BJ792" s="154"/>
      <c r="BK792" s="154"/>
      <c r="BL792" s="154"/>
      <c r="BM792" s="154"/>
      <c r="BN792" s="7"/>
      <c r="BO792" s="7"/>
      <c r="BP792" s="7"/>
      <c r="BQ792" s="7"/>
      <c r="BR792" s="154"/>
      <c r="BS792" s="154"/>
      <c r="BT792" s="7"/>
      <c r="BU792" s="154"/>
      <c r="BV792" s="154"/>
      <c r="BW792" s="154"/>
      <c r="BX792" s="154"/>
      <c r="BY792" s="154"/>
      <c r="BZ792" s="154"/>
      <c r="CA792" s="7"/>
      <c r="CB792" s="7"/>
      <c r="CC792" s="7"/>
      <c r="CD792" s="7"/>
      <c r="CE792" s="154"/>
      <c r="CF792" s="154"/>
      <c r="CG792" s="7"/>
      <c r="CH792" s="154"/>
      <c r="CI792" s="154"/>
      <c r="CJ792" s="154"/>
      <c r="CK792" s="154"/>
      <c r="CL792" s="154"/>
      <c r="CM792" s="154"/>
      <c r="CN792" s="7"/>
      <c r="CO792" s="7"/>
      <c r="CP792" s="7"/>
      <c r="CQ792" s="7"/>
      <c r="CR792" s="154"/>
      <c r="CS792" s="154"/>
      <c r="CT792" s="7"/>
      <c r="CU792" s="154"/>
      <c r="CV792" s="154"/>
      <c r="CW792" s="154"/>
      <c r="CX792" s="154"/>
      <c r="CY792" s="154"/>
      <c r="CZ792" s="154"/>
      <c r="DA792" s="7"/>
      <c r="DB792" s="7"/>
      <c r="DC792" s="7"/>
      <c r="DD792" s="7"/>
      <c r="DE792" s="154"/>
      <c r="DF792" s="154"/>
      <c r="DG792" s="7"/>
      <c r="DH792" s="154"/>
      <c r="DI792" s="154"/>
      <c r="DJ792" s="154"/>
      <c r="DK792" s="154"/>
      <c r="DL792" s="154"/>
      <c r="DM792" s="154"/>
      <c r="DN792" s="7"/>
      <c r="DO792" s="7"/>
      <c r="DP792" s="7"/>
      <c r="DQ792" s="7"/>
      <c r="DR792" s="152"/>
      <c r="DS792" s="152"/>
      <c r="DT792" s="152"/>
      <c r="DU792" s="152"/>
      <c r="DV792" s="152"/>
      <c r="DW792" s="152"/>
      <c r="DX792" s="152"/>
      <c r="DY792" s="152"/>
      <c r="DZ792" s="152"/>
      <c r="EA792" s="152"/>
      <c r="EB792" s="152"/>
      <c r="EC792" s="152"/>
      <c r="ED792" s="152"/>
      <c r="EE792" s="152"/>
      <c r="EF792" s="152"/>
      <c r="EG792" s="152"/>
      <c r="EH792" s="152"/>
      <c r="EI792" s="152"/>
      <c r="EJ792" s="152"/>
      <c r="EK792" s="152"/>
      <c r="EL792" s="152"/>
      <c r="EM792" s="152"/>
      <c r="EN792" s="152"/>
      <c r="EO792" s="152"/>
      <c r="EP792" s="152"/>
      <c r="EQ792" s="152"/>
      <c r="ER792" s="152"/>
      <c r="ES792" s="152"/>
      <c r="ET792" s="152"/>
      <c r="EU792" s="152"/>
      <c r="EV792" s="152"/>
      <c r="EW792" s="152"/>
      <c r="EX792" s="152"/>
      <c r="EY792" s="152"/>
      <c r="EZ792" s="152"/>
      <c r="FA792" s="152"/>
      <c r="FB792" s="152"/>
      <c r="FC792" s="152"/>
      <c r="FD792" s="152"/>
      <c r="FE792" s="152"/>
      <c r="FF792" s="152"/>
      <c r="FG792" s="152"/>
      <c r="FH792" s="152"/>
      <c r="FI792" s="152"/>
      <c r="FJ792" s="152"/>
      <c r="FK792" s="152"/>
      <c r="FL792" s="152"/>
      <c r="FM792" s="152"/>
      <c r="FN792" s="152"/>
      <c r="FO792" s="152"/>
      <c r="FP792" s="152"/>
      <c r="FQ792" s="152"/>
      <c r="FR792" s="152"/>
      <c r="FS792" s="152"/>
      <c r="FT792" s="152"/>
      <c r="FU792" s="152"/>
      <c r="FV792" s="152"/>
      <c r="FW792" s="152"/>
      <c r="FX792" s="152"/>
      <c r="FY792" s="152"/>
      <c r="FZ792" s="152"/>
      <c r="GA792" s="152"/>
      <c r="GB792" s="152"/>
      <c r="GC792" s="152"/>
      <c r="GD792" s="152"/>
      <c r="GE792" s="7"/>
      <c r="GF792" s="7"/>
      <c r="GG792" s="7"/>
      <c r="GH792" s="7"/>
      <c r="GI792" s="7"/>
      <c r="GJ792" s="7"/>
      <c r="GK792" s="7"/>
      <c r="GL792" s="7"/>
      <c r="GM792" s="48"/>
      <c r="GN792" s="7"/>
      <c r="GO792" s="7"/>
      <c r="GP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3"/>
      <c r="AS793" s="7"/>
      <c r="AT793" s="7"/>
      <c r="AU793" s="7"/>
      <c r="AV793" s="7"/>
      <c r="AW793" s="7"/>
      <c r="AX793" s="7"/>
      <c r="AY793" s="7"/>
      <c r="AZ793" s="7"/>
      <c r="BA793" s="7"/>
      <c r="BB793" s="7"/>
      <c r="BC793" s="7"/>
      <c r="BD793" s="7"/>
      <c r="BE793" s="154"/>
      <c r="BF793" s="154"/>
      <c r="BG793" s="7"/>
      <c r="BH793" s="154"/>
      <c r="BI793" s="154"/>
      <c r="BJ793" s="154"/>
      <c r="BK793" s="154"/>
      <c r="BL793" s="154"/>
      <c r="BM793" s="154"/>
      <c r="BN793" s="7"/>
      <c r="BO793" s="7"/>
      <c r="BP793" s="7"/>
      <c r="BQ793" s="7"/>
      <c r="BR793" s="154"/>
      <c r="BS793" s="154"/>
      <c r="BT793" s="7"/>
      <c r="BU793" s="154"/>
      <c r="BV793" s="154"/>
      <c r="BW793" s="154"/>
      <c r="BX793" s="154"/>
      <c r="BY793" s="154"/>
      <c r="BZ793" s="154"/>
      <c r="CA793" s="7"/>
      <c r="CB793" s="7"/>
      <c r="CC793" s="7"/>
      <c r="CD793" s="7"/>
      <c r="CE793" s="154"/>
      <c r="CF793" s="154"/>
      <c r="CG793" s="7"/>
      <c r="CH793" s="154"/>
      <c r="CI793" s="154"/>
      <c r="CJ793" s="154"/>
      <c r="CK793" s="154"/>
      <c r="CL793" s="154"/>
      <c r="CM793" s="154"/>
      <c r="CN793" s="7"/>
      <c r="CO793" s="7"/>
      <c r="CP793" s="7"/>
      <c r="CQ793" s="7"/>
      <c r="CR793" s="154"/>
      <c r="CS793" s="154"/>
      <c r="CT793" s="7"/>
      <c r="CU793" s="154"/>
      <c r="CV793" s="154"/>
      <c r="CW793" s="154"/>
      <c r="CX793" s="154"/>
      <c r="CY793" s="154"/>
      <c r="CZ793" s="154"/>
      <c r="DA793" s="7"/>
      <c r="DB793" s="7"/>
      <c r="DC793" s="7"/>
      <c r="DD793" s="7"/>
      <c r="DE793" s="154"/>
      <c r="DF793" s="154"/>
      <c r="DG793" s="7"/>
      <c r="DH793" s="154"/>
      <c r="DI793" s="154"/>
      <c r="DJ793" s="154"/>
      <c r="DK793" s="154"/>
      <c r="DL793" s="154"/>
      <c r="DM793" s="154"/>
      <c r="DN793" s="7"/>
      <c r="DO793" s="7"/>
      <c r="DP793" s="7"/>
      <c r="DQ793" s="7"/>
      <c r="DR793" s="152"/>
      <c r="DS793" s="152"/>
      <c r="DT793" s="152"/>
      <c r="DU793" s="152"/>
      <c r="DV793" s="152"/>
      <c r="DW793" s="152"/>
      <c r="DX793" s="152"/>
      <c r="DY793" s="152"/>
      <c r="DZ793" s="152"/>
      <c r="EA793" s="152"/>
      <c r="EB793" s="152"/>
      <c r="EC793" s="152"/>
      <c r="ED793" s="152"/>
      <c r="EE793" s="152"/>
      <c r="EF793" s="152"/>
      <c r="EG793" s="152"/>
      <c r="EH793" s="152"/>
      <c r="EI793" s="152"/>
      <c r="EJ793" s="152"/>
      <c r="EK793" s="152"/>
      <c r="EL793" s="152"/>
      <c r="EM793" s="152"/>
      <c r="EN793" s="152"/>
      <c r="EO793" s="152"/>
      <c r="EP793" s="152"/>
      <c r="EQ793" s="152"/>
      <c r="ER793" s="152"/>
      <c r="ES793" s="152"/>
      <c r="ET793" s="152"/>
      <c r="EU793" s="152"/>
      <c r="EV793" s="152"/>
      <c r="EW793" s="152"/>
      <c r="EX793" s="152"/>
      <c r="EY793" s="152"/>
      <c r="EZ793" s="152"/>
      <c r="FA793" s="152"/>
      <c r="FB793" s="152"/>
      <c r="FC793" s="152"/>
      <c r="FD793" s="152"/>
      <c r="FE793" s="152"/>
      <c r="FF793" s="152"/>
      <c r="FG793" s="152"/>
      <c r="FH793" s="152"/>
      <c r="FI793" s="152"/>
      <c r="FJ793" s="152"/>
      <c r="FK793" s="152"/>
      <c r="FL793" s="152"/>
      <c r="FM793" s="152"/>
      <c r="FN793" s="152"/>
      <c r="FO793" s="152"/>
      <c r="FP793" s="152"/>
      <c r="FQ793" s="152"/>
      <c r="FR793" s="152"/>
      <c r="FS793" s="152"/>
      <c r="FT793" s="152"/>
      <c r="FU793" s="152"/>
      <c r="FV793" s="152"/>
      <c r="FW793" s="152"/>
      <c r="FX793" s="152"/>
      <c r="FY793" s="152"/>
      <c r="FZ793" s="152"/>
      <c r="GA793" s="152"/>
      <c r="GB793" s="152"/>
      <c r="GC793" s="152"/>
      <c r="GD793" s="152"/>
      <c r="GE793" s="7"/>
      <c r="GF793" s="7"/>
      <c r="GG793" s="7"/>
      <c r="GH793" s="7"/>
      <c r="GI793" s="7"/>
      <c r="GJ793" s="7"/>
      <c r="GK793" s="7"/>
      <c r="GL793" s="7"/>
      <c r="GM793" s="48"/>
      <c r="GN793" s="7"/>
      <c r="GO793" s="7"/>
      <c r="GP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3"/>
      <c r="AS794" s="7"/>
      <c r="AT794" s="7"/>
      <c r="AU794" s="7"/>
      <c r="AV794" s="7"/>
      <c r="AW794" s="7"/>
      <c r="AX794" s="7"/>
      <c r="AY794" s="7"/>
      <c r="AZ794" s="7"/>
      <c r="BA794" s="7"/>
      <c r="BB794" s="7"/>
      <c r="BC794" s="7"/>
      <c r="BD794" s="7"/>
      <c r="BE794" s="154"/>
      <c r="BF794" s="154"/>
      <c r="BG794" s="7"/>
      <c r="BH794" s="154"/>
      <c r="BI794" s="154"/>
      <c r="BJ794" s="154"/>
      <c r="BK794" s="154"/>
      <c r="BL794" s="154"/>
      <c r="BM794" s="154"/>
      <c r="BN794" s="7"/>
      <c r="BO794" s="7"/>
      <c r="BP794" s="7"/>
      <c r="BQ794" s="7"/>
      <c r="BR794" s="154"/>
      <c r="BS794" s="154"/>
      <c r="BT794" s="7"/>
      <c r="BU794" s="154"/>
      <c r="BV794" s="154"/>
      <c r="BW794" s="154"/>
      <c r="BX794" s="154"/>
      <c r="BY794" s="154"/>
      <c r="BZ794" s="154"/>
      <c r="CA794" s="7"/>
      <c r="CB794" s="7"/>
      <c r="CC794" s="7"/>
      <c r="CD794" s="7"/>
      <c r="CE794" s="154"/>
      <c r="CF794" s="154"/>
      <c r="CG794" s="7"/>
      <c r="CH794" s="154"/>
      <c r="CI794" s="154"/>
      <c r="CJ794" s="154"/>
      <c r="CK794" s="154"/>
      <c r="CL794" s="154"/>
      <c r="CM794" s="154"/>
      <c r="CN794" s="7"/>
      <c r="CO794" s="7"/>
      <c r="CP794" s="7"/>
      <c r="CQ794" s="7"/>
      <c r="CR794" s="154"/>
      <c r="CS794" s="154"/>
      <c r="CT794" s="7"/>
      <c r="CU794" s="154"/>
      <c r="CV794" s="154"/>
      <c r="CW794" s="154"/>
      <c r="CX794" s="154"/>
      <c r="CY794" s="154"/>
      <c r="CZ794" s="154"/>
      <c r="DA794" s="7"/>
      <c r="DB794" s="7"/>
      <c r="DC794" s="7"/>
      <c r="DD794" s="7"/>
      <c r="DE794" s="154"/>
      <c r="DF794" s="154"/>
      <c r="DG794" s="7"/>
      <c r="DH794" s="154"/>
      <c r="DI794" s="154"/>
      <c r="DJ794" s="154"/>
      <c r="DK794" s="154"/>
      <c r="DL794" s="154"/>
      <c r="DM794" s="154"/>
      <c r="DN794" s="7"/>
      <c r="DO794" s="7"/>
      <c r="DP794" s="7"/>
      <c r="DQ794" s="7"/>
      <c r="DR794" s="152"/>
      <c r="DS794" s="152"/>
      <c r="DT794" s="152"/>
      <c r="DU794" s="152"/>
      <c r="DV794" s="152"/>
      <c r="DW794" s="152"/>
      <c r="DX794" s="152"/>
      <c r="DY794" s="152"/>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2"/>
      <c r="FL794" s="152"/>
      <c r="FM794" s="152"/>
      <c r="FN794" s="152"/>
      <c r="FO794" s="152"/>
      <c r="FP794" s="152"/>
      <c r="FQ794" s="152"/>
      <c r="FR794" s="152"/>
      <c r="FS794" s="152"/>
      <c r="FT794" s="152"/>
      <c r="FU794" s="152"/>
      <c r="FV794" s="152"/>
      <c r="FW794" s="152"/>
      <c r="FX794" s="152"/>
      <c r="FY794" s="152"/>
      <c r="FZ794" s="152"/>
      <c r="GA794" s="152"/>
      <c r="GB794" s="152"/>
      <c r="GC794" s="152"/>
      <c r="GD794" s="152"/>
      <c r="GE794" s="7"/>
      <c r="GF794" s="7"/>
      <c r="GG794" s="7"/>
      <c r="GH794" s="7"/>
      <c r="GI794" s="7"/>
      <c r="GJ794" s="7"/>
      <c r="GK794" s="7"/>
      <c r="GL794" s="7"/>
      <c r="GM794" s="48"/>
      <c r="GN794" s="7"/>
      <c r="GO794" s="7"/>
      <c r="GP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3"/>
      <c r="AS795" s="7"/>
      <c r="AT795" s="7"/>
      <c r="AU795" s="7"/>
      <c r="AV795" s="7"/>
      <c r="AW795" s="7"/>
      <c r="AX795" s="7"/>
      <c r="AY795" s="7"/>
      <c r="AZ795" s="7"/>
      <c r="BA795" s="7"/>
      <c r="BB795" s="7"/>
      <c r="BC795" s="7"/>
      <c r="BD795" s="7"/>
      <c r="BE795" s="154"/>
      <c r="BF795" s="154"/>
      <c r="BG795" s="7"/>
      <c r="BH795" s="154"/>
      <c r="BI795" s="154"/>
      <c r="BJ795" s="154"/>
      <c r="BK795" s="154"/>
      <c r="BL795" s="154"/>
      <c r="BM795" s="154"/>
      <c r="BN795" s="7"/>
      <c r="BO795" s="7"/>
      <c r="BP795" s="7"/>
      <c r="BQ795" s="7"/>
      <c r="BR795" s="154"/>
      <c r="BS795" s="154"/>
      <c r="BT795" s="7"/>
      <c r="BU795" s="154"/>
      <c r="BV795" s="154"/>
      <c r="BW795" s="154"/>
      <c r="BX795" s="154"/>
      <c r="BY795" s="154"/>
      <c r="BZ795" s="154"/>
      <c r="CA795" s="7"/>
      <c r="CB795" s="7"/>
      <c r="CC795" s="7"/>
      <c r="CD795" s="7"/>
      <c r="CE795" s="154"/>
      <c r="CF795" s="154"/>
      <c r="CG795" s="7"/>
      <c r="CH795" s="154"/>
      <c r="CI795" s="154"/>
      <c r="CJ795" s="154"/>
      <c r="CK795" s="154"/>
      <c r="CL795" s="154"/>
      <c r="CM795" s="154"/>
      <c r="CN795" s="7"/>
      <c r="CO795" s="7"/>
      <c r="CP795" s="7"/>
      <c r="CQ795" s="7"/>
      <c r="CR795" s="154"/>
      <c r="CS795" s="154"/>
      <c r="CT795" s="7"/>
      <c r="CU795" s="154"/>
      <c r="CV795" s="154"/>
      <c r="CW795" s="154"/>
      <c r="CX795" s="154"/>
      <c r="CY795" s="154"/>
      <c r="CZ795" s="154"/>
      <c r="DA795" s="7"/>
      <c r="DB795" s="7"/>
      <c r="DC795" s="7"/>
      <c r="DD795" s="7"/>
      <c r="DE795" s="154"/>
      <c r="DF795" s="154"/>
      <c r="DG795" s="7"/>
      <c r="DH795" s="154"/>
      <c r="DI795" s="154"/>
      <c r="DJ795" s="154"/>
      <c r="DK795" s="154"/>
      <c r="DL795" s="154"/>
      <c r="DM795" s="154"/>
      <c r="DN795" s="7"/>
      <c r="DO795" s="7"/>
      <c r="DP795" s="7"/>
      <c r="DQ795" s="7"/>
      <c r="DR795" s="152"/>
      <c r="DS795" s="152"/>
      <c r="DT795" s="152"/>
      <c r="DU795" s="152"/>
      <c r="DV795" s="152"/>
      <c r="DW795" s="152"/>
      <c r="DX795" s="152"/>
      <c r="DY795" s="152"/>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2"/>
      <c r="FL795" s="152"/>
      <c r="FM795" s="152"/>
      <c r="FN795" s="152"/>
      <c r="FO795" s="152"/>
      <c r="FP795" s="152"/>
      <c r="FQ795" s="152"/>
      <c r="FR795" s="152"/>
      <c r="FS795" s="152"/>
      <c r="FT795" s="152"/>
      <c r="FU795" s="152"/>
      <c r="FV795" s="152"/>
      <c r="FW795" s="152"/>
      <c r="FX795" s="152"/>
      <c r="FY795" s="152"/>
      <c r="FZ795" s="152"/>
      <c r="GA795" s="152"/>
      <c r="GB795" s="152"/>
      <c r="GC795" s="152"/>
      <c r="GD795" s="152"/>
      <c r="GE795" s="7"/>
      <c r="GF795" s="7"/>
      <c r="GG795" s="7"/>
      <c r="GH795" s="7"/>
      <c r="GI795" s="7"/>
      <c r="GJ795" s="7"/>
      <c r="GK795" s="7"/>
      <c r="GL795" s="7"/>
      <c r="GM795" s="48"/>
      <c r="GN795" s="7"/>
      <c r="GO795" s="7"/>
      <c r="GP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3"/>
      <c r="AS796" s="7"/>
      <c r="AT796" s="7"/>
      <c r="AU796" s="7"/>
      <c r="AV796" s="7"/>
      <c r="AW796" s="7"/>
      <c r="AX796" s="7"/>
      <c r="AY796" s="7"/>
      <c r="AZ796" s="7"/>
      <c r="BA796" s="7"/>
      <c r="BB796" s="7"/>
      <c r="BC796" s="7"/>
      <c r="BD796" s="7"/>
      <c r="BE796" s="154"/>
      <c r="BF796" s="154"/>
      <c r="BG796" s="7"/>
      <c r="BH796" s="154"/>
      <c r="BI796" s="154"/>
      <c r="BJ796" s="154"/>
      <c r="BK796" s="154"/>
      <c r="BL796" s="154"/>
      <c r="BM796" s="154"/>
      <c r="BN796" s="7"/>
      <c r="BO796" s="7"/>
      <c r="BP796" s="7"/>
      <c r="BQ796" s="7"/>
      <c r="BR796" s="154"/>
      <c r="BS796" s="154"/>
      <c r="BT796" s="7"/>
      <c r="BU796" s="154"/>
      <c r="BV796" s="154"/>
      <c r="BW796" s="154"/>
      <c r="BX796" s="154"/>
      <c r="BY796" s="154"/>
      <c r="BZ796" s="154"/>
      <c r="CA796" s="7"/>
      <c r="CB796" s="7"/>
      <c r="CC796" s="7"/>
      <c r="CD796" s="7"/>
      <c r="CE796" s="154"/>
      <c r="CF796" s="154"/>
      <c r="CG796" s="7"/>
      <c r="CH796" s="154"/>
      <c r="CI796" s="154"/>
      <c r="CJ796" s="154"/>
      <c r="CK796" s="154"/>
      <c r="CL796" s="154"/>
      <c r="CM796" s="154"/>
      <c r="CN796" s="7"/>
      <c r="CO796" s="7"/>
      <c r="CP796" s="7"/>
      <c r="CQ796" s="7"/>
      <c r="CR796" s="154"/>
      <c r="CS796" s="154"/>
      <c r="CT796" s="7"/>
      <c r="CU796" s="154"/>
      <c r="CV796" s="154"/>
      <c r="CW796" s="154"/>
      <c r="CX796" s="154"/>
      <c r="CY796" s="154"/>
      <c r="CZ796" s="154"/>
      <c r="DA796" s="7"/>
      <c r="DB796" s="7"/>
      <c r="DC796" s="7"/>
      <c r="DD796" s="7"/>
      <c r="DE796" s="154"/>
      <c r="DF796" s="154"/>
      <c r="DG796" s="7"/>
      <c r="DH796" s="154"/>
      <c r="DI796" s="154"/>
      <c r="DJ796" s="154"/>
      <c r="DK796" s="154"/>
      <c r="DL796" s="154"/>
      <c r="DM796" s="154"/>
      <c r="DN796" s="7"/>
      <c r="DO796" s="7"/>
      <c r="DP796" s="7"/>
      <c r="DQ796" s="7"/>
      <c r="DR796" s="152"/>
      <c r="DS796" s="152"/>
      <c r="DT796" s="152"/>
      <c r="DU796" s="152"/>
      <c r="DV796" s="152"/>
      <c r="DW796" s="152"/>
      <c r="DX796" s="152"/>
      <c r="DY796" s="152"/>
      <c r="DZ796" s="152"/>
      <c r="EA796" s="152"/>
      <c r="EB796" s="152"/>
      <c r="EC796" s="152"/>
      <c r="ED796" s="152"/>
      <c r="EE796" s="152"/>
      <c r="EF796" s="152"/>
      <c r="EG796" s="152"/>
      <c r="EH796" s="152"/>
      <c r="EI796" s="152"/>
      <c r="EJ796" s="152"/>
      <c r="EK796" s="152"/>
      <c r="EL796" s="152"/>
      <c r="EM796" s="152"/>
      <c r="EN796" s="152"/>
      <c r="EO796" s="152"/>
      <c r="EP796" s="152"/>
      <c r="EQ796" s="152"/>
      <c r="ER796" s="152"/>
      <c r="ES796" s="152"/>
      <c r="ET796" s="152"/>
      <c r="EU796" s="152"/>
      <c r="EV796" s="152"/>
      <c r="EW796" s="152"/>
      <c r="EX796" s="152"/>
      <c r="EY796" s="152"/>
      <c r="EZ796" s="152"/>
      <c r="FA796" s="152"/>
      <c r="FB796" s="152"/>
      <c r="FC796" s="152"/>
      <c r="FD796" s="152"/>
      <c r="FE796" s="152"/>
      <c r="FF796" s="152"/>
      <c r="FG796" s="152"/>
      <c r="FH796" s="152"/>
      <c r="FI796" s="152"/>
      <c r="FJ796" s="152"/>
      <c r="FK796" s="152"/>
      <c r="FL796" s="152"/>
      <c r="FM796" s="152"/>
      <c r="FN796" s="152"/>
      <c r="FO796" s="152"/>
      <c r="FP796" s="152"/>
      <c r="FQ796" s="152"/>
      <c r="FR796" s="152"/>
      <c r="FS796" s="152"/>
      <c r="FT796" s="152"/>
      <c r="FU796" s="152"/>
      <c r="FV796" s="152"/>
      <c r="FW796" s="152"/>
      <c r="FX796" s="152"/>
      <c r="FY796" s="152"/>
      <c r="FZ796" s="152"/>
      <c r="GA796" s="152"/>
      <c r="GB796" s="152"/>
      <c r="GC796" s="152"/>
      <c r="GD796" s="152"/>
      <c r="GE796" s="7"/>
      <c r="GF796" s="7"/>
      <c r="GG796" s="7"/>
      <c r="GH796" s="7"/>
      <c r="GI796" s="7"/>
      <c r="GJ796" s="7"/>
      <c r="GK796" s="7"/>
      <c r="GL796" s="7"/>
      <c r="GM796" s="48"/>
      <c r="GN796" s="7"/>
      <c r="GO796" s="7"/>
      <c r="GP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3"/>
      <c r="AS797" s="7"/>
      <c r="AT797" s="7"/>
      <c r="AU797" s="7"/>
      <c r="AV797" s="7"/>
      <c r="AW797" s="7"/>
      <c r="AX797" s="7"/>
      <c r="AY797" s="7"/>
      <c r="AZ797" s="7"/>
      <c r="BA797" s="7"/>
      <c r="BB797" s="7"/>
      <c r="BC797" s="7"/>
      <c r="BD797" s="7"/>
      <c r="BE797" s="154"/>
      <c r="BF797" s="154"/>
      <c r="BG797" s="7"/>
      <c r="BH797" s="154"/>
      <c r="BI797" s="154"/>
      <c r="BJ797" s="154"/>
      <c r="BK797" s="154"/>
      <c r="BL797" s="154"/>
      <c r="BM797" s="154"/>
      <c r="BN797" s="7"/>
      <c r="BO797" s="7"/>
      <c r="BP797" s="7"/>
      <c r="BQ797" s="7"/>
      <c r="BR797" s="154"/>
      <c r="BS797" s="154"/>
      <c r="BT797" s="7"/>
      <c r="BU797" s="154"/>
      <c r="BV797" s="154"/>
      <c r="BW797" s="154"/>
      <c r="BX797" s="154"/>
      <c r="BY797" s="154"/>
      <c r="BZ797" s="154"/>
      <c r="CA797" s="7"/>
      <c r="CB797" s="7"/>
      <c r="CC797" s="7"/>
      <c r="CD797" s="7"/>
      <c r="CE797" s="154"/>
      <c r="CF797" s="154"/>
      <c r="CG797" s="7"/>
      <c r="CH797" s="154"/>
      <c r="CI797" s="154"/>
      <c r="CJ797" s="154"/>
      <c r="CK797" s="154"/>
      <c r="CL797" s="154"/>
      <c r="CM797" s="154"/>
      <c r="CN797" s="7"/>
      <c r="CO797" s="7"/>
      <c r="CP797" s="7"/>
      <c r="CQ797" s="7"/>
      <c r="CR797" s="154"/>
      <c r="CS797" s="154"/>
      <c r="CT797" s="7"/>
      <c r="CU797" s="154"/>
      <c r="CV797" s="154"/>
      <c r="CW797" s="154"/>
      <c r="CX797" s="154"/>
      <c r="CY797" s="154"/>
      <c r="CZ797" s="154"/>
      <c r="DA797" s="7"/>
      <c r="DB797" s="7"/>
      <c r="DC797" s="7"/>
      <c r="DD797" s="7"/>
      <c r="DE797" s="154"/>
      <c r="DF797" s="154"/>
      <c r="DG797" s="7"/>
      <c r="DH797" s="154"/>
      <c r="DI797" s="154"/>
      <c r="DJ797" s="154"/>
      <c r="DK797" s="154"/>
      <c r="DL797" s="154"/>
      <c r="DM797" s="154"/>
      <c r="DN797" s="7"/>
      <c r="DO797" s="7"/>
      <c r="DP797" s="7"/>
      <c r="DQ797" s="7"/>
      <c r="DR797" s="152"/>
      <c r="DS797" s="152"/>
      <c r="DT797" s="152"/>
      <c r="DU797" s="152"/>
      <c r="DV797" s="152"/>
      <c r="DW797" s="152"/>
      <c r="DX797" s="152"/>
      <c r="DY797" s="152"/>
      <c r="DZ797" s="152"/>
      <c r="EA797" s="152"/>
      <c r="EB797" s="152"/>
      <c r="EC797" s="152"/>
      <c r="ED797" s="152"/>
      <c r="EE797" s="152"/>
      <c r="EF797" s="152"/>
      <c r="EG797" s="152"/>
      <c r="EH797" s="152"/>
      <c r="EI797" s="152"/>
      <c r="EJ797" s="152"/>
      <c r="EK797" s="152"/>
      <c r="EL797" s="152"/>
      <c r="EM797" s="152"/>
      <c r="EN797" s="152"/>
      <c r="EO797" s="152"/>
      <c r="EP797" s="152"/>
      <c r="EQ797" s="152"/>
      <c r="ER797" s="152"/>
      <c r="ES797" s="152"/>
      <c r="ET797" s="152"/>
      <c r="EU797" s="152"/>
      <c r="EV797" s="152"/>
      <c r="EW797" s="152"/>
      <c r="EX797" s="152"/>
      <c r="EY797" s="152"/>
      <c r="EZ797" s="152"/>
      <c r="FA797" s="152"/>
      <c r="FB797" s="152"/>
      <c r="FC797" s="152"/>
      <c r="FD797" s="152"/>
      <c r="FE797" s="152"/>
      <c r="FF797" s="152"/>
      <c r="FG797" s="152"/>
      <c r="FH797" s="152"/>
      <c r="FI797" s="152"/>
      <c r="FJ797" s="152"/>
      <c r="FK797" s="152"/>
      <c r="FL797" s="152"/>
      <c r="FM797" s="152"/>
      <c r="FN797" s="152"/>
      <c r="FO797" s="152"/>
      <c r="FP797" s="152"/>
      <c r="FQ797" s="152"/>
      <c r="FR797" s="152"/>
      <c r="FS797" s="152"/>
      <c r="FT797" s="152"/>
      <c r="FU797" s="152"/>
      <c r="FV797" s="152"/>
      <c r="FW797" s="152"/>
      <c r="FX797" s="152"/>
      <c r="FY797" s="152"/>
      <c r="FZ797" s="152"/>
      <c r="GA797" s="152"/>
      <c r="GB797" s="152"/>
      <c r="GC797" s="152"/>
      <c r="GD797" s="152"/>
      <c r="GE797" s="7"/>
      <c r="GF797" s="7"/>
      <c r="GG797" s="7"/>
      <c r="GH797" s="7"/>
      <c r="GI797" s="7"/>
      <c r="GJ797" s="7"/>
      <c r="GK797" s="7"/>
      <c r="GL797" s="7"/>
      <c r="GM797" s="48"/>
      <c r="GN797" s="7"/>
      <c r="GO797" s="7"/>
      <c r="GP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3"/>
      <c r="AS798" s="7"/>
      <c r="AT798" s="7"/>
      <c r="AU798" s="7"/>
      <c r="AV798" s="7"/>
      <c r="AW798" s="7"/>
      <c r="AX798" s="7"/>
      <c r="AY798" s="7"/>
      <c r="AZ798" s="7"/>
      <c r="BA798" s="7"/>
      <c r="BB798" s="7"/>
      <c r="BC798" s="7"/>
      <c r="BD798" s="7"/>
      <c r="BE798" s="154"/>
      <c r="BF798" s="154"/>
      <c r="BG798" s="7"/>
      <c r="BH798" s="154"/>
      <c r="BI798" s="154"/>
      <c r="BJ798" s="154"/>
      <c r="BK798" s="154"/>
      <c r="BL798" s="154"/>
      <c r="BM798" s="154"/>
      <c r="BN798" s="7"/>
      <c r="BO798" s="7"/>
      <c r="BP798" s="7"/>
      <c r="BQ798" s="7"/>
      <c r="BR798" s="154"/>
      <c r="BS798" s="154"/>
      <c r="BT798" s="7"/>
      <c r="BU798" s="154"/>
      <c r="BV798" s="154"/>
      <c r="BW798" s="154"/>
      <c r="BX798" s="154"/>
      <c r="BY798" s="154"/>
      <c r="BZ798" s="154"/>
      <c r="CA798" s="7"/>
      <c r="CB798" s="7"/>
      <c r="CC798" s="7"/>
      <c r="CD798" s="7"/>
      <c r="CE798" s="154"/>
      <c r="CF798" s="154"/>
      <c r="CG798" s="7"/>
      <c r="CH798" s="154"/>
      <c r="CI798" s="154"/>
      <c r="CJ798" s="154"/>
      <c r="CK798" s="154"/>
      <c r="CL798" s="154"/>
      <c r="CM798" s="154"/>
      <c r="CN798" s="7"/>
      <c r="CO798" s="7"/>
      <c r="CP798" s="7"/>
      <c r="CQ798" s="7"/>
      <c r="CR798" s="154"/>
      <c r="CS798" s="154"/>
      <c r="CT798" s="7"/>
      <c r="CU798" s="154"/>
      <c r="CV798" s="154"/>
      <c r="CW798" s="154"/>
      <c r="CX798" s="154"/>
      <c r="CY798" s="154"/>
      <c r="CZ798" s="154"/>
      <c r="DA798" s="7"/>
      <c r="DB798" s="7"/>
      <c r="DC798" s="7"/>
      <c r="DD798" s="7"/>
      <c r="DE798" s="154"/>
      <c r="DF798" s="154"/>
      <c r="DG798" s="7"/>
      <c r="DH798" s="154"/>
      <c r="DI798" s="154"/>
      <c r="DJ798" s="154"/>
      <c r="DK798" s="154"/>
      <c r="DL798" s="154"/>
      <c r="DM798" s="154"/>
      <c r="DN798" s="7"/>
      <c r="DO798" s="7"/>
      <c r="DP798" s="7"/>
      <c r="DQ798" s="7"/>
      <c r="DR798" s="152"/>
      <c r="DS798" s="152"/>
      <c r="DT798" s="152"/>
      <c r="DU798" s="152"/>
      <c r="DV798" s="152"/>
      <c r="DW798" s="152"/>
      <c r="DX798" s="152"/>
      <c r="DY798" s="152"/>
      <c r="DZ798" s="152"/>
      <c r="EA798" s="152"/>
      <c r="EB798" s="152"/>
      <c r="EC798" s="152"/>
      <c r="ED798" s="152"/>
      <c r="EE798" s="152"/>
      <c r="EF798" s="152"/>
      <c r="EG798" s="152"/>
      <c r="EH798" s="152"/>
      <c r="EI798" s="152"/>
      <c r="EJ798" s="152"/>
      <c r="EK798" s="152"/>
      <c r="EL798" s="152"/>
      <c r="EM798" s="152"/>
      <c r="EN798" s="152"/>
      <c r="EO798" s="152"/>
      <c r="EP798" s="152"/>
      <c r="EQ798" s="152"/>
      <c r="ER798" s="152"/>
      <c r="ES798" s="152"/>
      <c r="ET798" s="152"/>
      <c r="EU798" s="152"/>
      <c r="EV798" s="152"/>
      <c r="EW798" s="152"/>
      <c r="EX798" s="152"/>
      <c r="EY798" s="152"/>
      <c r="EZ798" s="152"/>
      <c r="FA798" s="152"/>
      <c r="FB798" s="152"/>
      <c r="FC798" s="152"/>
      <c r="FD798" s="152"/>
      <c r="FE798" s="152"/>
      <c r="FF798" s="152"/>
      <c r="FG798" s="152"/>
      <c r="FH798" s="152"/>
      <c r="FI798" s="152"/>
      <c r="FJ798" s="152"/>
      <c r="FK798" s="152"/>
      <c r="FL798" s="152"/>
      <c r="FM798" s="152"/>
      <c r="FN798" s="152"/>
      <c r="FO798" s="152"/>
      <c r="FP798" s="152"/>
      <c r="FQ798" s="152"/>
      <c r="FR798" s="152"/>
      <c r="FS798" s="152"/>
      <c r="FT798" s="152"/>
      <c r="FU798" s="152"/>
      <c r="FV798" s="152"/>
      <c r="FW798" s="152"/>
      <c r="FX798" s="152"/>
      <c r="FY798" s="152"/>
      <c r="FZ798" s="152"/>
      <c r="GA798" s="152"/>
      <c r="GB798" s="152"/>
      <c r="GC798" s="152"/>
      <c r="GD798" s="152"/>
      <c r="GE798" s="7"/>
      <c r="GF798" s="7"/>
      <c r="GG798" s="7"/>
      <c r="GH798" s="7"/>
      <c r="GI798" s="7"/>
      <c r="GJ798" s="7"/>
      <c r="GK798" s="7"/>
      <c r="GL798" s="7"/>
      <c r="GM798" s="48"/>
      <c r="GN798" s="7"/>
      <c r="GO798" s="7"/>
      <c r="GP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3"/>
      <c r="AS799" s="7"/>
      <c r="AT799" s="7"/>
      <c r="AU799" s="7"/>
      <c r="AV799" s="7"/>
      <c r="AW799" s="7"/>
      <c r="AX799" s="7"/>
      <c r="AY799" s="7"/>
      <c r="AZ799" s="7"/>
      <c r="BA799" s="7"/>
      <c r="BB799" s="7"/>
      <c r="BC799" s="7"/>
      <c r="BD799" s="7"/>
      <c r="BE799" s="154"/>
      <c r="BF799" s="154"/>
      <c r="BG799" s="7"/>
      <c r="BH799" s="154"/>
      <c r="BI799" s="154"/>
      <c r="BJ799" s="154"/>
      <c r="BK799" s="154"/>
      <c r="BL799" s="154"/>
      <c r="BM799" s="154"/>
      <c r="BN799" s="7"/>
      <c r="BO799" s="7"/>
      <c r="BP799" s="7"/>
      <c r="BQ799" s="7"/>
      <c r="BR799" s="154"/>
      <c r="BS799" s="154"/>
      <c r="BT799" s="7"/>
      <c r="BU799" s="154"/>
      <c r="BV799" s="154"/>
      <c r="BW799" s="154"/>
      <c r="BX799" s="154"/>
      <c r="BY799" s="154"/>
      <c r="BZ799" s="154"/>
      <c r="CA799" s="7"/>
      <c r="CB799" s="7"/>
      <c r="CC799" s="7"/>
      <c r="CD799" s="7"/>
      <c r="CE799" s="154"/>
      <c r="CF799" s="154"/>
      <c r="CG799" s="7"/>
      <c r="CH799" s="154"/>
      <c r="CI799" s="154"/>
      <c r="CJ799" s="154"/>
      <c r="CK799" s="154"/>
      <c r="CL799" s="154"/>
      <c r="CM799" s="154"/>
      <c r="CN799" s="7"/>
      <c r="CO799" s="7"/>
      <c r="CP799" s="7"/>
      <c r="CQ799" s="7"/>
      <c r="CR799" s="154"/>
      <c r="CS799" s="154"/>
      <c r="CT799" s="7"/>
      <c r="CU799" s="154"/>
      <c r="CV799" s="154"/>
      <c r="CW799" s="154"/>
      <c r="CX799" s="154"/>
      <c r="CY799" s="154"/>
      <c r="CZ799" s="154"/>
      <c r="DA799" s="7"/>
      <c r="DB799" s="7"/>
      <c r="DC799" s="7"/>
      <c r="DD799" s="7"/>
      <c r="DE799" s="154"/>
      <c r="DF799" s="154"/>
      <c r="DG799" s="7"/>
      <c r="DH799" s="154"/>
      <c r="DI799" s="154"/>
      <c r="DJ799" s="154"/>
      <c r="DK799" s="154"/>
      <c r="DL799" s="154"/>
      <c r="DM799" s="154"/>
      <c r="DN799" s="7"/>
      <c r="DO799" s="7"/>
      <c r="DP799" s="7"/>
      <c r="DQ799" s="7"/>
      <c r="DR799" s="152"/>
      <c r="DS799" s="152"/>
      <c r="DT799" s="152"/>
      <c r="DU799" s="152"/>
      <c r="DV799" s="152"/>
      <c r="DW799" s="152"/>
      <c r="DX799" s="152"/>
      <c r="DY799" s="152"/>
      <c r="DZ799" s="152"/>
      <c r="EA799" s="152"/>
      <c r="EB799" s="152"/>
      <c r="EC799" s="152"/>
      <c r="ED799" s="152"/>
      <c r="EE799" s="152"/>
      <c r="EF799" s="152"/>
      <c r="EG799" s="152"/>
      <c r="EH799" s="152"/>
      <c r="EI799" s="152"/>
      <c r="EJ799" s="152"/>
      <c r="EK799" s="152"/>
      <c r="EL799" s="152"/>
      <c r="EM799" s="152"/>
      <c r="EN799" s="152"/>
      <c r="EO799" s="152"/>
      <c r="EP799" s="152"/>
      <c r="EQ799" s="152"/>
      <c r="ER799" s="152"/>
      <c r="ES799" s="152"/>
      <c r="ET799" s="152"/>
      <c r="EU799" s="152"/>
      <c r="EV799" s="152"/>
      <c r="EW799" s="152"/>
      <c r="EX799" s="152"/>
      <c r="EY799" s="152"/>
      <c r="EZ799" s="152"/>
      <c r="FA799" s="152"/>
      <c r="FB799" s="152"/>
      <c r="FC799" s="152"/>
      <c r="FD799" s="152"/>
      <c r="FE799" s="152"/>
      <c r="FF799" s="152"/>
      <c r="FG799" s="152"/>
      <c r="FH799" s="152"/>
      <c r="FI799" s="152"/>
      <c r="FJ799" s="152"/>
      <c r="FK799" s="152"/>
      <c r="FL799" s="152"/>
      <c r="FM799" s="152"/>
      <c r="FN799" s="152"/>
      <c r="FO799" s="152"/>
      <c r="FP799" s="152"/>
      <c r="FQ799" s="152"/>
      <c r="FR799" s="152"/>
      <c r="FS799" s="152"/>
      <c r="FT799" s="152"/>
      <c r="FU799" s="152"/>
      <c r="FV799" s="152"/>
      <c r="FW799" s="152"/>
      <c r="FX799" s="152"/>
      <c r="FY799" s="152"/>
      <c r="FZ799" s="152"/>
      <c r="GA799" s="152"/>
      <c r="GB799" s="152"/>
      <c r="GC799" s="152"/>
      <c r="GD799" s="152"/>
      <c r="GE799" s="7"/>
      <c r="GF799" s="7"/>
      <c r="GG799" s="7"/>
      <c r="GH799" s="7"/>
      <c r="GI799" s="7"/>
      <c r="GJ799" s="7"/>
      <c r="GK799" s="7"/>
      <c r="GL799" s="7"/>
      <c r="GM799" s="48"/>
      <c r="GN799" s="7"/>
      <c r="GO799" s="7"/>
      <c r="GP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3"/>
      <c r="AS800" s="7"/>
      <c r="AT800" s="7"/>
      <c r="AU800" s="7"/>
      <c r="AV800" s="7"/>
      <c r="AW800" s="7"/>
      <c r="AX800" s="7"/>
      <c r="AY800" s="7"/>
      <c r="AZ800" s="7"/>
      <c r="BA800" s="7"/>
      <c r="BB800" s="7"/>
      <c r="BC800" s="7"/>
      <c r="BD800" s="7"/>
      <c r="BE800" s="154"/>
      <c r="BF800" s="154"/>
      <c r="BG800" s="7"/>
      <c r="BH800" s="154"/>
      <c r="BI800" s="154"/>
      <c r="BJ800" s="154"/>
      <c r="BK800" s="154"/>
      <c r="BL800" s="154"/>
      <c r="BM800" s="154"/>
      <c r="BN800" s="7"/>
      <c r="BO800" s="7"/>
      <c r="BP800" s="7"/>
      <c r="BQ800" s="7"/>
      <c r="BR800" s="154"/>
      <c r="BS800" s="154"/>
      <c r="BT800" s="7"/>
      <c r="BU800" s="154"/>
      <c r="BV800" s="154"/>
      <c r="BW800" s="154"/>
      <c r="BX800" s="154"/>
      <c r="BY800" s="154"/>
      <c r="BZ800" s="154"/>
      <c r="CA800" s="7"/>
      <c r="CB800" s="7"/>
      <c r="CC800" s="7"/>
      <c r="CD800" s="7"/>
      <c r="CE800" s="154"/>
      <c r="CF800" s="154"/>
      <c r="CG800" s="7"/>
      <c r="CH800" s="154"/>
      <c r="CI800" s="154"/>
      <c r="CJ800" s="154"/>
      <c r="CK800" s="154"/>
      <c r="CL800" s="154"/>
      <c r="CM800" s="154"/>
      <c r="CN800" s="7"/>
      <c r="CO800" s="7"/>
      <c r="CP800" s="7"/>
      <c r="CQ800" s="7"/>
      <c r="CR800" s="154"/>
      <c r="CS800" s="154"/>
      <c r="CT800" s="7"/>
      <c r="CU800" s="154"/>
      <c r="CV800" s="154"/>
      <c r="CW800" s="154"/>
      <c r="CX800" s="154"/>
      <c r="CY800" s="154"/>
      <c r="CZ800" s="154"/>
      <c r="DA800" s="7"/>
      <c r="DB800" s="7"/>
      <c r="DC800" s="7"/>
      <c r="DD800" s="7"/>
      <c r="DE800" s="154"/>
      <c r="DF800" s="154"/>
      <c r="DG800" s="7"/>
      <c r="DH800" s="154"/>
      <c r="DI800" s="154"/>
      <c r="DJ800" s="154"/>
      <c r="DK800" s="154"/>
      <c r="DL800" s="154"/>
      <c r="DM800" s="154"/>
      <c r="DN800" s="7"/>
      <c r="DO800" s="7"/>
      <c r="DP800" s="7"/>
      <c r="DQ800" s="7"/>
      <c r="DR800" s="152"/>
      <c r="DS800" s="152"/>
      <c r="DT800" s="152"/>
      <c r="DU800" s="152"/>
      <c r="DV800" s="152"/>
      <c r="DW800" s="152"/>
      <c r="DX800" s="152"/>
      <c r="DY800" s="152"/>
      <c r="DZ800" s="152"/>
      <c r="EA800" s="152"/>
      <c r="EB800" s="152"/>
      <c r="EC800" s="152"/>
      <c r="ED800" s="152"/>
      <c r="EE800" s="152"/>
      <c r="EF800" s="152"/>
      <c r="EG800" s="152"/>
      <c r="EH800" s="152"/>
      <c r="EI800" s="152"/>
      <c r="EJ800" s="152"/>
      <c r="EK800" s="152"/>
      <c r="EL800" s="152"/>
      <c r="EM800" s="152"/>
      <c r="EN800" s="152"/>
      <c r="EO800" s="152"/>
      <c r="EP800" s="152"/>
      <c r="EQ800" s="152"/>
      <c r="ER800" s="152"/>
      <c r="ES800" s="152"/>
      <c r="ET800" s="152"/>
      <c r="EU800" s="152"/>
      <c r="EV800" s="152"/>
      <c r="EW800" s="152"/>
      <c r="EX800" s="152"/>
      <c r="EY800" s="152"/>
      <c r="EZ800" s="152"/>
      <c r="FA800" s="152"/>
      <c r="FB800" s="152"/>
      <c r="FC800" s="152"/>
      <c r="FD800" s="152"/>
      <c r="FE800" s="152"/>
      <c r="FF800" s="152"/>
      <c r="FG800" s="152"/>
      <c r="FH800" s="152"/>
      <c r="FI800" s="152"/>
      <c r="FJ800" s="152"/>
      <c r="FK800" s="152"/>
      <c r="FL800" s="152"/>
      <c r="FM800" s="152"/>
      <c r="FN800" s="152"/>
      <c r="FO800" s="152"/>
      <c r="FP800" s="152"/>
      <c r="FQ800" s="152"/>
      <c r="FR800" s="152"/>
      <c r="FS800" s="152"/>
      <c r="FT800" s="152"/>
      <c r="FU800" s="152"/>
      <c r="FV800" s="152"/>
      <c r="FW800" s="152"/>
      <c r="FX800" s="152"/>
      <c r="FY800" s="152"/>
      <c r="FZ800" s="152"/>
      <c r="GA800" s="152"/>
      <c r="GB800" s="152"/>
      <c r="GC800" s="152"/>
      <c r="GD800" s="152"/>
      <c r="GE800" s="7"/>
      <c r="GF800" s="7"/>
      <c r="GG800" s="7"/>
      <c r="GH800" s="7"/>
      <c r="GI800" s="7"/>
      <c r="GJ800" s="7"/>
      <c r="GK800" s="7"/>
      <c r="GL800" s="7"/>
      <c r="GM800" s="48"/>
      <c r="GN800" s="7"/>
      <c r="GO800" s="7"/>
      <c r="GP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3"/>
      <c r="AS801" s="7"/>
      <c r="AT801" s="7"/>
      <c r="AU801" s="7"/>
      <c r="AV801" s="7"/>
      <c r="AW801" s="7"/>
      <c r="AX801" s="7"/>
      <c r="AY801" s="7"/>
      <c r="AZ801" s="7"/>
      <c r="BA801" s="7"/>
      <c r="BB801" s="7"/>
      <c r="BC801" s="7"/>
      <c r="BD801" s="7"/>
      <c r="BE801" s="154"/>
      <c r="BF801" s="154"/>
      <c r="BG801" s="7"/>
      <c r="BH801" s="154"/>
      <c r="BI801" s="154"/>
      <c r="BJ801" s="154"/>
      <c r="BK801" s="154"/>
      <c r="BL801" s="154"/>
      <c r="BM801" s="154"/>
      <c r="BN801" s="7"/>
      <c r="BO801" s="7"/>
      <c r="BP801" s="7"/>
      <c r="BQ801" s="7"/>
      <c r="BR801" s="154"/>
      <c r="BS801" s="154"/>
      <c r="BT801" s="7"/>
      <c r="BU801" s="154"/>
      <c r="BV801" s="154"/>
      <c r="BW801" s="154"/>
      <c r="BX801" s="154"/>
      <c r="BY801" s="154"/>
      <c r="BZ801" s="154"/>
      <c r="CA801" s="7"/>
      <c r="CB801" s="7"/>
      <c r="CC801" s="7"/>
      <c r="CD801" s="7"/>
      <c r="CE801" s="154"/>
      <c r="CF801" s="154"/>
      <c r="CG801" s="7"/>
      <c r="CH801" s="154"/>
      <c r="CI801" s="154"/>
      <c r="CJ801" s="154"/>
      <c r="CK801" s="154"/>
      <c r="CL801" s="154"/>
      <c r="CM801" s="154"/>
      <c r="CN801" s="7"/>
      <c r="CO801" s="7"/>
      <c r="CP801" s="7"/>
      <c r="CQ801" s="7"/>
      <c r="CR801" s="154"/>
      <c r="CS801" s="154"/>
      <c r="CT801" s="7"/>
      <c r="CU801" s="154"/>
      <c r="CV801" s="154"/>
      <c r="CW801" s="154"/>
      <c r="CX801" s="154"/>
      <c r="CY801" s="154"/>
      <c r="CZ801" s="154"/>
      <c r="DA801" s="7"/>
      <c r="DB801" s="7"/>
      <c r="DC801" s="7"/>
      <c r="DD801" s="7"/>
      <c r="DE801" s="154"/>
      <c r="DF801" s="154"/>
      <c r="DG801" s="7"/>
      <c r="DH801" s="154"/>
      <c r="DI801" s="154"/>
      <c r="DJ801" s="154"/>
      <c r="DK801" s="154"/>
      <c r="DL801" s="154"/>
      <c r="DM801" s="154"/>
      <c r="DN801" s="7"/>
      <c r="DO801" s="7"/>
      <c r="DP801" s="7"/>
      <c r="DQ801" s="7"/>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52"/>
      <c r="FM801" s="152"/>
      <c r="FN801" s="152"/>
      <c r="FO801" s="152"/>
      <c r="FP801" s="152"/>
      <c r="FQ801" s="152"/>
      <c r="FR801" s="152"/>
      <c r="FS801" s="152"/>
      <c r="FT801" s="152"/>
      <c r="FU801" s="152"/>
      <c r="FV801" s="152"/>
      <c r="FW801" s="152"/>
      <c r="FX801" s="152"/>
      <c r="FY801" s="152"/>
      <c r="FZ801" s="152"/>
      <c r="GA801" s="152"/>
      <c r="GB801" s="152"/>
      <c r="GC801" s="152"/>
      <c r="GD801" s="152"/>
      <c r="GE801" s="7"/>
      <c r="GF801" s="7"/>
      <c r="GG801" s="7"/>
      <c r="GH801" s="7"/>
      <c r="GI801" s="7"/>
      <c r="GJ801" s="7"/>
      <c r="GK801" s="7"/>
      <c r="GL801" s="7"/>
      <c r="GM801" s="48"/>
      <c r="GN801" s="7"/>
      <c r="GO801" s="7"/>
      <c r="GP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3"/>
      <c r="AS802" s="7"/>
      <c r="AT802" s="7"/>
      <c r="AU802" s="7"/>
      <c r="AV802" s="7"/>
      <c r="AW802" s="7"/>
      <c r="AX802" s="7"/>
      <c r="AY802" s="7"/>
      <c r="AZ802" s="7"/>
      <c r="BA802" s="7"/>
      <c r="BB802" s="7"/>
      <c r="BC802" s="7"/>
      <c r="BD802" s="7"/>
      <c r="BE802" s="154"/>
      <c r="BF802" s="154"/>
      <c r="BG802" s="7"/>
      <c r="BH802" s="154"/>
      <c r="BI802" s="154"/>
      <c r="BJ802" s="154"/>
      <c r="BK802" s="154"/>
      <c r="BL802" s="154"/>
      <c r="BM802" s="154"/>
      <c r="BN802" s="7"/>
      <c r="BO802" s="7"/>
      <c r="BP802" s="7"/>
      <c r="BQ802" s="7"/>
      <c r="BR802" s="154"/>
      <c r="BS802" s="154"/>
      <c r="BT802" s="7"/>
      <c r="BU802" s="154"/>
      <c r="BV802" s="154"/>
      <c r="BW802" s="154"/>
      <c r="BX802" s="154"/>
      <c r="BY802" s="154"/>
      <c r="BZ802" s="154"/>
      <c r="CA802" s="7"/>
      <c r="CB802" s="7"/>
      <c r="CC802" s="7"/>
      <c r="CD802" s="7"/>
      <c r="CE802" s="154"/>
      <c r="CF802" s="154"/>
      <c r="CG802" s="7"/>
      <c r="CH802" s="154"/>
      <c r="CI802" s="154"/>
      <c r="CJ802" s="154"/>
      <c r="CK802" s="154"/>
      <c r="CL802" s="154"/>
      <c r="CM802" s="154"/>
      <c r="CN802" s="7"/>
      <c r="CO802" s="7"/>
      <c r="CP802" s="7"/>
      <c r="CQ802" s="7"/>
      <c r="CR802" s="154"/>
      <c r="CS802" s="154"/>
      <c r="CT802" s="7"/>
      <c r="CU802" s="154"/>
      <c r="CV802" s="154"/>
      <c r="CW802" s="154"/>
      <c r="CX802" s="154"/>
      <c r="CY802" s="154"/>
      <c r="CZ802" s="154"/>
      <c r="DA802" s="7"/>
      <c r="DB802" s="7"/>
      <c r="DC802" s="7"/>
      <c r="DD802" s="7"/>
      <c r="DE802" s="154"/>
      <c r="DF802" s="154"/>
      <c r="DG802" s="7"/>
      <c r="DH802" s="154"/>
      <c r="DI802" s="154"/>
      <c r="DJ802" s="154"/>
      <c r="DK802" s="154"/>
      <c r="DL802" s="154"/>
      <c r="DM802" s="154"/>
      <c r="DN802" s="7"/>
      <c r="DO802" s="7"/>
      <c r="DP802" s="7"/>
      <c r="DQ802" s="7"/>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52"/>
      <c r="FM802" s="152"/>
      <c r="FN802" s="152"/>
      <c r="FO802" s="152"/>
      <c r="FP802" s="152"/>
      <c r="FQ802" s="152"/>
      <c r="FR802" s="152"/>
      <c r="FS802" s="152"/>
      <c r="FT802" s="152"/>
      <c r="FU802" s="152"/>
      <c r="FV802" s="152"/>
      <c r="FW802" s="152"/>
      <c r="FX802" s="152"/>
      <c r="FY802" s="152"/>
      <c r="FZ802" s="152"/>
      <c r="GA802" s="152"/>
      <c r="GB802" s="152"/>
      <c r="GC802" s="152"/>
      <c r="GD802" s="152"/>
      <c r="GE802" s="7"/>
      <c r="GF802" s="7"/>
      <c r="GG802" s="7"/>
      <c r="GH802" s="7"/>
      <c r="GI802" s="7"/>
      <c r="GJ802" s="7"/>
      <c r="GK802" s="7"/>
      <c r="GL802" s="7"/>
      <c r="GM802" s="48"/>
      <c r="GN802" s="7"/>
      <c r="GO802" s="7"/>
      <c r="GP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3"/>
      <c r="AS803" s="7"/>
      <c r="AT803" s="7"/>
      <c r="AU803" s="7"/>
      <c r="AV803" s="7"/>
      <c r="AW803" s="7"/>
      <c r="AX803" s="7"/>
      <c r="AY803" s="7"/>
      <c r="AZ803" s="7"/>
      <c r="BA803" s="7"/>
      <c r="BB803" s="7"/>
      <c r="BC803" s="7"/>
      <c r="BD803" s="7"/>
      <c r="BE803" s="154"/>
      <c r="BF803" s="154"/>
      <c r="BG803" s="7"/>
      <c r="BH803" s="154"/>
      <c r="BI803" s="154"/>
      <c r="BJ803" s="154"/>
      <c r="BK803" s="154"/>
      <c r="BL803" s="154"/>
      <c r="BM803" s="154"/>
      <c r="BN803" s="7"/>
      <c r="BO803" s="7"/>
      <c r="BP803" s="7"/>
      <c r="BQ803" s="7"/>
      <c r="BR803" s="154"/>
      <c r="BS803" s="154"/>
      <c r="BT803" s="7"/>
      <c r="BU803" s="154"/>
      <c r="BV803" s="154"/>
      <c r="BW803" s="154"/>
      <c r="BX803" s="154"/>
      <c r="BY803" s="154"/>
      <c r="BZ803" s="154"/>
      <c r="CA803" s="7"/>
      <c r="CB803" s="7"/>
      <c r="CC803" s="7"/>
      <c r="CD803" s="7"/>
      <c r="CE803" s="154"/>
      <c r="CF803" s="154"/>
      <c r="CG803" s="7"/>
      <c r="CH803" s="154"/>
      <c r="CI803" s="154"/>
      <c r="CJ803" s="154"/>
      <c r="CK803" s="154"/>
      <c r="CL803" s="154"/>
      <c r="CM803" s="154"/>
      <c r="CN803" s="7"/>
      <c r="CO803" s="7"/>
      <c r="CP803" s="7"/>
      <c r="CQ803" s="7"/>
      <c r="CR803" s="154"/>
      <c r="CS803" s="154"/>
      <c r="CT803" s="7"/>
      <c r="CU803" s="154"/>
      <c r="CV803" s="154"/>
      <c r="CW803" s="154"/>
      <c r="CX803" s="154"/>
      <c r="CY803" s="154"/>
      <c r="CZ803" s="154"/>
      <c r="DA803" s="7"/>
      <c r="DB803" s="7"/>
      <c r="DC803" s="7"/>
      <c r="DD803" s="7"/>
      <c r="DE803" s="154"/>
      <c r="DF803" s="154"/>
      <c r="DG803" s="7"/>
      <c r="DH803" s="154"/>
      <c r="DI803" s="154"/>
      <c r="DJ803" s="154"/>
      <c r="DK803" s="154"/>
      <c r="DL803" s="154"/>
      <c r="DM803" s="154"/>
      <c r="DN803" s="7"/>
      <c r="DO803" s="7"/>
      <c r="DP803" s="7"/>
      <c r="DQ803" s="7"/>
      <c r="DR803" s="152"/>
      <c r="DS803" s="152"/>
      <c r="DT803" s="152"/>
      <c r="DU803" s="152"/>
      <c r="DV803" s="152"/>
      <c r="DW803" s="152"/>
      <c r="DX803" s="152"/>
      <c r="DY803" s="152"/>
      <c r="DZ803" s="152"/>
      <c r="EA803" s="152"/>
      <c r="EB803" s="152"/>
      <c r="EC803" s="152"/>
      <c r="ED803" s="152"/>
      <c r="EE803" s="152"/>
      <c r="EF803" s="152"/>
      <c r="EG803" s="152"/>
      <c r="EH803" s="152"/>
      <c r="EI803" s="152"/>
      <c r="EJ803" s="152"/>
      <c r="EK803" s="152"/>
      <c r="EL803" s="152"/>
      <c r="EM803" s="152"/>
      <c r="EN803" s="152"/>
      <c r="EO803" s="152"/>
      <c r="EP803" s="152"/>
      <c r="EQ803" s="152"/>
      <c r="ER803" s="152"/>
      <c r="ES803" s="152"/>
      <c r="ET803" s="152"/>
      <c r="EU803" s="152"/>
      <c r="EV803" s="152"/>
      <c r="EW803" s="152"/>
      <c r="EX803" s="152"/>
      <c r="EY803" s="152"/>
      <c r="EZ803" s="152"/>
      <c r="FA803" s="152"/>
      <c r="FB803" s="152"/>
      <c r="FC803" s="152"/>
      <c r="FD803" s="152"/>
      <c r="FE803" s="152"/>
      <c r="FF803" s="152"/>
      <c r="FG803" s="152"/>
      <c r="FH803" s="152"/>
      <c r="FI803" s="152"/>
      <c r="FJ803" s="152"/>
      <c r="FK803" s="152"/>
      <c r="FL803" s="152"/>
      <c r="FM803" s="152"/>
      <c r="FN803" s="152"/>
      <c r="FO803" s="152"/>
      <c r="FP803" s="152"/>
      <c r="FQ803" s="152"/>
      <c r="FR803" s="152"/>
      <c r="FS803" s="152"/>
      <c r="FT803" s="152"/>
      <c r="FU803" s="152"/>
      <c r="FV803" s="152"/>
      <c r="FW803" s="152"/>
      <c r="FX803" s="152"/>
      <c r="FY803" s="152"/>
      <c r="FZ803" s="152"/>
      <c r="GA803" s="152"/>
      <c r="GB803" s="152"/>
      <c r="GC803" s="152"/>
      <c r="GD803" s="152"/>
      <c r="GE803" s="7"/>
      <c r="GF803" s="7"/>
      <c r="GG803" s="7"/>
      <c r="GH803" s="7"/>
      <c r="GI803" s="7"/>
      <c r="GJ803" s="7"/>
      <c r="GK803" s="7"/>
      <c r="GL803" s="7"/>
      <c r="GM803" s="48"/>
      <c r="GN803" s="7"/>
      <c r="GO803" s="7"/>
      <c r="GP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3"/>
      <c r="AS804" s="7"/>
      <c r="AT804" s="7"/>
      <c r="AU804" s="7"/>
      <c r="AV804" s="7"/>
      <c r="AW804" s="7"/>
      <c r="AX804" s="7"/>
      <c r="AY804" s="7"/>
      <c r="AZ804" s="7"/>
      <c r="BA804" s="7"/>
      <c r="BB804" s="7"/>
      <c r="BC804" s="7"/>
      <c r="BD804" s="7"/>
      <c r="BE804" s="154"/>
      <c r="BF804" s="154"/>
      <c r="BG804" s="7"/>
      <c r="BH804" s="154"/>
      <c r="BI804" s="154"/>
      <c r="BJ804" s="154"/>
      <c r="BK804" s="154"/>
      <c r="BL804" s="154"/>
      <c r="BM804" s="154"/>
      <c r="BN804" s="7"/>
      <c r="BO804" s="7"/>
      <c r="BP804" s="7"/>
      <c r="BQ804" s="7"/>
      <c r="BR804" s="154"/>
      <c r="BS804" s="154"/>
      <c r="BT804" s="7"/>
      <c r="BU804" s="154"/>
      <c r="BV804" s="154"/>
      <c r="BW804" s="154"/>
      <c r="BX804" s="154"/>
      <c r="BY804" s="154"/>
      <c r="BZ804" s="154"/>
      <c r="CA804" s="7"/>
      <c r="CB804" s="7"/>
      <c r="CC804" s="7"/>
      <c r="CD804" s="7"/>
      <c r="CE804" s="154"/>
      <c r="CF804" s="154"/>
      <c r="CG804" s="7"/>
      <c r="CH804" s="154"/>
      <c r="CI804" s="154"/>
      <c r="CJ804" s="154"/>
      <c r="CK804" s="154"/>
      <c r="CL804" s="154"/>
      <c r="CM804" s="154"/>
      <c r="CN804" s="7"/>
      <c r="CO804" s="7"/>
      <c r="CP804" s="7"/>
      <c r="CQ804" s="7"/>
      <c r="CR804" s="154"/>
      <c r="CS804" s="154"/>
      <c r="CT804" s="7"/>
      <c r="CU804" s="154"/>
      <c r="CV804" s="154"/>
      <c r="CW804" s="154"/>
      <c r="CX804" s="154"/>
      <c r="CY804" s="154"/>
      <c r="CZ804" s="154"/>
      <c r="DA804" s="7"/>
      <c r="DB804" s="7"/>
      <c r="DC804" s="7"/>
      <c r="DD804" s="7"/>
      <c r="DE804" s="154"/>
      <c r="DF804" s="154"/>
      <c r="DG804" s="7"/>
      <c r="DH804" s="154"/>
      <c r="DI804" s="154"/>
      <c r="DJ804" s="154"/>
      <c r="DK804" s="154"/>
      <c r="DL804" s="154"/>
      <c r="DM804" s="154"/>
      <c r="DN804" s="7"/>
      <c r="DO804" s="7"/>
      <c r="DP804" s="7"/>
      <c r="DQ804" s="7"/>
      <c r="DR804" s="152"/>
      <c r="DS804" s="152"/>
      <c r="DT804" s="152"/>
      <c r="DU804" s="152"/>
      <c r="DV804" s="152"/>
      <c r="DW804" s="152"/>
      <c r="DX804" s="152"/>
      <c r="DY804" s="152"/>
      <c r="DZ804" s="152"/>
      <c r="EA804" s="152"/>
      <c r="EB804" s="152"/>
      <c r="EC804" s="152"/>
      <c r="ED804" s="152"/>
      <c r="EE804" s="152"/>
      <c r="EF804" s="152"/>
      <c r="EG804" s="152"/>
      <c r="EH804" s="152"/>
      <c r="EI804" s="152"/>
      <c r="EJ804" s="152"/>
      <c r="EK804" s="152"/>
      <c r="EL804" s="152"/>
      <c r="EM804" s="152"/>
      <c r="EN804" s="152"/>
      <c r="EO804" s="152"/>
      <c r="EP804" s="152"/>
      <c r="EQ804" s="152"/>
      <c r="ER804" s="152"/>
      <c r="ES804" s="152"/>
      <c r="ET804" s="152"/>
      <c r="EU804" s="152"/>
      <c r="EV804" s="152"/>
      <c r="EW804" s="152"/>
      <c r="EX804" s="152"/>
      <c r="EY804" s="152"/>
      <c r="EZ804" s="152"/>
      <c r="FA804" s="152"/>
      <c r="FB804" s="152"/>
      <c r="FC804" s="152"/>
      <c r="FD804" s="152"/>
      <c r="FE804" s="152"/>
      <c r="FF804" s="152"/>
      <c r="FG804" s="152"/>
      <c r="FH804" s="152"/>
      <c r="FI804" s="152"/>
      <c r="FJ804" s="152"/>
      <c r="FK804" s="152"/>
      <c r="FL804" s="152"/>
      <c r="FM804" s="152"/>
      <c r="FN804" s="152"/>
      <c r="FO804" s="152"/>
      <c r="FP804" s="152"/>
      <c r="FQ804" s="152"/>
      <c r="FR804" s="152"/>
      <c r="FS804" s="152"/>
      <c r="FT804" s="152"/>
      <c r="FU804" s="152"/>
      <c r="FV804" s="152"/>
      <c r="FW804" s="152"/>
      <c r="FX804" s="152"/>
      <c r="FY804" s="152"/>
      <c r="FZ804" s="152"/>
      <c r="GA804" s="152"/>
      <c r="GB804" s="152"/>
      <c r="GC804" s="152"/>
      <c r="GD804" s="152"/>
      <c r="GE804" s="7"/>
      <c r="GF804" s="7"/>
      <c r="GG804" s="7"/>
      <c r="GH804" s="7"/>
      <c r="GI804" s="7"/>
      <c r="GJ804" s="7"/>
      <c r="GK804" s="7"/>
      <c r="GL804" s="7"/>
      <c r="GM804" s="48"/>
      <c r="GN804" s="7"/>
      <c r="GO804" s="7"/>
      <c r="GP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3"/>
      <c r="AS805" s="7"/>
      <c r="AT805" s="7"/>
      <c r="AU805" s="7"/>
      <c r="AV805" s="7"/>
      <c r="AW805" s="7"/>
      <c r="AX805" s="7"/>
      <c r="AY805" s="7"/>
      <c r="AZ805" s="7"/>
      <c r="BA805" s="7"/>
      <c r="BB805" s="7"/>
      <c r="BC805" s="7"/>
      <c r="BD805" s="7"/>
      <c r="BE805" s="154"/>
      <c r="BF805" s="154"/>
      <c r="BG805" s="7"/>
      <c r="BH805" s="154"/>
      <c r="BI805" s="154"/>
      <c r="BJ805" s="154"/>
      <c r="BK805" s="154"/>
      <c r="BL805" s="154"/>
      <c r="BM805" s="154"/>
      <c r="BN805" s="7"/>
      <c r="BO805" s="7"/>
      <c r="BP805" s="7"/>
      <c r="BQ805" s="7"/>
      <c r="BR805" s="154"/>
      <c r="BS805" s="154"/>
      <c r="BT805" s="7"/>
      <c r="BU805" s="154"/>
      <c r="BV805" s="154"/>
      <c r="BW805" s="154"/>
      <c r="BX805" s="154"/>
      <c r="BY805" s="154"/>
      <c r="BZ805" s="154"/>
      <c r="CA805" s="7"/>
      <c r="CB805" s="7"/>
      <c r="CC805" s="7"/>
      <c r="CD805" s="7"/>
      <c r="CE805" s="154"/>
      <c r="CF805" s="154"/>
      <c r="CG805" s="7"/>
      <c r="CH805" s="154"/>
      <c r="CI805" s="154"/>
      <c r="CJ805" s="154"/>
      <c r="CK805" s="154"/>
      <c r="CL805" s="154"/>
      <c r="CM805" s="154"/>
      <c r="CN805" s="7"/>
      <c r="CO805" s="7"/>
      <c r="CP805" s="7"/>
      <c r="CQ805" s="7"/>
      <c r="CR805" s="154"/>
      <c r="CS805" s="154"/>
      <c r="CT805" s="7"/>
      <c r="CU805" s="154"/>
      <c r="CV805" s="154"/>
      <c r="CW805" s="154"/>
      <c r="CX805" s="154"/>
      <c r="CY805" s="154"/>
      <c r="CZ805" s="154"/>
      <c r="DA805" s="7"/>
      <c r="DB805" s="7"/>
      <c r="DC805" s="7"/>
      <c r="DD805" s="7"/>
      <c r="DE805" s="154"/>
      <c r="DF805" s="154"/>
      <c r="DG805" s="7"/>
      <c r="DH805" s="154"/>
      <c r="DI805" s="154"/>
      <c r="DJ805" s="154"/>
      <c r="DK805" s="154"/>
      <c r="DL805" s="154"/>
      <c r="DM805" s="154"/>
      <c r="DN805" s="7"/>
      <c r="DO805" s="7"/>
      <c r="DP805" s="7"/>
      <c r="DQ805" s="7"/>
      <c r="DR805" s="152"/>
      <c r="DS805" s="152"/>
      <c r="DT805" s="152"/>
      <c r="DU805" s="152"/>
      <c r="DV805" s="152"/>
      <c r="DW805" s="152"/>
      <c r="DX805" s="152"/>
      <c r="DY805" s="152"/>
      <c r="DZ805" s="152"/>
      <c r="EA805" s="152"/>
      <c r="EB805" s="152"/>
      <c r="EC805" s="152"/>
      <c r="ED805" s="152"/>
      <c r="EE805" s="152"/>
      <c r="EF805" s="152"/>
      <c r="EG805" s="152"/>
      <c r="EH805" s="152"/>
      <c r="EI805" s="152"/>
      <c r="EJ805" s="152"/>
      <c r="EK805" s="152"/>
      <c r="EL805" s="152"/>
      <c r="EM805" s="152"/>
      <c r="EN805" s="152"/>
      <c r="EO805" s="152"/>
      <c r="EP805" s="152"/>
      <c r="EQ805" s="152"/>
      <c r="ER805" s="152"/>
      <c r="ES805" s="152"/>
      <c r="ET805" s="152"/>
      <c r="EU805" s="152"/>
      <c r="EV805" s="152"/>
      <c r="EW805" s="152"/>
      <c r="EX805" s="152"/>
      <c r="EY805" s="152"/>
      <c r="EZ805" s="152"/>
      <c r="FA805" s="152"/>
      <c r="FB805" s="152"/>
      <c r="FC805" s="152"/>
      <c r="FD805" s="152"/>
      <c r="FE805" s="152"/>
      <c r="FF805" s="152"/>
      <c r="FG805" s="152"/>
      <c r="FH805" s="152"/>
      <c r="FI805" s="152"/>
      <c r="FJ805" s="152"/>
      <c r="FK805" s="152"/>
      <c r="FL805" s="152"/>
      <c r="FM805" s="152"/>
      <c r="FN805" s="152"/>
      <c r="FO805" s="152"/>
      <c r="FP805" s="152"/>
      <c r="FQ805" s="152"/>
      <c r="FR805" s="152"/>
      <c r="FS805" s="152"/>
      <c r="FT805" s="152"/>
      <c r="FU805" s="152"/>
      <c r="FV805" s="152"/>
      <c r="FW805" s="152"/>
      <c r="FX805" s="152"/>
      <c r="FY805" s="152"/>
      <c r="FZ805" s="152"/>
      <c r="GA805" s="152"/>
      <c r="GB805" s="152"/>
      <c r="GC805" s="152"/>
      <c r="GD805" s="152"/>
      <c r="GE805" s="7"/>
      <c r="GF805" s="7"/>
      <c r="GG805" s="7"/>
      <c r="GH805" s="7"/>
      <c r="GI805" s="7"/>
      <c r="GJ805" s="7"/>
      <c r="GK805" s="7"/>
      <c r="GL805" s="7"/>
      <c r="GM805" s="48"/>
      <c r="GN805" s="7"/>
      <c r="GO805" s="7"/>
      <c r="GP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9</vt:i4>
      </vt:variant>
    </vt:vector>
  </HeadingPairs>
  <TitlesOfParts>
    <vt:vector size="9" baseType="lpstr">
      <vt:lpstr>案件登録シート (一括) (フリー入力)</vt:lpstr>
      <vt:lpstr>①契約承認フロー　プリセットF</vt:lpstr>
      <vt:lpstr>案件登録シート (一括) (プルダウン)</vt:lpstr>
      <vt:lpstr>①契約承認フロー　プリセット</vt:lpstr>
      <vt:lpstr>②コード一覧</vt:lpstr>
      <vt:lpstr>③組織表示変え</vt:lpstr>
      <vt:lpstr>④プルダウン</vt:lpstr>
      <vt:lpstr>⑤案件貼り付けシート(E6~→A2へ縦横替えで）</vt:lpstr>
      <vt:lpstr>⑥案件CSV (6行目～に反映→フォーマット２行目にコピペ</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2025-09-01T05:23:07Z</dcterms:modified>
  <cp:category/>
  <cp:contentStatus/>
</cp:coreProperties>
</file>